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529"/>
  <workbookPr defaultThemeVersion="124226"/>
  <mc:AlternateContent xmlns:mc="http://schemas.openxmlformats.org/markup-compatibility/2006">
    <mc:Choice Requires="x15">
      <x15ac:absPath xmlns:x15ac="http://schemas.microsoft.com/office/spreadsheetml/2010/11/ac" url="C:\Users\jsore\Dropbox\SPI_Project\"/>
    </mc:Choice>
  </mc:AlternateContent>
  <xr:revisionPtr revIDLastSave="0" documentId="8_{6ADDA494-1386-4F3E-95AF-92663A921C56}" xr6:coauthVersionLast="47" xr6:coauthVersionMax="47" xr10:uidLastSave="{00000000-0000-0000-0000-000000000000}"/>
  <bookViews>
    <workbookView xWindow="-120" yWindow="-120" windowWidth="29040" windowHeight="16440" xr2:uid="{00000000-000D-0000-FFFF-FFFF00000000}"/>
  </bookViews>
  <sheets>
    <sheet name="Data" sheetId="1" r:id="rId1"/>
    <sheet name="Metadata" sheetId="2" r:id="rId2"/>
  </sheets>
  <definedNames>
    <definedName name="_xlnm._FilterDatabase" localSheetId="0" hidden="1">Data!$A$2:$BK$4302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H4153" i="1" l="1"/>
  <c r="BH4154" i="1"/>
  <c r="BH4155" i="1"/>
  <c r="BH4156" i="1"/>
  <c r="BH4157" i="1"/>
  <c r="BH4158" i="1"/>
  <c r="BH4159" i="1"/>
  <c r="BH4160" i="1"/>
  <c r="BH4161" i="1"/>
  <c r="BH4162" i="1"/>
  <c r="BH4163" i="1"/>
  <c r="BH4164" i="1"/>
  <c r="BH4165" i="1"/>
  <c r="BH4166" i="1"/>
  <c r="BH4167" i="1"/>
  <c r="BH4168" i="1"/>
  <c r="BH4169" i="1"/>
  <c r="BH4170" i="1"/>
  <c r="BH4171" i="1"/>
  <c r="BH4172" i="1"/>
  <c r="BH4173" i="1"/>
  <c r="BH4174" i="1"/>
  <c r="BH4175" i="1"/>
  <c r="BH4176" i="1"/>
  <c r="BH4177" i="1"/>
  <c r="BH4178" i="1"/>
  <c r="BH4179" i="1"/>
  <c r="BH4180" i="1"/>
  <c r="BH4181" i="1"/>
  <c r="BH4182" i="1"/>
  <c r="BH4183" i="1"/>
  <c r="BH4184" i="1"/>
  <c r="BH4185" i="1"/>
  <c r="BH4186" i="1"/>
  <c r="BH4187" i="1"/>
  <c r="BH4188" i="1"/>
  <c r="BH4189" i="1"/>
  <c r="BH4190" i="1"/>
  <c r="BH4191" i="1"/>
  <c r="BH4192" i="1"/>
  <c r="BH4193" i="1"/>
  <c r="BH4194" i="1"/>
  <c r="BH4195" i="1"/>
  <c r="BH4196" i="1"/>
  <c r="BH4197" i="1"/>
  <c r="BH4198" i="1"/>
  <c r="BH4199" i="1"/>
  <c r="BH4200" i="1"/>
  <c r="BH4201" i="1"/>
  <c r="BH4202" i="1"/>
  <c r="BH4203" i="1"/>
  <c r="BH4204" i="1"/>
  <c r="BH4205" i="1"/>
  <c r="BH4206" i="1"/>
  <c r="BH4207" i="1"/>
  <c r="BH4208" i="1"/>
  <c r="BH4209" i="1"/>
  <c r="BH4210" i="1"/>
  <c r="BH4211" i="1"/>
  <c r="BH4212" i="1"/>
  <c r="BH4213" i="1"/>
  <c r="BH4214" i="1"/>
  <c r="BH4215" i="1"/>
  <c r="BH4216" i="1"/>
  <c r="BH4217" i="1"/>
  <c r="BH4218" i="1"/>
  <c r="BH4219" i="1"/>
  <c r="BH4220" i="1"/>
  <c r="BH4221" i="1"/>
  <c r="BH4222" i="1"/>
  <c r="BH4223" i="1"/>
  <c r="BH4224" i="1"/>
  <c r="BH4225" i="1"/>
  <c r="BH4226" i="1"/>
  <c r="BH4227" i="1"/>
  <c r="BH4228" i="1"/>
  <c r="BH4229" i="1"/>
  <c r="BH4230" i="1"/>
  <c r="BH4231" i="1"/>
  <c r="BH4232" i="1"/>
  <c r="BH4233" i="1"/>
  <c r="BH4234" i="1"/>
  <c r="BH4235" i="1"/>
  <c r="BH4236" i="1"/>
  <c r="BH4237" i="1"/>
  <c r="BH4238" i="1"/>
  <c r="BH4239" i="1"/>
  <c r="BH4240" i="1"/>
  <c r="BH4241" i="1"/>
  <c r="BH4242" i="1"/>
  <c r="BH4243" i="1"/>
  <c r="BH4244" i="1"/>
  <c r="BH4245" i="1"/>
  <c r="BH4246" i="1"/>
  <c r="BH4247" i="1"/>
  <c r="BH4248" i="1"/>
  <c r="BH4249" i="1"/>
  <c r="BH4250" i="1"/>
  <c r="BH4251" i="1"/>
  <c r="BH4252" i="1"/>
  <c r="BH4253" i="1"/>
  <c r="BH4254" i="1"/>
  <c r="BH4255" i="1"/>
  <c r="BH4256" i="1"/>
  <c r="BH4257" i="1"/>
  <c r="BH4258" i="1"/>
  <c r="BH4259" i="1"/>
  <c r="BH4260" i="1"/>
  <c r="BH4261" i="1"/>
  <c r="BH4262" i="1"/>
  <c r="BH4263" i="1"/>
  <c r="BH4264" i="1"/>
  <c r="BH4265" i="1"/>
  <c r="BH4266" i="1"/>
  <c r="BH4267" i="1"/>
  <c r="BH4268" i="1"/>
  <c r="BH4269" i="1"/>
  <c r="BH4270" i="1"/>
  <c r="BH4271" i="1"/>
  <c r="BH4272" i="1"/>
  <c r="BH4273" i="1"/>
  <c r="BH4274" i="1"/>
  <c r="BH4275" i="1"/>
  <c r="BH4276" i="1"/>
  <c r="BH4277" i="1"/>
  <c r="BH4278" i="1"/>
  <c r="BH4279" i="1"/>
  <c r="BH4280" i="1"/>
  <c r="BH4281" i="1"/>
  <c r="BH4282" i="1"/>
  <c r="BH4283" i="1"/>
  <c r="BH4284" i="1"/>
  <c r="BH4285" i="1"/>
  <c r="BH4286" i="1"/>
  <c r="BH4287" i="1"/>
  <c r="BH4288" i="1"/>
  <c r="BH4289" i="1"/>
  <c r="BH4290" i="1"/>
  <c r="BH4291" i="1"/>
  <c r="BH4292" i="1"/>
  <c r="BH4293" i="1"/>
  <c r="BH4294" i="1"/>
  <c r="BH4295" i="1"/>
  <c r="BH4296" i="1"/>
  <c r="BH4297" i="1"/>
  <c r="BH4298" i="1"/>
  <c r="BH4299" i="1"/>
  <c r="BH4300" i="1"/>
  <c r="BH4301" i="1"/>
  <c r="BH4302" i="1"/>
  <c r="AW4003" i="1"/>
  <c r="AW4004" i="1"/>
  <c r="AW4005" i="1"/>
  <c r="AW4006" i="1"/>
  <c r="AW4007" i="1"/>
  <c r="AW4008" i="1"/>
  <c r="AW4009" i="1"/>
  <c r="AW4010" i="1"/>
  <c r="AW4011" i="1"/>
  <c r="AW4012" i="1"/>
  <c r="AW4013" i="1"/>
  <c r="AW4014" i="1"/>
  <c r="AW4015" i="1"/>
  <c r="AW4016" i="1"/>
  <c r="AW4017" i="1"/>
  <c r="AW4018" i="1"/>
  <c r="AW4019" i="1"/>
  <c r="AW4020" i="1"/>
  <c r="AW4021" i="1"/>
  <c r="AW4022" i="1"/>
  <c r="AW4023" i="1"/>
  <c r="AW4024" i="1"/>
  <c r="AW4025" i="1"/>
  <c r="AW4026" i="1"/>
  <c r="AW4027" i="1"/>
  <c r="AW4028" i="1"/>
  <c r="AW4029" i="1"/>
  <c r="AW4030" i="1"/>
  <c r="AW4031" i="1"/>
  <c r="AW4032" i="1"/>
  <c r="AW4033" i="1"/>
  <c r="AW4034" i="1"/>
  <c r="AW4035" i="1"/>
  <c r="AW4036" i="1"/>
  <c r="AW4037" i="1"/>
  <c r="AW4038" i="1"/>
  <c r="AW4039" i="1"/>
  <c r="AW4040" i="1"/>
  <c r="AW4041" i="1"/>
  <c r="AW4042" i="1"/>
  <c r="AW4043" i="1"/>
  <c r="AW4044" i="1"/>
  <c r="AW4045" i="1"/>
  <c r="AW4046" i="1"/>
  <c r="AW4047" i="1"/>
  <c r="AW4048" i="1"/>
  <c r="AW4049" i="1"/>
  <c r="AW4050" i="1"/>
  <c r="AW4051" i="1"/>
  <c r="AW4052" i="1"/>
  <c r="AW4053" i="1"/>
  <c r="AW4054" i="1"/>
  <c r="AW4055" i="1"/>
  <c r="AW4056" i="1"/>
  <c r="AW4057" i="1"/>
  <c r="AW4058" i="1"/>
  <c r="AW4059" i="1"/>
  <c r="AW4060" i="1"/>
  <c r="AW4061" i="1"/>
  <c r="AW4062" i="1"/>
  <c r="AW4063" i="1"/>
  <c r="AW4064" i="1"/>
  <c r="AW4065" i="1"/>
  <c r="AW4066" i="1"/>
  <c r="AW4067" i="1"/>
  <c r="AW4068" i="1"/>
  <c r="AW4069" i="1"/>
  <c r="AW4070" i="1"/>
  <c r="AW4071" i="1"/>
  <c r="AW4072" i="1"/>
  <c r="AW4073" i="1"/>
  <c r="AW4074" i="1"/>
  <c r="AW4075" i="1"/>
  <c r="AW4076" i="1"/>
  <c r="AW4077" i="1"/>
  <c r="AW4078" i="1"/>
  <c r="AW4079" i="1"/>
  <c r="AW4080" i="1"/>
  <c r="AW4081" i="1"/>
  <c r="AW4082" i="1"/>
  <c r="AW4083" i="1"/>
  <c r="AW4084" i="1"/>
  <c r="AW4085" i="1"/>
  <c r="AW4086" i="1"/>
  <c r="AW4087" i="1"/>
  <c r="AW4088" i="1"/>
  <c r="AW4089" i="1"/>
  <c r="AW4090" i="1"/>
  <c r="AW4091" i="1"/>
  <c r="AW4092" i="1"/>
  <c r="AW4093" i="1"/>
  <c r="AW4094" i="1"/>
  <c r="AW4095" i="1"/>
  <c r="AW4096" i="1"/>
  <c r="AW4097" i="1"/>
  <c r="AW4098" i="1"/>
  <c r="AW4099" i="1"/>
  <c r="AW4100" i="1"/>
  <c r="AW4101" i="1"/>
  <c r="AW4102" i="1"/>
  <c r="T4153" i="1" l="1"/>
  <c r="T4154" i="1"/>
  <c r="T4155" i="1"/>
  <c r="T4156" i="1"/>
  <c r="T4157" i="1"/>
  <c r="T4158" i="1"/>
  <c r="T4159" i="1"/>
  <c r="T4160" i="1"/>
  <c r="T4161" i="1"/>
  <c r="T4162" i="1"/>
  <c r="T4163" i="1"/>
  <c r="T4164" i="1"/>
  <c r="T4165" i="1"/>
  <c r="T4166" i="1"/>
  <c r="T4167" i="1"/>
  <c r="T4168" i="1"/>
  <c r="T4169" i="1"/>
  <c r="T4170" i="1"/>
  <c r="T4171" i="1"/>
  <c r="T4172" i="1"/>
  <c r="T4173" i="1"/>
  <c r="T4174" i="1"/>
  <c r="T4175" i="1"/>
  <c r="T4176" i="1"/>
  <c r="T4177" i="1"/>
  <c r="T4178" i="1"/>
  <c r="T4179" i="1"/>
  <c r="T4180" i="1"/>
  <c r="T4181" i="1"/>
  <c r="T4182" i="1"/>
  <c r="T4183" i="1"/>
  <c r="T4184" i="1"/>
  <c r="AC4184" i="1" s="1"/>
  <c r="T4185" i="1"/>
  <c r="T4186" i="1"/>
  <c r="T4187" i="1"/>
  <c r="T4188" i="1"/>
  <c r="T4189" i="1"/>
  <c r="T4190" i="1"/>
  <c r="AC4190" i="1" s="1"/>
  <c r="T4191" i="1"/>
  <c r="AC4191" i="1" s="1"/>
  <c r="T4192" i="1"/>
  <c r="AC4192" i="1" s="1"/>
  <c r="T4193" i="1"/>
  <c r="AC4193" i="1" s="1"/>
  <c r="T4194" i="1"/>
  <c r="T4195" i="1"/>
  <c r="T4196" i="1"/>
  <c r="T4197" i="1"/>
  <c r="T4198" i="1"/>
  <c r="T4199" i="1"/>
  <c r="T4200" i="1"/>
  <c r="T4201" i="1"/>
  <c r="T4202" i="1"/>
  <c r="T4203" i="1"/>
  <c r="AC4203" i="1" s="1"/>
  <c r="T4204" i="1"/>
  <c r="AC4204" i="1" s="1"/>
  <c r="T4205" i="1"/>
  <c r="AC4205" i="1" s="1"/>
  <c r="T4206" i="1"/>
  <c r="T4207" i="1"/>
  <c r="T4208" i="1"/>
  <c r="AC4208" i="1" s="1"/>
  <c r="T4209" i="1"/>
  <c r="AC4209" i="1" s="1"/>
  <c r="T4210" i="1"/>
  <c r="AC4210" i="1" s="1"/>
  <c r="T4211" i="1"/>
  <c r="AC4211" i="1" s="1"/>
  <c r="T4212" i="1"/>
  <c r="T4213" i="1"/>
  <c r="T4214" i="1"/>
  <c r="AC4214" i="1" s="1"/>
  <c r="T4215" i="1"/>
  <c r="AC4215" i="1" s="1"/>
  <c r="T4216" i="1"/>
  <c r="AC4216" i="1" s="1"/>
  <c r="T4217" i="1"/>
  <c r="AC4217" i="1" s="1"/>
  <c r="T4218" i="1"/>
  <c r="T4219" i="1"/>
  <c r="T4220" i="1"/>
  <c r="AC4220" i="1" s="1"/>
  <c r="T4221" i="1"/>
  <c r="T4222" i="1"/>
  <c r="T4223" i="1"/>
  <c r="AC4223" i="1" s="1"/>
  <c r="T4224" i="1"/>
  <c r="T4225" i="1"/>
  <c r="T4226" i="1"/>
  <c r="AC4226" i="1" s="1"/>
  <c r="T4227" i="1"/>
  <c r="AC4227" i="1" s="1"/>
  <c r="T4228" i="1"/>
  <c r="AC4228" i="1" s="1"/>
  <c r="T4229" i="1"/>
  <c r="AC4229" i="1" s="1"/>
  <c r="T4230" i="1"/>
  <c r="T4231" i="1"/>
  <c r="T4232" i="1"/>
  <c r="AC4232" i="1" s="1"/>
  <c r="T4233" i="1"/>
  <c r="T4234" i="1"/>
  <c r="T4235" i="1"/>
  <c r="T4236" i="1"/>
  <c r="T4237" i="1"/>
  <c r="T4238" i="1"/>
  <c r="AC4238" i="1" s="1"/>
  <c r="T4239" i="1"/>
  <c r="AC4239" i="1" s="1"/>
  <c r="T4240" i="1"/>
  <c r="AC4240" i="1" s="1"/>
  <c r="T4241" i="1"/>
  <c r="AC4241" i="1" s="1"/>
  <c r="T4242" i="1"/>
  <c r="T4243" i="1"/>
  <c r="T4244" i="1"/>
  <c r="T4245" i="1"/>
  <c r="T4246" i="1"/>
  <c r="AC4246" i="1" s="1"/>
  <c r="T4247" i="1"/>
  <c r="T4248" i="1"/>
  <c r="T4249" i="1"/>
  <c r="T4250" i="1"/>
  <c r="AC4250" i="1" s="1"/>
  <c r="T4251" i="1"/>
  <c r="AC4251" i="1" s="1"/>
  <c r="T4252" i="1"/>
  <c r="T4253" i="1"/>
  <c r="AC4253" i="1" s="1"/>
  <c r="T4254" i="1"/>
  <c r="T4255" i="1"/>
  <c r="T4256" i="1"/>
  <c r="T4257" i="1"/>
  <c r="T4258" i="1"/>
  <c r="AC4258" i="1" s="1"/>
  <c r="T4259" i="1"/>
  <c r="T4260" i="1"/>
  <c r="T4261" i="1"/>
  <c r="T4262" i="1"/>
  <c r="AC4262" i="1" s="1"/>
  <c r="T4263" i="1"/>
  <c r="AC4263" i="1" s="1"/>
  <c r="T4264" i="1"/>
  <c r="AC4264" i="1" s="1"/>
  <c r="T4265" i="1"/>
  <c r="AC4265" i="1" s="1"/>
  <c r="T4266" i="1"/>
  <c r="T4267" i="1"/>
  <c r="T4268" i="1"/>
  <c r="T4269" i="1"/>
  <c r="T4270" i="1"/>
  <c r="T4271" i="1"/>
  <c r="T4272" i="1"/>
  <c r="T4273" i="1"/>
  <c r="T4274" i="1"/>
  <c r="AC4274" i="1" s="1"/>
  <c r="T4275" i="1"/>
  <c r="AC4275" i="1" s="1"/>
  <c r="T4276" i="1"/>
  <c r="AC4276" i="1" s="1"/>
  <c r="T4277" i="1"/>
  <c r="AC4277" i="1" s="1"/>
  <c r="T4278" i="1"/>
  <c r="T4279" i="1"/>
  <c r="T4280" i="1"/>
  <c r="T4281" i="1"/>
  <c r="T4282" i="1"/>
  <c r="AC4282" i="1" s="1"/>
  <c r="T4283" i="1"/>
  <c r="T4284" i="1"/>
  <c r="T4285" i="1"/>
  <c r="T4286" i="1"/>
  <c r="AC4286" i="1" s="1"/>
  <c r="T4287" i="1"/>
  <c r="AC4287" i="1" s="1"/>
  <c r="T4288" i="1"/>
  <c r="AC4288" i="1" s="1"/>
  <c r="T4289" i="1"/>
  <c r="AC4289" i="1" s="1"/>
  <c r="T4290" i="1"/>
  <c r="T4291" i="1"/>
  <c r="T4292" i="1"/>
  <c r="AC4292" i="1" s="1"/>
  <c r="T4293" i="1"/>
  <c r="T4294" i="1"/>
  <c r="T4295" i="1"/>
  <c r="T4296" i="1"/>
  <c r="T4297" i="1"/>
  <c r="T4298" i="1"/>
  <c r="AC4298" i="1" s="1"/>
  <c r="T4299" i="1"/>
  <c r="AC4299" i="1" s="1"/>
  <c r="T4300" i="1"/>
  <c r="AC4300" i="1" s="1"/>
  <c r="T4301" i="1"/>
  <c r="AC4301" i="1" s="1"/>
  <c r="T4302" i="1"/>
  <c r="Q4153" i="1"/>
  <c r="Q4154" i="1"/>
  <c r="AB4154" i="1" s="1"/>
  <c r="Q4155" i="1"/>
  <c r="Q4156" i="1"/>
  <c r="Q4157" i="1"/>
  <c r="Q4158" i="1"/>
  <c r="Q4159" i="1"/>
  <c r="Q4160" i="1"/>
  <c r="AB4160" i="1" s="1"/>
  <c r="Q4161" i="1"/>
  <c r="AB4161" i="1" s="1"/>
  <c r="Q4162" i="1"/>
  <c r="AB4162" i="1" s="1"/>
  <c r="Q4163" i="1"/>
  <c r="AB4163" i="1" s="1"/>
  <c r="Q4164" i="1"/>
  <c r="Q4165" i="1"/>
  <c r="Q4166" i="1"/>
  <c r="Q4167" i="1"/>
  <c r="Q4168" i="1"/>
  <c r="Q4169" i="1"/>
  <c r="Q4170" i="1"/>
  <c r="Q4171" i="1"/>
  <c r="Q4172" i="1"/>
  <c r="AB4172" i="1" s="1"/>
  <c r="Q4173" i="1"/>
  <c r="AB4173" i="1" s="1"/>
  <c r="Q4174" i="1"/>
  <c r="AB4174" i="1" s="1"/>
  <c r="Q4175" i="1"/>
  <c r="AB4175" i="1" s="1"/>
  <c r="Q4176" i="1"/>
  <c r="Q4177" i="1"/>
  <c r="Q4178" i="1"/>
  <c r="Q4179" i="1"/>
  <c r="Q4180" i="1"/>
  <c r="AB4180" i="1" s="1"/>
  <c r="Q4181" i="1"/>
  <c r="Q4182" i="1"/>
  <c r="Q4183" i="1"/>
  <c r="Q4184" i="1"/>
  <c r="AB4184" i="1" s="1"/>
  <c r="Q4185" i="1"/>
  <c r="AB4185" i="1" s="1"/>
  <c r="Q4186" i="1"/>
  <c r="AB4186" i="1" s="1"/>
  <c r="Q4187" i="1"/>
  <c r="AB4187" i="1" s="1"/>
  <c r="Q4188" i="1"/>
  <c r="Q4189" i="1"/>
  <c r="Q4190" i="1"/>
  <c r="Q4191" i="1"/>
  <c r="Q4192" i="1"/>
  <c r="AB4192" i="1" s="1"/>
  <c r="Q4193" i="1"/>
  <c r="Q4194" i="1"/>
  <c r="Q4195" i="1"/>
  <c r="Q4196" i="1"/>
  <c r="Q4197" i="1"/>
  <c r="Q4198" i="1"/>
  <c r="Q4199" i="1"/>
  <c r="AB4199" i="1" s="1"/>
  <c r="Q4200" i="1"/>
  <c r="Q4201" i="1"/>
  <c r="Q4202" i="1"/>
  <c r="Q4203" i="1"/>
  <c r="Q4204" i="1"/>
  <c r="Q4205" i="1"/>
  <c r="Q4206" i="1"/>
  <c r="Q4207" i="1"/>
  <c r="Q4208" i="1"/>
  <c r="AB4208" i="1" s="1"/>
  <c r="Q4209" i="1"/>
  <c r="AB4209" i="1" s="1"/>
  <c r="Q4210" i="1"/>
  <c r="AB4210" i="1" s="1"/>
  <c r="Q4211" i="1"/>
  <c r="AB4211" i="1" s="1"/>
  <c r="Q4212" i="1"/>
  <c r="Q4213" i="1"/>
  <c r="Q4214" i="1"/>
  <c r="Q4215" i="1"/>
  <c r="Q4216" i="1"/>
  <c r="Q4217" i="1"/>
  <c r="Q4218" i="1"/>
  <c r="Q4219" i="1"/>
  <c r="Q4220" i="1"/>
  <c r="AB4220" i="1" s="1"/>
  <c r="Q4221" i="1"/>
  <c r="AB4221" i="1" s="1"/>
  <c r="Q4222" i="1"/>
  <c r="AB4222" i="1" s="1"/>
  <c r="Q4223" i="1"/>
  <c r="AB4223" i="1" s="1"/>
  <c r="Q4224" i="1"/>
  <c r="Q4225" i="1"/>
  <c r="Q4226" i="1"/>
  <c r="Q4227" i="1"/>
  <c r="Q4228" i="1"/>
  <c r="Q4229" i="1"/>
  <c r="Q4230" i="1"/>
  <c r="Q4231" i="1"/>
  <c r="Q4232" i="1"/>
  <c r="Q4233" i="1"/>
  <c r="AB4233" i="1" s="1"/>
  <c r="Q4234" i="1"/>
  <c r="AB4234" i="1" s="1"/>
  <c r="Q4235" i="1"/>
  <c r="AB4235" i="1" s="1"/>
  <c r="Q4236" i="1"/>
  <c r="Q4237" i="1"/>
  <c r="Q4238" i="1"/>
  <c r="Q4239" i="1"/>
  <c r="Q4240" i="1"/>
  <c r="Q4241" i="1"/>
  <c r="Q4242" i="1"/>
  <c r="Q4243" i="1"/>
  <c r="Q4244" i="1"/>
  <c r="AB4244" i="1" s="1"/>
  <c r="Q4245" i="1"/>
  <c r="AB4245" i="1" s="1"/>
  <c r="Q4246" i="1"/>
  <c r="Q4247" i="1"/>
  <c r="AB4247" i="1" s="1"/>
  <c r="Q4248" i="1"/>
  <c r="Q4249" i="1"/>
  <c r="Q4250" i="1"/>
  <c r="Q4251" i="1"/>
  <c r="Q4252" i="1"/>
  <c r="Q4253" i="1"/>
  <c r="Q4254" i="1"/>
  <c r="Q4255" i="1"/>
  <c r="Q4256" i="1"/>
  <c r="AB4256" i="1" s="1"/>
  <c r="Q4257" i="1"/>
  <c r="AB4257" i="1" s="1"/>
  <c r="Q4258" i="1"/>
  <c r="AB4258" i="1" s="1"/>
  <c r="Q4259" i="1"/>
  <c r="AB4259" i="1" s="1"/>
  <c r="Q4260" i="1"/>
  <c r="Q4261" i="1"/>
  <c r="Q4262" i="1"/>
  <c r="Q4263" i="1"/>
  <c r="Q4264" i="1"/>
  <c r="Q4265" i="1"/>
  <c r="Q4266" i="1"/>
  <c r="Q4267" i="1"/>
  <c r="Q4268" i="1"/>
  <c r="AB4268" i="1" s="1"/>
  <c r="Q4269" i="1"/>
  <c r="AB4269" i="1" s="1"/>
  <c r="Q4270" i="1"/>
  <c r="AB4270" i="1" s="1"/>
  <c r="Q4271" i="1"/>
  <c r="AB4271" i="1" s="1"/>
  <c r="Q4272" i="1"/>
  <c r="Q4273" i="1"/>
  <c r="Q4274" i="1"/>
  <c r="Q4275" i="1"/>
  <c r="Q4276" i="1"/>
  <c r="Q4277" i="1"/>
  <c r="Q4278" i="1"/>
  <c r="Q4279" i="1"/>
  <c r="Q4280" i="1"/>
  <c r="AB4280" i="1" s="1"/>
  <c r="Q4281" i="1"/>
  <c r="Q4282" i="1"/>
  <c r="AB4282" i="1" s="1"/>
  <c r="Q4283" i="1"/>
  <c r="AB4283" i="1" s="1"/>
  <c r="Q4284" i="1"/>
  <c r="Q4285" i="1"/>
  <c r="Q4286" i="1"/>
  <c r="Q4287" i="1"/>
  <c r="Q4288" i="1"/>
  <c r="Q4289" i="1"/>
  <c r="Q4290" i="1"/>
  <c r="Q4291" i="1"/>
  <c r="Q4292" i="1"/>
  <c r="AB4292" i="1" s="1"/>
  <c r="Q4293" i="1"/>
  <c r="AB4293" i="1" s="1"/>
  <c r="Q4294" i="1"/>
  <c r="AB4294" i="1" s="1"/>
  <c r="Q4295" i="1"/>
  <c r="AB4295" i="1" s="1"/>
  <c r="Q4296" i="1"/>
  <c r="Q4297" i="1"/>
  <c r="Q4298" i="1"/>
  <c r="Q4299" i="1"/>
  <c r="Q4300" i="1"/>
  <c r="Q4301" i="1"/>
  <c r="Q4302" i="1"/>
  <c r="AC4153" i="1"/>
  <c r="AC4154" i="1"/>
  <c r="AC4155" i="1"/>
  <c r="AC4156" i="1"/>
  <c r="AC4157" i="1"/>
  <c r="AC4158" i="1"/>
  <c r="AC4159" i="1"/>
  <c r="AC4160" i="1"/>
  <c r="AC4161" i="1"/>
  <c r="AC4162" i="1"/>
  <c r="AC4163" i="1"/>
  <c r="AC4164" i="1"/>
  <c r="AC4165" i="1"/>
  <c r="AC4166" i="1"/>
  <c r="AC4167" i="1"/>
  <c r="AC4168" i="1"/>
  <c r="AC4169" i="1"/>
  <c r="AC4170" i="1"/>
  <c r="AC4171" i="1"/>
  <c r="AC4172" i="1"/>
  <c r="AC4173" i="1"/>
  <c r="AC4174" i="1"/>
  <c r="AC4175" i="1"/>
  <c r="AC4176" i="1"/>
  <c r="AC4177" i="1"/>
  <c r="AC4178" i="1"/>
  <c r="AC4179" i="1"/>
  <c r="AC4180" i="1"/>
  <c r="AC4182" i="1"/>
  <c r="AC4183" i="1"/>
  <c r="AC4185" i="1"/>
  <c r="AC4186" i="1"/>
  <c r="AC4187" i="1"/>
  <c r="AC4188" i="1"/>
  <c r="AC4189" i="1"/>
  <c r="AC4194" i="1"/>
  <c r="AC4195" i="1"/>
  <c r="AC4196" i="1"/>
  <c r="AC4197" i="1"/>
  <c r="AC4198" i="1"/>
  <c r="AC4199" i="1"/>
  <c r="AC4200" i="1"/>
  <c r="AC4201" i="1"/>
  <c r="AC4206" i="1"/>
  <c r="AC4207" i="1"/>
  <c r="AC4212" i="1"/>
  <c r="AC4213" i="1"/>
  <c r="AC4218" i="1"/>
  <c r="AC4219" i="1"/>
  <c r="AC4221" i="1"/>
  <c r="AC4222" i="1"/>
  <c r="AC4224" i="1"/>
  <c r="AC4225" i="1"/>
  <c r="AC4230" i="1"/>
  <c r="AC4233" i="1"/>
  <c r="AC4234" i="1"/>
  <c r="AC4235" i="1"/>
  <c r="AC4236" i="1"/>
  <c r="AC4237" i="1"/>
  <c r="AC4242" i="1"/>
  <c r="AC4243" i="1"/>
  <c r="AC4244" i="1"/>
  <c r="AC4245" i="1"/>
  <c r="AC4247" i="1"/>
  <c r="AC4248" i="1"/>
  <c r="AC4249" i="1"/>
  <c r="AC4254" i="1"/>
  <c r="AC4255" i="1"/>
  <c r="AC4256" i="1"/>
  <c r="AC4257" i="1"/>
  <c r="AC4259" i="1"/>
  <c r="AC4260" i="1"/>
  <c r="AC4261" i="1"/>
  <c r="AC4266" i="1"/>
  <c r="AC4267" i="1"/>
  <c r="AC4268" i="1"/>
  <c r="AC4269" i="1"/>
  <c r="AC4270" i="1"/>
  <c r="AC4271" i="1"/>
  <c r="AC4272" i="1"/>
  <c r="AC4273" i="1"/>
  <c r="AC4278" i="1"/>
  <c r="AC4279" i="1"/>
  <c r="AC4280" i="1"/>
  <c r="AC4283" i="1"/>
  <c r="AC4284" i="1"/>
  <c r="AC4285" i="1"/>
  <c r="AC4290" i="1"/>
  <c r="AC4291" i="1"/>
  <c r="AC4293" i="1"/>
  <c r="AC4294" i="1"/>
  <c r="AC4295" i="1"/>
  <c r="AC4296" i="1"/>
  <c r="AC4297" i="1"/>
  <c r="AB4153" i="1"/>
  <c r="AB4155" i="1"/>
  <c r="AB4156" i="1"/>
  <c r="AB4157" i="1"/>
  <c r="AB4158" i="1"/>
  <c r="AB4159" i="1"/>
  <c r="AB4164" i="1"/>
  <c r="AB4165" i="1"/>
  <c r="AB4166" i="1"/>
  <c r="AB4167" i="1"/>
  <c r="AB4168" i="1"/>
  <c r="AB4169" i="1"/>
  <c r="AB4170" i="1"/>
  <c r="AB4171" i="1"/>
  <c r="AB4177" i="1"/>
  <c r="AB4178" i="1"/>
  <c r="AB4179" i="1"/>
  <c r="AB4182" i="1"/>
  <c r="AB4183" i="1"/>
  <c r="AB4188" i="1"/>
  <c r="AB4189" i="1"/>
  <c r="AB4191" i="1"/>
  <c r="AB4193" i="1"/>
  <c r="AB4194" i="1"/>
  <c r="AB4195" i="1"/>
  <c r="AB4197" i="1"/>
  <c r="AB4198" i="1"/>
  <c r="AB4200" i="1"/>
  <c r="AB4201" i="1"/>
  <c r="AB4203" i="1"/>
  <c r="AB4204" i="1"/>
  <c r="AB4205" i="1"/>
  <c r="AB4206" i="1"/>
  <c r="AB4207" i="1"/>
  <c r="AB4212" i="1"/>
  <c r="AB4213" i="1"/>
  <c r="AB4214" i="1"/>
  <c r="AB4215" i="1"/>
  <c r="AB4216" i="1"/>
  <c r="AB4217" i="1"/>
  <c r="AB4218" i="1"/>
  <c r="AB4219" i="1"/>
  <c r="AB4224" i="1"/>
  <c r="AB4225" i="1"/>
  <c r="AB4227" i="1"/>
  <c r="AB4228" i="1"/>
  <c r="AB4229" i="1"/>
  <c r="AB4230" i="1"/>
  <c r="AB4232" i="1"/>
  <c r="AB4236" i="1"/>
  <c r="AB4237" i="1"/>
  <c r="AB4238" i="1"/>
  <c r="AB4239" i="1"/>
  <c r="AB4241" i="1"/>
  <c r="AB4242" i="1"/>
  <c r="AB4243" i="1"/>
  <c r="AB4248" i="1"/>
  <c r="AB4249" i="1"/>
  <c r="AB4250" i="1"/>
  <c r="AB4251" i="1"/>
  <c r="AB4253" i="1"/>
  <c r="AB4254" i="1"/>
  <c r="AB4255" i="1"/>
  <c r="AB4260" i="1"/>
  <c r="AB4261" i="1"/>
  <c r="AB4262" i="1"/>
  <c r="AB4263" i="1"/>
  <c r="AB4264" i="1"/>
  <c r="AB4265" i="1"/>
  <c r="AB4266" i="1"/>
  <c r="AB4267" i="1"/>
  <c r="AB4272" i="1"/>
  <c r="AB4273" i="1"/>
  <c r="AB4274" i="1"/>
  <c r="AB4275" i="1"/>
  <c r="AB4277" i="1"/>
  <c r="AB4278" i="1"/>
  <c r="AB4279" i="1"/>
  <c r="AB4284" i="1"/>
  <c r="AB4285" i="1"/>
  <c r="AB4286" i="1"/>
  <c r="AB4287" i="1"/>
  <c r="AB4288" i="1"/>
  <c r="AB4289" i="1"/>
  <c r="AB4291" i="1"/>
  <c r="AB4297" i="1"/>
  <c r="AB4298" i="1"/>
  <c r="AB4299" i="1"/>
  <c r="AB4300" i="1"/>
  <c r="AB4301" i="1"/>
  <c r="BE4153" i="1"/>
  <c r="BE4154" i="1"/>
  <c r="BE4155" i="1"/>
  <c r="BE4156" i="1"/>
  <c r="BE4157" i="1"/>
  <c r="BE4158" i="1"/>
  <c r="BE4159" i="1"/>
  <c r="BE4160" i="1"/>
  <c r="BE4161" i="1"/>
  <c r="BE4162" i="1"/>
  <c r="BE4163" i="1"/>
  <c r="BE4164" i="1"/>
  <c r="BE4165" i="1"/>
  <c r="BE4166" i="1"/>
  <c r="BE4167" i="1"/>
  <c r="BE4168" i="1"/>
  <c r="BE4169" i="1"/>
  <c r="BE4170" i="1"/>
  <c r="BE4171" i="1"/>
  <c r="BE4172" i="1"/>
  <c r="BE4173" i="1"/>
  <c r="BE4174" i="1"/>
  <c r="BE4175" i="1"/>
  <c r="BE4176" i="1"/>
  <c r="BE4177" i="1"/>
  <c r="BE4178" i="1"/>
  <c r="BE4179" i="1"/>
  <c r="BE4180" i="1"/>
  <c r="BE4181" i="1"/>
  <c r="BE4182" i="1"/>
  <c r="BE4183" i="1"/>
  <c r="BE4184" i="1"/>
  <c r="BE4185" i="1"/>
  <c r="BE4186" i="1"/>
  <c r="BE4187" i="1"/>
  <c r="BE4188" i="1"/>
  <c r="BE4189" i="1"/>
  <c r="BE4190" i="1"/>
  <c r="BE4191" i="1"/>
  <c r="BE4192" i="1"/>
  <c r="BE4193" i="1"/>
  <c r="BE4194" i="1"/>
  <c r="BE4195" i="1"/>
  <c r="BE4196" i="1"/>
  <c r="BE4197" i="1"/>
  <c r="BE4198" i="1"/>
  <c r="BE4199" i="1"/>
  <c r="BE4200" i="1"/>
  <c r="BE4201" i="1"/>
  <c r="BE4202" i="1"/>
  <c r="BE4203" i="1"/>
  <c r="BE4204" i="1"/>
  <c r="BE4205" i="1"/>
  <c r="BE4206" i="1"/>
  <c r="BE4207" i="1"/>
  <c r="BE4208" i="1"/>
  <c r="BE4209" i="1"/>
  <c r="BE4210" i="1"/>
  <c r="BE4211" i="1"/>
  <c r="BE4212" i="1"/>
  <c r="BE4213" i="1"/>
  <c r="BE4214" i="1"/>
  <c r="BE4215" i="1"/>
  <c r="BE4216" i="1"/>
  <c r="BE4217" i="1"/>
  <c r="BE4218" i="1"/>
  <c r="BE4219" i="1"/>
  <c r="BE4220" i="1"/>
  <c r="BE4221" i="1"/>
  <c r="BE4222" i="1"/>
  <c r="BE4223" i="1"/>
  <c r="BE4224" i="1"/>
  <c r="BE4225" i="1"/>
  <c r="BE4226" i="1"/>
  <c r="BE4227" i="1"/>
  <c r="BE4228" i="1"/>
  <c r="BE4229" i="1"/>
  <c r="BE4230" i="1"/>
  <c r="BE4231" i="1"/>
  <c r="BE4232" i="1"/>
  <c r="BE4233" i="1"/>
  <c r="BE4234" i="1"/>
  <c r="BE4235" i="1"/>
  <c r="BE4236" i="1"/>
  <c r="BE4237" i="1"/>
  <c r="BE4238" i="1"/>
  <c r="BE4239" i="1"/>
  <c r="BE4240" i="1"/>
  <c r="BE4241" i="1"/>
  <c r="BE4242" i="1"/>
  <c r="BE4243" i="1"/>
  <c r="BE4244" i="1"/>
  <c r="BE4245" i="1"/>
  <c r="BE4246" i="1"/>
  <c r="BE4247" i="1"/>
  <c r="BE4248" i="1"/>
  <c r="BE4249" i="1"/>
  <c r="BE4250" i="1"/>
  <c r="BE4251" i="1"/>
  <c r="BE4252" i="1"/>
  <c r="BE4253" i="1"/>
  <c r="BE4254" i="1"/>
  <c r="BE4255" i="1"/>
  <c r="BE4256" i="1"/>
  <c r="BE4257" i="1"/>
  <c r="BE4258" i="1"/>
  <c r="BE4259" i="1"/>
  <c r="BE4260" i="1"/>
  <c r="BE4261" i="1"/>
  <c r="BE4262" i="1"/>
  <c r="BE4263" i="1"/>
  <c r="BE4264" i="1"/>
  <c r="BE4265" i="1"/>
  <c r="BE4266" i="1"/>
  <c r="BE4267" i="1"/>
  <c r="BE4268" i="1"/>
  <c r="BE4269" i="1"/>
  <c r="BE4270" i="1"/>
  <c r="BE4271" i="1"/>
  <c r="BE4272" i="1"/>
  <c r="BE4273" i="1"/>
  <c r="BE4274" i="1"/>
  <c r="BE4275" i="1"/>
  <c r="BE4276" i="1"/>
  <c r="BE4277" i="1"/>
  <c r="BE4278" i="1"/>
  <c r="BE4279" i="1"/>
  <c r="BE4280" i="1"/>
  <c r="BE4281" i="1"/>
  <c r="BE4282" i="1"/>
  <c r="BE4283" i="1"/>
  <c r="BE4284" i="1"/>
  <c r="BE4285" i="1"/>
  <c r="BE4286" i="1"/>
  <c r="BE4287" i="1"/>
  <c r="BE4288" i="1"/>
  <c r="BE4289" i="1"/>
  <c r="BE4290" i="1"/>
  <c r="BE4291" i="1"/>
  <c r="BE4292" i="1"/>
  <c r="BE4293" i="1"/>
  <c r="BE4294" i="1"/>
  <c r="BE4295" i="1"/>
  <c r="BE4296" i="1"/>
  <c r="BE4297" i="1"/>
  <c r="BE4298" i="1"/>
  <c r="BE4299" i="1"/>
  <c r="BE4300" i="1"/>
  <c r="BE4301" i="1"/>
  <c r="BE4302" i="1"/>
  <c r="AW4153" i="1"/>
  <c r="AW4154" i="1"/>
  <c r="AW4155" i="1"/>
  <c r="AW4156" i="1"/>
  <c r="AW4157" i="1"/>
  <c r="AW4158" i="1"/>
  <c r="AW4159" i="1"/>
  <c r="AW4160" i="1"/>
  <c r="AW4161" i="1"/>
  <c r="AW4162" i="1"/>
  <c r="AW4163" i="1"/>
  <c r="AW4164" i="1"/>
  <c r="AW4165" i="1"/>
  <c r="AW4166" i="1"/>
  <c r="AW4167" i="1"/>
  <c r="AW4168" i="1"/>
  <c r="AW4169" i="1"/>
  <c r="AW4170" i="1"/>
  <c r="AW4171" i="1"/>
  <c r="AW4172" i="1"/>
  <c r="AW4173" i="1"/>
  <c r="AW4174" i="1"/>
  <c r="AW4175" i="1"/>
  <c r="AW4176" i="1"/>
  <c r="AW4177" i="1"/>
  <c r="AW4178" i="1"/>
  <c r="AW4179" i="1"/>
  <c r="AW4180" i="1"/>
  <c r="AW4181" i="1"/>
  <c r="AW4182" i="1"/>
  <c r="AW4183" i="1"/>
  <c r="AW4184" i="1"/>
  <c r="AW4185" i="1"/>
  <c r="AW4186" i="1"/>
  <c r="AW4187" i="1"/>
  <c r="AW4188" i="1"/>
  <c r="AW4189" i="1"/>
  <c r="AW4190" i="1"/>
  <c r="AW4191" i="1"/>
  <c r="AW4192" i="1"/>
  <c r="AW4193" i="1"/>
  <c r="AW4194" i="1"/>
  <c r="AW4195" i="1"/>
  <c r="AW4196" i="1"/>
  <c r="AW4197" i="1"/>
  <c r="AW4198" i="1"/>
  <c r="AW4199" i="1"/>
  <c r="AW4200" i="1"/>
  <c r="AW4201" i="1"/>
  <c r="AW4202" i="1"/>
  <c r="AW4203" i="1"/>
  <c r="AW4204" i="1"/>
  <c r="AW4205" i="1"/>
  <c r="AW4206" i="1"/>
  <c r="AW4207" i="1"/>
  <c r="AW4208" i="1"/>
  <c r="AW4209" i="1"/>
  <c r="AW4210" i="1"/>
  <c r="AW4211" i="1"/>
  <c r="AW4212" i="1"/>
  <c r="AW4213" i="1"/>
  <c r="AW4214" i="1"/>
  <c r="AW4215" i="1"/>
  <c r="AW4216" i="1"/>
  <c r="AW4217" i="1"/>
  <c r="AW4218" i="1"/>
  <c r="AW4219" i="1"/>
  <c r="AW4220" i="1"/>
  <c r="AW4221" i="1"/>
  <c r="AW4222" i="1"/>
  <c r="AW4223" i="1"/>
  <c r="AW4224" i="1"/>
  <c r="AW4225" i="1"/>
  <c r="AW4226" i="1"/>
  <c r="AW4227" i="1"/>
  <c r="AW4228" i="1"/>
  <c r="AW4229" i="1"/>
  <c r="AW4230" i="1"/>
  <c r="AW4231" i="1"/>
  <c r="AW4232" i="1"/>
  <c r="AW4233" i="1"/>
  <c r="AW4234" i="1"/>
  <c r="AW4235" i="1"/>
  <c r="AW4236" i="1"/>
  <c r="AW4237" i="1"/>
  <c r="AW4238" i="1"/>
  <c r="AW4239" i="1"/>
  <c r="AW4240" i="1"/>
  <c r="AW4241" i="1"/>
  <c r="AW4242" i="1"/>
  <c r="AW4243" i="1"/>
  <c r="AW4244" i="1"/>
  <c r="AW4245" i="1"/>
  <c r="AW4246" i="1"/>
  <c r="AW4247" i="1"/>
  <c r="AW4248" i="1"/>
  <c r="AW4249" i="1"/>
  <c r="AW4250" i="1"/>
  <c r="AW4251" i="1"/>
  <c r="AW4252" i="1"/>
  <c r="AW4253" i="1"/>
  <c r="AW4254" i="1"/>
  <c r="AW4255" i="1"/>
  <c r="AW4256" i="1"/>
  <c r="AW4257" i="1"/>
  <c r="AW4258" i="1"/>
  <c r="AW4259" i="1"/>
  <c r="AW4260" i="1"/>
  <c r="AW4261" i="1"/>
  <c r="AW4262" i="1"/>
  <c r="AW4263" i="1"/>
  <c r="AW4264" i="1"/>
  <c r="AW4265" i="1"/>
  <c r="AW4266" i="1"/>
  <c r="AW4267" i="1"/>
  <c r="AW4268" i="1"/>
  <c r="AW4269" i="1"/>
  <c r="AW4270" i="1"/>
  <c r="AW4271" i="1"/>
  <c r="AW4272" i="1"/>
  <c r="AW4273" i="1"/>
  <c r="AW4274" i="1"/>
  <c r="AW4275" i="1"/>
  <c r="AW4276" i="1"/>
  <c r="AW4277" i="1"/>
  <c r="AW4278" i="1"/>
  <c r="AW4279" i="1"/>
  <c r="AW4280" i="1"/>
  <c r="AW4281" i="1"/>
  <c r="AW4282" i="1"/>
  <c r="AW4283" i="1"/>
  <c r="AW4284" i="1"/>
  <c r="AW4285" i="1"/>
  <c r="AW4286" i="1"/>
  <c r="AW4287" i="1"/>
  <c r="AW4288" i="1"/>
  <c r="AW4289" i="1"/>
  <c r="AW4290" i="1"/>
  <c r="AW4291" i="1"/>
  <c r="AW4292" i="1"/>
  <c r="AW4293" i="1"/>
  <c r="AW4294" i="1"/>
  <c r="AW4295" i="1"/>
  <c r="AW4296" i="1"/>
  <c r="AW4297" i="1"/>
  <c r="AW4298" i="1"/>
  <c r="AW4299" i="1"/>
  <c r="AW4300" i="1"/>
  <c r="AW4301" i="1"/>
  <c r="AW4302" i="1"/>
  <c r="BE3907" i="1" l="1"/>
  <c r="N4153" i="1"/>
  <c r="AA4153" i="1" s="1"/>
  <c r="N4154" i="1"/>
  <c r="AA4154" i="1" s="1"/>
  <c r="N4155" i="1"/>
  <c r="AA4155" i="1" s="1"/>
  <c r="N4156" i="1"/>
  <c r="AA4156" i="1" s="1"/>
  <c r="N4157" i="1"/>
  <c r="AA4157" i="1" s="1"/>
  <c r="N4158" i="1"/>
  <c r="AA4158" i="1" s="1"/>
  <c r="N4159" i="1"/>
  <c r="AA4159" i="1" s="1"/>
  <c r="N4160" i="1"/>
  <c r="AA4160" i="1" s="1"/>
  <c r="N4161" i="1"/>
  <c r="AA4161" i="1" s="1"/>
  <c r="N4162" i="1"/>
  <c r="AA4162" i="1" s="1"/>
  <c r="N4163" i="1"/>
  <c r="AA4163" i="1" s="1"/>
  <c r="N4164" i="1"/>
  <c r="AA4164" i="1" s="1"/>
  <c r="N4165" i="1"/>
  <c r="AA4165" i="1" s="1"/>
  <c r="N4166" i="1"/>
  <c r="AA4166" i="1" s="1"/>
  <c r="N4167" i="1"/>
  <c r="AA4167" i="1" s="1"/>
  <c r="N4168" i="1"/>
  <c r="AA4168" i="1" s="1"/>
  <c r="N4169" i="1"/>
  <c r="AA4169" i="1" s="1"/>
  <c r="N4170" i="1"/>
  <c r="AA4170" i="1" s="1"/>
  <c r="N4171" i="1"/>
  <c r="AA4171" i="1" s="1"/>
  <c r="N4172" i="1"/>
  <c r="AA4172" i="1" s="1"/>
  <c r="N4173" i="1"/>
  <c r="AA4173" i="1" s="1"/>
  <c r="N4174" i="1"/>
  <c r="AA4174" i="1" s="1"/>
  <c r="N4175" i="1"/>
  <c r="AA4175" i="1" s="1"/>
  <c r="N4176" i="1"/>
  <c r="AA4176" i="1" s="1"/>
  <c r="N4177" i="1"/>
  <c r="AA4177" i="1" s="1"/>
  <c r="N4178" i="1"/>
  <c r="AA4178" i="1" s="1"/>
  <c r="N4179" i="1"/>
  <c r="AA4179" i="1" s="1"/>
  <c r="N4180" i="1"/>
  <c r="AA4180" i="1" s="1"/>
  <c r="N4181" i="1"/>
  <c r="AA4181" i="1" s="1"/>
  <c r="N4182" i="1"/>
  <c r="AA4182" i="1" s="1"/>
  <c r="N4183" i="1"/>
  <c r="AA4183" i="1" s="1"/>
  <c r="N4184" i="1"/>
  <c r="AA4184" i="1" s="1"/>
  <c r="N4185" i="1"/>
  <c r="AA4185" i="1" s="1"/>
  <c r="N4186" i="1"/>
  <c r="AA4186" i="1" s="1"/>
  <c r="N4187" i="1"/>
  <c r="AA4187" i="1" s="1"/>
  <c r="N4188" i="1"/>
  <c r="AA4188" i="1" s="1"/>
  <c r="N4189" i="1"/>
  <c r="AA4189" i="1" s="1"/>
  <c r="N4190" i="1"/>
  <c r="AA4190" i="1" s="1"/>
  <c r="N4191" i="1"/>
  <c r="AA4191" i="1" s="1"/>
  <c r="N4192" i="1"/>
  <c r="AA4192" i="1" s="1"/>
  <c r="N4193" i="1"/>
  <c r="AA4193" i="1" s="1"/>
  <c r="N4194" i="1"/>
  <c r="AA4194" i="1" s="1"/>
  <c r="N4195" i="1"/>
  <c r="AA4195" i="1" s="1"/>
  <c r="N4196" i="1"/>
  <c r="AA4196" i="1" s="1"/>
  <c r="N4197" i="1"/>
  <c r="AA4197" i="1" s="1"/>
  <c r="N4198" i="1"/>
  <c r="AA4198" i="1" s="1"/>
  <c r="N4199" i="1"/>
  <c r="AA4199" i="1" s="1"/>
  <c r="N4200" i="1"/>
  <c r="AA4200" i="1" s="1"/>
  <c r="N4201" i="1"/>
  <c r="AA4201" i="1" s="1"/>
  <c r="N4202" i="1"/>
  <c r="AA4202" i="1" s="1"/>
  <c r="N4203" i="1"/>
  <c r="AA4203" i="1" s="1"/>
  <c r="N4204" i="1"/>
  <c r="AA4204" i="1" s="1"/>
  <c r="N4205" i="1"/>
  <c r="AA4205" i="1" s="1"/>
  <c r="N4206" i="1"/>
  <c r="AA4206" i="1" s="1"/>
  <c r="N4207" i="1"/>
  <c r="AA4207" i="1" s="1"/>
  <c r="N4208" i="1"/>
  <c r="AA4208" i="1" s="1"/>
  <c r="N4209" i="1"/>
  <c r="AA4209" i="1" s="1"/>
  <c r="N4210" i="1"/>
  <c r="AA4210" i="1" s="1"/>
  <c r="N4211" i="1"/>
  <c r="AA4211" i="1" s="1"/>
  <c r="N4212" i="1"/>
  <c r="AA4212" i="1" s="1"/>
  <c r="N4213" i="1"/>
  <c r="AA4213" i="1" s="1"/>
  <c r="N4214" i="1"/>
  <c r="AA4214" i="1" s="1"/>
  <c r="N4215" i="1"/>
  <c r="AA4215" i="1" s="1"/>
  <c r="N4216" i="1"/>
  <c r="AA4216" i="1" s="1"/>
  <c r="N4217" i="1"/>
  <c r="AA4217" i="1" s="1"/>
  <c r="N4218" i="1"/>
  <c r="AA4218" i="1" s="1"/>
  <c r="N4219" i="1"/>
  <c r="AA4219" i="1" s="1"/>
  <c r="N4220" i="1"/>
  <c r="AA4220" i="1" s="1"/>
  <c r="N4221" i="1"/>
  <c r="AA4221" i="1" s="1"/>
  <c r="N4222" i="1"/>
  <c r="AA4222" i="1" s="1"/>
  <c r="N4223" i="1"/>
  <c r="AA4223" i="1" s="1"/>
  <c r="N4224" i="1"/>
  <c r="AA4224" i="1" s="1"/>
  <c r="N4225" i="1"/>
  <c r="AA4225" i="1" s="1"/>
  <c r="N4226" i="1"/>
  <c r="AA4226" i="1" s="1"/>
  <c r="N4227" i="1"/>
  <c r="AA4227" i="1" s="1"/>
  <c r="N4228" i="1"/>
  <c r="AA4228" i="1" s="1"/>
  <c r="N4229" i="1"/>
  <c r="AA4229" i="1" s="1"/>
  <c r="N4230" i="1"/>
  <c r="AA4230" i="1" s="1"/>
  <c r="N4231" i="1"/>
  <c r="AA4231" i="1" s="1"/>
  <c r="N4232" i="1"/>
  <c r="AA4232" i="1" s="1"/>
  <c r="N4233" i="1"/>
  <c r="AA4233" i="1" s="1"/>
  <c r="N4234" i="1"/>
  <c r="AA4234" i="1" s="1"/>
  <c r="N4235" i="1"/>
  <c r="AA4235" i="1" s="1"/>
  <c r="N4236" i="1"/>
  <c r="AA4236" i="1" s="1"/>
  <c r="N4237" i="1"/>
  <c r="AA4237" i="1" s="1"/>
  <c r="N4238" i="1"/>
  <c r="AA4238" i="1" s="1"/>
  <c r="N4239" i="1"/>
  <c r="AA4239" i="1" s="1"/>
  <c r="N4240" i="1"/>
  <c r="AA4240" i="1" s="1"/>
  <c r="N4241" i="1"/>
  <c r="AA4241" i="1" s="1"/>
  <c r="N4242" i="1"/>
  <c r="AA4242" i="1" s="1"/>
  <c r="N4243" i="1"/>
  <c r="AA4243" i="1" s="1"/>
  <c r="N4244" i="1"/>
  <c r="AA4244" i="1" s="1"/>
  <c r="N4245" i="1"/>
  <c r="AA4245" i="1" s="1"/>
  <c r="N4246" i="1"/>
  <c r="AA4246" i="1" s="1"/>
  <c r="N4247" i="1"/>
  <c r="AA4247" i="1" s="1"/>
  <c r="N4248" i="1"/>
  <c r="AA4248" i="1" s="1"/>
  <c r="N4249" i="1"/>
  <c r="AA4249" i="1" s="1"/>
  <c r="N4250" i="1"/>
  <c r="AA4250" i="1" s="1"/>
  <c r="N4251" i="1"/>
  <c r="AA4251" i="1" s="1"/>
  <c r="N4252" i="1"/>
  <c r="AA4252" i="1" s="1"/>
  <c r="N4253" i="1"/>
  <c r="AA4253" i="1" s="1"/>
  <c r="N4254" i="1"/>
  <c r="AA4254" i="1" s="1"/>
  <c r="N4255" i="1"/>
  <c r="AA4255" i="1" s="1"/>
  <c r="N4256" i="1"/>
  <c r="AA4256" i="1" s="1"/>
  <c r="N4257" i="1"/>
  <c r="AA4257" i="1" s="1"/>
  <c r="N4258" i="1"/>
  <c r="AA4258" i="1" s="1"/>
  <c r="N4259" i="1"/>
  <c r="AA4259" i="1" s="1"/>
  <c r="N4260" i="1"/>
  <c r="AA4260" i="1" s="1"/>
  <c r="N4261" i="1"/>
  <c r="AA4261" i="1" s="1"/>
  <c r="N4262" i="1"/>
  <c r="AA4262" i="1" s="1"/>
  <c r="N4263" i="1"/>
  <c r="AA4263" i="1" s="1"/>
  <c r="N4264" i="1"/>
  <c r="AA4264" i="1" s="1"/>
  <c r="N4265" i="1"/>
  <c r="AA4265" i="1" s="1"/>
  <c r="N4266" i="1"/>
  <c r="AA4266" i="1" s="1"/>
  <c r="N4267" i="1"/>
  <c r="AA4267" i="1" s="1"/>
  <c r="N4268" i="1"/>
  <c r="AA4268" i="1" s="1"/>
  <c r="N4269" i="1"/>
  <c r="AA4269" i="1" s="1"/>
  <c r="N4270" i="1"/>
  <c r="AA4270" i="1" s="1"/>
  <c r="N4271" i="1"/>
  <c r="AA4271" i="1" s="1"/>
  <c r="N4272" i="1"/>
  <c r="AA4272" i="1" s="1"/>
  <c r="N4273" i="1"/>
  <c r="AA4273" i="1" s="1"/>
  <c r="N4274" i="1"/>
  <c r="AA4274" i="1" s="1"/>
  <c r="N4275" i="1"/>
  <c r="AA4275" i="1" s="1"/>
  <c r="N4276" i="1"/>
  <c r="AA4276" i="1" s="1"/>
  <c r="N4277" i="1"/>
  <c r="AA4277" i="1" s="1"/>
  <c r="N4278" i="1"/>
  <c r="AA4278" i="1" s="1"/>
  <c r="N4279" i="1"/>
  <c r="AA4279" i="1" s="1"/>
  <c r="N4280" i="1"/>
  <c r="AA4280" i="1" s="1"/>
  <c r="N4281" i="1"/>
  <c r="AA4281" i="1" s="1"/>
  <c r="N4282" i="1"/>
  <c r="AA4282" i="1" s="1"/>
  <c r="N4283" i="1"/>
  <c r="AA4283" i="1" s="1"/>
  <c r="N4284" i="1"/>
  <c r="AA4284" i="1" s="1"/>
  <c r="N4285" i="1"/>
  <c r="AA4285" i="1" s="1"/>
  <c r="N4286" i="1"/>
  <c r="AA4286" i="1" s="1"/>
  <c r="N4287" i="1"/>
  <c r="AA4287" i="1" s="1"/>
  <c r="N4288" i="1"/>
  <c r="AA4288" i="1" s="1"/>
  <c r="N4289" i="1"/>
  <c r="AA4289" i="1" s="1"/>
  <c r="N4290" i="1"/>
  <c r="AA4290" i="1" s="1"/>
  <c r="N4291" i="1"/>
  <c r="AA4291" i="1" s="1"/>
  <c r="N4292" i="1"/>
  <c r="AA4292" i="1" s="1"/>
  <c r="N4293" i="1"/>
  <c r="AA4293" i="1" s="1"/>
  <c r="N4294" i="1"/>
  <c r="AA4294" i="1" s="1"/>
  <c r="N4295" i="1"/>
  <c r="AA4295" i="1" s="1"/>
  <c r="N4296" i="1"/>
  <c r="AA4296" i="1" s="1"/>
  <c r="N4297" i="1"/>
  <c r="AA4297" i="1" s="1"/>
  <c r="N4298" i="1"/>
  <c r="AA4298" i="1" s="1"/>
  <c r="N4299" i="1"/>
  <c r="AA4299" i="1" s="1"/>
  <c r="N4300" i="1"/>
  <c r="AA4300" i="1" s="1"/>
  <c r="N4301" i="1"/>
  <c r="AA4301" i="1" s="1"/>
  <c r="N4302" i="1"/>
  <c r="AA4302" i="1" s="1"/>
  <c r="AX4195" i="1"/>
  <c r="AX4176" i="1"/>
  <c r="AX4245" i="1"/>
  <c r="AX4226" i="1"/>
  <c r="AX4295" i="1"/>
  <c r="AX4276" i="1"/>
  <c r="I4153" i="1"/>
  <c r="I4154" i="1"/>
  <c r="I4155" i="1"/>
  <c r="I4156" i="1"/>
  <c r="I4157" i="1"/>
  <c r="I4158" i="1"/>
  <c r="I4159" i="1"/>
  <c r="I4160" i="1"/>
  <c r="I4161" i="1"/>
  <c r="I4162" i="1"/>
  <c r="I4163" i="1"/>
  <c r="I4164" i="1"/>
  <c r="I4165" i="1"/>
  <c r="I4166" i="1"/>
  <c r="I4167" i="1"/>
  <c r="I4168" i="1"/>
  <c r="I4169" i="1"/>
  <c r="I4170" i="1"/>
  <c r="I4171" i="1"/>
  <c r="I4172" i="1"/>
  <c r="I4173" i="1"/>
  <c r="I4174" i="1"/>
  <c r="I4175" i="1"/>
  <c r="I4176" i="1"/>
  <c r="I4177" i="1"/>
  <c r="I4178" i="1"/>
  <c r="I4179" i="1"/>
  <c r="I4180" i="1"/>
  <c r="I4181" i="1"/>
  <c r="I4182" i="1"/>
  <c r="I4183" i="1"/>
  <c r="I4184" i="1"/>
  <c r="I4185" i="1"/>
  <c r="I4186" i="1"/>
  <c r="I4187" i="1"/>
  <c r="I4188" i="1"/>
  <c r="I4189" i="1"/>
  <c r="I4190" i="1"/>
  <c r="I4191" i="1"/>
  <c r="I4192" i="1"/>
  <c r="I4193" i="1"/>
  <c r="I4194" i="1"/>
  <c r="I4195" i="1"/>
  <c r="I4196" i="1"/>
  <c r="I4197" i="1"/>
  <c r="I4198" i="1"/>
  <c r="I4199" i="1"/>
  <c r="I4200" i="1"/>
  <c r="I4201" i="1"/>
  <c r="I4202" i="1"/>
  <c r="I4203" i="1"/>
  <c r="I4204" i="1"/>
  <c r="I4205" i="1"/>
  <c r="I4206" i="1"/>
  <c r="I4207" i="1"/>
  <c r="I4208" i="1"/>
  <c r="I4209" i="1"/>
  <c r="I4210" i="1"/>
  <c r="I4211" i="1"/>
  <c r="I4212" i="1"/>
  <c r="I4213" i="1"/>
  <c r="I4214" i="1"/>
  <c r="I4215" i="1"/>
  <c r="I4216" i="1"/>
  <c r="I4217" i="1"/>
  <c r="I4218" i="1"/>
  <c r="I4219" i="1"/>
  <c r="I4220" i="1"/>
  <c r="I4221" i="1"/>
  <c r="I4222" i="1"/>
  <c r="I4223" i="1"/>
  <c r="I4224" i="1"/>
  <c r="I4225" i="1"/>
  <c r="I4226" i="1"/>
  <c r="I4227" i="1"/>
  <c r="I4228" i="1"/>
  <c r="I4229" i="1"/>
  <c r="I4230" i="1"/>
  <c r="I4231" i="1"/>
  <c r="I4232" i="1"/>
  <c r="I4233" i="1"/>
  <c r="I4234" i="1"/>
  <c r="I4235" i="1"/>
  <c r="I4236" i="1"/>
  <c r="I4237" i="1"/>
  <c r="I4238" i="1"/>
  <c r="I4239" i="1"/>
  <c r="I4240" i="1"/>
  <c r="I4241" i="1"/>
  <c r="I4242" i="1"/>
  <c r="I4243" i="1"/>
  <c r="I4244" i="1"/>
  <c r="I4245" i="1"/>
  <c r="I4246" i="1"/>
  <c r="I4247" i="1"/>
  <c r="I4248" i="1"/>
  <c r="I4249" i="1"/>
  <c r="I4250" i="1"/>
  <c r="I4251" i="1"/>
  <c r="I4252" i="1"/>
  <c r="AF4153" i="1"/>
  <c r="AF4154" i="1"/>
  <c r="AF4155" i="1"/>
  <c r="AF4156" i="1"/>
  <c r="AF4157" i="1"/>
  <c r="AF4158" i="1"/>
  <c r="AF4159" i="1"/>
  <c r="AF4160" i="1"/>
  <c r="AF4161" i="1"/>
  <c r="AF4162" i="1"/>
  <c r="AF4163" i="1"/>
  <c r="AF4164" i="1"/>
  <c r="AF4165" i="1"/>
  <c r="AF4166" i="1"/>
  <c r="AF4167" i="1"/>
  <c r="AF4168" i="1"/>
  <c r="AF4169" i="1"/>
  <c r="AF4170" i="1"/>
  <c r="AF4171" i="1"/>
  <c r="AF4172" i="1"/>
  <c r="AF4173" i="1"/>
  <c r="AF4174" i="1"/>
  <c r="AF4175" i="1"/>
  <c r="AF4176" i="1"/>
  <c r="AF4177" i="1"/>
  <c r="AF4178" i="1"/>
  <c r="AF4179" i="1"/>
  <c r="AF4180" i="1"/>
  <c r="AF4181" i="1"/>
  <c r="AF4182" i="1"/>
  <c r="AF4183" i="1"/>
  <c r="AF4184" i="1"/>
  <c r="AF4185" i="1"/>
  <c r="AF4186" i="1"/>
  <c r="AF4187" i="1"/>
  <c r="AF4188" i="1"/>
  <c r="AF4189" i="1"/>
  <c r="AF4190" i="1"/>
  <c r="AF4191" i="1"/>
  <c r="AF4192" i="1"/>
  <c r="AF4193" i="1"/>
  <c r="AF4194" i="1"/>
  <c r="AF4195" i="1"/>
  <c r="AF4196" i="1"/>
  <c r="AF4197" i="1"/>
  <c r="AF4198" i="1"/>
  <c r="AF4199" i="1"/>
  <c r="AF4200" i="1"/>
  <c r="AF4201" i="1"/>
  <c r="AF4202" i="1"/>
  <c r="AF4203" i="1"/>
  <c r="AF4204" i="1"/>
  <c r="AF4205" i="1"/>
  <c r="AF4206" i="1"/>
  <c r="AF4207" i="1"/>
  <c r="AF4208" i="1"/>
  <c r="AF4209" i="1"/>
  <c r="AF4210" i="1"/>
  <c r="AF4211" i="1"/>
  <c r="AF4212" i="1"/>
  <c r="AF4213" i="1"/>
  <c r="AF4214" i="1"/>
  <c r="AF4215" i="1"/>
  <c r="AF4216" i="1"/>
  <c r="AF4217" i="1"/>
  <c r="AF4218" i="1"/>
  <c r="AF4219" i="1"/>
  <c r="AF4220" i="1"/>
  <c r="AF4221" i="1"/>
  <c r="AF4222" i="1"/>
  <c r="AF4223" i="1"/>
  <c r="AF4224" i="1"/>
  <c r="AF4225" i="1"/>
  <c r="AF4226" i="1"/>
  <c r="AF4227" i="1"/>
  <c r="AF4228" i="1"/>
  <c r="AF4229" i="1"/>
  <c r="AF4230" i="1"/>
  <c r="AF4231" i="1"/>
  <c r="AF4232" i="1"/>
  <c r="AF4233" i="1"/>
  <c r="AF4234" i="1"/>
  <c r="AF4235" i="1"/>
  <c r="AF4236" i="1"/>
  <c r="AF4237" i="1"/>
  <c r="AF4238" i="1"/>
  <c r="AF4239" i="1"/>
  <c r="AF4240" i="1"/>
  <c r="AF4241" i="1"/>
  <c r="AF4242" i="1"/>
  <c r="AF4243" i="1"/>
  <c r="AF4244" i="1"/>
  <c r="AF4245" i="1"/>
  <c r="AF4246" i="1"/>
  <c r="AF4247" i="1"/>
  <c r="AF4248" i="1"/>
  <c r="AF4249" i="1"/>
  <c r="AF4250" i="1"/>
  <c r="AF4251" i="1"/>
  <c r="AF4252" i="1"/>
  <c r="AF4253" i="1"/>
  <c r="AF4254" i="1"/>
  <c r="AF4255" i="1"/>
  <c r="AF4256" i="1"/>
  <c r="AF4257" i="1"/>
  <c r="AF4258" i="1"/>
  <c r="AF4259" i="1"/>
  <c r="AF4260" i="1"/>
  <c r="AF4261" i="1"/>
  <c r="AF4262" i="1"/>
  <c r="AF4263" i="1"/>
  <c r="AF4264" i="1"/>
  <c r="AF4265" i="1"/>
  <c r="AF4266" i="1"/>
  <c r="AF4267" i="1"/>
  <c r="AF4268" i="1"/>
  <c r="AF4269" i="1"/>
  <c r="AF4270" i="1"/>
  <c r="AF4271" i="1"/>
  <c r="AF4272" i="1"/>
  <c r="AF4273" i="1"/>
  <c r="AF4274" i="1"/>
  <c r="AF4275" i="1"/>
  <c r="AF4276" i="1"/>
  <c r="AF4277" i="1"/>
  <c r="AF4278" i="1"/>
  <c r="AF4279" i="1"/>
  <c r="AF4280" i="1"/>
  <c r="AF4281" i="1"/>
  <c r="AF4282" i="1"/>
  <c r="AF4283" i="1"/>
  <c r="AF4284" i="1"/>
  <c r="AF4285" i="1"/>
  <c r="AF4286" i="1"/>
  <c r="AF4287" i="1"/>
  <c r="AF4288" i="1"/>
  <c r="AF4289" i="1"/>
  <c r="AF4290" i="1"/>
  <c r="AF4291" i="1"/>
  <c r="AF4292" i="1"/>
  <c r="AF4293" i="1"/>
  <c r="AF4294" i="1"/>
  <c r="AF4295" i="1"/>
  <c r="AF4296" i="1"/>
  <c r="AF4297" i="1"/>
  <c r="AF4298" i="1"/>
  <c r="AF4299" i="1"/>
  <c r="AF4300" i="1"/>
  <c r="AF4301" i="1"/>
  <c r="AF4302" i="1"/>
  <c r="BH4003" i="1"/>
  <c r="BH4004" i="1"/>
  <c r="BH4005" i="1"/>
  <c r="BH4006" i="1"/>
  <c r="BH4007" i="1"/>
  <c r="BH4008" i="1"/>
  <c r="BH4009" i="1"/>
  <c r="BH4010" i="1"/>
  <c r="BH4011" i="1"/>
  <c r="BH4012" i="1"/>
  <c r="BH4013" i="1"/>
  <c r="BH4014" i="1"/>
  <c r="BH4015" i="1"/>
  <c r="BH4016" i="1"/>
  <c r="BH4017" i="1"/>
  <c r="BH4018" i="1"/>
  <c r="BH4019" i="1"/>
  <c r="BH4020" i="1"/>
  <c r="BH4021" i="1"/>
  <c r="BH4022" i="1"/>
  <c r="BH4023" i="1"/>
  <c r="BH4024" i="1"/>
  <c r="BH4025" i="1"/>
  <c r="BH4026" i="1"/>
  <c r="BH4027" i="1"/>
  <c r="BH4028" i="1"/>
  <c r="BH4029" i="1"/>
  <c r="BH4030" i="1"/>
  <c r="BH4031" i="1"/>
  <c r="BH4032" i="1"/>
  <c r="BH4033" i="1"/>
  <c r="BH4034" i="1"/>
  <c r="BH4035" i="1"/>
  <c r="BH4036" i="1"/>
  <c r="BH4037" i="1"/>
  <c r="BH4038" i="1"/>
  <c r="BH4039" i="1"/>
  <c r="BH4040" i="1"/>
  <c r="BH4041" i="1"/>
  <c r="BH4042" i="1"/>
  <c r="BH4043" i="1"/>
  <c r="BH4044" i="1"/>
  <c r="BH4045" i="1"/>
  <c r="BH4046" i="1"/>
  <c r="BH4047" i="1"/>
  <c r="BH4048" i="1"/>
  <c r="BH4049" i="1"/>
  <c r="BH4050" i="1"/>
  <c r="BH4051" i="1"/>
  <c r="BH4052" i="1"/>
  <c r="BH4053" i="1"/>
  <c r="BH4054" i="1"/>
  <c r="BH4055" i="1"/>
  <c r="BH4056" i="1"/>
  <c r="BH4057" i="1"/>
  <c r="BH4058" i="1"/>
  <c r="BH4059" i="1"/>
  <c r="BH4060" i="1"/>
  <c r="BH4061" i="1"/>
  <c r="BH4062" i="1"/>
  <c r="BH4063" i="1"/>
  <c r="BH4064" i="1"/>
  <c r="BH4065" i="1"/>
  <c r="BH4066" i="1"/>
  <c r="BH4067" i="1"/>
  <c r="BH4068" i="1"/>
  <c r="BH4069" i="1"/>
  <c r="BH4070" i="1"/>
  <c r="BH4071" i="1"/>
  <c r="BH4072" i="1"/>
  <c r="BH4073" i="1"/>
  <c r="BH4074" i="1"/>
  <c r="BH4075" i="1"/>
  <c r="BH4076" i="1"/>
  <c r="BH4077" i="1"/>
  <c r="BH4078" i="1"/>
  <c r="BH4079" i="1"/>
  <c r="BH4080" i="1"/>
  <c r="BH4081" i="1"/>
  <c r="BH4082" i="1"/>
  <c r="BH4083" i="1"/>
  <c r="BH4084" i="1"/>
  <c r="BH4085" i="1"/>
  <c r="BH4086" i="1"/>
  <c r="BH4087" i="1"/>
  <c r="BH4088" i="1"/>
  <c r="BH4089" i="1"/>
  <c r="BH4090" i="1"/>
  <c r="BH4091" i="1"/>
  <c r="BH4092" i="1"/>
  <c r="BH4093" i="1"/>
  <c r="BH4094" i="1"/>
  <c r="BH4095" i="1"/>
  <c r="BH4096" i="1"/>
  <c r="BH4097" i="1"/>
  <c r="BH4098" i="1"/>
  <c r="BH4099" i="1"/>
  <c r="BH4100" i="1"/>
  <c r="BH4101" i="1"/>
  <c r="BH4102" i="1"/>
  <c r="BH4103" i="1"/>
  <c r="BH4104" i="1"/>
  <c r="BH4105" i="1"/>
  <c r="BH4106" i="1"/>
  <c r="BH4107" i="1"/>
  <c r="BH4108" i="1"/>
  <c r="BH4109" i="1"/>
  <c r="BH4110" i="1"/>
  <c r="BH4111" i="1"/>
  <c r="BH4112" i="1"/>
  <c r="BH4113" i="1"/>
  <c r="BH4114" i="1"/>
  <c r="BH4115" i="1"/>
  <c r="BH4116" i="1"/>
  <c r="BH4117" i="1"/>
  <c r="BH4118" i="1"/>
  <c r="BH4119" i="1"/>
  <c r="BH4120" i="1"/>
  <c r="BH4121" i="1"/>
  <c r="BH4122" i="1"/>
  <c r="BH4123" i="1"/>
  <c r="BH4124" i="1"/>
  <c r="BH4125" i="1"/>
  <c r="BH4126" i="1"/>
  <c r="BH4127" i="1"/>
  <c r="BH4128" i="1"/>
  <c r="BH4129" i="1"/>
  <c r="BH4130" i="1"/>
  <c r="BH4131" i="1"/>
  <c r="BH4132" i="1"/>
  <c r="BH4133" i="1"/>
  <c r="BH4134" i="1"/>
  <c r="BH4135" i="1"/>
  <c r="BH4136" i="1"/>
  <c r="BH4137" i="1"/>
  <c r="BH4138" i="1"/>
  <c r="BH4139" i="1"/>
  <c r="BH4140" i="1"/>
  <c r="BH4141" i="1"/>
  <c r="BH4142" i="1"/>
  <c r="BH4143" i="1"/>
  <c r="BH4144" i="1"/>
  <c r="BH4145" i="1"/>
  <c r="BH4146" i="1"/>
  <c r="BH4147" i="1"/>
  <c r="BH4148" i="1"/>
  <c r="BH4149" i="1"/>
  <c r="BH4150" i="1"/>
  <c r="BH4151" i="1"/>
  <c r="BH4152" i="1"/>
  <c r="BH4002" i="1"/>
  <c r="N4003" i="1"/>
  <c r="AA4003" i="1" s="1"/>
  <c r="N4004" i="1"/>
  <c r="AA4004" i="1" s="1"/>
  <c r="N4005" i="1"/>
  <c r="AA4005" i="1" s="1"/>
  <c r="N4006" i="1"/>
  <c r="AA4006" i="1" s="1"/>
  <c r="N4007" i="1"/>
  <c r="AA4007" i="1" s="1"/>
  <c r="N4008" i="1"/>
  <c r="AA4008" i="1" s="1"/>
  <c r="N4009" i="1"/>
  <c r="AA4009" i="1" s="1"/>
  <c r="N4010" i="1"/>
  <c r="AA4010" i="1" s="1"/>
  <c r="N4011" i="1"/>
  <c r="AA4011" i="1" s="1"/>
  <c r="N4012" i="1"/>
  <c r="AA4012" i="1" s="1"/>
  <c r="N4013" i="1"/>
  <c r="AA4013" i="1" s="1"/>
  <c r="N4014" i="1"/>
  <c r="AA4014" i="1" s="1"/>
  <c r="N4015" i="1"/>
  <c r="AA4015" i="1" s="1"/>
  <c r="N4016" i="1"/>
  <c r="AA4016" i="1" s="1"/>
  <c r="N4017" i="1"/>
  <c r="AA4017" i="1" s="1"/>
  <c r="N4018" i="1"/>
  <c r="AA4018" i="1" s="1"/>
  <c r="N4019" i="1"/>
  <c r="AA4019" i="1" s="1"/>
  <c r="N4020" i="1"/>
  <c r="AA4020" i="1" s="1"/>
  <c r="N4021" i="1"/>
  <c r="AA4021" i="1" s="1"/>
  <c r="N4022" i="1"/>
  <c r="AA4022" i="1" s="1"/>
  <c r="N4023" i="1"/>
  <c r="AA4023" i="1" s="1"/>
  <c r="N4024" i="1"/>
  <c r="AA4024" i="1" s="1"/>
  <c r="N4025" i="1"/>
  <c r="AA4025" i="1" s="1"/>
  <c r="N4026" i="1"/>
  <c r="AA4026" i="1" s="1"/>
  <c r="N4027" i="1"/>
  <c r="AA4027" i="1" s="1"/>
  <c r="N4028" i="1"/>
  <c r="AA4028" i="1" s="1"/>
  <c r="N4029" i="1"/>
  <c r="AA4029" i="1" s="1"/>
  <c r="N4030" i="1"/>
  <c r="AA4030" i="1" s="1"/>
  <c r="N4031" i="1"/>
  <c r="AA4031" i="1" s="1"/>
  <c r="N4032" i="1"/>
  <c r="AA4032" i="1" s="1"/>
  <c r="N4033" i="1"/>
  <c r="AA4033" i="1" s="1"/>
  <c r="N4034" i="1"/>
  <c r="AA4034" i="1" s="1"/>
  <c r="N4035" i="1"/>
  <c r="AA4035" i="1" s="1"/>
  <c r="N4036" i="1"/>
  <c r="AA4036" i="1" s="1"/>
  <c r="N4037" i="1"/>
  <c r="AA4037" i="1" s="1"/>
  <c r="N4038" i="1"/>
  <c r="AA4038" i="1" s="1"/>
  <c r="N4039" i="1"/>
  <c r="AA4039" i="1" s="1"/>
  <c r="N4040" i="1"/>
  <c r="AA4040" i="1" s="1"/>
  <c r="N4041" i="1"/>
  <c r="AA4041" i="1" s="1"/>
  <c r="N4042" i="1"/>
  <c r="AA4042" i="1" s="1"/>
  <c r="N4043" i="1"/>
  <c r="AA4043" i="1" s="1"/>
  <c r="N4044" i="1"/>
  <c r="AA4044" i="1" s="1"/>
  <c r="N4045" i="1"/>
  <c r="AA4045" i="1" s="1"/>
  <c r="N4046" i="1"/>
  <c r="AA4046" i="1" s="1"/>
  <c r="N4047" i="1"/>
  <c r="AA4047" i="1" s="1"/>
  <c r="N4048" i="1"/>
  <c r="AA4048" i="1" s="1"/>
  <c r="N4049" i="1"/>
  <c r="AA4049" i="1" s="1"/>
  <c r="N4050" i="1"/>
  <c r="AA4050" i="1" s="1"/>
  <c r="N4051" i="1"/>
  <c r="AA4051" i="1" s="1"/>
  <c r="N4052" i="1"/>
  <c r="AA4052" i="1" s="1"/>
  <c r="N4053" i="1"/>
  <c r="AA4053" i="1" s="1"/>
  <c r="N4054" i="1"/>
  <c r="AA4054" i="1" s="1"/>
  <c r="N4055" i="1"/>
  <c r="AA4055" i="1" s="1"/>
  <c r="N4056" i="1"/>
  <c r="AA4056" i="1" s="1"/>
  <c r="N4057" i="1"/>
  <c r="AA4057" i="1" s="1"/>
  <c r="N4058" i="1"/>
  <c r="AA4058" i="1" s="1"/>
  <c r="N4059" i="1"/>
  <c r="AA4059" i="1" s="1"/>
  <c r="N4060" i="1"/>
  <c r="AA4060" i="1" s="1"/>
  <c r="N4061" i="1"/>
  <c r="AA4061" i="1" s="1"/>
  <c r="N4062" i="1"/>
  <c r="AA4062" i="1" s="1"/>
  <c r="N4063" i="1"/>
  <c r="AA4063" i="1" s="1"/>
  <c r="N4064" i="1"/>
  <c r="AA4064" i="1" s="1"/>
  <c r="N4065" i="1"/>
  <c r="AA4065" i="1" s="1"/>
  <c r="N4066" i="1"/>
  <c r="AA4066" i="1" s="1"/>
  <c r="N4067" i="1"/>
  <c r="AA4067" i="1" s="1"/>
  <c r="N4068" i="1"/>
  <c r="AA4068" i="1" s="1"/>
  <c r="N4069" i="1"/>
  <c r="AA4069" i="1" s="1"/>
  <c r="N4070" i="1"/>
  <c r="AA4070" i="1" s="1"/>
  <c r="N4071" i="1"/>
  <c r="AA4071" i="1" s="1"/>
  <c r="N4072" i="1"/>
  <c r="AA4072" i="1" s="1"/>
  <c r="N4073" i="1"/>
  <c r="AA4073" i="1" s="1"/>
  <c r="N4074" i="1"/>
  <c r="AA4074" i="1" s="1"/>
  <c r="N4075" i="1"/>
  <c r="AA4075" i="1" s="1"/>
  <c r="N4076" i="1"/>
  <c r="AA4076" i="1" s="1"/>
  <c r="N4077" i="1"/>
  <c r="AA4077" i="1" s="1"/>
  <c r="N4078" i="1"/>
  <c r="AA4078" i="1" s="1"/>
  <c r="N4079" i="1"/>
  <c r="AA4079" i="1" s="1"/>
  <c r="N4080" i="1"/>
  <c r="AA4080" i="1" s="1"/>
  <c r="N4081" i="1"/>
  <c r="AA4081" i="1" s="1"/>
  <c r="N4082" i="1"/>
  <c r="AA4082" i="1" s="1"/>
  <c r="N4083" i="1"/>
  <c r="AA4083" i="1" s="1"/>
  <c r="N4084" i="1"/>
  <c r="AA4084" i="1" s="1"/>
  <c r="N4085" i="1"/>
  <c r="AA4085" i="1" s="1"/>
  <c r="N4086" i="1"/>
  <c r="AA4086" i="1" s="1"/>
  <c r="N4087" i="1"/>
  <c r="AA4087" i="1" s="1"/>
  <c r="N4088" i="1"/>
  <c r="AA4088" i="1" s="1"/>
  <c r="N4089" i="1"/>
  <c r="AA4089" i="1" s="1"/>
  <c r="N4090" i="1"/>
  <c r="AA4090" i="1" s="1"/>
  <c r="N4091" i="1"/>
  <c r="AA4091" i="1" s="1"/>
  <c r="N4092" i="1"/>
  <c r="AA4092" i="1" s="1"/>
  <c r="N4093" i="1"/>
  <c r="AA4093" i="1" s="1"/>
  <c r="N4094" i="1"/>
  <c r="AA4094" i="1" s="1"/>
  <c r="N4095" i="1"/>
  <c r="AA4095" i="1" s="1"/>
  <c r="N4096" i="1"/>
  <c r="AA4096" i="1" s="1"/>
  <c r="N4097" i="1"/>
  <c r="AA4097" i="1" s="1"/>
  <c r="N4098" i="1"/>
  <c r="AA4098" i="1" s="1"/>
  <c r="N4099" i="1"/>
  <c r="AA4099" i="1" s="1"/>
  <c r="N4100" i="1"/>
  <c r="AA4100" i="1" s="1"/>
  <c r="N4101" i="1"/>
  <c r="AA4101" i="1" s="1"/>
  <c r="N4102" i="1"/>
  <c r="AA4102" i="1" s="1"/>
  <c r="N4103" i="1"/>
  <c r="AA4103" i="1" s="1"/>
  <c r="N4104" i="1"/>
  <c r="AA4104" i="1" s="1"/>
  <c r="N4105" i="1"/>
  <c r="AA4105" i="1" s="1"/>
  <c r="N4106" i="1"/>
  <c r="AA4106" i="1" s="1"/>
  <c r="N4107" i="1"/>
  <c r="AA4107" i="1" s="1"/>
  <c r="N4108" i="1"/>
  <c r="AA4108" i="1" s="1"/>
  <c r="N4109" i="1"/>
  <c r="AA4109" i="1" s="1"/>
  <c r="N4110" i="1"/>
  <c r="AA4110" i="1" s="1"/>
  <c r="N4111" i="1"/>
  <c r="AA4111" i="1" s="1"/>
  <c r="N4112" i="1"/>
  <c r="AA4112" i="1" s="1"/>
  <c r="N4113" i="1"/>
  <c r="AA4113" i="1" s="1"/>
  <c r="N4114" i="1"/>
  <c r="AA4114" i="1" s="1"/>
  <c r="N4115" i="1"/>
  <c r="AA4115" i="1" s="1"/>
  <c r="N4116" i="1"/>
  <c r="AA4116" i="1" s="1"/>
  <c r="N4117" i="1"/>
  <c r="AA4117" i="1" s="1"/>
  <c r="N4118" i="1"/>
  <c r="AA4118" i="1" s="1"/>
  <c r="N4119" i="1"/>
  <c r="AA4119" i="1" s="1"/>
  <c r="N4120" i="1"/>
  <c r="AA4120" i="1" s="1"/>
  <c r="N4121" i="1"/>
  <c r="AA4121" i="1" s="1"/>
  <c r="N4122" i="1"/>
  <c r="AA4122" i="1" s="1"/>
  <c r="N4123" i="1"/>
  <c r="AA4123" i="1" s="1"/>
  <c r="N4124" i="1"/>
  <c r="AA4124" i="1" s="1"/>
  <c r="N4125" i="1"/>
  <c r="AA4125" i="1" s="1"/>
  <c r="N4126" i="1"/>
  <c r="AA4126" i="1" s="1"/>
  <c r="N4127" i="1"/>
  <c r="AA4127" i="1" s="1"/>
  <c r="N4128" i="1"/>
  <c r="AA4128" i="1" s="1"/>
  <c r="N4129" i="1"/>
  <c r="AA4129" i="1" s="1"/>
  <c r="N4130" i="1"/>
  <c r="AA4130" i="1" s="1"/>
  <c r="N4131" i="1"/>
  <c r="AA4131" i="1" s="1"/>
  <c r="N4132" i="1"/>
  <c r="AA4132" i="1" s="1"/>
  <c r="N4133" i="1"/>
  <c r="AA4133" i="1" s="1"/>
  <c r="N4134" i="1"/>
  <c r="AA4134" i="1" s="1"/>
  <c r="N4135" i="1"/>
  <c r="AA4135" i="1" s="1"/>
  <c r="N4136" i="1"/>
  <c r="AA4136" i="1" s="1"/>
  <c r="N4137" i="1"/>
  <c r="AA4137" i="1" s="1"/>
  <c r="N4138" i="1"/>
  <c r="AA4138" i="1" s="1"/>
  <c r="N4139" i="1"/>
  <c r="AA4139" i="1" s="1"/>
  <c r="N4140" i="1"/>
  <c r="AA4140" i="1" s="1"/>
  <c r="N4141" i="1"/>
  <c r="AA4141" i="1" s="1"/>
  <c r="N4142" i="1"/>
  <c r="AA4142" i="1" s="1"/>
  <c r="N4143" i="1"/>
  <c r="AA4143" i="1" s="1"/>
  <c r="N4144" i="1"/>
  <c r="AA4144" i="1" s="1"/>
  <c r="N4145" i="1"/>
  <c r="AA4145" i="1" s="1"/>
  <c r="N4146" i="1"/>
  <c r="AA4146" i="1" s="1"/>
  <c r="N4147" i="1"/>
  <c r="AA4147" i="1" s="1"/>
  <c r="N4148" i="1"/>
  <c r="AA4148" i="1" s="1"/>
  <c r="N4149" i="1"/>
  <c r="AA4149" i="1" s="1"/>
  <c r="N4150" i="1"/>
  <c r="AA4150" i="1" s="1"/>
  <c r="N4151" i="1"/>
  <c r="AA4151" i="1" s="1"/>
  <c r="N4152" i="1"/>
  <c r="AA4152" i="1" s="1"/>
  <c r="Q4003" i="1"/>
  <c r="AB4003" i="1" s="1"/>
  <c r="Q4004" i="1"/>
  <c r="AB4004" i="1" s="1"/>
  <c r="Q4005" i="1"/>
  <c r="AB4005" i="1" s="1"/>
  <c r="Q4006" i="1"/>
  <c r="AB4006" i="1" s="1"/>
  <c r="Q4007" i="1"/>
  <c r="AB4007" i="1" s="1"/>
  <c r="Q4008" i="1"/>
  <c r="AB4008" i="1" s="1"/>
  <c r="Q4009" i="1"/>
  <c r="AB4009" i="1" s="1"/>
  <c r="Q4010" i="1"/>
  <c r="AB4010" i="1" s="1"/>
  <c r="Q4011" i="1"/>
  <c r="AB4011" i="1" s="1"/>
  <c r="Q4012" i="1"/>
  <c r="AB4012" i="1" s="1"/>
  <c r="Q4013" i="1"/>
  <c r="AB4013" i="1" s="1"/>
  <c r="Q4014" i="1"/>
  <c r="AB4014" i="1" s="1"/>
  <c r="Q4015" i="1"/>
  <c r="AB4015" i="1" s="1"/>
  <c r="Q4016" i="1"/>
  <c r="AB4016" i="1" s="1"/>
  <c r="Q4017" i="1"/>
  <c r="AB4017" i="1" s="1"/>
  <c r="Q4018" i="1"/>
  <c r="AB4018" i="1" s="1"/>
  <c r="Q4019" i="1"/>
  <c r="AB4019" i="1" s="1"/>
  <c r="Q4020" i="1"/>
  <c r="AB4020" i="1" s="1"/>
  <c r="Q4021" i="1"/>
  <c r="AB4021" i="1" s="1"/>
  <c r="Q4022" i="1"/>
  <c r="AB4022" i="1" s="1"/>
  <c r="Q4023" i="1"/>
  <c r="AB4023" i="1" s="1"/>
  <c r="Q4024" i="1"/>
  <c r="AB4024" i="1" s="1"/>
  <c r="Q4025" i="1"/>
  <c r="AB4025" i="1" s="1"/>
  <c r="Q4026" i="1"/>
  <c r="Q4027" i="1"/>
  <c r="AB4027" i="1" s="1"/>
  <c r="Q4028" i="1"/>
  <c r="AB4028" i="1" s="1"/>
  <c r="Q4029" i="1"/>
  <c r="AB4029" i="1" s="1"/>
  <c r="Q4030" i="1"/>
  <c r="AB4030" i="1" s="1"/>
  <c r="Q4031" i="1"/>
  <c r="Q4032" i="1"/>
  <c r="AB4032" i="1" s="1"/>
  <c r="Q4033" i="1"/>
  <c r="AB4033" i="1" s="1"/>
  <c r="Q4034" i="1"/>
  <c r="AB4034" i="1" s="1"/>
  <c r="Q4035" i="1"/>
  <c r="AB4035" i="1" s="1"/>
  <c r="Q4036" i="1"/>
  <c r="AB4036" i="1" s="1"/>
  <c r="Q4037" i="1"/>
  <c r="AB4037" i="1" s="1"/>
  <c r="Q4038" i="1"/>
  <c r="AB4038" i="1" s="1"/>
  <c r="Q4039" i="1"/>
  <c r="AB4039" i="1" s="1"/>
  <c r="Q4040" i="1"/>
  <c r="Q4041" i="1"/>
  <c r="AB4041" i="1" s="1"/>
  <c r="Q4042" i="1"/>
  <c r="AB4042" i="1" s="1"/>
  <c r="Q4043" i="1"/>
  <c r="AB4043" i="1" s="1"/>
  <c r="Q4044" i="1"/>
  <c r="AB4044" i="1" s="1"/>
  <c r="Q4045" i="1"/>
  <c r="AB4045" i="1" s="1"/>
  <c r="Q4046" i="1"/>
  <c r="Q4047" i="1"/>
  <c r="AB4047" i="1" s="1"/>
  <c r="Q4048" i="1"/>
  <c r="AB4048" i="1" s="1"/>
  <c r="Q4049" i="1"/>
  <c r="AB4049" i="1" s="1"/>
  <c r="Q4050" i="1"/>
  <c r="AB4050" i="1" s="1"/>
  <c r="Q4051" i="1"/>
  <c r="AB4051" i="1" s="1"/>
  <c r="Q4052" i="1"/>
  <c r="Q4053" i="1"/>
  <c r="AB4053" i="1" s="1"/>
  <c r="Q4054" i="1"/>
  <c r="AB4054" i="1" s="1"/>
  <c r="Q4055" i="1"/>
  <c r="AB4055" i="1" s="1"/>
  <c r="Q4056" i="1"/>
  <c r="AB4056" i="1" s="1"/>
  <c r="Q4057" i="1"/>
  <c r="AB4057" i="1" s="1"/>
  <c r="Q4058" i="1"/>
  <c r="AB4058" i="1" s="1"/>
  <c r="Q4059" i="1"/>
  <c r="AB4059" i="1" s="1"/>
  <c r="Q4060" i="1"/>
  <c r="AB4060" i="1" s="1"/>
  <c r="Q4061" i="1"/>
  <c r="AB4061" i="1" s="1"/>
  <c r="Q4062" i="1"/>
  <c r="AB4062" i="1" s="1"/>
  <c r="Q4063" i="1"/>
  <c r="AB4063" i="1" s="1"/>
  <c r="Q4064" i="1"/>
  <c r="AB4064" i="1" s="1"/>
  <c r="Q4065" i="1"/>
  <c r="AB4065" i="1" s="1"/>
  <c r="Q4066" i="1"/>
  <c r="AB4066" i="1" s="1"/>
  <c r="Q4067" i="1"/>
  <c r="AB4067" i="1" s="1"/>
  <c r="Q4068" i="1"/>
  <c r="AB4068" i="1" s="1"/>
  <c r="Q4069" i="1"/>
  <c r="AB4069" i="1" s="1"/>
  <c r="Q4070" i="1"/>
  <c r="AB4070" i="1" s="1"/>
  <c r="Q4071" i="1"/>
  <c r="AB4071" i="1" s="1"/>
  <c r="Q4072" i="1"/>
  <c r="AB4072" i="1" s="1"/>
  <c r="Q4073" i="1"/>
  <c r="AB4073" i="1" s="1"/>
  <c r="Q4074" i="1"/>
  <c r="AB4074" i="1" s="1"/>
  <c r="Q4075" i="1"/>
  <c r="AB4075" i="1" s="1"/>
  <c r="Q4076" i="1"/>
  <c r="Q4077" i="1"/>
  <c r="AB4077" i="1" s="1"/>
  <c r="Q4078" i="1"/>
  <c r="AB4078" i="1" s="1"/>
  <c r="Q4079" i="1"/>
  <c r="AB4079" i="1" s="1"/>
  <c r="Q4080" i="1"/>
  <c r="AB4080" i="1" s="1"/>
  <c r="Q4081" i="1"/>
  <c r="Q4082" i="1"/>
  <c r="AB4082" i="1" s="1"/>
  <c r="Q4083" i="1"/>
  <c r="AB4083" i="1" s="1"/>
  <c r="Q4084" i="1"/>
  <c r="AB4084" i="1" s="1"/>
  <c r="Q4085" i="1"/>
  <c r="AB4085" i="1" s="1"/>
  <c r="Q4086" i="1"/>
  <c r="AB4086" i="1" s="1"/>
  <c r="Q4087" i="1"/>
  <c r="AB4087" i="1" s="1"/>
  <c r="Q4088" i="1"/>
  <c r="AB4088" i="1" s="1"/>
  <c r="Q4089" i="1"/>
  <c r="AB4089" i="1" s="1"/>
  <c r="Q4090" i="1"/>
  <c r="Q4091" i="1"/>
  <c r="AB4091" i="1" s="1"/>
  <c r="Q4092" i="1"/>
  <c r="AB4092" i="1" s="1"/>
  <c r="Q4093" i="1"/>
  <c r="AB4093" i="1" s="1"/>
  <c r="Q4094" i="1"/>
  <c r="AB4094" i="1" s="1"/>
  <c r="Q4095" i="1"/>
  <c r="AB4095" i="1" s="1"/>
  <c r="Q4096" i="1"/>
  <c r="Q4097" i="1"/>
  <c r="AB4097" i="1" s="1"/>
  <c r="Q4098" i="1"/>
  <c r="AB4098" i="1" s="1"/>
  <c r="Q4099" i="1"/>
  <c r="AB4099" i="1" s="1"/>
  <c r="Q4100" i="1"/>
  <c r="AB4100" i="1" s="1"/>
  <c r="Q4101" i="1"/>
  <c r="AB4101" i="1" s="1"/>
  <c r="Q4102" i="1"/>
  <c r="Q4103" i="1"/>
  <c r="AB4103" i="1" s="1"/>
  <c r="Q4104" i="1"/>
  <c r="AB4104" i="1" s="1"/>
  <c r="Q4105" i="1"/>
  <c r="AB4105" i="1" s="1"/>
  <c r="Q4106" i="1"/>
  <c r="AB4106" i="1" s="1"/>
  <c r="Q4107" i="1"/>
  <c r="AB4107" i="1" s="1"/>
  <c r="Q4108" i="1"/>
  <c r="AB4108" i="1" s="1"/>
  <c r="Q4109" i="1"/>
  <c r="AB4109" i="1" s="1"/>
  <c r="Q4110" i="1"/>
  <c r="AB4110" i="1" s="1"/>
  <c r="Q4111" i="1"/>
  <c r="AB4111" i="1" s="1"/>
  <c r="Q4112" i="1"/>
  <c r="AB4112" i="1" s="1"/>
  <c r="Q4113" i="1"/>
  <c r="AB4113" i="1" s="1"/>
  <c r="Q4114" i="1"/>
  <c r="AB4114" i="1" s="1"/>
  <c r="Q4115" i="1"/>
  <c r="AB4115" i="1" s="1"/>
  <c r="Q4116" i="1"/>
  <c r="AB4116" i="1" s="1"/>
  <c r="Q4117" i="1"/>
  <c r="AB4117" i="1" s="1"/>
  <c r="Q4118" i="1"/>
  <c r="AB4118" i="1" s="1"/>
  <c r="Q4119" i="1"/>
  <c r="AB4119" i="1" s="1"/>
  <c r="Q4120" i="1"/>
  <c r="AB4120" i="1" s="1"/>
  <c r="Q4121" i="1"/>
  <c r="AB4121" i="1" s="1"/>
  <c r="Q4122" i="1"/>
  <c r="AB4122" i="1" s="1"/>
  <c r="Q4123" i="1"/>
  <c r="AB4123" i="1" s="1"/>
  <c r="Q4124" i="1"/>
  <c r="AB4124" i="1" s="1"/>
  <c r="Q4125" i="1"/>
  <c r="AB4125" i="1" s="1"/>
  <c r="Q4126" i="1"/>
  <c r="Q4127" i="1"/>
  <c r="AB4127" i="1" s="1"/>
  <c r="Q4128" i="1"/>
  <c r="AB4128" i="1" s="1"/>
  <c r="Q4129" i="1"/>
  <c r="AB4129" i="1" s="1"/>
  <c r="Q4130" i="1"/>
  <c r="AB4130" i="1" s="1"/>
  <c r="Q4131" i="1"/>
  <c r="Q4132" i="1"/>
  <c r="AB4132" i="1" s="1"/>
  <c r="Q4133" i="1"/>
  <c r="AB4133" i="1" s="1"/>
  <c r="Q4134" i="1"/>
  <c r="AB4134" i="1" s="1"/>
  <c r="Q4135" i="1"/>
  <c r="AB4135" i="1" s="1"/>
  <c r="Q4136" i="1"/>
  <c r="AB4136" i="1" s="1"/>
  <c r="Q4137" i="1"/>
  <c r="AB4137" i="1" s="1"/>
  <c r="Q4138" i="1"/>
  <c r="AB4138" i="1" s="1"/>
  <c r="Q4139" i="1"/>
  <c r="AB4139" i="1" s="1"/>
  <c r="Q4140" i="1"/>
  <c r="Q4141" i="1"/>
  <c r="AB4141" i="1" s="1"/>
  <c r="Q4142" i="1"/>
  <c r="AB4142" i="1" s="1"/>
  <c r="Q4143" i="1"/>
  <c r="AB4143" i="1" s="1"/>
  <c r="Q4144" i="1"/>
  <c r="AB4144" i="1" s="1"/>
  <c r="Q4145" i="1"/>
  <c r="AB4145" i="1" s="1"/>
  <c r="Q4146" i="1"/>
  <c r="Q4147" i="1"/>
  <c r="AB4147" i="1" s="1"/>
  <c r="Q4148" i="1"/>
  <c r="AB4148" i="1" s="1"/>
  <c r="Q4149" i="1"/>
  <c r="AB4149" i="1" s="1"/>
  <c r="Q4150" i="1"/>
  <c r="AB4150" i="1" s="1"/>
  <c r="Q4151" i="1"/>
  <c r="AB4151" i="1" s="1"/>
  <c r="Q4152" i="1"/>
  <c r="T4003" i="1"/>
  <c r="AC4003" i="1" s="1"/>
  <c r="T4004" i="1"/>
  <c r="AC4004" i="1" s="1"/>
  <c r="T4005" i="1"/>
  <c r="AC4005" i="1" s="1"/>
  <c r="T4006" i="1"/>
  <c r="AC4006" i="1" s="1"/>
  <c r="T4007" i="1"/>
  <c r="AC4007" i="1" s="1"/>
  <c r="T4008" i="1"/>
  <c r="AC4008" i="1" s="1"/>
  <c r="T4009" i="1"/>
  <c r="AC4009" i="1" s="1"/>
  <c r="T4010" i="1"/>
  <c r="AC4010" i="1" s="1"/>
  <c r="T4011" i="1"/>
  <c r="AC4011" i="1" s="1"/>
  <c r="T4012" i="1"/>
  <c r="AC4012" i="1" s="1"/>
  <c r="T4013" i="1"/>
  <c r="AC4013" i="1" s="1"/>
  <c r="T4014" i="1"/>
  <c r="AC4014" i="1" s="1"/>
  <c r="T4015" i="1"/>
  <c r="AC4015" i="1" s="1"/>
  <c r="T4016" i="1"/>
  <c r="AC4016" i="1" s="1"/>
  <c r="T4017" i="1"/>
  <c r="AC4017" i="1" s="1"/>
  <c r="T4018" i="1"/>
  <c r="AC4018" i="1" s="1"/>
  <c r="T4019" i="1"/>
  <c r="AC4019" i="1" s="1"/>
  <c r="T4020" i="1"/>
  <c r="AC4020" i="1" s="1"/>
  <c r="T4021" i="1"/>
  <c r="AC4021" i="1" s="1"/>
  <c r="T4022" i="1"/>
  <c r="AC4022" i="1" s="1"/>
  <c r="T4023" i="1"/>
  <c r="AC4023" i="1" s="1"/>
  <c r="T4024" i="1"/>
  <c r="AC4024" i="1" s="1"/>
  <c r="T4025" i="1"/>
  <c r="AC4025" i="1" s="1"/>
  <c r="T4026" i="1"/>
  <c r="AC4026" i="1" s="1"/>
  <c r="T4027" i="1"/>
  <c r="AC4027" i="1" s="1"/>
  <c r="T4028" i="1"/>
  <c r="AC4028" i="1" s="1"/>
  <c r="T4029" i="1"/>
  <c r="AC4029" i="1" s="1"/>
  <c r="T4030" i="1"/>
  <c r="AC4030" i="1" s="1"/>
  <c r="T4031" i="1"/>
  <c r="T4032" i="1"/>
  <c r="AC4032" i="1" s="1"/>
  <c r="T4033" i="1"/>
  <c r="AC4033" i="1" s="1"/>
  <c r="T4034" i="1"/>
  <c r="AC4034" i="1" s="1"/>
  <c r="T4035" i="1"/>
  <c r="AC4035" i="1" s="1"/>
  <c r="T4036" i="1"/>
  <c r="AC4036" i="1" s="1"/>
  <c r="T4037" i="1"/>
  <c r="AC4037" i="1" s="1"/>
  <c r="T4038" i="1"/>
  <c r="AC4038" i="1" s="1"/>
  <c r="T4039" i="1"/>
  <c r="AC4039" i="1" s="1"/>
  <c r="T4040" i="1"/>
  <c r="AC4040" i="1" s="1"/>
  <c r="T4041" i="1"/>
  <c r="AC4041" i="1" s="1"/>
  <c r="T4042" i="1"/>
  <c r="AC4042" i="1" s="1"/>
  <c r="T4043" i="1"/>
  <c r="AC4043" i="1" s="1"/>
  <c r="T4044" i="1"/>
  <c r="AC4044" i="1" s="1"/>
  <c r="T4045" i="1"/>
  <c r="AC4045" i="1" s="1"/>
  <c r="T4046" i="1"/>
  <c r="AC4046" i="1" s="1"/>
  <c r="T4047" i="1"/>
  <c r="AC4047" i="1" s="1"/>
  <c r="T4048" i="1"/>
  <c r="AC4048" i="1" s="1"/>
  <c r="T4049" i="1"/>
  <c r="AC4049" i="1" s="1"/>
  <c r="T4050" i="1"/>
  <c r="AC4050" i="1" s="1"/>
  <c r="T4051" i="1"/>
  <c r="AC4051" i="1" s="1"/>
  <c r="T4052" i="1"/>
  <c r="T4053" i="1"/>
  <c r="AC4053" i="1" s="1"/>
  <c r="T4054" i="1"/>
  <c r="AC4054" i="1" s="1"/>
  <c r="T4055" i="1"/>
  <c r="AC4055" i="1" s="1"/>
  <c r="T4056" i="1"/>
  <c r="AC4056" i="1" s="1"/>
  <c r="T4057" i="1"/>
  <c r="AC4057" i="1" s="1"/>
  <c r="T4058" i="1"/>
  <c r="AC4058" i="1" s="1"/>
  <c r="T4059" i="1"/>
  <c r="AC4059" i="1" s="1"/>
  <c r="T4060" i="1"/>
  <c r="AC4060" i="1" s="1"/>
  <c r="T4061" i="1"/>
  <c r="AC4061" i="1" s="1"/>
  <c r="T4062" i="1"/>
  <c r="AC4062" i="1" s="1"/>
  <c r="T4063" i="1"/>
  <c r="AC4063" i="1" s="1"/>
  <c r="T4064" i="1"/>
  <c r="AC4064" i="1" s="1"/>
  <c r="T4065" i="1"/>
  <c r="AC4065" i="1" s="1"/>
  <c r="T4066" i="1"/>
  <c r="AC4066" i="1" s="1"/>
  <c r="T4067" i="1"/>
  <c r="AC4067" i="1" s="1"/>
  <c r="T4068" i="1"/>
  <c r="AC4068" i="1" s="1"/>
  <c r="T4069" i="1"/>
  <c r="AC4069" i="1" s="1"/>
  <c r="T4070" i="1"/>
  <c r="AC4070" i="1" s="1"/>
  <c r="T4071" i="1"/>
  <c r="AC4071" i="1" s="1"/>
  <c r="T4072" i="1"/>
  <c r="AC4072" i="1" s="1"/>
  <c r="T4073" i="1"/>
  <c r="AC4073" i="1" s="1"/>
  <c r="T4074" i="1"/>
  <c r="AC4074" i="1" s="1"/>
  <c r="T4075" i="1"/>
  <c r="AC4075" i="1" s="1"/>
  <c r="T4076" i="1"/>
  <c r="AC4076" i="1" s="1"/>
  <c r="T4077" i="1"/>
  <c r="AC4077" i="1" s="1"/>
  <c r="T4078" i="1"/>
  <c r="AC4078" i="1" s="1"/>
  <c r="T4079" i="1"/>
  <c r="AC4079" i="1" s="1"/>
  <c r="T4080" i="1"/>
  <c r="AC4080" i="1" s="1"/>
  <c r="T4081" i="1"/>
  <c r="T4082" i="1"/>
  <c r="AC4082" i="1" s="1"/>
  <c r="T4083" i="1"/>
  <c r="AC4083" i="1" s="1"/>
  <c r="T4084" i="1"/>
  <c r="AC4084" i="1" s="1"/>
  <c r="T4085" i="1"/>
  <c r="AC4085" i="1" s="1"/>
  <c r="T4086" i="1"/>
  <c r="AC4086" i="1" s="1"/>
  <c r="T4087" i="1"/>
  <c r="AC4087" i="1" s="1"/>
  <c r="T4088" i="1"/>
  <c r="AC4088" i="1" s="1"/>
  <c r="T4089" i="1"/>
  <c r="AC4089" i="1" s="1"/>
  <c r="T4090" i="1"/>
  <c r="AC4090" i="1" s="1"/>
  <c r="T4091" i="1"/>
  <c r="AC4091" i="1" s="1"/>
  <c r="T4092" i="1"/>
  <c r="AC4092" i="1" s="1"/>
  <c r="T4093" i="1"/>
  <c r="AC4093" i="1" s="1"/>
  <c r="T4094" i="1"/>
  <c r="AC4094" i="1" s="1"/>
  <c r="T4095" i="1"/>
  <c r="AC4095" i="1" s="1"/>
  <c r="T4096" i="1"/>
  <c r="AC4096" i="1" s="1"/>
  <c r="T4097" i="1"/>
  <c r="AC4097" i="1" s="1"/>
  <c r="T4098" i="1"/>
  <c r="AC4098" i="1" s="1"/>
  <c r="T4099" i="1"/>
  <c r="AC4099" i="1" s="1"/>
  <c r="T4100" i="1"/>
  <c r="AC4100" i="1" s="1"/>
  <c r="T4101" i="1"/>
  <c r="AC4101" i="1" s="1"/>
  <c r="T4102" i="1"/>
  <c r="T4103" i="1"/>
  <c r="AC4103" i="1" s="1"/>
  <c r="T4104" i="1"/>
  <c r="AC4104" i="1" s="1"/>
  <c r="T4105" i="1"/>
  <c r="AC4105" i="1" s="1"/>
  <c r="T4106" i="1"/>
  <c r="AC4106" i="1" s="1"/>
  <c r="T4107" i="1"/>
  <c r="AC4107" i="1" s="1"/>
  <c r="T4108" i="1"/>
  <c r="AC4108" i="1" s="1"/>
  <c r="T4109" i="1"/>
  <c r="AC4109" i="1" s="1"/>
  <c r="T4110" i="1"/>
  <c r="AC4110" i="1" s="1"/>
  <c r="T4111" i="1"/>
  <c r="AC4111" i="1" s="1"/>
  <c r="T4112" i="1"/>
  <c r="AC4112" i="1" s="1"/>
  <c r="T4113" i="1"/>
  <c r="AC4113" i="1" s="1"/>
  <c r="T4114" i="1"/>
  <c r="AC4114" i="1" s="1"/>
  <c r="T4115" i="1"/>
  <c r="AC4115" i="1" s="1"/>
  <c r="T4116" i="1"/>
  <c r="AC4116" i="1" s="1"/>
  <c r="T4117" i="1"/>
  <c r="AC4117" i="1" s="1"/>
  <c r="T4118" i="1"/>
  <c r="AC4118" i="1" s="1"/>
  <c r="T4119" i="1"/>
  <c r="AC4119" i="1" s="1"/>
  <c r="T4120" i="1"/>
  <c r="AC4120" i="1" s="1"/>
  <c r="T4121" i="1"/>
  <c r="AC4121" i="1" s="1"/>
  <c r="T4122" i="1"/>
  <c r="AC4122" i="1" s="1"/>
  <c r="T4123" i="1"/>
  <c r="AC4123" i="1" s="1"/>
  <c r="T4124" i="1"/>
  <c r="AC4124" i="1" s="1"/>
  <c r="T4125" i="1"/>
  <c r="AC4125" i="1" s="1"/>
  <c r="T4126" i="1"/>
  <c r="AC4126" i="1" s="1"/>
  <c r="T4127" i="1"/>
  <c r="AC4127" i="1" s="1"/>
  <c r="T4128" i="1"/>
  <c r="AC4128" i="1" s="1"/>
  <c r="T4129" i="1"/>
  <c r="AC4129" i="1" s="1"/>
  <c r="T4130" i="1"/>
  <c r="AC4130" i="1" s="1"/>
  <c r="T4131" i="1"/>
  <c r="T4132" i="1"/>
  <c r="AC4132" i="1" s="1"/>
  <c r="T4133" i="1"/>
  <c r="AC4133" i="1" s="1"/>
  <c r="T4134" i="1"/>
  <c r="AC4134" i="1" s="1"/>
  <c r="T4135" i="1"/>
  <c r="AC4135" i="1" s="1"/>
  <c r="T4136" i="1"/>
  <c r="AC4136" i="1" s="1"/>
  <c r="T4137" i="1"/>
  <c r="AC4137" i="1" s="1"/>
  <c r="T4138" i="1"/>
  <c r="AC4138" i="1" s="1"/>
  <c r="T4139" i="1"/>
  <c r="AC4139" i="1" s="1"/>
  <c r="T4140" i="1"/>
  <c r="AC4140" i="1" s="1"/>
  <c r="T4141" i="1"/>
  <c r="AC4141" i="1" s="1"/>
  <c r="T4142" i="1"/>
  <c r="AC4142" i="1" s="1"/>
  <c r="T4143" i="1"/>
  <c r="AC4143" i="1" s="1"/>
  <c r="T4144" i="1"/>
  <c r="AC4144" i="1" s="1"/>
  <c r="T4145" i="1"/>
  <c r="AC4145" i="1" s="1"/>
  <c r="T4146" i="1"/>
  <c r="AC4146" i="1" s="1"/>
  <c r="T4147" i="1"/>
  <c r="AC4147" i="1" s="1"/>
  <c r="T4148" i="1"/>
  <c r="AC4148" i="1" s="1"/>
  <c r="T4149" i="1"/>
  <c r="AC4149" i="1" s="1"/>
  <c r="T4150" i="1"/>
  <c r="AC4150" i="1" s="1"/>
  <c r="T4151" i="1"/>
  <c r="AC4151" i="1" s="1"/>
  <c r="T4152" i="1"/>
  <c r="I3954" i="1"/>
  <c r="I3955" i="1"/>
  <c r="I3956" i="1"/>
  <c r="I3957" i="1"/>
  <c r="I3958" i="1"/>
  <c r="I3959" i="1"/>
  <c r="I3960" i="1"/>
  <c r="I3961" i="1"/>
  <c r="I3962" i="1"/>
  <c r="I3963" i="1"/>
  <c r="I3964" i="1"/>
  <c r="I3965" i="1"/>
  <c r="I3966" i="1"/>
  <c r="I3967" i="1"/>
  <c r="I3968" i="1"/>
  <c r="I3969" i="1"/>
  <c r="I3970" i="1"/>
  <c r="I3971" i="1"/>
  <c r="I3972" i="1"/>
  <c r="I3973" i="1"/>
  <c r="I3974" i="1"/>
  <c r="I3975" i="1"/>
  <c r="I3976" i="1"/>
  <c r="I3977" i="1"/>
  <c r="I3978" i="1"/>
  <c r="I3979" i="1"/>
  <c r="I3980" i="1"/>
  <c r="I3981" i="1"/>
  <c r="I3982" i="1"/>
  <c r="I3983" i="1"/>
  <c r="I3984" i="1"/>
  <c r="I3985" i="1"/>
  <c r="I3986" i="1"/>
  <c r="I3987" i="1"/>
  <c r="I3988" i="1"/>
  <c r="I3989" i="1"/>
  <c r="I3990" i="1"/>
  <c r="I3991" i="1"/>
  <c r="I3992" i="1"/>
  <c r="I3993" i="1"/>
  <c r="I3994" i="1"/>
  <c r="I3995" i="1"/>
  <c r="I3996" i="1"/>
  <c r="I3997" i="1"/>
  <c r="I3998" i="1"/>
  <c r="I3999" i="1"/>
  <c r="I4000" i="1"/>
  <c r="I4001" i="1"/>
  <c r="I4002" i="1"/>
  <c r="I4003" i="1"/>
  <c r="I4004" i="1"/>
  <c r="I4005" i="1"/>
  <c r="I4006" i="1"/>
  <c r="I4007" i="1"/>
  <c r="I4008" i="1"/>
  <c r="I4009" i="1"/>
  <c r="I4010" i="1"/>
  <c r="I4011" i="1"/>
  <c r="I4012" i="1"/>
  <c r="I4013" i="1"/>
  <c r="I4014" i="1"/>
  <c r="I4015" i="1"/>
  <c r="I4016" i="1"/>
  <c r="I4017" i="1"/>
  <c r="I4018" i="1"/>
  <c r="I4019" i="1"/>
  <c r="I4020" i="1"/>
  <c r="I4021" i="1"/>
  <c r="I4022" i="1"/>
  <c r="I4023" i="1"/>
  <c r="I4024" i="1"/>
  <c r="I4025" i="1"/>
  <c r="I4026" i="1"/>
  <c r="I4027" i="1"/>
  <c r="I4028" i="1"/>
  <c r="I4029" i="1"/>
  <c r="I4030" i="1"/>
  <c r="I4031" i="1"/>
  <c r="I4032" i="1"/>
  <c r="I4033" i="1"/>
  <c r="I4034" i="1"/>
  <c r="I4035" i="1"/>
  <c r="I4036" i="1"/>
  <c r="I4037" i="1"/>
  <c r="I4038" i="1"/>
  <c r="I4039" i="1"/>
  <c r="I4040" i="1"/>
  <c r="I4041" i="1"/>
  <c r="I4042" i="1"/>
  <c r="I4043" i="1"/>
  <c r="I4044" i="1"/>
  <c r="I4045" i="1"/>
  <c r="I4046" i="1"/>
  <c r="I4047" i="1"/>
  <c r="I4048" i="1"/>
  <c r="I4049" i="1"/>
  <c r="I4050" i="1"/>
  <c r="I4051" i="1"/>
  <c r="I4052" i="1"/>
  <c r="I4053" i="1"/>
  <c r="I4054" i="1"/>
  <c r="I4055" i="1"/>
  <c r="I4056" i="1"/>
  <c r="I4057" i="1"/>
  <c r="I4058" i="1"/>
  <c r="I4059" i="1"/>
  <c r="I4060" i="1"/>
  <c r="I4061" i="1"/>
  <c r="I4062" i="1"/>
  <c r="I4063" i="1"/>
  <c r="I4064" i="1"/>
  <c r="I4065" i="1"/>
  <c r="I4066" i="1"/>
  <c r="I4067" i="1"/>
  <c r="I4068" i="1"/>
  <c r="I4069" i="1"/>
  <c r="I4070" i="1"/>
  <c r="I4071" i="1"/>
  <c r="I4072" i="1"/>
  <c r="I4073" i="1"/>
  <c r="I4074" i="1"/>
  <c r="I4075" i="1"/>
  <c r="I4076" i="1"/>
  <c r="I4077" i="1"/>
  <c r="I4078" i="1"/>
  <c r="I4079" i="1"/>
  <c r="I4080" i="1"/>
  <c r="I4081" i="1"/>
  <c r="I4082" i="1"/>
  <c r="I4083" i="1"/>
  <c r="I4084" i="1"/>
  <c r="I4085" i="1"/>
  <c r="I4086" i="1"/>
  <c r="I4087" i="1"/>
  <c r="I4088" i="1"/>
  <c r="I4089" i="1"/>
  <c r="I4090" i="1"/>
  <c r="I4091" i="1"/>
  <c r="I4092" i="1"/>
  <c r="I4093" i="1"/>
  <c r="I4094" i="1"/>
  <c r="I4095" i="1"/>
  <c r="I4096" i="1"/>
  <c r="I4097" i="1"/>
  <c r="I4098" i="1"/>
  <c r="I4099" i="1"/>
  <c r="I4100" i="1"/>
  <c r="I4101" i="1"/>
  <c r="I4102" i="1"/>
  <c r="I4103" i="1"/>
  <c r="I4104" i="1"/>
  <c r="I4105" i="1"/>
  <c r="I4106" i="1"/>
  <c r="I4107" i="1"/>
  <c r="I4108" i="1"/>
  <c r="I4109" i="1"/>
  <c r="I4110" i="1"/>
  <c r="I4111" i="1"/>
  <c r="I4112" i="1"/>
  <c r="I4113" i="1"/>
  <c r="I4114" i="1"/>
  <c r="I4115" i="1"/>
  <c r="I4116" i="1"/>
  <c r="I4117" i="1"/>
  <c r="I4118" i="1"/>
  <c r="I4119" i="1"/>
  <c r="I4120" i="1"/>
  <c r="I4121" i="1"/>
  <c r="I4122" i="1"/>
  <c r="I4123" i="1"/>
  <c r="I4124" i="1"/>
  <c r="I4125" i="1"/>
  <c r="I4126" i="1"/>
  <c r="I4127" i="1"/>
  <c r="I4128" i="1"/>
  <c r="I4129" i="1"/>
  <c r="I4130" i="1"/>
  <c r="I4131" i="1"/>
  <c r="I4132" i="1"/>
  <c r="I4133" i="1"/>
  <c r="I4134" i="1"/>
  <c r="I4135" i="1"/>
  <c r="I4136" i="1"/>
  <c r="I4137" i="1"/>
  <c r="I4138" i="1"/>
  <c r="I4139" i="1"/>
  <c r="I4140" i="1"/>
  <c r="I4141" i="1"/>
  <c r="I4142" i="1"/>
  <c r="I4143" i="1"/>
  <c r="I4144" i="1"/>
  <c r="I4145" i="1"/>
  <c r="I4146" i="1"/>
  <c r="I4147" i="1"/>
  <c r="I4148" i="1"/>
  <c r="I4149" i="1"/>
  <c r="I4150" i="1"/>
  <c r="I4151" i="1"/>
  <c r="I4152" i="1"/>
  <c r="I3953" i="1"/>
  <c r="BE4003" i="1"/>
  <c r="BE4004" i="1"/>
  <c r="BE4005" i="1"/>
  <c r="BE4006" i="1"/>
  <c r="BE4007" i="1"/>
  <c r="BE4008" i="1"/>
  <c r="BE4009" i="1"/>
  <c r="BE4010" i="1"/>
  <c r="BE4011" i="1"/>
  <c r="BE4012" i="1"/>
  <c r="BE4013" i="1"/>
  <c r="BE4014" i="1"/>
  <c r="BE4015" i="1"/>
  <c r="BE4016" i="1"/>
  <c r="BE4017" i="1"/>
  <c r="BE4018" i="1"/>
  <c r="BE4019" i="1"/>
  <c r="BE4020" i="1"/>
  <c r="BE4021" i="1"/>
  <c r="BE4022" i="1"/>
  <c r="BE4023" i="1"/>
  <c r="BE4024" i="1"/>
  <c r="BE4025" i="1"/>
  <c r="BE4026" i="1"/>
  <c r="BE4027" i="1"/>
  <c r="BE4028" i="1"/>
  <c r="BE4029" i="1"/>
  <c r="BE4030" i="1"/>
  <c r="BE4031" i="1"/>
  <c r="BE4032" i="1"/>
  <c r="BE4033" i="1"/>
  <c r="BE4034" i="1"/>
  <c r="BE4035" i="1"/>
  <c r="BE4036" i="1"/>
  <c r="BE4037" i="1"/>
  <c r="BE4038" i="1"/>
  <c r="BE4039" i="1"/>
  <c r="BE4040" i="1"/>
  <c r="BE4041" i="1"/>
  <c r="BE4042" i="1"/>
  <c r="BE4043" i="1"/>
  <c r="BE4044" i="1"/>
  <c r="BE4045" i="1"/>
  <c r="BE4046" i="1"/>
  <c r="BE4047" i="1"/>
  <c r="BE4048" i="1"/>
  <c r="BE4049" i="1"/>
  <c r="BE4050" i="1"/>
  <c r="BE4051" i="1"/>
  <c r="BE4052" i="1"/>
  <c r="BE4053" i="1"/>
  <c r="BE4054" i="1"/>
  <c r="BE4055" i="1"/>
  <c r="BE4056" i="1"/>
  <c r="BE4057" i="1"/>
  <c r="BE4058" i="1"/>
  <c r="BE4059" i="1"/>
  <c r="BE4060" i="1"/>
  <c r="BE4061" i="1"/>
  <c r="BE4062" i="1"/>
  <c r="BE4063" i="1"/>
  <c r="BE4064" i="1"/>
  <c r="BE4065" i="1"/>
  <c r="BE4066" i="1"/>
  <c r="BE4067" i="1"/>
  <c r="BE4068" i="1"/>
  <c r="BE4069" i="1"/>
  <c r="BE4070" i="1"/>
  <c r="BE4071" i="1"/>
  <c r="BE4072" i="1"/>
  <c r="BE4073" i="1"/>
  <c r="BE4074" i="1"/>
  <c r="BE4075" i="1"/>
  <c r="BE4076" i="1"/>
  <c r="BE4077" i="1"/>
  <c r="BE4078" i="1"/>
  <c r="BE4079" i="1"/>
  <c r="BE4080" i="1"/>
  <c r="BE4081" i="1"/>
  <c r="BE4082" i="1"/>
  <c r="BE4083" i="1"/>
  <c r="BE4084" i="1"/>
  <c r="BE4085" i="1"/>
  <c r="BE4086" i="1"/>
  <c r="BE4087" i="1"/>
  <c r="BE4088" i="1"/>
  <c r="BE4089" i="1"/>
  <c r="BE4090" i="1"/>
  <c r="BE4091" i="1"/>
  <c r="BE4092" i="1"/>
  <c r="BE4093" i="1"/>
  <c r="BE4094" i="1"/>
  <c r="BE4095" i="1"/>
  <c r="BE4096" i="1"/>
  <c r="BE4097" i="1"/>
  <c r="BE4098" i="1"/>
  <c r="BE4099" i="1"/>
  <c r="BE4100" i="1"/>
  <c r="BE4101" i="1"/>
  <c r="BE4102" i="1"/>
  <c r="BE4103" i="1"/>
  <c r="BE4104" i="1"/>
  <c r="BE4105" i="1"/>
  <c r="BE4106" i="1"/>
  <c r="BE4107" i="1"/>
  <c r="BE4108" i="1"/>
  <c r="BE4109" i="1"/>
  <c r="BE4110" i="1"/>
  <c r="BE4111" i="1"/>
  <c r="BE4112" i="1"/>
  <c r="BE4113" i="1"/>
  <c r="BE4114" i="1"/>
  <c r="BE4115" i="1"/>
  <c r="BE4116" i="1"/>
  <c r="BE4117" i="1"/>
  <c r="BE4118" i="1"/>
  <c r="BE4119" i="1"/>
  <c r="BE4120" i="1"/>
  <c r="BE4121" i="1"/>
  <c r="BE4122" i="1"/>
  <c r="BE4123" i="1"/>
  <c r="BE4124" i="1"/>
  <c r="BE4125" i="1"/>
  <c r="BE4126" i="1"/>
  <c r="BE4127" i="1"/>
  <c r="BE4128" i="1"/>
  <c r="BE4129" i="1"/>
  <c r="BE4130" i="1"/>
  <c r="BE4131" i="1"/>
  <c r="BE4132" i="1"/>
  <c r="BE4133" i="1"/>
  <c r="BE4134" i="1"/>
  <c r="BE4135" i="1"/>
  <c r="BE4136" i="1"/>
  <c r="BE4137" i="1"/>
  <c r="BE4138" i="1"/>
  <c r="BE4139" i="1"/>
  <c r="BE4140" i="1"/>
  <c r="BE4141" i="1"/>
  <c r="BE4142" i="1"/>
  <c r="BE4143" i="1"/>
  <c r="BE4144" i="1"/>
  <c r="BE4145" i="1"/>
  <c r="BE4146" i="1"/>
  <c r="BE4147" i="1"/>
  <c r="BE4148" i="1"/>
  <c r="BE4149" i="1"/>
  <c r="BE4150" i="1"/>
  <c r="BE4151" i="1"/>
  <c r="BE4152" i="1"/>
  <c r="AW4133" i="1"/>
  <c r="AW4152" i="1"/>
  <c r="AW4151" i="1"/>
  <c r="AW4150" i="1"/>
  <c r="AW4149" i="1"/>
  <c r="AW4148" i="1"/>
  <c r="AW4147" i="1"/>
  <c r="AW4146" i="1"/>
  <c r="AX4145" i="1"/>
  <c r="AW4145" i="1"/>
  <c r="AW4144" i="1"/>
  <c r="AW4143" i="1"/>
  <c r="AW4142" i="1"/>
  <c r="AW4141" i="1"/>
  <c r="AW4140" i="1"/>
  <c r="AW4139" i="1"/>
  <c r="AW4138" i="1"/>
  <c r="AW4137" i="1"/>
  <c r="AW4136" i="1"/>
  <c r="AW4135" i="1"/>
  <c r="AW4134" i="1"/>
  <c r="AW4132" i="1"/>
  <c r="AW4131" i="1"/>
  <c r="AW4130" i="1"/>
  <c r="AW4129" i="1"/>
  <c r="AW4128" i="1"/>
  <c r="AW4127" i="1"/>
  <c r="AX4126" i="1"/>
  <c r="AW4126" i="1"/>
  <c r="AW4125" i="1"/>
  <c r="AW4124" i="1"/>
  <c r="AW4123" i="1"/>
  <c r="AW4122" i="1"/>
  <c r="AW4121" i="1"/>
  <c r="AW4120" i="1"/>
  <c r="AW4119" i="1"/>
  <c r="AW4118" i="1"/>
  <c r="AW4117" i="1"/>
  <c r="AW4116" i="1"/>
  <c r="AW4115" i="1"/>
  <c r="AW4114" i="1"/>
  <c r="AW4113" i="1"/>
  <c r="AW4112" i="1"/>
  <c r="AW4111" i="1"/>
  <c r="AW4110" i="1"/>
  <c r="AW4109" i="1"/>
  <c r="AW4108" i="1"/>
  <c r="AW4107" i="1"/>
  <c r="AW4106" i="1"/>
  <c r="AW4105" i="1"/>
  <c r="AW4104" i="1"/>
  <c r="AW4103" i="1"/>
  <c r="AF3955" i="1"/>
  <c r="AF3956" i="1"/>
  <c r="AF3957" i="1"/>
  <c r="AF3958" i="1"/>
  <c r="AF3959" i="1"/>
  <c r="AF3960" i="1"/>
  <c r="AF3961" i="1"/>
  <c r="AF3962" i="1"/>
  <c r="AF3963" i="1"/>
  <c r="AF3964" i="1"/>
  <c r="AF3965" i="1"/>
  <c r="AF3966" i="1"/>
  <c r="AF3967" i="1"/>
  <c r="AF3968" i="1"/>
  <c r="AF3969" i="1"/>
  <c r="AF3970" i="1"/>
  <c r="AF3971" i="1"/>
  <c r="AF3972" i="1"/>
  <c r="AF3973" i="1"/>
  <c r="AF3974" i="1"/>
  <c r="AF3975" i="1"/>
  <c r="AF3976" i="1"/>
  <c r="AF3977" i="1"/>
  <c r="AF3978" i="1"/>
  <c r="AF3979" i="1"/>
  <c r="AF3980" i="1"/>
  <c r="AF3981" i="1"/>
  <c r="AF3982" i="1"/>
  <c r="AF3983" i="1"/>
  <c r="AF3984" i="1"/>
  <c r="AF3985" i="1"/>
  <c r="AF3986" i="1"/>
  <c r="AF3987" i="1"/>
  <c r="AF3988" i="1"/>
  <c r="AF3989" i="1"/>
  <c r="AF3990" i="1"/>
  <c r="AF3991" i="1"/>
  <c r="AF3992" i="1"/>
  <c r="AF3993" i="1"/>
  <c r="AF3994" i="1"/>
  <c r="AF3995" i="1"/>
  <c r="AF3996" i="1"/>
  <c r="AF3997" i="1"/>
  <c r="AF3998" i="1"/>
  <c r="AF3999" i="1"/>
  <c r="AF4000" i="1"/>
  <c r="AF4001" i="1"/>
  <c r="AF4002" i="1"/>
  <c r="AF4003" i="1"/>
  <c r="AF4004" i="1"/>
  <c r="AF4005" i="1"/>
  <c r="AF4006" i="1"/>
  <c r="AF4007" i="1"/>
  <c r="AF4008" i="1"/>
  <c r="AF4009" i="1"/>
  <c r="AF4010" i="1"/>
  <c r="AF4011" i="1"/>
  <c r="AF4012" i="1"/>
  <c r="AF4013" i="1"/>
  <c r="AF4014" i="1"/>
  <c r="AF4015" i="1"/>
  <c r="AF4016" i="1"/>
  <c r="AF4017" i="1"/>
  <c r="AF4018" i="1"/>
  <c r="AF4019" i="1"/>
  <c r="AF4020" i="1"/>
  <c r="AF4021" i="1"/>
  <c r="AF4022" i="1"/>
  <c r="AF4023" i="1"/>
  <c r="AF4024" i="1"/>
  <c r="AF4025" i="1"/>
  <c r="AF4026" i="1"/>
  <c r="AF4027" i="1"/>
  <c r="AF4028" i="1"/>
  <c r="AF4029" i="1"/>
  <c r="AF4030" i="1"/>
  <c r="AF4031" i="1"/>
  <c r="AF4032" i="1"/>
  <c r="AF4033" i="1"/>
  <c r="AF4034" i="1"/>
  <c r="AF4035" i="1"/>
  <c r="AF4036" i="1"/>
  <c r="AF4037" i="1"/>
  <c r="AF4038" i="1"/>
  <c r="AF4039" i="1"/>
  <c r="AF4040" i="1"/>
  <c r="AF4041" i="1"/>
  <c r="AF4042" i="1"/>
  <c r="AF4043" i="1"/>
  <c r="AF4044" i="1"/>
  <c r="AF4045" i="1"/>
  <c r="AF4046" i="1"/>
  <c r="AF4047" i="1"/>
  <c r="AF4048" i="1"/>
  <c r="AF4049" i="1"/>
  <c r="AF4050" i="1"/>
  <c r="AF4051" i="1"/>
  <c r="AF4052" i="1"/>
  <c r="AF4053" i="1"/>
  <c r="AF4054" i="1"/>
  <c r="AF4055" i="1"/>
  <c r="AF4056" i="1"/>
  <c r="AF4057" i="1"/>
  <c r="AF4058" i="1"/>
  <c r="AF4059" i="1"/>
  <c r="AF4060" i="1"/>
  <c r="AF4061" i="1"/>
  <c r="AF4062" i="1"/>
  <c r="AF4063" i="1"/>
  <c r="AF4064" i="1"/>
  <c r="AF4065" i="1"/>
  <c r="AF4066" i="1"/>
  <c r="AF4067" i="1"/>
  <c r="AF4068" i="1"/>
  <c r="AF4069" i="1"/>
  <c r="AF4070" i="1"/>
  <c r="AF4071" i="1"/>
  <c r="AF4072" i="1"/>
  <c r="AF4073" i="1"/>
  <c r="AF4074" i="1"/>
  <c r="AF4075" i="1"/>
  <c r="AF4076" i="1"/>
  <c r="AF4077" i="1"/>
  <c r="AF4078" i="1"/>
  <c r="AF4079" i="1"/>
  <c r="AF4080" i="1"/>
  <c r="AF4081" i="1"/>
  <c r="AF4082" i="1"/>
  <c r="AF4083" i="1"/>
  <c r="AF4084" i="1"/>
  <c r="AF4085" i="1"/>
  <c r="AF4086" i="1"/>
  <c r="AF4087" i="1"/>
  <c r="AF4088" i="1"/>
  <c r="AF4089" i="1"/>
  <c r="AF4090" i="1"/>
  <c r="AF4091" i="1"/>
  <c r="AF4092" i="1"/>
  <c r="AF4093" i="1"/>
  <c r="AF4094" i="1"/>
  <c r="AF4095" i="1"/>
  <c r="AF4096" i="1"/>
  <c r="AF4097" i="1"/>
  <c r="AF4098" i="1"/>
  <c r="AF4099" i="1"/>
  <c r="AF4100" i="1"/>
  <c r="AF4101" i="1"/>
  <c r="AF4102" i="1"/>
  <c r="AF4103" i="1"/>
  <c r="AF4104" i="1"/>
  <c r="AF4105" i="1"/>
  <c r="AF4106" i="1"/>
  <c r="AF4107" i="1"/>
  <c r="AF4108" i="1"/>
  <c r="AF4109" i="1"/>
  <c r="AF4110" i="1"/>
  <c r="AF4111" i="1"/>
  <c r="AF4112" i="1"/>
  <c r="AF4113" i="1"/>
  <c r="AF4114" i="1"/>
  <c r="AF4115" i="1"/>
  <c r="AF4116" i="1"/>
  <c r="AF4117" i="1"/>
  <c r="AF4118" i="1"/>
  <c r="AF4119" i="1"/>
  <c r="AF4120" i="1"/>
  <c r="AF4121" i="1"/>
  <c r="AF4122" i="1"/>
  <c r="AF4123" i="1"/>
  <c r="AF4124" i="1"/>
  <c r="AF4125" i="1"/>
  <c r="AF4126" i="1"/>
  <c r="AF4127" i="1"/>
  <c r="AF4128" i="1"/>
  <c r="AF4129" i="1"/>
  <c r="AF4130" i="1"/>
  <c r="AF4131" i="1"/>
  <c r="AF4132" i="1"/>
  <c r="AF4133" i="1"/>
  <c r="AF4134" i="1"/>
  <c r="AF4135" i="1"/>
  <c r="AF4136" i="1"/>
  <c r="AF4137" i="1"/>
  <c r="AF4138" i="1"/>
  <c r="AF4139" i="1"/>
  <c r="AF4140" i="1"/>
  <c r="AF4141" i="1"/>
  <c r="AF4142" i="1"/>
  <c r="AF4143" i="1"/>
  <c r="AF4144" i="1"/>
  <c r="AF4145" i="1"/>
  <c r="AF4146" i="1"/>
  <c r="AF4147" i="1"/>
  <c r="AF4148" i="1"/>
  <c r="AF4149" i="1"/>
  <c r="AF4150" i="1"/>
  <c r="AF4151" i="1"/>
  <c r="AF4152" i="1"/>
  <c r="AF3953" i="1"/>
  <c r="AF3954" i="1"/>
  <c r="BE4002" i="1" l="1"/>
  <c r="BE3953" i="1" l="1"/>
  <c r="BE3954" i="1"/>
  <c r="BE3955" i="1"/>
  <c r="BE3956" i="1"/>
  <c r="BE3957" i="1"/>
  <c r="BE3958" i="1"/>
  <c r="BE3959" i="1"/>
  <c r="BE3960" i="1"/>
  <c r="BE3961" i="1"/>
  <c r="BE3962" i="1"/>
  <c r="BE3963" i="1"/>
  <c r="BE3964" i="1"/>
  <c r="BE3965" i="1"/>
  <c r="BE3966" i="1"/>
  <c r="BE3967" i="1"/>
  <c r="BE3968" i="1"/>
  <c r="BE3969" i="1"/>
  <c r="BE3970" i="1"/>
  <c r="BE3971" i="1"/>
  <c r="BE3972" i="1"/>
  <c r="BE3973" i="1"/>
  <c r="BE3974" i="1"/>
  <c r="BE3975" i="1"/>
  <c r="BE3976" i="1"/>
  <c r="BE3977" i="1"/>
  <c r="BE3978" i="1"/>
  <c r="BE3979" i="1"/>
  <c r="BE3980" i="1"/>
  <c r="BE3981" i="1"/>
  <c r="BE3982" i="1"/>
  <c r="BE3983" i="1"/>
  <c r="BE3984" i="1"/>
  <c r="BE3985" i="1"/>
  <c r="BE3986" i="1"/>
  <c r="BE3987" i="1"/>
  <c r="BE3988" i="1"/>
  <c r="BE3989" i="1"/>
  <c r="BE3990" i="1"/>
  <c r="BE3991" i="1"/>
  <c r="BE3992" i="1"/>
  <c r="BE3993" i="1"/>
  <c r="BE3994" i="1"/>
  <c r="BE3995" i="1"/>
  <c r="BE3996" i="1"/>
  <c r="BE3997" i="1"/>
  <c r="BE3998" i="1"/>
  <c r="BE3999" i="1"/>
  <c r="BE4000" i="1"/>
  <c r="BE4001" i="1"/>
  <c r="AW3191" i="1" l="1"/>
  <c r="AW3192" i="1"/>
  <c r="AW3193" i="1"/>
  <c r="AW3194" i="1"/>
  <c r="AW3195" i="1"/>
  <c r="AW3196" i="1"/>
  <c r="AW3197" i="1"/>
  <c r="AW3198" i="1"/>
  <c r="AW3199" i="1"/>
  <c r="AW3200" i="1"/>
  <c r="AW3201" i="1"/>
  <c r="AW3202" i="1"/>
  <c r="AW3203" i="1"/>
  <c r="AW3204" i="1"/>
  <c r="AW3205" i="1"/>
  <c r="AW3206" i="1"/>
  <c r="AW3207" i="1"/>
  <c r="AW3208" i="1"/>
  <c r="AW3209" i="1"/>
  <c r="AW3210" i="1"/>
  <c r="AW3211" i="1"/>
  <c r="AW3212" i="1"/>
  <c r="AW3213" i="1"/>
  <c r="AW3214" i="1"/>
  <c r="AW3215" i="1"/>
  <c r="AW3216" i="1"/>
  <c r="AW3217" i="1"/>
  <c r="AW3218" i="1"/>
  <c r="AW3219" i="1"/>
  <c r="AW3220" i="1"/>
  <c r="AW3221" i="1"/>
  <c r="AW3222" i="1"/>
  <c r="AW3223" i="1"/>
  <c r="AW3224" i="1"/>
  <c r="AW3225" i="1"/>
  <c r="AW3226" i="1"/>
  <c r="AW3227" i="1"/>
  <c r="AW3228" i="1"/>
  <c r="AW3229" i="1"/>
  <c r="AW3230" i="1"/>
  <c r="AW3231" i="1"/>
  <c r="AW3232" i="1"/>
  <c r="AW3233" i="1"/>
  <c r="AW3234" i="1"/>
  <c r="AW3235" i="1"/>
  <c r="AW3236" i="1"/>
  <c r="AW3237" i="1"/>
  <c r="AW3238" i="1"/>
  <c r="AW3239" i="1"/>
  <c r="AW3240" i="1"/>
  <c r="AW3241" i="1"/>
  <c r="AW3242" i="1"/>
  <c r="AW3243" i="1"/>
  <c r="AW3244" i="1"/>
  <c r="AW3245" i="1"/>
  <c r="AW3246" i="1"/>
  <c r="AW3247" i="1"/>
  <c r="AW3248" i="1"/>
  <c r="AW3249" i="1"/>
  <c r="AW3250" i="1"/>
  <c r="AW3251" i="1"/>
  <c r="AW3252" i="1"/>
  <c r="AW3253" i="1"/>
  <c r="AW3254" i="1"/>
  <c r="AW3255" i="1"/>
  <c r="AW3256" i="1"/>
  <c r="AW3257" i="1"/>
  <c r="AW3258" i="1"/>
  <c r="AW3259" i="1"/>
  <c r="AW3260" i="1"/>
  <c r="AW3261" i="1"/>
  <c r="AW3262" i="1"/>
  <c r="AW3263" i="1"/>
  <c r="AW3264" i="1"/>
  <c r="AW3265" i="1"/>
  <c r="AW3266" i="1"/>
  <c r="AW3267" i="1"/>
  <c r="AW3268" i="1"/>
  <c r="AW3269" i="1"/>
  <c r="AW3270" i="1"/>
  <c r="AW3271" i="1"/>
  <c r="AW3272" i="1"/>
  <c r="AW3273" i="1"/>
  <c r="AW3274" i="1"/>
  <c r="AW3275" i="1"/>
  <c r="AW3276" i="1"/>
  <c r="AW3277" i="1"/>
  <c r="AW3278" i="1"/>
  <c r="AW3279" i="1"/>
  <c r="AW3280" i="1"/>
  <c r="AW3281" i="1"/>
  <c r="AW3282" i="1"/>
  <c r="AW3283" i="1"/>
  <c r="AW3284" i="1"/>
  <c r="AW3285" i="1"/>
  <c r="AW3286" i="1"/>
  <c r="AW3287" i="1"/>
  <c r="AW3288" i="1"/>
  <c r="AW3289" i="1"/>
  <c r="AW3290" i="1"/>
  <c r="AW3291" i="1"/>
  <c r="AW3292" i="1"/>
  <c r="AW3293" i="1"/>
  <c r="AW3294" i="1"/>
  <c r="AW3295" i="1"/>
  <c r="AW3296" i="1"/>
  <c r="AW3297" i="1"/>
  <c r="AW3298" i="1"/>
  <c r="AW3299" i="1"/>
  <c r="AW3300" i="1"/>
  <c r="AW3301" i="1"/>
  <c r="AW3302" i="1"/>
  <c r="AW3303" i="1"/>
  <c r="AW3304" i="1"/>
  <c r="AW3305" i="1"/>
  <c r="AW3306" i="1"/>
  <c r="AW3307" i="1"/>
  <c r="AW3308" i="1"/>
  <c r="AW3309" i="1"/>
  <c r="AW3310" i="1"/>
  <c r="AW3311" i="1"/>
  <c r="AW3312" i="1"/>
  <c r="AW3313" i="1"/>
  <c r="AW3314" i="1"/>
  <c r="AW3315" i="1"/>
  <c r="AW3316" i="1"/>
  <c r="AW3317" i="1"/>
  <c r="AW3318" i="1"/>
  <c r="AW3319" i="1"/>
  <c r="AW3320" i="1"/>
  <c r="AW3321" i="1"/>
  <c r="AW3322" i="1"/>
  <c r="AW3323" i="1"/>
  <c r="AW3324" i="1"/>
  <c r="AW3325" i="1"/>
  <c r="AW3326" i="1"/>
  <c r="AW3327" i="1"/>
  <c r="AW3328" i="1"/>
  <c r="AW3329" i="1"/>
  <c r="AW3330" i="1"/>
  <c r="AW3331" i="1"/>
  <c r="AW3332" i="1"/>
  <c r="AW3333" i="1"/>
  <c r="AW3334" i="1"/>
  <c r="AW3335" i="1"/>
  <c r="AW3336" i="1"/>
  <c r="AW3337" i="1"/>
  <c r="AW3338" i="1"/>
  <c r="AW3339" i="1"/>
  <c r="AW3340" i="1"/>
  <c r="AW3341" i="1"/>
  <c r="AW3342" i="1"/>
  <c r="AW3343" i="1"/>
  <c r="AW3344" i="1"/>
  <c r="AW3345" i="1"/>
  <c r="AW3346" i="1"/>
  <c r="AW3347" i="1"/>
  <c r="AW3348" i="1"/>
  <c r="AW3349" i="1"/>
  <c r="AW3350" i="1"/>
  <c r="AW3351" i="1"/>
  <c r="AW3352" i="1"/>
  <c r="AW3353" i="1"/>
  <c r="AW3354" i="1"/>
  <c r="AW3355" i="1"/>
  <c r="AW3356" i="1"/>
  <c r="AW3357" i="1"/>
  <c r="AW3358" i="1"/>
  <c r="AW3359" i="1"/>
  <c r="AW3360" i="1"/>
  <c r="AW3361" i="1"/>
  <c r="AW3362" i="1"/>
  <c r="AW3363" i="1"/>
  <c r="AW3364" i="1"/>
  <c r="AW3365" i="1"/>
  <c r="AW3366" i="1"/>
  <c r="AW3367" i="1"/>
  <c r="AW3368" i="1"/>
  <c r="AW3369" i="1"/>
  <c r="AW3370" i="1"/>
  <c r="AW3371" i="1"/>
  <c r="AW3372" i="1"/>
  <c r="AW3373" i="1"/>
  <c r="AW3374" i="1"/>
  <c r="AW3375" i="1"/>
  <c r="AW3376" i="1"/>
  <c r="AW3377" i="1"/>
  <c r="AW3378" i="1"/>
  <c r="AW3379" i="1"/>
  <c r="AW3380" i="1"/>
  <c r="AW3381" i="1"/>
  <c r="AW3382" i="1"/>
  <c r="AW3383" i="1"/>
  <c r="AW3384" i="1"/>
  <c r="AW3385" i="1"/>
  <c r="AW3386" i="1"/>
  <c r="AW3387" i="1"/>
  <c r="AW3388" i="1"/>
  <c r="AW3389" i="1"/>
  <c r="AW3390" i="1"/>
  <c r="AW3391" i="1"/>
  <c r="AW3392" i="1"/>
  <c r="AW3393" i="1"/>
  <c r="AW3394" i="1"/>
  <c r="AW3395" i="1"/>
  <c r="AW3396" i="1"/>
  <c r="AW3397" i="1"/>
  <c r="AW3398" i="1"/>
  <c r="AW3399" i="1"/>
  <c r="AW3400" i="1"/>
  <c r="AW3401" i="1"/>
  <c r="AW3402" i="1"/>
  <c r="AW3403" i="1"/>
  <c r="AW3404" i="1"/>
  <c r="AW3405" i="1"/>
  <c r="AW3406" i="1"/>
  <c r="AW3407" i="1"/>
  <c r="AW3408" i="1"/>
  <c r="AW3409" i="1"/>
  <c r="AW3410" i="1"/>
  <c r="AW3411" i="1"/>
  <c r="AW3412" i="1"/>
  <c r="AW3413" i="1"/>
  <c r="AW3414" i="1"/>
  <c r="AW3415" i="1"/>
  <c r="AW3416" i="1"/>
  <c r="AW3417" i="1"/>
  <c r="AW3418" i="1"/>
  <c r="AW3419" i="1"/>
  <c r="AW3420" i="1"/>
  <c r="AW3421" i="1"/>
  <c r="AW3422" i="1"/>
  <c r="AW3423" i="1"/>
  <c r="AW3424" i="1"/>
  <c r="AW3425" i="1"/>
  <c r="AW3426" i="1"/>
  <c r="AW3427" i="1"/>
  <c r="AW3428" i="1"/>
  <c r="AW3429" i="1"/>
  <c r="AW3430" i="1"/>
  <c r="AW3431" i="1"/>
  <c r="AW3432" i="1"/>
  <c r="AW3433" i="1"/>
  <c r="AW3434" i="1"/>
  <c r="AW3435" i="1"/>
  <c r="AW3436" i="1"/>
  <c r="AW3437" i="1"/>
  <c r="AW3438" i="1"/>
  <c r="AW3439" i="1"/>
  <c r="AW3440" i="1"/>
  <c r="AW3441" i="1"/>
  <c r="AW3442" i="1"/>
  <c r="AW3443" i="1"/>
  <c r="AW3444" i="1"/>
  <c r="AW3445" i="1"/>
  <c r="AW3446" i="1"/>
  <c r="AW3447" i="1"/>
  <c r="AW3448" i="1"/>
  <c r="AW3449" i="1"/>
  <c r="AW3450" i="1"/>
  <c r="AW3451" i="1"/>
  <c r="AW3452" i="1"/>
  <c r="AW3453" i="1"/>
  <c r="AW3454" i="1"/>
  <c r="AW3455" i="1"/>
  <c r="AW3456" i="1"/>
  <c r="AW3457" i="1"/>
  <c r="AW3458" i="1"/>
  <c r="AW3459" i="1"/>
  <c r="AW3460" i="1"/>
  <c r="AW3461" i="1"/>
  <c r="AW3462" i="1"/>
  <c r="AW3463" i="1"/>
  <c r="AW3464" i="1"/>
  <c r="AW3465" i="1"/>
  <c r="AW3466" i="1"/>
  <c r="AW3467" i="1"/>
  <c r="AW3468" i="1"/>
  <c r="AW3469" i="1"/>
  <c r="AW3470" i="1"/>
  <c r="AW3471" i="1"/>
  <c r="AW3472" i="1"/>
  <c r="AW3473" i="1"/>
  <c r="AW3474" i="1"/>
  <c r="AW3475" i="1"/>
  <c r="AW3476" i="1"/>
  <c r="AW3477" i="1"/>
  <c r="AW3478" i="1"/>
  <c r="AW3479" i="1"/>
  <c r="AW3480" i="1"/>
  <c r="AW3481" i="1"/>
  <c r="AW3482" i="1"/>
  <c r="AW3483" i="1"/>
  <c r="AW3484" i="1"/>
  <c r="AW3485" i="1"/>
  <c r="AW3486" i="1"/>
  <c r="AW3487" i="1"/>
  <c r="AW3488" i="1"/>
  <c r="AW3489" i="1"/>
  <c r="AW3490" i="1"/>
  <c r="AW3491" i="1"/>
  <c r="AW3492" i="1"/>
  <c r="AW3493" i="1"/>
  <c r="AW3494" i="1"/>
  <c r="AW3495" i="1"/>
  <c r="AW3496" i="1"/>
  <c r="AW3497" i="1"/>
  <c r="AW3498" i="1"/>
  <c r="AW3499" i="1"/>
  <c r="AW3500" i="1"/>
  <c r="AW3501" i="1"/>
  <c r="AW3502" i="1"/>
  <c r="AW3503" i="1"/>
  <c r="AW3504" i="1"/>
  <c r="AW3505" i="1"/>
  <c r="AW3506" i="1"/>
  <c r="AW3507" i="1"/>
  <c r="AW3508" i="1"/>
  <c r="AW3509" i="1"/>
  <c r="AW3510" i="1"/>
  <c r="AW3511" i="1"/>
  <c r="AW3512" i="1"/>
  <c r="AW3513" i="1"/>
  <c r="AW3514" i="1"/>
  <c r="AW3515" i="1"/>
  <c r="AW3516" i="1"/>
  <c r="AW3517" i="1"/>
  <c r="AW3518" i="1"/>
  <c r="AW3519" i="1"/>
  <c r="AW3520" i="1"/>
  <c r="AW3521" i="1"/>
  <c r="AW3522" i="1"/>
  <c r="AW3523" i="1"/>
  <c r="AW3524" i="1"/>
  <c r="AW3525" i="1"/>
  <c r="AW3526" i="1"/>
  <c r="AW3527" i="1"/>
  <c r="AW3528" i="1"/>
  <c r="AW3529" i="1"/>
  <c r="AW3530" i="1"/>
  <c r="AW3531" i="1"/>
  <c r="AW3532" i="1"/>
  <c r="AW3533" i="1"/>
  <c r="AW3534" i="1"/>
  <c r="AW3535" i="1"/>
  <c r="AW3536" i="1"/>
  <c r="AW3537" i="1"/>
  <c r="AW3538" i="1"/>
  <c r="AW3539" i="1"/>
  <c r="AW3540" i="1"/>
  <c r="AW3541" i="1"/>
  <c r="AW3542" i="1"/>
  <c r="AW3543" i="1"/>
  <c r="AW3544" i="1"/>
  <c r="AW3545" i="1"/>
  <c r="AW3546" i="1"/>
  <c r="AW3547" i="1"/>
  <c r="AW3548" i="1"/>
  <c r="AW3549" i="1"/>
  <c r="AW3550" i="1"/>
  <c r="AW3551" i="1"/>
  <c r="AW3552" i="1"/>
  <c r="AW3553" i="1"/>
  <c r="AW3554" i="1"/>
  <c r="AW3555" i="1"/>
  <c r="AW3556" i="1"/>
  <c r="AW3557" i="1"/>
  <c r="AW3558" i="1"/>
  <c r="AW3559" i="1"/>
  <c r="AW3560" i="1"/>
  <c r="AW3561" i="1"/>
  <c r="AW3562" i="1"/>
  <c r="AW3563" i="1"/>
  <c r="AW3564" i="1"/>
  <c r="AW3565" i="1"/>
  <c r="AW3566" i="1"/>
  <c r="AW3567" i="1"/>
  <c r="AW3568" i="1"/>
  <c r="AW3569" i="1"/>
  <c r="AW3570" i="1"/>
  <c r="AW3571" i="1"/>
  <c r="AW3572" i="1"/>
  <c r="AW3573" i="1"/>
  <c r="AW3574" i="1"/>
  <c r="AW3575" i="1"/>
  <c r="AW3576" i="1"/>
  <c r="AW3577" i="1"/>
  <c r="AW3578" i="1"/>
  <c r="AW3579" i="1"/>
  <c r="AW3580" i="1"/>
  <c r="AW3581" i="1"/>
  <c r="AW3582" i="1"/>
  <c r="AW3583" i="1"/>
  <c r="AW3584" i="1"/>
  <c r="AW3585" i="1"/>
  <c r="AW3586" i="1"/>
  <c r="AW3587" i="1"/>
  <c r="AW3588" i="1"/>
  <c r="AW3589" i="1"/>
  <c r="AW3590" i="1"/>
  <c r="AW3591" i="1"/>
  <c r="AW3592" i="1"/>
  <c r="AW3593" i="1"/>
  <c r="AW3594" i="1"/>
  <c r="AW3595" i="1"/>
  <c r="AW3596" i="1"/>
  <c r="AW3597" i="1"/>
  <c r="AW3598" i="1"/>
  <c r="AW3599" i="1"/>
  <c r="AW3600" i="1"/>
  <c r="AW3601" i="1"/>
  <c r="AW3602" i="1"/>
  <c r="AW3603" i="1"/>
  <c r="AW3604" i="1"/>
  <c r="AW3605" i="1"/>
  <c r="AW3606" i="1"/>
  <c r="AW3607" i="1"/>
  <c r="AW3608" i="1"/>
  <c r="AW3609" i="1"/>
  <c r="AW3610" i="1"/>
  <c r="AW3611" i="1"/>
  <c r="AW3612" i="1"/>
  <c r="AW3613" i="1"/>
  <c r="AW3614" i="1"/>
  <c r="AW3615" i="1"/>
  <c r="AW3616" i="1"/>
  <c r="AW3617" i="1"/>
  <c r="AW3618" i="1"/>
  <c r="AW3619" i="1"/>
  <c r="AW3620" i="1"/>
  <c r="AW3621" i="1"/>
  <c r="AW3622" i="1"/>
  <c r="AW3623" i="1"/>
  <c r="AW3624" i="1"/>
  <c r="AW3625" i="1"/>
  <c r="AW3626" i="1"/>
  <c r="AW3627" i="1"/>
  <c r="AW3628" i="1"/>
  <c r="AW3629" i="1"/>
  <c r="AW3630" i="1"/>
  <c r="AW3631" i="1"/>
  <c r="AW3632" i="1"/>
  <c r="AW3633" i="1"/>
  <c r="AW3634" i="1"/>
  <c r="AW3635" i="1"/>
  <c r="AW3636" i="1"/>
  <c r="AW3637" i="1"/>
  <c r="AW3638" i="1"/>
  <c r="AW3639" i="1"/>
  <c r="AW3640" i="1"/>
  <c r="AW3641" i="1"/>
  <c r="AW3642" i="1"/>
  <c r="AW3643" i="1"/>
  <c r="AW3644" i="1"/>
  <c r="AW3645" i="1"/>
  <c r="AW3646" i="1"/>
  <c r="AW3647" i="1"/>
  <c r="AW3648" i="1"/>
  <c r="AW3649" i="1"/>
  <c r="AW3650" i="1"/>
  <c r="AW3651" i="1"/>
  <c r="AW3652" i="1"/>
  <c r="AW3653" i="1"/>
  <c r="AW3654" i="1"/>
  <c r="AW3655" i="1"/>
  <c r="AW3656" i="1"/>
  <c r="AW3657" i="1"/>
  <c r="AW3658" i="1"/>
  <c r="AW3659" i="1"/>
  <c r="AW3660" i="1"/>
  <c r="AW3661" i="1"/>
  <c r="AW3662" i="1"/>
  <c r="AW3663" i="1"/>
  <c r="AW3664" i="1"/>
  <c r="AW3665" i="1"/>
  <c r="AW3666" i="1"/>
  <c r="AW3667" i="1"/>
  <c r="AW3668" i="1"/>
  <c r="AW3669" i="1"/>
  <c r="AW3670" i="1"/>
  <c r="AW3671" i="1"/>
  <c r="AW3672" i="1"/>
  <c r="AW3673" i="1"/>
  <c r="AW3674" i="1"/>
  <c r="AW3675" i="1"/>
  <c r="AW3676" i="1"/>
  <c r="AW3677" i="1"/>
  <c r="AW3678" i="1"/>
  <c r="AW3679" i="1"/>
  <c r="AW3680" i="1"/>
  <c r="AW3681" i="1"/>
  <c r="AW3682" i="1"/>
  <c r="AW3683" i="1"/>
  <c r="AW3684" i="1"/>
  <c r="AW3685" i="1"/>
  <c r="AW3686" i="1"/>
  <c r="AW3687" i="1"/>
  <c r="AW3688" i="1"/>
  <c r="AW3689" i="1"/>
  <c r="AW3690" i="1"/>
  <c r="AW3691" i="1"/>
  <c r="AW3692" i="1"/>
  <c r="AW3693" i="1"/>
  <c r="AW3694" i="1"/>
  <c r="AW3695" i="1"/>
  <c r="AW3696" i="1"/>
  <c r="AW3697" i="1"/>
  <c r="AW3698" i="1"/>
  <c r="AW3699" i="1"/>
  <c r="AW3700" i="1"/>
  <c r="AW3701" i="1"/>
  <c r="AW3702" i="1"/>
  <c r="AW3703" i="1"/>
  <c r="AW3704" i="1"/>
  <c r="AW3705" i="1"/>
  <c r="AW3706" i="1"/>
  <c r="AW3707" i="1"/>
  <c r="AW3708" i="1"/>
  <c r="AW3709" i="1"/>
  <c r="AW3710" i="1"/>
  <c r="AW3711" i="1"/>
  <c r="AW3712" i="1"/>
  <c r="AW3713" i="1"/>
  <c r="AW3714" i="1"/>
  <c r="AW3715" i="1"/>
  <c r="AW3716" i="1"/>
  <c r="AW3717" i="1"/>
  <c r="AW3718" i="1"/>
  <c r="AW3719" i="1"/>
  <c r="AW3720" i="1"/>
  <c r="AW3721" i="1"/>
  <c r="AW3722" i="1"/>
  <c r="AW3723" i="1"/>
  <c r="AW3724" i="1"/>
  <c r="AW3725" i="1"/>
  <c r="AW3726" i="1"/>
  <c r="AW3727" i="1"/>
  <c r="AW3728" i="1"/>
  <c r="AW3729" i="1"/>
  <c r="AW3730" i="1"/>
  <c r="AW3731" i="1"/>
  <c r="AW3732" i="1"/>
  <c r="AW3733" i="1"/>
  <c r="AW3734" i="1"/>
  <c r="AW3735" i="1"/>
  <c r="AW3736" i="1"/>
  <c r="AW3737" i="1"/>
  <c r="AW3738" i="1"/>
  <c r="AW3739" i="1"/>
  <c r="AW3740" i="1"/>
  <c r="AW3741" i="1"/>
  <c r="AW3742" i="1"/>
  <c r="AW3743" i="1"/>
  <c r="AW3744" i="1"/>
  <c r="AW3745" i="1"/>
  <c r="AW3746" i="1"/>
  <c r="AW3747" i="1"/>
  <c r="AW3748" i="1"/>
  <c r="AW3749" i="1"/>
  <c r="AW3750" i="1"/>
  <c r="AW3751" i="1"/>
  <c r="AW3752" i="1"/>
  <c r="AW3753" i="1"/>
  <c r="AW3754" i="1"/>
  <c r="AW3755" i="1"/>
  <c r="AW3756" i="1"/>
  <c r="AW3757" i="1"/>
  <c r="AW3758" i="1"/>
  <c r="AW3759" i="1"/>
  <c r="AW3760" i="1"/>
  <c r="AW3761" i="1"/>
  <c r="AW3762" i="1"/>
  <c r="AW3763" i="1"/>
  <c r="AW3764" i="1"/>
  <c r="AW3765" i="1"/>
  <c r="AW3766" i="1"/>
  <c r="AW3767" i="1"/>
  <c r="AW3768" i="1"/>
  <c r="AW3769" i="1"/>
  <c r="AW3770" i="1"/>
  <c r="AW3771" i="1"/>
  <c r="AW3772" i="1"/>
  <c r="AW3773" i="1"/>
  <c r="AW3774" i="1"/>
  <c r="AW3775" i="1"/>
  <c r="AW3776" i="1"/>
  <c r="AW3777" i="1"/>
  <c r="AW3778" i="1"/>
  <c r="AW3779" i="1"/>
  <c r="AW3780" i="1"/>
  <c r="AW3781" i="1"/>
  <c r="AW3782" i="1"/>
  <c r="AW3783" i="1"/>
  <c r="AW3784" i="1"/>
  <c r="AW3785" i="1"/>
  <c r="AW3786" i="1"/>
  <c r="AW3787" i="1"/>
  <c r="AW3788" i="1"/>
  <c r="AW3789" i="1"/>
  <c r="AW3790" i="1"/>
  <c r="AW3791" i="1"/>
  <c r="AW3792" i="1"/>
  <c r="AW3793" i="1"/>
  <c r="AW3794" i="1"/>
  <c r="AW3795" i="1"/>
  <c r="AW3796" i="1"/>
  <c r="AW3797" i="1"/>
  <c r="AW3798" i="1"/>
  <c r="AW3799" i="1"/>
  <c r="AW3800" i="1"/>
  <c r="AW3801" i="1"/>
  <c r="AW3802" i="1"/>
  <c r="AW3803" i="1"/>
  <c r="AW3804" i="1"/>
  <c r="AW3805" i="1"/>
  <c r="AW3806" i="1"/>
  <c r="AW3807" i="1"/>
  <c r="AW3808" i="1"/>
  <c r="AW3809" i="1"/>
  <c r="AW3810" i="1"/>
  <c r="AW3811" i="1"/>
  <c r="AW3812" i="1"/>
  <c r="AW3813" i="1"/>
  <c r="AW3814" i="1"/>
  <c r="AW3815" i="1"/>
  <c r="AW3816" i="1"/>
  <c r="AW3817" i="1"/>
  <c r="AW3818" i="1"/>
  <c r="AW3819" i="1"/>
  <c r="AW3820" i="1"/>
  <c r="AW3821" i="1"/>
  <c r="AW3822" i="1"/>
  <c r="AW3823" i="1"/>
  <c r="AW3824" i="1"/>
  <c r="AW3825" i="1"/>
  <c r="AW3826" i="1"/>
  <c r="AW3827" i="1"/>
  <c r="AW3828" i="1"/>
  <c r="AW3829" i="1"/>
  <c r="AW3830" i="1"/>
  <c r="AW3831" i="1"/>
  <c r="AW3832" i="1"/>
  <c r="AW3833" i="1"/>
  <c r="AW3834" i="1"/>
  <c r="AW3835" i="1"/>
  <c r="AW3836" i="1"/>
  <c r="AW3837" i="1"/>
  <c r="AW3838" i="1"/>
  <c r="AW3839" i="1"/>
  <c r="AW3840" i="1"/>
  <c r="AW3841" i="1"/>
  <c r="AW3842" i="1"/>
  <c r="AW3843" i="1"/>
  <c r="AW3844" i="1"/>
  <c r="AW3845" i="1"/>
  <c r="AW3846" i="1"/>
  <c r="AW3847" i="1"/>
  <c r="AW3848" i="1"/>
  <c r="AW3849" i="1"/>
  <c r="AW3850" i="1"/>
  <c r="AW3851" i="1"/>
  <c r="AW3852" i="1"/>
  <c r="AW3853" i="1"/>
  <c r="AW3854" i="1"/>
  <c r="AW3855" i="1"/>
  <c r="AW3856" i="1"/>
  <c r="AW3857" i="1"/>
  <c r="AW3858" i="1"/>
  <c r="AW3859" i="1"/>
  <c r="AW3860" i="1"/>
  <c r="AW3861" i="1"/>
  <c r="AW3862" i="1"/>
  <c r="AW3863" i="1"/>
  <c r="AW3864" i="1"/>
  <c r="AW3865" i="1"/>
  <c r="AW3866" i="1"/>
  <c r="AW3867" i="1"/>
  <c r="AW3868" i="1"/>
  <c r="AW3869" i="1"/>
  <c r="AW3870" i="1"/>
  <c r="AW3871" i="1"/>
  <c r="AW3872" i="1"/>
  <c r="AW3873" i="1"/>
  <c r="AW3874" i="1"/>
  <c r="AW3875" i="1"/>
  <c r="AW3876" i="1"/>
  <c r="AW3877" i="1"/>
  <c r="AW3878" i="1"/>
  <c r="AW3879" i="1"/>
  <c r="AW3880" i="1"/>
  <c r="AW3881" i="1"/>
  <c r="AW3882" i="1"/>
  <c r="AW3883" i="1"/>
  <c r="AW3884" i="1"/>
  <c r="AW3885" i="1"/>
  <c r="AW3886" i="1"/>
  <c r="AW3887" i="1"/>
  <c r="AW3888" i="1"/>
  <c r="AW3889" i="1"/>
  <c r="AW3890" i="1"/>
  <c r="AW3891" i="1"/>
  <c r="AW3892" i="1"/>
  <c r="AW3893" i="1"/>
  <c r="AW3894" i="1"/>
  <c r="AW3895" i="1"/>
  <c r="AW3896" i="1"/>
  <c r="AW3897" i="1"/>
  <c r="AW3898" i="1"/>
  <c r="AW3899" i="1"/>
  <c r="AW3900" i="1"/>
  <c r="AW3901" i="1"/>
  <c r="AW3902" i="1"/>
  <c r="AW3953" i="1"/>
  <c r="AW3954" i="1"/>
  <c r="AW3955" i="1"/>
  <c r="AW3956" i="1"/>
  <c r="AW3957" i="1"/>
  <c r="AW3958" i="1"/>
  <c r="AW3959" i="1"/>
  <c r="AW3960" i="1"/>
  <c r="AW3961" i="1"/>
  <c r="AW3962" i="1"/>
  <c r="AW3963" i="1"/>
  <c r="AW3964" i="1"/>
  <c r="AW3965" i="1"/>
  <c r="AW3966" i="1"/>
  <c r="AW3967" i="1"/>
  <c r="AW3968" i="1"/>
  <c r="AW3969" i="1"/>
  <c r="AW3970" i="1"/>
  <c r="AW3971" i="1"/>
  <c r="AW3972" i="1"/>
  <c r="AW3973" i="1"/>
  <c r="AW3974" i="1"/>
  <c r="AW3975" i="1"/>
  <c r="AW3976" i="1"/>
  <c r="AW3977" i="1"/>
  <c r="AW3978" i="1"/>
  <c r="AW3979" i="1"/>
  <c r="AW3980" i="1"/>
  <c r="AW3981" i="1"/>
  <c r="AW3982" i="1"/>
  <c r="AW3983" i="1"/>
  <c r="AW3984" i="1"/>
  <c r="AW3985" i="1"/>
  <c r="AW3986" i="1"/>
  <c r="AW3987" i="1"/>
  <c r="AW3988" i="1"/>
  <c r="AW3989" i="1"/>
  <c r="AW3990" i="1"/>
  <c r="AW3991" i="1"/>
  <c r="AW3992" i="1"/>
  <c r="AW3993" i="1"/>
  <c r="AW3994" i="1"/>
  <c r="AW3995" i="1"/>
  <c r="AW3996" i="1"/>
  <c r="AW3997" i="1"/>
  <c r="AW3998" i="1"/>
  <c r="AW3999" i="1"/>
  <c r="AW4000" i="1"/>
  <c r="AW4001" i="1"/>
  <c r="AW4002" i="1"/>
  <c r="AW3154" i="1"/>
  <c r="AW3155" i="1"/>
  <c r="AW3156" i="1"/>
  <c r="AW3157" i="1"/>
  <c r="AW3158" i="1"/>
  <c r="AW3159" i="1"/>
  <c r="AW3160" i="1"/>
  <c r="AW3161" i="1"/>
  <c r="AW3162" i="1"/>
  <c r="AW3163" i="1"/>
  <c r="AW3164" i="1"/>
  <c r="AW3165" i="1"/>
  <c r="AW3166" i="1"/>
  <c r="AW3167" i="1"/>
  <c r="AW3168" i="1"/>
  <c r="AW3169" i="1"/>
  <c r="AW3170" i="1"/>
  <c r="AW3171" i="1"/>
  <c r="AW3172" i="1"/>
  <c r="AW3173" i="1"/>
  <c r="AW3174" i="1"/>
  <c r="AW3175" i="1"/>
  <c r="AW3176" i="1"/>
  <c r="AW3177" i="1"/>
  <c r="AW3178" i="1"/>
  <c r="AW3179" i="1"/>
  <c r="AW3180" i="1"/>
  <c r="AW3181" i="1"/>
  <c r="AW3182" i="1"/>
  <c r="AW3183" i="1"/>
  <c r="AW3184" i="1"/>
  <c r="AW3185" i="1"/>
  <c r="AW3186" i="1"/>
  <c r="AW3187" i="1"/>
  <c r="AW3188" i="1"/>
  <c r="AW3189" i="1"/>
  <c r="AW3190" i="1"/>
  <c r="AW3153" i="1"/>
  <c r="T3903" i="1" l="1"/>
  <c r="AC3903" i="1" s="1"/>
  <c r="T3904" i="1"/>
  <c r="AC3904" i="1" s="1"/>
  <c r="T3905" i="1"/>
  <c r="AC3905" i="1" s="1"/>
  <c r="T3906" i="1"/>
  <c r="AC3906" i="1" s="1"/>
  <c r="T3907" i="1"/>
  <c r="AC3907" i="1" s="1"/>
  <c r="T3908" i="1"/>
  <c r="AC3908" i="1" s="1"/>
  <c r="T3909" i="1"/>
  <c r="AC3909" i="1" s="1"/>
  <c r="T3910" i="1"/>
  <c r="AC3910" i="1" s="1"/>
  <c r="T3911" i="1"/>
  <c r="AC3911" i="1" s="1"/>
  <c r="T3912" i="1"/>
  <c r="AC3912" i="1" s="1"/>
  <c r="T3913" i="1"/>
  <c r="AC3913" i="1" s="1"/>
  <c r="T3914" i="1"/>
  <c r="AC3914" i="1" s="1"/>
  <c r="T3915" i="1"/>
  <c r="AC3915" i="1" s="1"/>
  <c r="T3916" i="1"/>
  <c r="AC3916" i="1" s="1"/>
  <c r="T3917" i="1"/>
  <c r="AC3917" i="1" s="1"/>
  <c r="T3918" i="1"/>
  <c r="AC3918" i="1" s="1"/>
  <c r="T3919" i="1"/>
  <c r="AC3919" i="1" s="1"/>
  <c r="T3920" i="1"/>
  <c r="AC3920" i="1" s="1"/>
  <c r="T3921" i="1"/>
  <c r="AC3921" i="1" s="1"/>
  <c r="T3922" i="1"/>
  <c r="AC3922" i="1" s="1"/>
  <c r="T3923" i="1"/>
  <c r="AC3923" i="1" s="1"/>
  <c r="T3924" i="1"/>
  <c r="AC3924" i="1" s="1"/>
  <c r="T3925" i="1"/>
  <c r="AC3925" i="1" s="1"/>
  <c r="T3926" i="1"/>
  <c r="AC3926" i="1" s="1"/>
  <c r="T3927" i="1"/>
  <c r="AC3927" i="1" s="1"/>
  <c r="T3928" i="1"/>
  <c r="AC3928" i="1" s="1"/>
  <c r="T3929" i="1"/>
  <c r="AC3929" i="1" s="1"/>
  <c r="T3930" i="1"/>
  <c r="AC3930" i="1" s="1"/>
  <c r="T3931" i="1"/>
  <c r="T3932" i="1"/>
  <c r="AC3932" i="1" s="1"/>
  <c r="T3933" i="1"/>
  <c r="AC3933" i="1" s="1"/>
  <c r="T3934" i="1"/>
  <c r="AC3934" i="1" s="1"/>
  <c r="T3935" i="1"/>
  <c r="AC3935" i="1" s="1"/>
  <c r="T3936" i="1"/>
  <c r="AC3936" i="1" s="1"/>
  <c r="T3937" i="1"/>
  <c r="AC3937" i="1" s="1"/>
  <c r="T3938" i="1"/>
  <c r="AC3938" i="1" s="1"/>
  <c r="T3939" i="1"/>
  <c r="AC3939" i="1" s="1"/>
  <c r="T3940" i="1"/>
  <c r="AC3940" i="1" s="1"/>
  <c r="T3941" i="1"/>
  <c r="AC3941" i="1" s="1"/>
  <c r="T3942" i="1"/>
  <c r="AC3942" i="1" s="1"/>
  <c r="T3943" i="1"/>
  <c r="AC3943" i="1" s="1"/>
  <c r="T3944" i="1"/>
  <c r="AC3944" i="1" s="1"/>
  <c r="T3945" i="1"/>
  <c r="AC3945" i="1" s="1"/>
  <c r="T3946" i="1"/>
  <c r="AC3946" i="1" s="1"/>
  <c r="T3947" i="1"/>
  <c r="AC3947" i="1" s="1"/>
  <c r="T3948" i="1"/>
  <c r="AC3948" i="1" s="1"/>
  <c r="T3949" i="1"/>
  <c r="AC3949" i="1" s="1"/>
  <c r="T3950" i="1"/>
  <c r="AC3950" i="1" s="1"/>
  <c r="T3951" i="1"/>
  <c r="AC3951" i="1" s="1"/>
  <c r="T3952" i="1"/>
  <c r="T3953" i="1"/>
  <c r="AC3953" i="1" s="1"/>
  <c r="T3954" i="1"/>
  <c r="AC3954" i="1" s="1"/>
  <c r="T3955" i="1"/>
  <c r="AC3955" i="1" s="1"/>
  <c r="T3956" i="1"/>
  <c r="AC3956" i="1" s="1"/>
  <c r="T3957" i="1"/>
  <c r="AC3957" i="1" s="1"/>
  <c r="T3958" i="1"/>
  <c r="AC3958" i="1" s="1"/>
  <c r="T3959" i="1"/>
  <c r="AC3959" i="1" s="1"/>
  <c r="T3960" i="1"/>
  <c r="AC3960" i="1" s="1"/>
  <c r="T3961" i="1"/>
  <c r="AC3961" i="1" s="1"/>
  <c r="T3962" i="1"/>
  <c r="AC3962" i="1" s="1"/>
  <c r="T3963" i="1"/>
  <c r="AC3963" i="1" s="1"/>
  <c r="T3964" i="1"/>
  <c r="AC3964" i="1" s="1"/>
  <c r="T3965" i="1"/>
  <c r="AC3965" i="1" s="1"/>
  <c r="T3966" i="1"/>
  <c r="AC3966" i="1" s="1"/>
  <c r="T3967" i="1"/>
  <c r="AC3967" i="1" s="1"/>
  <c r="T3968" i="1"/>
  <c r="AC3968" i="1" s="1"/>
  <c r="T3969" i="1"/>
  <c r="AC3969" i="1" s="1"/>
  <c r="T3970" i="1"/>
  <c r="AC3970" i="1" s="1"/>
  <c r="T3971" i="1"/>
  <c r="AC3971" i="1" s="1"/>
  <c r="T3972" i="1"/>
  <c r="AC3972" i="1" s="1"/>
  <c r="T3973" i="1"/>
  <c r="AC3973" i="1" s="1"/>
  <c r="T3974" i="1"/>
  <c r="AC3974" i="1" s="1"/>
  <c r="T3975" i="1"/>
  <c r="AC3975" i="1" s="1"/>
  <c r="T3976" i="1"/>
  <c r="AC3976" i="1" s="1"/>
  <c r="T3977" i="1"/>
  <c r="AC3977" i="1" s="1"/>
  <c r="T3978" i="1"/>
  <c r="AC3978" i="1" s="1"/>
  <c r="T3979" i="1"/>
  <c r="AC3979" i="1" s="1"/>
  <c r="T3980" i="1"/>
  <c r="AC3980" i="1" s="1"/>
  <c r="T3981" i="1"/>
  <c r="T3982" i="1"/>
  <c r="AC3982" i="1" s="1"/>
  <c r="T3983" i="1"/>
  <c r="AC3983" i="1" s="1"/>
  <c r="T3984" i="1"/>
  <c r="AC3984" i="1" s="1"/>
  <c r="T3985" i="1"/>
  <c r="AC3985" i="1" s="1"/>
  <c r="T3986" i="1"/>
  <c r="AC3986" i="1" s="1"/>
  <c r="T3987" i="1"/>
  <c r="AC3987" i="1" s="1"/>
  <c r="T3988" i="1"/>
  <c r="AC3988" i="1" s="1"/>
  <c r="T3989" i="1"/>
  <c r="AC3989" i="1" s="1"/>
  <c r="T3990" i="1"/>
  <c r="AC3990" i="1" s="1"/>
  <c r="T3991" i="1"/>
  <c r="AC3991" i="1" s="1"/>
  <c r="T3992" i="1"/>
  <c r="AC3992" i="1" s="1"/>
  <c r="T3993" i="1"/>
  <c r="AC3993" i="1" s="1"/>
  <c r="T3994" i="1"/>
  <c r="AC3994" i="1" s="1"/>
  <c r="T3995" i="1"/>
  <c r="AC3995" i="1" s="1"/>
  <c r="T3996" i="1"/>
  <c r="AC3996" i="1" s="1"/>
  <c r="T3997" i="1"/>
  <c r="AC3997" i="1" s="1"/>
  <c r="T3998" i="1"/>
  <c r="AC3998" i="1" s="1"/>
  <c r="T3999" i="1"/>
  <c r="AC3999" i="1" s="1"/>
  <c r="T4000" i="1"/>
  <c r="AC4000" i="1" s="1"/>
  <c r="T4001" i="1"/>
  <c r="AC4001" i="1" s="1"/>
  <c r="T4002" i="1"/>
  <c r="Q3903" i="1"/>
  <c r="AB3903" i="1" s="1"/>
  <c r="Q3904" i="1"/>
  <c r="AB3904" i="1" s="1"/>
  <c r="Q3905" i="1"/>
  <c r="AB3905" i="1" s="1"/>
  <c r="Q3906" i="1"/>
  <c r="AB3906" i="1" s="1"/>
  <c r="Q3907" i="1"/>
  <c r="AB3907" i="1" s="1"/>
  <c r="Q3908" i="1"/>
  <c r="AB3908" i="1" s="1"/>
  <c r="Q3909" i="1"/>
  <c r="AB3909" i="1" s="1"/>
  <c r="Q3910" i="1"/>
  <c r="AB3910" i="1" s="1"/>
  <c r="Q3911" i="1"/>
  <c r="AB3911" i="1" s="1"/>
  <c r="Q3912" i="1"/>
  <c r="AB3912" i="1" s="1"/>
  <c r="Q3913" i="1"/>
  <c r="AB3913" i="1" s="1"/>
  <c r="Q3914" i="1"/>
  <c r="AB3914" i="1" s="1"/>
  <c r="Q3915" i="1"/>
  <c r="AB3915" i="1" s="1"/>
  <c r="Q3916" i="1"/>
  <c r="AB3916" i="1" s="1"/>
  <c r="Q3917" i="1"/>
  <c r="AB3917" i="1" s="1"/>
  <c r="Q3918" i="1"/>
  <c r="AB3918" i="1" s="1"/>
  <c r="Q3919" i="1"/>
  <c r="AB3919" i="1" s="1"/>
  <c r="Q3920" i="1"/>
  <c r="AB3920" i="1" s="1"/>
  <c r="Q3921" i="1"/>
  <c r="AB3921" i="1" s="1"/>
  <c r="Q3922" i="1"/>
  <c r="AB3922" i="1" s="1"/>
  <c r="Q3923" i="1"/>
  <c r="AB3923" i="1" s="1"/>
  <c r="Q3924" i="1"/>
  <c r="AB3924" i="1" s="1"/>
  <c r="Q3925" i="1"/>
  <c r="AB3925" i="1" s="1"/>
  <c r="Q3926" i="1"/>
  <c r="Q3927" i="1"/>
  <c r="AB3927" i="1" s="1"/>
  <c r="Q3928" i="1"/>
  <c r="AB3928" i="1" s="1"/>
  <c r="Q3929" i="1"/>
  <c r="AB3929" i="1" s="1"/>
  <c r="Q3930" i="1"/>
  <c r="AB3930" i="1" s="1"/>
  <c r="Q3931" i="1"/>
  <c r="Q3932" i="1"/>
  <c r="AB3932" i="1" s="1"/>
  <c r="Q3933" i="1"/>
  <c r="AB3933" i="1" s="1"/>
  <c r="Q3934" i="1"/>
  <c r="AB3934" i="1" s="1"/>
  <c r="Q3935" i="1"/>
  <c r="AB3935" i="1" s="1"/>
  <c r="Q3936" i="1"/>
  <c r="AB3936" i="1" s="1"/>
  <c r="Q3937" i="1"/>
  <c r="AB3937" i="1" s="1"/>
  <c r="Q3938" i="1"/>
  <c r="AB3938" i="1" s="1"/>
  <c r="Q3939" i="1"/>
  <c r="AB3939" i="1" s="1"/>
  <c r="Q3940" i="1"/>
  <c r="Q3941" i="1"/>
  <c r="AB3941" i="1" s="1"/>
  <c r="Q3942" i="1"/>
  <c r="AB3942" i="1" s="1"/>
  <c r="Q3943" i="1"/>
  <c r="AB3943" i="1" s="1"/>
  <c r="Q3944" i="1"/>
  <c r="AB3944" i="1" s="1"/>
  <c r="Q3945" i="1"/>
  <c r="AB3945" i="1" s="1"/>
  <c r="Q3946" i="1"/>
  <c r="Q3947" i="1"/>
  <c r="AB3947" i="1" s="1"/>
  <c r="Q3948" i="1"/>
  <c r="AB3948" i="1" s="1"/>
  <c r="Q3949" i="1"/>
  <c r="AB3949" i="1" s="1"/>
  <c r="Q3950" i="1"/>
  <c r="AB3950" i="1" s="1"/>
  <c r="Q3951" i="1"/>
  <c r="AB3951" i="1" s="1"/>
  <c r="Q3952" i="1"/>
  <c r="Q3953" i="1"/>
  <c r="AB3953" i="1" s="1"/>
  <c r="Q3954" i="1"/>
  <c r="AB3954" i="1" s="1"/>
  <c r="Q3955" i="1"/>
  <c r="AB3955" i="1" s="1"/>
  <c r="Q3956" i="1"/>
  <c r="AB3956" i="1" s="1"/>
  <c r="Q3957" i="1"/>
  <c r="AB3957" i="1" s="1"/>
  <c r="Q3958" i="1"/>
  <c r="AB3958" i="1" s="1"/>
  <c r="Q3959" i="1"/>
  <c r="AB3959" i="1" s="1"/>
  <c r="Q3960" i="1"/>
  <c r="AB3960" i="1" s="1"/>
  <c r="Q3961" i="1"/>
  <c r="AB3961" i="1" s="1"/>
  <c r="Q3962" i="1"/>
  <c r="AB3962" i="1" s="1"/>
  <c r="Q3963" i="1"/>
  <c r="AB3963" i="1" s="1"/>
  <c r="Q3964" i="1"/>
  <c r="AB3964" i="1" s="1"/>
  <c r="Q3965" i="1"/>
  <c r="AB3965" i="1" s="1"/>
  <c r="Q3966" i="1"/>
  <c r="AB3966" i="1" s="1"/>
  <c r="Q3967" i="1"/>
  <c r="AB3967" i="1" s="1"/>
  <c r="Q3968" i="1"/>
  <c r="AB3968" i="1" s="1"/>
  <c r="Q3969" i="1"/>
  <c r="AB3969" i="1" s="1"/>
  <c r="Q3970" i="1"/>
  <c r="AB3970" i="1" s="1"/>
  <c r="Q3971" i="1"/>
  <c r="AB3971" i="1" s="1"/>
  <c r="Q3972" i="1"/>
  <c r="AB3972" i="1" s="1"/>
  <c r="Q3973" i="1"/>
  <c r="AB3973" i="1" s="1"/>
  <c r="Q3974" i="1"/>
  <c r="AB3974" i="1" s="1"/>
  <c r="Q3975" i="1"/>
  <c r="AB3975" i="1" s="1"/>
  <c r="Q3976" i="1"/>
  <c r="Q3977" i="1"/>
  <c r="AB3977" i="1" s="1"/>
  <c r="Q3978" i="1"/>
  <c r="AB3978" i="1" s="1"/>
  <c r="Q3979" i="1"/>
  <c r="AB3979" i="1" s="1"/>
  <c r="Q3980" i="1"/>
  <c r="AB3980" i="1" s="1"/>
  <c r="Q3981" i="1"/>
  <c r="Q3982" i="1"/>
  <c r="AB3982" i="1" s="1"/>
  <c r="Q3983" i="1"/>
  <c r="AB3983" i="1" s="1"/>
  <c r="Q3984" i="1"/>
  <c r="AB3984" i="1" s="1"/>
  <c r="Q3985" i="1"/>
  <c r="AB3985" i="1" s="1"/>
  <c r="Q3986" i="1"/>
  <c r="AB3986" i="1" s="1"/>
  <c r="Q3987" i="1"/>
  <c r="AB3987" i="1" s="1"/>
  <c r="Q3988" i="1"/>
  <c r="AB3988" i="1" s="1"/>
  <c r="Q3989" i="1"/>
  <c r="AB3989" i="1" s="1"/>
  <c r="Q3990" i="1"/>
  <c r="Q3991" i="1"/>
  <c r="AB3991" i="1" s="1"/>
  <c r="Q3992" i="1"/>
  <c r="AB3992" i="1" s="1"/>
  <c r="Q3993" i="1"/>
  <c r="AB3993" i="1" s="1"/>
  <c r="Q3994" i="1"/>
  <c r="AB3994" i="1" s="1"/>
  <c r="Q3995" i="1"/>
  <c r="AB3995" i="1" s="1"/>
  <c r="Q3996" i="1"/>
  <c r="Q3997" i="1"/>
  <c r="AB3997" i="1" s="1"/>
  <c r="Q3998" i="1"/>
  <c r="AB3998" i="1" s="1"/>
  <c r="Q3999" i="1"/>
  <c r="AB3999" i="1" s="1"/>
  <c r="Q4000" i="1"/>
  <c r="AB4000" i="1" s="1"/>
  <c r="Q4001" i="1"/>
  <c r="AB4001" i="1" s="1"/>
  <c r="Q4002" i="1"/>
  <c r="N3903" i="1"/>
  <c r="AA3903" i="1" s="1"/>
  <c r="N3904" i="1"/>
  <c r="AA3904" i="1" s="1"/>
  <c r="N3905" i="1"/>
  <c r="AA3905" i="1" s="1"/>
  <c r="N3906" i="1"/>
  <c r="AA3906" i="1" s="1"/>
  <c r="N3907" i="1"/>
  <c r="AA3907" i="1" s="1"/>
  <c r="N3908" i="1"/>
  <c r="AA3908" i="1" s="1"/>
  <c r="N3909" i="1"/>
  <c r="AA3909" i="1" s="1"/>
  <c r="N3910" i="1"/>
  <c r="AA3910" i="1" s="1"/>
  <c r="N3911" i="1"/>
  <c r="AA3911" i="1" s="1"/>
  <c r="N3912" i="1"/>
  <c r="AA3912" i="1" s="1"/>
  <c r="N3913" i="1"/>
  <c r="AA3913" i="1" s="1"/>
  <c r="N3914" i="1"/>
  <c r="AA3914" i="1" s="1"/>
  <c r="N3915" i="1"/>
  <c r="AA3915" i="1" s="1"/>
  <c r="N3916" i="1"/>
  <c r="AA3916" i="1" s="1"/>
  <c r="N3917" i="1"/>
  <c r="AA3917" i="1" s="1"/>
  <c r="N3918" i="1"/>
  <c r="AA3918" i="1" s="1"/>
  <c r="N3919" i="1"/>
  <c r="AA3919" i="1" s="1"/>
  <c r="N3920" i="1"/>
  <c r="AA3920" i="1" s="1"/>
  <c r="N3921" i="1"/>
  <c r="AA3921" i="1" s="1"/>
  <c r="N3922" i="1"/>
  <c r="AA3922" i="1" s="1"/>
  <c r="N3923" i="1"/>
  <c r="AA3923" i="1" s="1"/>
  <c r="N3924" i="1"/>
  <c r="AA3924" i="1" s="1"/>
  <c r="N3925" i="1"/>
  <c r="AA3925" i="1" s="1"/>
  <c r="N3926" i="1"/>
  <c r="AA3926" i="1" s="1"/>
  <c r="N3927" i="1"/>
  <c r="AA3927" i="1" s="1"/>
  <c r="N3928" i="1"/>
  <c r="AA3928" i="1" s="1"/>
  <c r="N3929" i="1"/>
  <c r="AA3929" i="1" s="1"/>
  <c r="N3930" i="1"/>
  <c r="AA3930" i="1" s="1"/>
  <c r="N3931" i="1"/>
  <c r="AA3931" i="1" s="1"/>
  <c r="N3932" i="1"/>
  <c r="AA3932" i="1" s="1"/>
  <c r="N3933" i="1"/>
  <c r="AA3933" i="1" s="1"/>
  <c r="N3934" i="1"/>
  <c r="AA3934" i="1" s="1"/>
  <c r="N3935" i="1"/>
  <c r="AA3935" i="1" s="1"/>
  <c r="N3936" i="1"/>
  <c r="AA3936" i="1" s="1"/>
  <c r="N3937" i="1"/>
  <c r="AA3937" i="1" s="1"/>
  <c r="N3938" i="1"/>
  <c r="AA3938" i="1" s="1"/>
  <c r="N3939" i="1"/>
  <c r="AA3939" i="1" s="1"/>
  <c r="N3940" i="1"/>
  <c r="AA3940" i="1" s="1"/>
  <c r="N3941" i="1"/>
  <c r="AA3941" i="1" s="1"/>
  <c r="N3942" i="1"/>
  <c r="AA3942" i="1" s="1"/>
  <c r="N3943" i="1"/>
  <c r="AA3943" i="1" s="1"/>
  <c r="N3944" i="1"/>
  <c r="AA3944" i="1" s="1"/>
  <c r="N3945" i="1"/>
  <c r="AA3945" i="1" s="1"/>
  <c r="N3946" i="1"/>
  <c r="AA3946" i="1" s="1"/>
  <c r="N3947" i="1"/>
  <c r="AA3947" i="1" s="1"/>
  <c r="N3948" i="1"/>
  <c r="AA3948" i="1" s="1"/>
  <c r="N3949" i="1"/>
  <c r="AA3949" i="1" s="1"/>
  <c r="N3950" i="1"/>
  <c r="AA3950" i="1" s="1"/>
  <c r="N3951" i="1"/>
  <c r="AA3951" i="1" s="1"/>
  <c r="N3952" i="1"/>
  <c r="AA3952" i="1" s="1"/>
  <c r="N3953" i="1"/>
  <c r="AA3953" i="1" s="1"/>
  <c r="N3954" i="1"/>
  <c r="AA3954" i="1" s="1"/>
  <c r="N3955" i="1"/>
  <c r="AA3955" i="1" s="1"/>
  <c r="N3956" i="1"/>
  <c r="AA3956" i="1" s="1"/>
  <c r="N3957" i="1"/>
  <c r="AA3957" i="1" s="1"/>
  <c r="N3958" i="1"/>
  <c r="AA3958" i="1" s="1"/>
  <c r="N3959" i="1"/>
  <c r="AA3959" i="1" s="1"/>
  <c r="N3960" i="1"/>
  <c r="AA3960" i="1" s="1"/>
  <c r="N3961" i="1"/>
  <c r="AA3961" i="1" s="1"/>
  <c r="N3962" i="1"/>
  <c r="AA3962" i="1" s="1"/>
  <c r="N3963" i="1"/>
  <c r="AA3963" i="1" s="1"/>
  <c r="N3964" i="1"/>
  <c r="AA3964" i="1" s="1"/>
  <c r="N3965" i="1"/>
  <c r="AA3965" i="1" s="1"/>
  <c r="N3966" i="1"/>
  <c r="AA3966" i="1" s="1"/>
  <c r="N3967" i="1"/>
  <c r="AA3967" i="1" s="1"/>
  <c r="N3968" i="1"/>
  <c r="AA3968" i="1" s="1"/>
  <c r="N3969" i="1"/>
  <c r="AA3969" i="1" s="1"/>
  <c r="N3970" i="1"/>
  <c r="AA3970" i="1" s="1"/>
  <c r="N3971" i="1"/>
  <c r="AA3971" i="1" s="1"/>
  <c r="N3972" i="1"/>
  <c r="AA3972" i="1" s="1"/>
  <c r="N3973" i="1"/>
  <c r="AA3973" i="1" s="1"/>
  <c r="N3974" i="1"/>
  <c r="AA3974" i="1" s="1"/>
  <c r="N3975" i="1"/>
  <c r="AA3975" i="1" s="1"/>
  <c r="N3976" i="1"/>
  <c r="AA3976" i="1" s="1"/>
  <c r="N3977" i="1"/>
  <c r="AA3977" i="1" s="1"/>
  <c r="N3978" i="1"/>
  <c r="AA3978" i="1" s="1"/>
  <c r="N3979" i="1"/>
  <c r="AA3979" i="1" s="1"/>
  <c r="N3980" i="1"/>
  <c r="AA3980" i="1" s="1"/>
  <c r="N3981" i="1"/>
  <c r="AA3981" i="1" s="1"/>
  <c r="N3982" i="1"/>
  <c r="AA3982" i="1" s="1"/>
  <c r="N3983" i="1"/>
  <c r="AA3983" i="1" s="1"/>
  <c r="N3984" i="1"/>
  <c r="AA3984" i="1" s="1"/>
  <c r="N3985" i="1"/>
  <c r="AA3985" i="1" s="1"/>
  <c r="N3986" i="1"/>
  <c r="AA3986" i="1" s="1"/>
  <c r="N3987" i="1"/>
  <c r="AA3987" i="1" s="1"/>
  <c r="N3988" i="1"/>
  <c r="AA3988" i="1" s="1"/>
  <c r="N3989" i="1"/>
  <c r="AA3989" i="1" s="1"/>
  <c r="N3990" i="1"/>
  <c r="AA3990" i="1" s="1"/>
  <c r="N3991" i="1"/>
  <c r="AA3991" i="1" s="1"/>
  <c r="N3992" i="1"/>
  <c r="AA3992" i="1" s="1"/>
  <c r="N3993" i="1"/>
  <c r="AA3993" i="1" s="1"/>
  <c r="N3994" i="1"/>
  <c r="AA3994" i="1" s="1"/>
  <c r="N3995" i="1"/>
  <c r="AA3995" i="1" s="1"/>
  <c r="N3996" i="1"/>
  <c r="AA3996" i="1" s="1"/>
  <c r="N3997" i="1"/>
  <c r="AA3997" i="1" s="1"/>
  <c r="N3998" i="1"/>
  <c r="AA3998" i="1" s="1"/>
  <c r="N3999" i="1"/>
  <c r="AA3999" i="1" s="1"/>
  <c r="N4000" i="1"/>
  <c r="AA4000" i="1" s="1"/>
  <c r="N4001" i="1"/>
  <c r="AA4001" i="1" s="1"/>
  <c r="N4002" i="1"/>
  <c r="AA4002" i="1" s="1"/>
  <c r="AX3995" i="1"/>
  <c r="AX3976" i="1"/>
  <c r="I3903" i="1"/>
  <c r="I3904" i="1"/>
  <c r="I3905" i="1"/>
  <c r="I3906" i="1"/>
  <c r="I3907" i="1"/>
  <c r="I3908" i="1"/>
  <c r="I3909" i="1"/>
  <c r="I3910" i="1"/>
  <c r="I3911" i="1"/>
  <c r="I3912" i="1"/>
  <c r="I3913" i="1"/>
  <c r="I3914" i="1"/>
  <c r="I3915" i="1"/>
  <c r="I3916" i="1"/>
  <c r="I3917" i="1"/>
  <c r="I3918" i="1"/>
  <c r="I3919" i="1"/>
  <c r="I3920" i="1"/>
  <c r="I3921" i="1"/>
  <c r="I3922" i="1"/>
  <c r="I3923" i="1"/>
  <c r="I3924" i="1"/>
  <c r="I3925" i="1"/>
  <c r="I3926" i="1"/>
  <c r="I3927" i="1"/>
  <c r="I3928" i="1"/>
  <c r="I3929" i="1"/>
  <c r="I3930" i="1"/>
  <c r="I3931" i="1"/>
  <c r="I3932" i="1"/>
  <c r="I3933" i="1"/>
  <c r="I3934" i="1"/>
  <c r="I3935" i="1"/>
  <c r="I3936" i="1"/>
  <c r="I3937" i="1"/>
  <c r="I3938" i="1"/>
  <c r="I3939" i="1"/>
  <c r="I3940" i="1"/>
  <c r="I3941" i="1"/>
  <c r="I3942" i="1"/>
  <c r="I3943" i="1"/>
  <c r="I3944" i="1"/>
  <c r="I3945" i="1"/>
  <c r="I3946" i="1"/>
  <c r="I3947" i="1"/>
  <c r="I3948" i="1"/>
  <c r="I3949" i="1"/>
  <c r="I3950" i="1"/>
  <c r="I3951" i="1"/>
  <c r="I3952" i="1"/>
  <c r="AF3903" i="1"/>
  <c r="AF3904" i="1"/>
  <c r="AF3905" i="1"/>
  <c r="AF3906" i="1"/>
  <c r="AF3907" i="1"/>
  <c r="AF3908" i="1"/>
  <c r="AF3909" i="1"/>
  <c r="AF3910" i="1"/>
  <c r="AF3911" i="1"/>
  <c r="AF3912" i="1"/>
  <c r="AF3913" i="1"/>
  <c r="AF3914" i="1"/>
  <c r="AF3915" i="1"/>
  <c r="AF3916" i="1"/>
  <c r="AF3917" i="1"/>
  <c r="AF3918" i="1"/>
  <c r="AF3919" i="1"/>
  <c r="AF3920" i="1"/>
  <c r="AF3921" i="1"/>
  <c r="AF3922" i="1"/>
  <c r="AF3923" i="1"/>
  <c r="AF3924" i="1"/>
  <c r="AF3925" i="1"/>
  <c r="AF3926" i="1"/>
  <c r="AF3927" i="1"/>
  <c r="AF3928" i="1"/>
  <c r="AF3929" i="1"/>
  <c r="AF3930" i="1"/>
  <c r="AF3931" i="1"/>
  <c r="AF3932" i="1"/>
  <c r="AF3933" i="1"/>
  <c r="AF3934" i="1"/>
  <c r="AF3935" i="1"/>
  <c r="AF3936" i="1"/>
  <c r="AF3937" i="1"/>
  <c r="AF3938" i="1"/>
  <c r="AF3939" i="1"/>
  <c r="AF3940" i="1"/>
  <c r="AF3941" i="1"/>
  <c r="AF3942" i="1"/>
  <c r="AF3943" i="1"/>
  <c r="AF3944" i="1"/>
  <c r="AF3945" i="1"/>
  <c r="AF3946" i="1"/>
  <c r="AF3947" i="1"/>
  <c r="AF3948" i="1"/>
  <c r="AF3949" i="1"/>
  <c r="AF3950" i="1"/>
  <c r="AF3951" i="1"/>
  <c r="AF3952" i="1"/>
  <c r="V3703" i="1" l="1"/>
  <c r="V3704" i="1"/>
  <c r="V3705" i="1"/>
  <c r="V3706" i="1"/>
  <c r="V3707" i="1"/>
  <c r="V3708" i="1"/>
  <c r="V3709" i="1"/>
  <c r="V3710" i="1"/>
  <c r="V3711" i="1"/>
  <c r="V3712" i="1"/>
  <c r="V3713" i="1"/>
  <c r="V3714" i="1"/>
  <c r="V3715" i="1"/>
  <c r="V3716" i="1"/>
  <c r="V3717" i="1"/>
  <c r="V3718" i="1"/>
  <c r="V3719" i="1"/>
  <c r="V3720" i="1"/>
  <c r="V3721" i="1"/>
  <c r="V3722" i="1"/>
  <c r="V3723" i="1"/>
  <c r="V3724" i="1"/>
  <c r="V3725" i="1"/>
  <c r="V3726" i="1"/>
  <c r="V3727" i="1"/>
  <c r="V3728" i="1"/>
  <c r="V3729" i="1"/>
  <c r="V3730" i="1"/>
  <c r="V3731" i="1"/>
  <c r="V3732" i="1"/>
  <c r="V3733" i="1"/>
  <c r="V3734" i="1"/>
  <c r="V3735" i="1"/>
  <c r="V3736" i="1"/>
  <c r="V3737" i="1"/>
  <c r="V3738" i="1"/>
  <c r="V3739" i="1"/>
  <c r="V3740" i="1"/>
  <c r="V3741" i="1"/>
  <c r="V3742" i="1"/>
  <c r="V3743" i="1"/>
  <c r="V3744" i="1"/>
  <c r="V3745" i="1"/>
  <c r="V3746" i="1"/>
  <c r="V3747" i="1"/>
  <c r="V3748" i="1"/>
  <c r="V3749" i="1"/>
  <c r="V3750" i="1"/>
  <c r="V3751" i="1"/>
  <c r="V3752" i="1"/>
  <c r="V3702" i="1"/>
  <c r="V3655" i="1"/>
  <c r="V3656" i="1"/>
  <c r="V3657" i="1"/>
  <c r="V3658" i="1"/>
  <c r="V3659" i="1"/>
  <c r="V3660" i="1"/>
  <c r="V3661" i="1"/>
  <c r="V3662" i="1"/>
  <c r="V3663" i="1"/>
  <c r="V3664" i="1"/>
  <c r="V3665" i="1"/>
  <c r="V3666" i="1"/>
  <c r="V3667" i="1"/>
  <c r="V3668" i="1"/>
  <c r="V3669" i="1"/>
  <c r="V3670" i="1"/>
  <c r="V3671" i="1"/>
  <c r="V3672" i="1"/>
  <c r="V3673" i="1"/>
  <c r="V3674" i="1"/>
  <c r="V3675" i="1"/>
  <c r="V3676" i="1"/>
  <c r="V3677" i="1"/>
  <c r="V3678" i="1"/>
  <c r="V3679" i="1"/>
  <c r="V3680" i="1"/>
  <c r="V3681" i="1"/>
  <c r="V3682" i="1"/>
  <c r="V3683" i="1"/>
  <c r="V3684" i="1"/>
  <c r="V3685" i="1"/>
  <c r="V3686" i="1"/>
  <c r="V3687" i="1"/>
  <c r="V3688" i="1"/>
  <c r="V3689" i="1"/>
  <c r="V3690" i="1"/>
  <c r="V3691" i="1"/>
  <c r="V3692" i="1"/>
  <c r="V3693" i="1"/>
  <c r="V3694" i="1"/>
  <c r="V3695" i="1"/>
  <c r="V3696" i="1"/>
  <c r="V3697" i="1"/>
  <c r="V3698" i="1"/>
  <c r="V3699" i="1"/>
  <c r="V3700" i="1"/>
  <c r="V3654" i="1"/>
  <c r="X3653" i="1"/>
  <c r="X3654" i="1"/>
  <c r="X3655" i="1"/>
  <c r="X3656" i="1"/>
  <c r="X3657" i="1"/>
  <c r="X3658" i="1"/>
  <c r="X3659" i="1"/>
  <c r="X3660" i="1"/>
  <c r="X3661" i="1"/>
  <c r="X3662" i="1"/>
  <c r="X3663" i="1"/>
  <c r="X3664" i="1"/>
  <c r="X3665" i="1"/>
  <c r="X3666" i="1"/>
  <c r="X3667" i="1"/>
  <c r="X3668" i="1"/>
  <c r="X3669" i="1"/>
  <c r="X3670" i="1"/>
  <c r="X3671" i="1"/>
  <c r="X3672" i="1"/>
  <c r="X3673" i="1"/>
  <c r="X3674" i="1"/>
  <c r="X3675" i="1"/>
  <c r="X3676" i="1"/>
  <c r="X3677" i="1"/>
  <c r="X3678" i="1"/>
  <c r="X3679" i="1"/>
  <c r="X3680" i="1"/>
  <c r="X3681" i="1"/>
  <c r="X3682" i="1"/>
  <c r="X3683" i="1"/>
  <c r="X3684" i="1"/>
  <c r="X3685" i="1"/>
  <c r="X3686" i="1"/>
  <c r="X3687" i="1"/>
  <c r="X3688" i="1"/>
  <c r="X3689" i="1"/>
  <c r="X3690" i="1"/>
  <c r="X3691" i="1"/>
  <c r="X3692" i="1"/>
  <c r="X3693" i="1"/>
  <c r="X3694" i="1"/>
  <c r="X3695" i="1"/>
  <c r="X3696" i="1"/>
  <c r="X3697" i="1"/>
  <c r="X3698" i="1"/>
  <c r="X3699" i="1"/>
  <c r="X3700" i="1"/>
  <c r="X3701" i="1"/>
  <c r="X3702" i="1"/>
  <c r="X3703" i="1"/>
  <c r="X3704" i="1"/>
  <c r="X3705" i="1"/>
  <c r="X3706" i="1"/>
  <c r="X3707" i="1"/>
  <c r="X3708" i="1"/>
  <c r="X3709" i="1"/>
  <c r="X3710" i="1"/>
  <c r="X3711" i="1"/>
  <c r="X3712" i="1"/>
  <c r="X3713" i="1"/>
  <c r="X3714" i="1"/>
  <c r="X3715" i="1"/>
  <c r="X3716" i="1"/>
  <c r="X3717" i="1"/>
  <c r="X3718" i="1"/>
  <c r="X3719" i="1"/>
  <c r="X3720" i="1"/>
  <c r="X3721" i="1"/>
  <c r="X3722" i="1"/>
  <c r="X3723" i="1"/>
  <c r="X3724" i="1"/>
  <c r="X3725" i="1"/>
  <c r="X3726" i="1"/>
  <c r="X3727" i="1"/>
  <c r="X3728" i="1"/>
  <c r="X3729" i="1"/>
  <c r="X3730" i="1"/>
  <c r="X3731" i="1"/>
  <c r="X3732" i="1"/>
  <c r="X3733" i="1"/>
  <c r="X3734" i="1"/>
  <c r="X3735" i="1"/>
  <c r="X3736" i="1"/>
  <c r="X3737" i="1"/>
  <c r="X3738" i="1"/>
  <c r="X3739" i="1"/>
  <c r="X3740" i="1"/>
  <c r="X3741" i="1"/>
  <c r="X3742" i="1"/>
  <c r="X3743" i="1"/>
  <c r="X3744" i="1"/>
  <c r="X3745" i="1"/>
  <c r="X3746" i="1"/>
  <c r="X3747" i="1"/>
  <c r="X3748" i="1"/>
  <c r="X3749" i="1"/>
  <c r="X3750" i="1"/>
  <c r="X3751" i="1"/>
  <c r="X3752" i="1"/>
  <c r="X3753" i="1"/>
  <c r="X3754" i="1"/>
  <c r="X3755" i="1"/>
  <c r="X3756" i="1"/>
  <c r="X3757" i="1"/>
  <c r="X3758" i="1"/>
  <c r="X3759" i="1"/>
  <c r="X3760" i="1"/>
  <c r="X3761" i="1"/>
  <c r="X3762" i="1"/>
  <c r="X3763" i="1"/>
  <c r="X3764" i="1"/>
  <c r="X3765" i="1"/>
  <c r="X3766" i="1"/>
  <c r="X3767" i="1"/>
  <c r="X3768" i="1"/>
  <c r="X3769" i="1"/>
  <c r="X3770" i="1"/>
  <c r="X3771" i="1"/>
  <c r="X3772" i="1"/>
  <c r="X3773" i="1"/>
  <c r="X3774" i="1"/>
  <c r="X3775" i="1"/>
  <c r="X3776" i="1"/>
  <c r="X3777" i="1"/>
  <c r="X3778" i="1"/>
  <c r="X3779" i="1"/>
  <c r="X3780" i="1"/>
  <c r="X3781" i="1"/>
  <c r="X3782" i="1"/>
  <c r="X3783" i="1"/>
  <c r="X3784" i="1"/>
  <c r="X3785" i="1"/>
  <c r="X3786" i="1"/>
  <c r="X3787" i="1"/>
  <c r="X3788" i="1"/>
  <c r="X3789" i="1"/>
  <c r="X3790" i="1"/>
  <c r="X3791" i="1"/>
  <c r="X3792" i="1"/>
  <c r="X3793" i="1"/>
  <c r="X3794" i="1"/>
  <c r="X3795" i="1"/>
  <c r="X3796" i="1"/>
  <c r="X3797" i="1"/>
  <c r="X3798" i="1"/>
  <c r="X3799" i="1"/>
  <c r="X3800" i="1"/>
  <c r="X3801" i="1"/>
  <c r="X3802" i="1"/>
  <c r="X3604" i="1"/>
  <c r="X3605" i="1"/>
  <c r="X3606" i="1"/>
  <c r="X3607" i="1"/>
  <c r="X3608" i="1"/>
  <c r="X3609" i="1"/>
  <c r="X3610" i="1"/>
  <c r="X3611" i="1"/>
  <c r="X3612" i="1"/>
  <c r="X3613" i="1"/>
  <c r="X3614" i="1"/>
  <c r="X3615" i="1"/>
  <c r="X3616" i="1"/>
  <c r="X3617" i="1"/>
  <c r="X3618" i="1"/>
  <c r="X3619" i="1"/>
  <c r="X3620" i="1"/>
  <c r="X3621" i="1"/>
  <c r="X3622" i="1"/>
  <c r="X3623" i="1"/>
  <c r="X3624" i="1"/>
  <c r="X3625" i="1"/>
  <c r="X3626" i="1"/>
  <c r="X3627" i="1"/>
  <c r="X3628" i="1"/>
  <c r="X3629" i="1"/>
  <c r="X3630" i="1"/>
  <c r="X3631" i="1"/>
  <c r="X3632" i="1"/>
  <c r="X3633" i="1"/>
  <c r="X3634" i="1"/>
  <c r="X3635" i="1"/>
  <c r="X3636" i="1"/>
  <c r="X3637" i="1"/>
  <c r="X3638" i="1"/>
  <c r="X3639" i="1"/>
  <c r="X3640" i="1"/>
  <c r="X3641" i="1"/>
  <c r="X3642" i="1"/>
  <c r="X3643" i="1"/>
  <c r="X3644" i="1"/>
  <c r="X3645" i="1"/>
  <c r="X3646" i="1"/>
  <c r="X3647" i="1"/>
  <c r="X3648" i="1"/>
  <c r="X3649" i="1"/>
  <c r="X3650" i="1"/>
  <c r="X3651" i="1"/>
  <c r="X3652" i="1"/>
  <c r="X3603" i="1"/>
  <c r="I1250" i="1"/>
  <c r="I1300" i="1"/>
  <c r="I1350" i="1"/>
  <c r="I1400" i="1"/>
  <c r="I1450" i="1"/>
  <c r="I1500" i="1"/>
  <c r="I1550" i="1"/>
  <c r="I1600" i="1"/>
  <c r="I1650" i="1"/>
  <c r="I1700" i="1"/>
  <c r="I1750" i="1"/>
  <c r="I1800" i="1"/>
  <c r="I1850" i="1"/>
  <c r="I1900" i="1"/>
  <c r="I1950" i="1"/>
  <c r="I2000" i="1"/>
  <c r="I2050" i="1"/>
  <c r="I2100" i="1"/>
  <c r="I2150" i="1"/>
  <c r="I2200" i="1"/>
  <c r="I2250" i="1"/>
  <c r="I2300" i="1"/>
  <c r="I2350" i="1"/>
  <c r="I2400" i="1"/>
  <c r="I2450" i="1"/>
  <c r="I2500" i="1"/>
  <c r="I2550" i="1"/>
  <c r="I2600" i="1"/>
  <c r="I2650" i="1"/>
  <c r="I2700" i="1"/>
  <c r="I2750" i="1"/>
  <c r="I2800" i="1"/>
  <c r="I2850" i="1"/>
  <c r="I2900" i="1"/>
  <c r="I2950" i="1"/>
  <c r="I3000" i="1"/>
  <c r="I52" i="1"/>
  <c r="I102" i="1"/>
  <c r="I152" i="1"/>
  <c r="I202" i="1"/>
  <c r="I252" i="1"/>
  <c r="I302" i="1"/>
  <c r="I352" i="1"/>
  <c r="I402" i="1"/>
  <c r="I452" i="1"/>
  <c r="I502" i="1"/>
  <c r="I552" i="1"/>
  <c r="I602" i="1"/>
  <c r="I652" i="1"/>
  <c r="I702" i="1"/>
  <c r="I752" i="1"/>
  <c r="I802" i="1"/>
  <c r="I852" i="1"/>
  <c r="I902" i="1"/>
  <c r="I952" i="1"/>
  <c r="I1002" i="1"/>
  <c r="I1052" i="1"/>
  <c r="I1102" i="1"/>
  <c r="I1152" i="1"/>
  <c r="I1202" i="1"/>
  <c r="I1252" i="1"/>
  <c r="I1302" i="1"/>
  <c r="I1352" i="1"/>
  <c r="I1402" i="1"/>
  <c r="I1452" i="1"/>
  <c r="I1502" i="1"/>
  <c r="I1552" i="1"/>
  <c r="I1602" i="1"/>
  <c r="I1652" i="1"/>
  <c r="I1702" i="1"/>
  <c r="I1752" i="1"/>
  <c r="I1802" i="1"/>
  <c r="I1852" i="1"/>
  <c r="I1902" i="1"/>
  <c r="I1952" i="1"/>
  <c r="I2002" i="1"/>
  <c r="I2052" i="1"/>
  <c r="I2102" i="1"/>
  <c r="I2152" i="1"/>
  <c r="I2202" i="1"/>
  <c r="I2252" i="1"/>
  <c r="I2302" i="1"/>
  <c r="I2352" i="1"/>
  <c r="I2402" i="1"/>
  <c r="I2452" i="1"/>
  <c r="I2502" i="1"/>
  <c r="I2552" i="1"/>
  <c r="I2602" i="1"/>
  <c r="I2652" i="1"/>
  <c r="I2702" i="1"/>
  <c r="I2752" i="1"/>
  <c r="I2802" i="1"/>
  <c r="I2852" i="1"/>
  <c r="I2902" i="1"/>
  <c r="I2952" i="1"/>
  <c r="I3002" i="1"/>
  <c r="I51" i="1"/>
  <c r="I101" i="1"/>
  <c r="I151" i="1"/>
  <c r="I201" i="1"/>
  <c r="I251" i="1"/>
  <c r="I301" i="1"/>
  <c r="I351" i="1"/>
  <c r="I401" i="1"/>
  <c r="I451" i="1"/>
  <c r="I501" i="1"/>
  <c r="I551" i="1"/>
  <c r="I601" i="1"/>
  <c r="I651" i="1"/>
  <c r="I701" i="1"/>
  <c r="I751" i="1"/>
  <c r="I801" i="1"/>
  <c r="I851" i="1"/>
  <c r="I901" i="1"/>
  <c r="I951" i="1"/>
  <c r="I1001" i="1"/>
  <c r="I1051" i="1"/>
  <c r="I1101" i="1"/>
  <c r="I1151" i="1"/>
  <c r="I1201" i="1"/>
  <c r="I1251" i="1"/>
  <c r="I1301" i="1"/>
  <c r="I1351" i="1"/>
  <c r="I1401" i="1"/>
  <c r="I1451" i="1"/>
  <c r="I1501" i="1"/>
  <c r="I1551" i="1"/>
  <c r="I1601" i="1"/>
  <c r="I1651" i="1"/>
  <c r="I1701" i="1"/>
  <c r="I1751" i="1"/>
  <c r="I1801" i="1"/>
  <c r="I1851" i="1"/>
  <c r="I1901" i="1"/>
  <c r="I1951" i="1"/>
  <c r="I2001" i="1"/>
  <c r="I2051" i="1"/>
  <c r="I2101" i="1"/>
  <c r="I2151" i="1"/>
  <c r="I2201" i="1"/>
  <c r="I2251" i="1"/>
  <c r="I2301" i="1"/>
  <c r="I2351" i="1"/>
  <c r="I2401" i="1"/>
  <c r="I2451" i="1"/>
  <c r="I2501" i="1"/>
  <c r="I2551" i="1"/>
  <c r="I2601" i="1"/>
  <c r="I2651" i="1"/>
  <c r="I2701" i="1"/>
  <c r="I2751" i="1"/>
  <c r="I2801" i="1"/>
  <c r="I2851" i="1"/>
  <c r="I2901" i="1"/>
  <c r="I2951" i="1"/>
  <c r="I3001" i="1"/>
  <c r="I3" i="1"/>
  <c r="I53" i="1"/>
  <c r="I103" i="1"/>
  <c r="I153" i="1"/>
  <c r="I203" i="1"/>
  <c r="I253" i="1"/>
  <c r="I303" i="1"/>
  <c r="I353" i="1"/>
  <c r="I403" i="1"/>
  <c r="I453" i="1"/>
  <c r="I503" i="1"/>
  <c r="I553" i="1"/>
  <c r="I603" i="1"/>
  <c r="I653" i="1"/>
  <c r="I703" i="1"/>
  <c r="I753" i="1"/>
  <c r="I803" i="1"/>
  <c r="I853" i="1"/>
  <c r="I903" i="1"/>
  <c r="I953" i="1"/>
  <c r="I1003" i="1"/>
  <c r="I1053" i="1"/>
  <c r="I1103" i="1"/>
  <c r="I1153" i="1"/>
  <c r="I1203" i="1"/>
  <c r="I1253" i="1"/>
  <c r="I1303" i="1"/>
  <c r="I1353" i="1"/>
  <c r="I1403" i="1"/>
  <c r="I1453" i="1"/>
  <c r="I1503" i="1"/>
  <c r="I1553" i="1"/>
  <c r="I1603" i="1"/>
  <c r="I1653" i="1"/>
  <c r="I1703" i="1"/>
  <c r="I1753" i="1"/>
  <c r="I1803" i="1"/>
  <c r="I1853" i="1"/>
  <c r="I1903" i="1"/>
  <c r="I1953" i="1"/>
  <c r="I2003" i="1"/>
  <c r="I2053" i="1"/>
  <c r="I2103" i="1"/>
  <c r="I2153" i="1"/>
  <c r="I2203" i="1"/>
  <c r="I2253" i="1"/>
  <c r="I2303" i="1"/>
  <c r="I2353" i="1"/>
  <c r="I2403" i="1"/>
  <c r="I2453" i="1"/>
  <c r="I2503" i="1"/>
  <c r="I2553" i="1"/>
  <c r="I2603" i="1"/>
  <c r="I2653" i="1"/>
  <c r="I2703" i="1"/>
  <c r="I2753" i="1"/>
  <c r="I2803" i="1"/>
  <c r="I2853" i="1"/>
  <c r="I2903" i="1"/>
  <c r="I2953" i="1"/>
  <c r="I100" i="1"/>
  <c r="I150" i="1"/>
  <c r="I200" i="1"/>
  <c r="I250" i="1"/>
  <c r="I300" i="1"/>
  <c r="I350" i="1"/>
  <c r="I400" i="1"/>
  <c r="I450" i="1"/>
  <c r="I500" i="1"/>
  <c r="I550" i="1"/>
  <c r="I600" i="1"/>
  <c r="I650" i="1"/>
  <c r="I700" i="1"/>
  <c r="I750" i="1"/>
  <c r="I800" i="1"/>
  <c r="I850" i="1"/>
  <c r="I900" i="1"/>
  <c r="I950" i="1"/>
  <c r="I1000" i="1"/>
  <c r="I1050" i="1"/>
  <c r="I1100" i="1"/>
  <c r="I1150" i="1"/>
  <c r="I1200" i="1"/>
  <c r="I50" i="1"/>
  <c r="I3050" i="1"/>
  <c r="I49" i="1"/>
  <c r="I99" i="1"/>
  <c r="I149" i="1"/>
  <c r="I199" i="1"/>
  <c r="I249" i="1"/>
  <c r="I299" i="1"/>
  <c r="I349" i="1"/>
  <c r="I399" i="1"/>
  <c r="I449" i="1"/>
  <c r="I499" i="1"/>
  <c r="I549" i="1"/>
  <c r="I599" i="1"/>
  <c r="I649" i="1"/>
  <c r="I699" i="1"/>
  <c r="I749" i="1"/>
  <c r="I799" i="1"/>
  <c r="I849" i="1"/>
  <c r="I899" i="1"/>
  <c r="I949" i="1"/>
  <c r="I999" i="1"/>
  <c r="I1049" i="1"/>
  <c r="I1099" i="1"/>
  <c r="I1149" i="1"/>
  <c r="I1199" i="1"/>
  <c r="I1249" i="1"/>
  <c r="I1299" i="1"/>
  <c r="I1349" i="1"/>
  <c r="I1399" i="1"/>
  <c r="I1449" i="1"/>
  <c r="I1499" i="1"/>
  <c r="I1549" i="1"/>
  <c r="I1599" i="1"/>
  <c r="I1649" i="1"/>
  <c r="I1699" i="1"/>
  <c r="I1749" i="1"/>
  <c r="I1799" i="1"/>
  <c r="I1849" i="1"/>
  <c r="I1899" i="1"/>
  <c r="I1949" i="1"/>
  <c r="I1999" i="1"/>
  <c r="I2049" i="1"/>
  <c r="I2099" i="1"/>
  <c r="I2149" i="1"/>
  <c r="I2199" i="1"/>
  <c r="I2249" i="1"/>
  <c r="I2299" i="1"/>
  <c r="I2349" i="1"/>
  <c r="I2399" i="1"/>
  <c r="I2449" i="1"/>
  <c r="I2499" i="1"/>
  <c r="I2549" i="1"/>
  <c r="I2599" i="1"/>
  <c r="I2649" i="1"/>
  <c r="I2699" i="1"/>
  <c r="I2749" i="1"/>
  <c r="I2799" i="1"/>
  <c r="I2849" i="1"/>
  <c r="I2899" i="1"/>
  <c r="I2949" i="1"/>
  <c r="I2999" i="1"/>
  <c r="I48" i="1"/>
  <c r="I98" i="1"/>
  <c r="I148" i="1"/>
  <c r="I198" i="1"/>
  <c r="I248" i="1"/>
  <c r="I298" i="1"/>
  <c r="I348" i="1"/>
  <c r="I398" i="1"/>
  <c r="I448" i="1"/>
  <c r="I498" i="1"/>
  <c r="I548" i="1"/>
  <c r="I598" i="1"/>
  <c r="I648" i="1"/>
  <c r="I698" i="1"/>
  <c r="I748" i="1"/>
  <c r="I798" i="1"/>
  <c r="I848" i="1"/>
  <c r="I898" i="1"/>
  <c r="I948" i="1"/>
  <c r="I998" i="1"/>
  <c r="I1048" i="1"/>
  <c r="I1098" i="1"/>
  <c r="I1148" i="1"/>
  <c r="I1198" i="1"/>
  <c r="I1248" i="1"/>
  <c r="I1298" i="1"/>
  <c r="I1348" i="1"/>
  <c r="I1398" i="1"/>
  <c r="I1448" i="1"/>
  <c r="I1498" i="1"/>
  <c r="I1548" i="1"/>
  <c r="I1598" i="1"/>
  <c r="I1648" i="1"/>
  <c r="I1698" i="1"/>
  <c r="I1748" i="1"/>
  <c r="I1798" i="1"/>
  <c r="I1848" i="1"/>
  <c r="I1898" i="1"/>
  <c r="I1948" i="1"/>
  <c r="I1998" i="1"/>
  <c r="I2048" i="1"/>
  <c r="I2098" i="1"/>
  <c r="I2148" i="1"/>
  <c r="I2198" i="1"/>
  <c r="I2248" i="1"/>
  <c r="I2298" i="1"/>
  <c r="I2348" i="1"/>
  <c r="I2398" i="1"/>
  <c r="I2448" i="1"/>
  <c r="I2498" i="1"/>
  <c r="I2548" i="1"/>
  <c r="I2598" i="1"/>
  <c r="I2648" i="1"/>
  <c r="I2698" i="1"/>
  <c r="I2748" i="1"/>
  <c r="I2798" i="1"/>
  <c r="I2848" i="1"/>
  <c r="I2898" i="1"/>
  <c r="I2948" i="1"/>
  <c r="I2998" i="1"/>
  <c r="I47" i="1"/>
  <c r="I97" i="1"/>
  <c r="I147" i="1"/>
  <c r="I197" i="1"/>
  <c r="I247" i="1"/>
  <c r="I297" i="1"/>
  <c r="I347" i="1"/>
  <c r="I397" i="1"/>
  <c r="I447" i="1"/>
  <c r="I497" i="1"/>
  <c r="I547" i="1"/>
  <c r="I597" i="1"/>
  <c r="I647" i="1"/>
  <c r="I697" i="1"/>
  <c r="I747" i="1"/>
  <c r="I797" i="1"/>
  <c r="I847" i="1"/>
  <c r="I897" i="1"/>
  <c r="I947" i="1"/>
  <c r="I997" i="1"/>
  <c r="I1047" i="1"/>
  <c r="I1097" i="1"/>
  <c r="I1147" i="1"/>
  <c r="I1197" i="1"/>
  <c r="I1247" i="1"/>
  <c r="I1297" i="1"/>
  <c r="I1347" i="1"/>
  <c r="I1397" i="1"/>
  <c r="I1447" i="1"/>
  <c r="I1497" i="1"/>
  <c r="I1547" i="1"/>
  <c r="I1597" i="1"/>
  <c r="I1647" i="1"/>
  <c r="I1697" i="1"/>
  <c r="I1747" i="1"/>
  <c r="I1797" i="1"/>
  <c r="I1847" i="1"/>
  <c r="I1897" i="1"/>
  <c r="I1947" i="1"/>
  <c r="I1997" i="1"/>
  <c r="I2047" i="1"/>
  <c r="I2097" i="1"/>
  <c r="I2147" i="1"/>
  <c r="I2197" i="1"/>
  <c r="I2247" i="1"/>
  <c r="I2297" i="1"/>
  <c r="I2347" i="1"/>
  <c r="I2397" i="1"/>
  <c r="I2447" i="1"/>
  <c r="I2497" i="1"/>
  <c r="I2547" i="1"/>
  <c r="I2597" i="1"/>
  <c r="I2647" i="1"/>
  <c r="I2697" i="1"/>
  <c r="I2747" i="1"/>
  <c r="I2797" i="1"/>
  <c r="I2847" i="1"/>
  <c r="I2897" i="1"/>
  <c r="I2947" i="1"/>
  <c r="I2997" i="1"/>
  <c r="I45" i="1"/>
  <c r="I95" i="1"/>
  <c r="I145" i="1"/>
  <c r="I195" i="1"/>
  <c r="I245" i="1"/>
  <c r="I295" i="1"/>
  <c r="I345" i="1"/>
  <c r="I395" i="1"/>
  <c r="I445" i="1"/>
  <c r="I495" i="1"/>
  <c r="I545" i="1"/>
  <c r="I595" i="1"/>
  <c r="I645" i="1"/>
  <c r="I695" i="1"/>
  <c r="I745" i="1"/>
  <c r="I795" i="1"/>
  <c r="I845" i="1"/>
  <c r="I895" i="1"/>
  <c r="I945" i="1"/>
  <c r="I995" i="1"/>
  <c r="I1045" i="1"/>
  <c r="I1095" i="1"/>
  <c r="I1145" i="1"/>
  <c r="I1195" i="1"/>
  <c r="I1245" i="1"/>
  <c r="I1295" i="1"/>
  <c r="I1345" i="1"/>
  <c r="I1395" i="1"/>
  <c r="I1445" i="1"/>
  <c r="I1495" i="1"/>
  <c r="I1545" i="1"/>
  <c r="I1595" i="1"/>
  <c r="I1645" i="1"/>
  <c r="I1695" i="1"/>
  <c r="I1745" i="1"/>
  <c r="I1795" i="1"/>
  <c r="I1845" i="1"/>
  <c r="I1895" i="1"/>
  <c r="I1945" i="1"/>
  <c r="I1995" i="1"/>
  <c r="I2045" i="1"/>
  <c r="I2095" i="1"/>
  <c r="I2145" i="1"/>
  <c r="I2195" i="1"/>
  <c r="I2245" i="1"/>
  <c r="I2295" i="1"/>
  <c r="I2345" i="1"/>
  <c r="I2395" i="1"/>
  <c r="I2445" i="1"/>
  <c r="I2495" i="1"/>
  <c r="I2545" i="1"/>
  <c r="I2595" i="1"/>
  <c r="I2645" i="1"/>
  <c r="I2695" i="1"/>
  <c r="I2745" i="1"/>
  <c r="I2795" i="1"/>
  <c r="I2845" i="1"/>
  <c r="I2895" i="1"/>
  <c r="I2945" i="1"/>
  <c r="I2995" i="1"/>
  <c r="I44" i="1"/>
  <c r="I94" i="1"/>
  <c r="I144" i="1"/>
  <c r="I194" i="1"/>
  <c r="I244" i="1"/>
  <c r="I294" i="1"/>
  <c r="I344" i="1"/>
  <c r="I394" i="1"/>
  <c r="I444" i="1"/>
  <c r="I494" i="1"/>
  <c r="I544" i="1"/>
  <c r="I594" i="1"/>
  <c r="I644" i="1"/>
  <c r="I694" i="1"/>
  <c r="I744" i="1"/>
  <c r="I794" i="1"/>
  <c r="I844" i="1"/>
  <c r="I894" i="1"/>
  <c r="I944" i="1"/>
  <c r="I994" i="1"/>
  <c r="I1044" i="1"/>
  <c r="I1094" i="1"/>
  <c r="I1144" i="1"/>
  <c r="I1194" i="1"/>
  <c r="I1244" i="1"/>
  <c r="I1294" i="1"/>
  <c r="I1344" i="1"/>
  <c r="I1394" i="1"/>
  <c r="I1444" i="1"/>
  <c r="I1494" i="1"/>
  <c r="I1544" i="1"/>
  <c r="I1594" i="1"/>
  <c r="I1644" i="1"/>
  <c r="I1694" i="1"/>
  <c r="I1744" i="1"/>
  <c r="I1794" i="1"/>
  <c r="I1844" i="1"/>
  <c r="I1894" i="1"/>
  <c r="I1944" i="1"/>
  <c r="I1994" i="1"/>
  <c r="I2044" i="1"/>
  <c r="I2094" i="1"/>
  <c r="I2144" i="1"/>
  <c r="I2194" i="1"/>
  <c r="I2244" i="1"/>
  <c r="I2294" i="1"/>
  <c r="I2344" i="1"/>
  <c r="I2394" i="1"/>
  <c r="I2444" i="1"/>
  <c r="I2494" i="1"/>
  <c r="I2544" i="1"/>
  <c r="I2594" i="1"/>
  <c r="I2644" i="1"/>
  <c r="I2694" i="1"/>
  <c r="I2744" i="1"/>
  <c r="I2794" i="1"/>
  <c r="I2844" i="1"/>
  <c r="I2894" i="1"/>
  <c r="I2944" i="1"/>
  <c r="I2994" i="1"/>
  <c r="I43" i="1"/>
  <c r="I93" i="1"/>
  <c r="I143" i="1"/>
  <c r="I193" i="1"/>
  <c r="I243" i="1"/>
  <c r="I293" i="1"/>
  <c r="I343" i="1"/>
  <c r="I393" i="1"/>
  <c r="I443" i="1"/>
  <c r="I493" i="1"/>
  <c r="I543" i="1"/>
  <c r="I593" i="1"/>
  <c r="I643" i="1"/>
  <c r="I693" i="1"/>
  <c r="I743" i="1"/>
  <c r="I793" i="1"/>
  <c r="I843" i="1"/>
  <c r="I893" i="1"/>
  <c r="I943" i="1"/>
  <c r="I993" i="1"/>
  <c r="I1043" i="1"/>
  <c r="I1093" i="1"/>
  <c r="I1143" i="1"/>
  <c r="I1193" i="1"/>
  <c r="I1243" i="1"/>
  <c r="I1293" i="1"/>
  <c r="I1343" i="1"/>
  <c r="I1393" i="1"/>
  <c r="I1443" i="1"/>
  <c r="I1493" i="1"/>
  <c r="I1543" i="1"/>
  <c r="I1593" i="1"/>
  <c r="I1643" i="1"/>
  <c r="I1693" i="1"/>
  <c r="I1743" i="1"/>
  <c r="I1793" i="1"/>
  <c r="I1843" i="1"/>
  <c r="I1893" i="1"/>
  <c r="I1943" i="1"/>
  <c r="I1993" i="1"/>
  <c r="I2043" i="1"/>
  <c r="I2093" i="1"/>
  <c r="I2143" i="1"/>
  <c r="I2193" i="1"/>
  <c r="I2243" i="1"/>
  <c r="I2293" i="1"/>
  <c r="I2343" i="1"/>
  <c r="I2393" i="1"/>
  <c r="I2443" i="1"/>
  <c r="I2493" i="1"/>
  <c r="I2543" i="1"/>
  <c r="I2593" i="1"/>
  <c r="I2643" i="1"/>
  <c r="I2693" i="1"/>
  <c r="I2743" i="1"/>
  <c r="I2793" i="1"/>
  <c r="I2843" i="1"/>
  <c r="I2893" i="1"/>
  <c r="I2943" i="1"/>
  <c r="I2993" i="1"/>
  <c r="I42" i="1"/>
  <c r="I92" i="1"/>
  <c r="I142" i="1"/>
  <c r="I192" i="1"/>
  <c r="I242" i="1"/>
  <c r="I292" i="1"/>
  <c r="I342" i="1"/>
  <c r="I392" i="1"/>
  <c r="I442" i="1"/>
  <c r="I492" i="1"/>
  <c r="I542" i="1"/>
  <c r="I592" i="1"/>
  <c r="I642" i="1"/>
  <c r="I692" i="1"/>
  <c r="I742" i="1"/>
  <c r="I792" i="1"/>
  <c r="I842" i="1"/>
  <c r="I892" i="1"/>
  <c r="I942" i="1"/>
  <c r="I992" i="1"/>
  <c r="I1042" i="1"/>
  <c r="I1092" i="1"/>
  <c r="I1142" i="1"/>
  <c r="I1192" i="1"/>
  <c r="I1242" i="1"/>
  <c r="I1292" i="1"/>
  <c r="I1342" i="1"/>
  <c r="I1392" i="1"/>
  <c r="I1442" i="1"/>
  <c r="I1492" i="1"/>
  <c r="I1542" i="1"/>
  <c r="I1592" i="1"/>
  <c r="I1642" i="1"/>
  <c r="I1692" i="1"/>
  <c r="I1742" i="1"/>
  <c r="I1792" i="1"/>
  <c r="I1842" i="1"/>
  <c r="I1892" i="1"/>
  <c r="I1942" i="1"/>
  <c r="I1992" i="1"/>
  <c r="I2042" i="1"/>
  <c r="I2092" i="1"/>
  <c r="I2142" i="1"/>
  <c r="I2192" i="1"/>
  <c r="I2242" i="1"/>
  <c r="I2292" i="1"/>
  <c r="I2342" i="1"/>
  <c r="I2392" i="1"/>
  <c r="I2442" i="1"/>
  <c r="I2492" i="1"/>
  <c r="I2542" i="1"/>
  <c r="I2592" i="1"/>
  <c r="I2642" i="1"/>
  <c r="I2692" i="1"/>
  <c r="I2742" i="1"/>
  <c r="I2792" i="1"/>
  <c r="I2842" i="1"/>
  <c r="I2892" i="1"/>
  <c r="I2942" i="1"/>
  <c r="I2992" i="1"/>
  <c r="I96" i="1"/>
  <c r="I146" i="1"/>
  <c r="I196" i="1"/>
  <c r="I246" i="1"/>
  <c r="I296" i="1"/>
  <c r="I346" i="1"/>
  <c r="I396" i="1"/>
  <c r="I446" i="1"/>
  <c r="I496" i="1"/>
  <c r="I546" i="1"/>
  <c r="I596" i="1"/>
  <c r="I646" i="1"/>
  <c r="I696" i="1"/>
  <c r="I746" i="1"/>
  <c r="I796" i="1"/>
  <c r="I846" i="1"/>
  <c r="I896" i="1"/>
  <c r="I946" i="1"/>
  <c r="I996" i="1"/>
  <c r="I1046" i="1"/>
  <c r="I1096" i="1"/>
  <c r="I1146" i="1"/>
  <c r="I1196" i="1"/>
  <c r="I1246" i="1"/>
  <c r="I1296" i="1"/>
  <c r="I1346" i="1"/>
  <c r="I1396" i="1"/>
  <c r="I1446" i="1"/>
  <c r="I1496" i="1"/>
  <c r="I1546" i="1"/>
  <c r="I1596" i="1"/>
  <c r="I1646" i="1"/>
  <c r="I1696" i="1"/>
  <c r="I1746" i="1"/>
  <c r="I1796" i="1"/>
  <c r="I1846" i="1"/>
  <c r="I1896" i="1"/>
  <c r="I1946" i="1"/>
  <c r="I1996" i="1"/>
  <c r="I2046" i="1"/>
  <c r="I2096" i="1"/>
  <c r="I2146" i="1"/>
  <c r="I2196" i="1"/>
  <c r="I2246" i="1"/>
  <c r="I2296" i="1"/>
  <c r="I2346" i="1"/>
  <c r="I2396" i="1"/>
  <c r="I2446" i="1"/>
  <c r="I2496" i="1"/>
  <c r="I2546" i="1"/>
  <c r="I2596" i="1"/>
  <c r="I2646" i="1"/>
  <c r="I2696" i="1"/>
  <c r="I2746" i="1"/>
  <c r="I2796" i="1"/>
  <c r="I2846" i="1"/>
  <c r="I2896" i="1"/>
  <c r="I2946" i="1"/>
  <c r="I2996" i="1"/>
  <c r="I3046" i="1"/>
  <c r="I3096" i="1"/>
  <c r="I3146" i="1"/>
  <c r="I3196" i="1"/>
  <c r="I3246" i="1"/>
  <c r="I3296" i="1"/>
  <c r="I3346" i="1"/>
  <c r="I3396" i="1"/>
  <c r="I3446" i="1"/>
  <c r="I3496" i="1"/>
  <c r="I3546" i="1"/>
  <c r="I3596" i="1"/>
  <c r="I46" i="1"/>
  <c r="I41" i="1"/>
  <c r="I91" i="1"/>
  <c r="I141" i="1"/>
  <c r="I191" i="1"/>
  <c r="I241" i="1"/>
  <c r="I291" i="1"/>
  <c r="I341" i="1"/>
  <c r="I391" i="1"/>
  <c r="I441" i="1"/>
  <c r="I491" i="1"/>
  <c r="I541" i="1"/>
  <c r="I591" i="1"/>
  <c r="I641" i="1"/>
  <c r="I691" i="1"/>
  <c r="I741" i="1"/>
  <c r="I791" i="1"/>
  <c r="I841" i="1"/>
  <c r="I891" i="1"/>
  <c r="I941" i="1"/>
  <c r="I991" i="1"/>
  <c r="I1041" i="1"/>
  <c r="I1091" i="1"/>
  <c r="I1141" i="1"/>
  <c r="I1191" i="1"/>
  <c r="I1241" i="1"/>
  <c r="I1291" i="1"/>
  <c r="I1341" i="1"/>
  <c r="I1391" i="1"/>
  <c r="I1441" i="1"/>
  <c r="I1491" i="1"/>
  <c r="I1541" i="1"/>
  <c r="I1591" i="1"/>
  <c r="I1641" i="1"/>
  <c r="I1691" i="1"/>
  <c r="I1741" i="1"/>
  <c r="I1791" i="1"/>
  <c r="I1841" i="1"/>
  <c r="I1891" i="1"/>
  <c r="I1941" i="1"/>
  <c r="I1991" i="1"/>
  <c r="I2041" i="1"/>
  <c r="I2091" i="1"/>
  <c r="I2141" i="1"/>
  <c r="I2191" i="1"/>
  <c r="I2241" i="1"/>
  <c r="I2291" i="1"/>
  <c r="I2341" i="1"/>
  <c r="I2391" i="1"/>
  <c r="I2441" i="1"/>
  <c r="I2491" i="1"/>
  <c r="I2541" i="1"/>
  <c r="I2591" i="1"/>
  <c r="I2641" i="1"/>
  <c r="I2691" i="1"/>
  <c r="I2741" i="1"/>
  <c r="I2791" i="1"/>
  <c r="I2841" i="1"/>
  <c r="I2891" i="1"/>
  <c r="I2941" i="1"/>
  <c r="I2991" i="1"/>
  <c r="I40" i="1"/>
  <c r="I90" i="1"/>
  <c r="I140" i="1"/>
  <c r="I190" i="1"/>
  <c r="I240" i="1"/>
  <c r="I290" i="1"/>
  <c r="I340" i="1"/>
  <c r="I390" i="1"/>
  <c r="I440" i="1"/>
  <c r="I490" i="1"/>
  <c r="I540" i="1"/>
  <c r="I590" i="1"/>
  <c r="I640" i="1"/>
  <c r="I690" i="1"/>
  <c r="I740" i="1"/>
  <c r="I790" i="1"/>
  <c r="I840" i="1"/>
  <c r="I890" i="1"/>
  <c r="I940" i="1"/>
  <c r="I990" i="1"/>
  <c r="I1040" i="1"/>
  <c r="I1090" i="1"/>
  <c r="I1140" i="1"/>
  <c r="I1190" i="1"/>
  <c r="I1240" i="1"/>
  <c r="I1290" i="1"/>
  <c r="I1340" i="1"/>
  <c r="I1390" i="1"/>
  <c r="I1440" i="1"/>
  <c r="I1490" i="1"/>
  <c r="I1540" i="1"/>
  <c r="I1590" i="1"/>
  <c r="I1640" i="1"/>
  <c r="I1690" i="1"/>
  <c r="I1740" i="1"/>
  <c r="I1790" i="1"/>
  <c r="I1840" i="1"/>
  <c r="I1890" i="1"/>
  <c r="I1940" i="1"/>
  <c r="I1990" i="1"/>
  <c r="I2040" i="1"/>
  <c r="I2090" i="1"/>
  <c r="I2140" i="1"/>
  <c r="I2190" i="1"/>
  <c r="I2240" i="1"/>
  <c r="I2290" i="1"/>
  <c r="I2340" i="1"/>
  <c r="I2390" i="1"/>
  <c r="I2440" i="1"/>
  <c r="I2490" i="1"/>
  <c r="I2540" i="1"/>
  <c r="I2590" i="1"/>
  <c r="I2640" i="1"/>
  <c r="I2690" i="1"/>
  <c r="I2740" i="1"/>
  <c r="I2790" i="1"/>
  <c r="I2840" i="1"/>
  <c r="I2890" i="1"/>
  <c r="I2940" i="1"/>
  <c r="I2990" i="1"/>
  <c r="I39" i="1"/>
  <c r="I89" i="1"/>
  <c r="I139" i="1"/>
  <c r="I189" i="1"/>
  <c r="I239" i="1"/>
  <c r="I289" i="1"/>
  <c r="I339" i="1"/>
  <c r="I389" i="1"/>
  <c r="I439" i="1"/>
  <c r="I489" i="1"/>
  <c r="I539" i="1"/>
  <c r="I589" i="1"/>
  <c r="I639" i="1"/>
  <c r="I689" i="1"/>
  <c r="I739" i="1"/>
  <c r="I789" i="1"/>
  <c r="I839" i="1"/>
  <c r="I889" i="1"/>
  <c r="I939" i="1"/>
  <c r="I989" i="1"/>
  <c r="I1039" i="1"/>
  <c r="I1089" i="1"/>
  <c r="I1139" i="1"/>
  <c r="I1189" i="1"/>
  <c r="I1239" i="1"/>
  <c r="I1289" i="1"/>
  <c r="I1339" i="1"/>
  <c r="I1389" i="1"/>
  <c r="I1439" i="1"/>
  <c r="I1489" i="1"/>
  <c r="I1539" i="1"/>
  <c r="I1589" i="1"/>
  <c r="I1639" i="1"/>
  <c r="I1689" i="1"/>
  <c r="I1739" i="1"/>
  <c r="I1789" i="1"/>
  <c r="I1839" i="1"/>
  <c r="I1889" i="1"/>
  <c r="I1939" i="1"/>
  <c r="I1989" i="1"/>
  <c r="I2039" i="1"/>
  <c r="I2089" i="1"/>
  <c r="I2139" i="1"/>
  <c r="I2189" i="1"/>
  <c r="I2239" i="1"/>
  <c r="I2289" i="1"/>
  <c r="I2339" i="1"/>
  <c r="I2389" i="1"/>
  <c r="I2439" i="1"/>
  <c r="I2489" i="1"/>
  <c r="I2539" i="1"/>
  <c r="I2589" i="1"/>
  <c r="I2639" i="1"/>
  <c r="I2689" i="1"/>
  <c r="I2739" i="1"/>
  <c r="I2789" i="1"/>
  <c r="I2839" i="1"/>
  <c r="I2889" i="1"/>
  <c r="I2939" i="1"/>
  <c r="I2989" i="1"/>
  <c r="I2438" i="1"/>
  <c r="I1188" i="1"/>
  <c r="I1238" i="1"/>
  <c r="I1288" i="1"/>
  <c r="I1338" i="1"/>
  <c r="I1388" i="1"/>
  <c r="I1438" i="1"/>
  <c r="I1488" i="1"/>
  <c r="I1538" i="1"/>
  <c r="I1588" i="1"/>
  <c r="I1638" i="1"/>
  <c r="I1688" i="1"/>
  <c r="I1738" i="1"/>
  <c r="I1788" i="1"/>
  <c r="I1838" i="1"/>
  <c r="I1888" i="1"/>
  <c r="I1938" i="1"/>
  <c r="I1988" i="1"/>
  <c r="I2038" i="1"/>
  <c r="I2088" i="1"/>
  <c r="I2138" i="1"/>
  <c r="I2188" i="1"/>
  <c r="I2238" i="1"/>
  <c r="I2288" i="1"/>
  <c r="I2338" i="1"/>
  <c r="I2388" i="1"/>
  <c r="I1138" i="1"/>
  <c r="I88" i="1"/>
  <c r="I138" i="1"/>
  <c r="I188" i="1"/>
  <c r="I238" i="1"/>
  <c r="I288" i="1"/>
  <c r="I338" i="1"/>
  <c r="I388" i="1"/>
  <c r="I438" i="1"/>
  <c r="I488" i="1"/>
  <c r="I538" i="1"/>
  <c r="I588" i="1"/>
  <c r="I638" i="1"/>
  <c r="I688" i="1"/>
  <c r="I738" i="1"/>
  <c r="I788" i="1"/>
  <c r="I838" i="1"/>
  <c r="I888" i="1"/>
  <c r="I938" i="1"/>
  <c r="I988" i="1"/>
  <c r="I1038" i="1"/>
  <c r="I1088" i="1"/>
  <c r="I38" i="1"/>
  <c r="I2488" i="1"/>
  <c r="I2538" i="1"/>
  <c r="I2588" i="1"/>
  <c r="I2638" i="1"/>
  <c r="I2688" i="1"/>
  <c r="I2738" i="1"/>
  <c r="I2788" i="1"/>
  <c r="I2838" i="1"/>
  <c r="I2888" i="1"/>
  <c r="I2938" i="1"/>
  <c r="I2988" i="1"/>
  <c r="I37" i="1"/>
  <c r="I87" i="1"/>
  <c r="I137" i="1"/>
  <c r="I187" i="1"/>
  <c r="I237" i="1"/>
  <c r="I287" i="1"/>
  <c r="I337" i="1"/>
  <c r="I387" i="1"/>
  <c r="I437" i="1"/>
  <c r="I487" i="1"/>
  <c r="I537" i="1"/>
  <c r="I587" i="1"/>
  <c r="I637" i="1"/>
  <c r="I687" i="1"/>
  <c r="I737" i="1"/>
  <c r="I787" i="1"/>
  <c r="I837" i="1"/>
  <c r="I887" i="1"/>
  <c r="I937" i="1"/>
  <c r="I987" i="1"/>
  <c r="I1037" i="1"/>
  <c r="I1087" i="1"/>
  <c r="I1137" i="1"/>
  <c r="I1187" i="1"/>
  <c r="I1237" i="1"/>
  <c r="I1287" i="1"/>
  <c r="I1337" i="1"/>
  <c r="I1387" i="1"/>
  <c r="I1437" i="1"/>
  <c r="I1487" i="1"/>
  <c r="I1537" i="1"/>
  <c r="I1587" i="1"/>
  <c r="I1637" i="1"/>
  <c r="I1687" i="1"/>
  <c r="I1737" i="1"/>
  <c r="I1787" i="1"/>
  <c r="I1837" i="1"/>
  <c r="I1887" i="1"/>
  <c r="I1937" i="1"/>
  <c r="I1987" i="1"/>
  <c r="I2037" i="1"/>
  <c r="I2087" i="1"/>
  <c r="I2137" i="1"/>
  <c r="I2187" i="1"/>
  <c r="I2237" i="1"/>
  <c r="I2287" i="1"/>
  <c r="I2337" i="1"/>
  <c r="I2387" i="1"/>
  <c r="I2437" i="1"/>
  <c r="I2487" i="1"/>
  <c r="I2537" i="1"/>
  <c r="I2587" i="1"/>
  <c r="I2637" i="1"/>
  <c r="I2687" i="1"/>
  <c r="I2737" i="1"/>
  <c r="I2787" i="1"/>
  <c r="I2837" i="1"/>
  <c r="I2887" i="1"/>
  <c r="I2937" i="1"/>
  <c r="I2987" i="1"/>
  <c r="I36" i="1"/>
  <c r="I86" i="1"/>
  <c r="I136" i="1"/>
  <c r="I186" i="1"/>
  <c r="I236" i="1"/>
  <c r="I286" i="1"/>
  <c r="I336" i="1"/>
  <c r="I386" i="1"/>
  <c r="I436" i="1"/>
  <c r="I486" i="1"/>
  <c r="I536" i="1"/>
  <c r="I586" i="1"/>
  <c r="I636" i="1"/>
  <c r="I686" i="1"/>
  <c r="I736" i="1"/>
  <c r="I786" i="1"/>
  <c r="I836" i="1"/>
  <c r="I886" i="1"/>
  <c r="I936" i="1"/>
  <c r="I986" i="1"/>
  <c r="I1036" i="1"/>
  <c r="I1086" i="1"/>
  <c r="I1136" i="1"/>
  <c r="I1186" i="1"/>
  <c r="I1236" i="1"/>
  <c r="I1286" i="1"/>
  <c r="I1336" i="1"/>
  <c r="I1386" i="1"/>
  <c r="I1436" i="1"/>
  <c r="I1486" i="1"/>
  <c r="I1536" i="1"/>
  <c r="I1586" i="1"/>
  <c r="I1636" i="1"/>
  <c r="I1686" i="1"/>
  <c r="I1736" i="1"/>
  <c r="I1786" i="1"/>
  <c r="I1836" i="1"/>
  <c r="I1886" i="1"/>
  <c r="I1936" i="1"/>
  <c r="I1986" i="1"/>
  <c r="I2036" i="1"/>
  <c r="I2086" i="1"/>
  <c r="I2136" i="1"/>
  <c r="I2186" i="1"/>
  <c r="I2236" i="1"/>
  <c r="I2286" i="1"/>
  <c r="I2336" i="1"/>
  <c r="I2386" i="1"/>
  <c r="I2436" i="1"/>
  <c r="I2486" i="1"/>
  <c r="I2536" i="1"/>
  <c r="I2586" i="1"/>
  <c r="I2636" i="1"/>
  <c r="I2686" i="1"/>
  <c r="I2736" i="1"/>
  <c r="I2786" i="1"/>
  <c r="I2836" i="1"/>
  <c r="I2886" i="1"/>
  <c r="I2936" i="1"/>
  <c r="I2986" i="1"/>
  <c r="I35" i="1"/>
  <c r="I85" i="1"/>
  <c r="I135" i="1"/>
  <c r="I185" i="1"/>
  <c r="I235" i="1"/>
  <c r="I285" i="1"/>
  <c r="I335" i="1"/>
  <c r="I385" i="1"/>
  <c r="I435" i="1"/>
  <c r="I485" i="1"/>
  <c r="I535" i="1"/>
  <c r="I585" i="1"/>
  <c r="I635" i="1"/>
  <c r="I685" i="1"/>
  <c r="I735" i="1"/>
  <c r="I785" i="1"/>
  <c r="I835" i="1"/>
  <c r="I885" i="1"/>
  <c r="I935" i="1"/>
  <c r="I985" i="1"/>
  <c r="I1035" i="1"/>
  <c r="I1085" i="1"/>
  <c r="I1135" i="1"/>
  <c r="I1185" i="1"/>
  <c r="I1235" i="1"/>
  <c r="I1285" i="1"/>
  <c r="I1335" i="1"/>
  <c r="I1385" i="1"/>
  <c r="I1435" i="1"/>
  <c r="I1485" i="1"/>
  <c r="I1535" i="1"/>
  <c r="I1585" i="1"/>
  <c r="I1635" i="1"/>
  <c r="I1685" i="1"/>
  <c r="I1735" i="1"/>
  <c r="I1785" i="1"/>
  <c r="I1835" i="1"/>
  <c r="I1885" i="1"/>
  <c r="I1935" i="1"/>
  <c r="I1985" i="1"/>
  <c r="I2035" i="1"/>
  <c r="I2085" i="1"/>
  <c r="I2135" i="1"/>
  <c r="I2185" i="1"/>
  <c r="I2235" i="1"/>
  <c r="I2285" i="1"/>
  <c r="I2335" i="1"/>
  <c r="I2385" i="1"/>
  <c r="I2435" i="1"/>
  <c r="I2485" i="1"/>
  <c r="I2535" i="1"/>
  <c r="I2585" i="1"/>
  <c r="I2635" i="1"/>
  <c r="I2685" i="1"/>
  <c r="I2735" i="1"/>
  <c r="I2785" i="1"/>
  <c r="I2835" i="1"/>
  <c r="I2885" i="1"/>
  <c r="I2935" i="1"/>
  <c r="I2985" i="1"/>
  <c r="I34" i="1"/>
  <c r="I84" i="1"/>
  <c r="I134" i="1"/>
  <c r="I184" i="1"/>
  <c r="I234" i="1"/>
  <c r="I284" i="1"/>
  <c r="I334" i="1"/>
  <c r="I384" i="1"/>
  <c r="I434" i="1"/>
  <c r="I484" i="1"/>
  <c r="I534" i="1"/>
  <c r="I584" i="1"/>
  <c r="I634" i="1"/>
  <c r="I684" i="1"/>
  <c r="I734" i="1"/>
  <c r="I784" i="1"/>
  <c r="I834" i="1"/>
  <c r="I884" i="1"/>
  <c r="I934" i="1"/>
  <c r="I984" i="1"/>
  <c r="I1034" i="1"/>
  <c r="I1084" i="1"/>
  <c r="I1134" i="1"/>
  <c r="I1184" i="1"/>
  <c r="I1234" i="1"/>
  <c r="I1284" i="1"/>
  <c r="I1334" i="1"/>
  <c r="I1384" i="1"/>
  <c r="I1434" i="1"/>
  <c r="I1484" i="1"/>
  <c r="I1534" i="1"/>
  <c r="I1584" i="1"/>
  <c r="I1634" i="1"/>
  <c r="I1684" i="1"/>
  <c r="I1734" i="1"/>
  <c r="I1784" i="1"/>
  <c r="I1834" i="1"/>
  <c r="I1884" i="1"/>
  <c r="I1934" i="1"/>
  <c r="I1984" i="1"/>
  <c r="I2034" i="1"/>
  <c r="I2084" i="1"/>
  <c r="I2134" i="1"/>
  <c r="I2184" i="1"/>
  <c r="I2234" i="1"/>
  <c r="I2284" i="1"/>
  <c r="I2334" i="1"/>
  <c r="I2384" i="1"/>
  <c r="I2434" i="1"/>
  <c r="I2484" i="1"/>
  <c r="I2534" i="1"/>
  <c r="I2584" i="1"/>
  <c r="I2634" i="1"/>
  <c r="I2684" i="1"/>
  <c r="I2734" i="1"/>
  <c r="I2784" i="1"/>
  <c r="I2834" i="1"/>
  <c r="I2884" i="1"/>
  <c r="I2934" i="1"/>
  <c r="I2984" i="1"/>
  <c r="I33" i="1"/>
  <c r="I83" i="1"/>
  <c r="I133" i="1"/>
  <c r="I183" i="1"/>
  <c r="I233" i="1"/>
  <c r="I283" i="1"/>
  <c r="I333" i="1"/>
  <c r="I383" i="1"/>
  <c r="I433" i="1"/>
  <c r="I483" i="1"/>
  <c r="I533" i="1"/>
  <c r="I583" i="1"/>
  <c r="I633" i="1"/>
  <c r="I683" i="1"/>
  <c r="I733" i="1"/>
  <c r="I783" i="1"/>
  <c r="I833" i="1"/>
  <c r="I883" i="1"/>
  <c r="I933" i="1"/>
  <c r="I983" i="1"/>
  <c r="I1033" i="1"/>
  <c r="I1083" i="1"/>
  <c r="I1133" i="1"/>
  <c r="I1183" i="1"/>
  <c r="I1233" i="1"/>
  <c r="I1283" i="1"/>
  <c r="I1333" i="1"/>
  <c r="I1383" i="1"/>
  <c r="I1433" i="1"/>
  <c r="I1483" i="1"/>
  <c r="I1533" i="1"/>
  <c r="I1583" i="1"/>
  <c r="I1633" i="1"/>
  <c r="I1683" i="1"/>
  <c r="I1733" i="1"/>
  <c r="I1783" i="1"/>
  <c r="I1833" i="1"/>
  <c r="I1883" i="1"/>
  <c r="I1933" i="1"/>
  <c r="I1983" i="1"/>
  <c r="I2033" i="1"/>
  <c r="I2083" i="1"/>
  <c r="I2133" i="1"/>
  <c r="I2183" i="1"/>
  <c r="I2233" i="1"/>
  <c r="I2283" i="1"/>
  <c r="I2333" i="1"/>
  <c r="I2383" i="1"/>
  <c r="I2433" i="1"/>
  <c r="I2483" i="1"/>
  <c r="I2533" i="1"/>
  <c r="I2583" i="1"/>
  <c r="I2633" i="1"/>
  <c r="I2683" i="1"/>
  <c r="I2733" i="1"/>
  <c r="I2783" i="1"/>
  <c r="I2833" i="1"/>
  <c r="I2883" i="1"/>
  <c r="I2933" i="1"/>
  <c r="I2983" i="1"/>
  <c r="I32" i="1"/>
  <c r="I82" i="1"/>
  <c r="I132" i="1"/>
  <c r="I182" i="1"/>
  <c r="I232" i="1"/>
  <c r="I282" i="1"/>
  <c r="I332" i="1"/>
  <c r="I382" i="1"/>
  <c r="I432" i="1"/>
  <c r="I482" i="1"/>
  <c r="I532" i="1"/>
  <c r="I582" i="1"/>
  <c r="I632" i="1"/>
  <c r="I682" i="1"/>
  <c r="I732" i="1"/>
  <c r="I782" i="1"/>
  <c r="I832" i="1"/>
  <c r="I882" i="1"/>
  <c r="I932" i="1"/>
  <c r="I982" i="1"/>
  <c r="I1032" i="1"/>
  <c r="I1082" i="1"/>
  <c r="I1132" i="1"/>
  <c r="I1182" i="1"/>
  <c r="I1232" i="1"/>
  <c r="I1282" i="1"/>
  <c r="I1332" i="1"/>
  <c r="I1382" i="1"/>
  <c r="I1432" i="1"/>
  <c r="I1482" i="1"/>
  <c r="I1532" i="1"/>
  <c r="I1582" i="1"/>
  <c r="I1632" i="1"/>
  <c r="I1682" i="1"/>
  <c r="I1732" i="1"/>
  <c r="I1782" i="1"/>
  <c r="I1832" i="1"/>
  <c r="I1882" i="1"/>
  <c r="I1932" i="1"/>
  <c r="I1982" i="1"/>
  <c r="I2032" i="1"/>
  <c r="I2082" i="1"/>
  <c r="I2132" i="1"/>
  <c r="I2182" i="1"/>
  <c r="I2232" i="1"/>
  <c r="I2282" i="1"/>
  <c r="I2332" i="1"/>
  <c r="I2382" i="1"/>
  <c r="I2432" i="1"/>
  <c r="I2482" i="1"/>
  <c r="I2532" i="1"/>
  <c r="I2582" i="1"/>
  <c r="I2632" i="1"/>
  <c r="I2682" i="1"/>
  <c r="I2732" i="1"/>
  <c r="I2782" i="1"/>
  <c r="I2832" i="1"/>
  <c r="I2882" i="1"/>
  <c r="I2932" i="1"/>
  <c r="I2982" i="1"/>
  <c r="I31" i="1"/>
  <c r="I81" i="1"/>
  <c r="I131" i="1"/>
  <c r="I181" i="1"/>
  <c r="I231" i="1"/>
  <c r="I281" i="1"/>
  <c r="I331" i="1"/>
  <c r="I381" i="1"/>
  <c r="I431" i="1"/>
  <c r="I481" i="1"/>
  <c r="I531" i="1"/>
  <c r="I581" i="1"/>
  <c r="I631" i="1"/>
  <c r="I681" i="1"/>
  <c r="I731" i="1"/>
  <c r="I781" i="1"/>
  <c r="I831" i="1"/>
  <c r="I881" i="1"/>
  <c r="I931" i="1"/>
  <c r="I981" i="1"/>
  <c r="I1031" i="1"/>
  <c r="I1081" i="1"/>
  <c r="I1131" i="1"/>
  <c r="I1181" i="1"/>
  <c r="I1231" i="1"/>
  <c r="I1281" i="1"/>
  <c r="I1331" i="1"/>
  <c r="I1381" i="1"/>
  <c r="I1431" i="1"/>
  <c r="I1481" i="1"/>
  <c r="I1531" i="1"/>
  <c r="I1581" i="1"/>
  <c r="I1631" i="1"/>
  <c r="I1681" i="1"/>
  <c r="I1731" i="1"/>
  <c r="I1781" i="1"/>
  <c r="I1831" i="1"/>
  <c r="I1881" i="1"/>
  <c r="I1931" i="1"/>
  <c r="I1981" i="1"/>
  <c r="I2031" i="1"/>
  <c r="I2081" i="1"/>
  <c r="I2131" i="1"/>
  <c r="I2181" i="1"/>
  <c r="I2231" i="1"/>
  <c r="I2281" i="1"/>
  <c r="I2331" i="1"/>
  <c r="I2381" i="1"/>
  <c r="I2431" i="1"/>
  <c r="I2481" i="1"/>
  <c r="I2531" i="1"/>
  <c r="I2581" i="1"/>
  <c r="I2631" i="1"/>
  <c r="I2681" i="1"/>
  <c r="I2731" i="1"/>
  <c r="I2781" i="1"/>
  <c r="I2831" i="1"/>
  <c r="I2881" i="1"/>
  <c r="I2931" i="1"/>
  <c r="I2981" i="1"/>
  <c r="I30" i="1"/>
  <c r="I80" i="1"/>
  <c r="I130" i="1"/>
  <c r="I180" i="1"/>
  <c r="I230" i="1"/>
  <c r="I280" i="1"/>
  <c r="I330" i="1"/>
  <c r="I380" i="1"/>
  <c r="I430" i="1"/>
  <c r="I480" i="1"/>
  <c r="I530" i="1"/>
  <c r="I580" i="1"/>
  <c r="I630" i="1"/>
  <c r="I680" i="1"/>
  <c r="I730" i="1"/>
  <c r="I780" i="1"/>
  <c r="I830" i="1"/>
  <c r="I880" i="1"/>
  <c r="I930" i="1"/>
  <c r="I980" i="1"/>
  <c r="I1030" i="1"/>
  <c r="I1080" i="1"/>
  <c r="I1130" i="1"/>
  <c r="I1180" i="1"/>
  <c r="I1230" i="1"/>
  <c r="I1280" i="1"/>
  <c r="I1330" i="1"/>
  <c r="I1380" i="1"/>
  <c r="I1430" i="1"/>
  <c r="I1480" i="1"/>
  <c r="I1530" i="1"/>
  <c r="I1580" i="1"/>
  <c r="I1630" i="1"/>
  <c r="I1680" i="1"/>
  <c r="I1730" i="1"/>
  <c r="I1780" i="1"/>
  <c r="I1830" i="1"/>
  <c r="I1880" i="1"/>
  <c r="I1930" i="1"/>
  <c r="I1980" i="1"/>
  <c r="I2030" i="1"/>
  <c r="I2080" i="1"/>
  <c r="I2130" i="1"/>
  <c r="I2180" i="1"/>
  <c r="I2230" i="1"/>
  <c r="I2280" i="1"/>
  <c r="I2330" i="1"/>
  <c r="I2380" i="1"/>
  <c r="I2430" i="1"/>
  <c r="I2480" i="1"/>
  <c r="I2530" i="1"/>
  <c r="I2580" i="1"/>
  <c r="I2630" i="1"/>
  <c r="I2680" i="1"/>
  <c r="I2730" i="1"/>
  <c r="I2780" i="1"/>
  <c r="I2830" i="1"/>
  <c r="I2880" i="1"/>
  <c r="I2930" i="1"/>
  <c r="I2980" i="1"/>
  <c r="I29" i="1"/>
  <c r="I79" i="1"/>
  <c r="I129" i="1"/>
  <c r="I179" i="1"/>
  <c r="I229" i="1"/>
  <c r="I279" i="1"/>
  <c r="I329" i="1"/>
  <c r="I379" i="1"/>
  <c r="I429" i="1"/>
  <c r="I479" i="1"/>
  <c r="I529" i="1"/>
  <c r="I579" i="1"/>
  <c r="I629" i="1"/>
  <c r="I679" i="1"/>
  <c r="I729" i="1"/>
  <c r="I779" i="1"/>
  <c r="I829" i="1"/>
  <c r="I879" i="1"/>
  <c r="I929" i="1"/>
  <c r="I979" i="1"/>
  <c r="I1029" i="1"/>
  <c r="I1079" i="1"/>
  <c r="I1129" i="1"/>
  <c r="I1179" i="1"/>
  <c r="I1229" i="1"/>
  <c r="I1279" i="1"/>
  <c r="I1329" i="1"/>
  <c r="I1379" i="1"/>
  <c r="I1429" i="1"/>
  <c r="I1479" i="1"/>
  <c r="I1529" i="1"/>
  <c r="I1579" i="1"/>
  <c r="I1629" i="1"/>
  <c r="I1679" i="1"/>
  <c r="I1729" i="1"/>
  <c r="I1779" i="1"/>
  <c r="I1829" i="1"/>
  <c r="I1879" i="1"/>
  <c r="I1929" i="1"/>
  <c r="I1979" i="1"/>
  <c r="I2029" i="1"/>
  <c r="I2079" i="1"/>
  <c r="I2129" i="1"/>
  <c r="I2179" i="1"/>
  <c r="I2229" i="1"/>
  <c r="I2279" i="1"/>
  <c r="I2329" i="1"/>
  <c r="I2379" i="1"/>
  <c r="I2429" i="1"/>
  <c r="I2479" i="1"/>
  <c r="I2529" i="1"/>
  <c r="I2579" i="1"/>
  <c r="I2629" i="1"/>
  <c r="I2679" i="1"/>
  <c r="I2729" i="1"/>
  <c r="I2779" i="1"/>
  <c r="I2829" i="1"/>
  <c r="I2879" i="1"/>
  <c r="I2929" i="1"/>
  <c r="I2979" i="1"/>
  <c r="I28" i="1"/>
  <c r="I78" i="1"/>
  <c r="I128" i="1"/>
  <c r="I178" i="1"/>
  <c r="I228" i="1"/>
  <c r="I278" i="1"/>
  <c r="I328" i="1"/>
  <c r="I378" i="1"/>
  <c r="I428" i="1"/>
  <c r="I478" i="1"/>
  <c r="I528" i="1"/>
  <c r="I578" i="1"/>
  <c r="I628" i="1"/>
  <c r="I678" i="1"/>
  <c r="I728" i="1"/>
  <c r="I778" i="1"/>
  <c r="I828" i="1"/>
  <c r="I878" i="1"/>
  <c r="I928" i="1"/>
  <c r="I978" i="1"/>
  <c r="I1028" i="1"/>
  <c r="I1078" i="1"/>
  <c r="I1128" i="1"/>
  <c r="I1178" i="1"/>
  <c r="I1228" i="1"/>
  <c r="I1278" i="1"/>
  <c r="I1328" i="1"/>
  <c r="I1378" i="1"/>
  <c r="I1428" i="1"/>
  <c r="I1478" i="1"/>
  <c r="I1528" i="1"/>
  <c r="I1578" i="1"/>
  <c r="I1628" i="1"/>
  <c r="I1678" i="1"/>
  <c r="I1728" i="1"/>
  <c r="I1778" i="1"/>
  <c r="I1828" i="1"/>
  <c r="I1878" i="1"/>
  <c r="I1928" i="1"/>
  <c r="I1978" i="1"/>
  <c r="I2028" i="1"/>
  <c r="I2078" i="1"/>
  <c r="I2128" i="1"/>
  <c r="I2178" i="1"/>
  <c r="I2228" i="1"/>
  <c r="I2278" i="1"/>
  <c r="I2328" i="1"/>
  <c r="I2378" i="1"/>
  <c r="I2428" i="1"/>
  <c r="I2478" i="1"/>
  <c r="I2528" i="1"/>
  <c r="I2578" i="1"/>
  <c r="I2628" i="1"/>
  <c r="I2678" i="1"/>
  <c r="I2728" i="1"/>
  <c r="I2778" i="1"/>
  <c r="I2828" i="1"/>
  <c r="I2878" i="1"/>
  <c r="I2928" i="1"/>
  <c r="I2978" i="1"/>
  <c r="I27" i="1"/>
  <c r="I77" i="1"/>
  <c r="I127" i="1"/>
  <c r="I177" i="1"/>
  <c r="I227" i="1"/>
  <c r="I277" i="1"/>
  <c r="I327" i="1"/>
  <c r="I377" i="1"/>
  <c r="I427" i="1"/>
  <c r="I477" i="1"/>
  <c r="I527" i="1"/>
  <c r="I577" i="1"/>
  <c r="I627" i="1"/>
  <c r="I677" i="1"/>
  <c r="I727" i="1"/>
  <c r="I777" i="1"/>
  <c r="I827" i="1"/>
  <c r="I877" i="1"/>
  <c r="I927" i="1"/>
  <c r="I977" i="1"/>
  <c r="I1027" i="1"/>
  <c r="I1077" i="1"/>
  <c r="I1127" i="1"/>
  <c r="I1177" i="1"/>
  <c r="I1227" i="1"/>
  <c r="I1277" i="1"/>
  <c r="I1327" i="1"/>
  <c r="I1377" i="1"/>
  <c r="I1427" i="1"/>
  <c r="I1477" i="1"/>
  <c r="I1527" i="1"/>
  <c r="I1577" i="1"/>
  <c r="I1627" i="1"/>
  <c r="I1677" i="1"/>
  <c r="I1727" i="1"/>
  <c r="I1777" i="1"/>
  <c r="I1827" i="1"/>
  <c r="I1877" i="1"/>
  <c r="I1927" i="1"/>
  <c r="I1977" i="1"/>
  <c r="I2027" i="1"/>
  <c r="I2077" i="1"/>
  <c r="I2127" i="1"/>
  <c r="I2177" i="1"/>
  <c r="I2227" i="1"/>
  <c r="I2277" i="1"/>
  <c r="I2327" i="1"/>
  <c r="I2377" i="1"/>
  <c r="I2427" i="1"/>
  <c r="I2477" i="1"/>
  <c r="I2527" i="1"/>
  <c r="I2577" i="1"/>
  <c r="I2627" i="1"/>
  <c r="I2677" i="1"/>
  <c r="I2727" i="1"/>
  <c r="I2777" i="1"/>
  <c r="I2827" i="1"/>
  <c r="I2877" i="1"/>
  <c r="I2927" i="1"/>
  <c r="I2977" i="1"/>
  <c r="I76" i="1"/>
  <c r="I126" i="1"/>
  <c r="I176" i="1"/>
  <c r="I226" i="1"/>
  <c r="I276" i="1"/>
  <c r="I326" i="1"/>
  <c r="I376" i="1"/>
  <c r="I426" i="1"/>
  <c r="I476" i="1"/>
  <c r="I526" i="1"/>
  <c r="I576" i="1"/>
  <c r="I626" i="1"/>
  <c r="I676" i="1"/>
  <c r="I726" i="1"/>
  <c r="I776" i="1"/>
  <c r="I826" i="1"/>
  <c r="I876" i="1"/>
  <c r="I926" i="1"/>
  <c r="I976" i="1"/>
  <c r="I1026" i="1"/>
  <c r="I1076" i="1"/>
  <c r="I1126" i="1"/>
  <c r="I1176" i="1"/>
  <c r="I1226" i="1"/>
  <c r="I1276" i="1"/>
  <c r="I1326" i="1"/>
  <c r="I1376" i="1"/>
  <c r="I1426" i="1"/>
  <c r="I1476" i="1"/>
  <c r="I1526" i="1"/>
  <c r="I1576" i="1"/>
  <c r="I1626" i="1"/>
  <c r="I1676" i="1"/>
  <c r="I1726" i="1"/>
  <c r="I1776" i="1"/>
  <c r="I1826" i="1"/>
  <c r="I1876" i="1"/>
  <c r="I1926" i="1"/>
  <c r="I1976" i="1"/>
  <c r="I2026" i="1"/>
  <c r="I2076" i="1"/>
  <c r="I2126" i="1"/>
  <c r="I2176" i="1"/>
  <c r="I2226" i="1"/>
  <c r="I2276" i="1"/>
  <c r="I26" i="1"/>
  <c r="I2326" i="1"/>
  <c r="I2376" i="1"/>
  <c r="I2426" i="1"/>
  <c r="I2476" i="1"/>
  <c r="I2526" i="1"/>
  <c r="I2576" i="1"/>
  <c r="I2626" i="1"/>
  <c r="I2676" i="1"/>
  <c r="I2726" i="1"/>
  <c r="I2776" i="1"/>
  <c r="I2826" i="1"/>
  <c r="I2876" i="1"/>
  <c r="I2926" i="1"/>
  <c r="I2976" i="1"/>
  <c r="I25" i="1"/>
  <c r="I75" i="1"/>
  <c r="I125" i="1"/>
  <c r="I175" i="1"/>
  <c r="I225" i="1"/>
  <c r="I275" i="1"/>
  <c r="I325" i="1"/>
  <c r="I375" i="1"/>
  <c r="I425" i="1"/>
  <c r="I475" i="1"/>
  <c r="I525" i="1"/>
  <c r="I575" i="1"/>
  <c r="I625" i="1"/>
  <c r="I675" i="1"/>
  <c r="I725" i="1"/>
  <c r="I775" i="1"/>
  <c r="I825" i="1"/>
  <c r="I875" i="1"/>
  <c r="I925" i="1"/>
  <c r="I975" i="1"/>
  <c r="I1025" i="1"/>
  <c r="I1075" i="1"/>
  <c r="I1125" i="1"/>
  <c r="I1175" i="1"/>
  <c r="I1225" i="1"/>
  <c r="I1275" i="1"/>
  <c r="I1325" i="1"/>
  <c r="I1375" i="1"/>
  <c r="I1425" i="1"/>
  <c r="I1475" i="1"/>
  <c r="I1525" i="1"/>
  <c r="I1575" i="1"/>
  <c r="I1625" i="1"/>
  <c r="I1675" i="1"/>
  <c r="I1725" i="1"/>
  <c r="I1775" i="1"/>
  <c r="I1825" i="1"/>
  <c r="I1875" i="1"/>
  <c r="I1925" i="1"/>
  <c r="I1975" i="1"/>
  <c r="I2025" i="1"/>
  <c r="I2075" i="1"/>
  <c r="I2125" i="1"/>
  <c r="I2175" i="1"/>
  <c r="I2225" i="1"/>
  <c r="I2275" i="1"/>
  <c r="I2325" i="1"/>
  <c r="I2375" i="1"/>
  <c r="I2425" i="1"/>
  <c r="I2475" i="1"/>
  <c r="I2525" i="1"/>
  <c r="I2575" i="1"/>
  <c r="I2625" i="1"/>
  <c r="I2675" i="1"/>
  <c r="I2725" i="1"/>
  <c r="I2775" i="1"/>
  <c r="I2825" i="1"/>
  <c r="I2875" i="1"/>
  <c r="I2925" i="1"/>
  <c r="I2975" i="1"/>
  <c r="I24" i="1"/>
  <c r="I74" i="1"/>
  <c r="I124" i="1"/>
  <c r="I174" i="1"/>
  <c r="I224" i="1"/>
  <c r="I274" i="1"/>
  <c r="I324" i="1"/>
  <c r="I374" i="1"/>
  <c r="I424" i="1"/>
  <c r="I474" i="1"/>
  <c r="I524" i="1"/>
  <c r="I574" i="1"/>
  <c r="I624" i="1"/>
  <c r="I674" i="1"/>
  <c r="I724" i="1"/>
  <c r="I774" i="1"/>
  <c r="I824" i="1"/>
  <c r="I874" i="1"/>
  <c r="I924" i="1"/>
  <c r="I974" i="1"/>
  <c r="I1024" i="1"/>
  <c r="I1074" i="1"/>
  <c r="I1124" i="1"/>
  <c r="I1174" i="1"/>
  <c r="I1224" i="1"/>
  <c r="I1274" i="1"/>
  <c r="I1324" i="1"/>
  <c r="I1374" i="1"/>
  <c r="I1424" i="1"/>
  <c r="I1474" i="1"/>
  <c r="I1524" i="1"/>
  <c r="I1574" i="1"/>
  <c r="I1624" i="1"/>
  <c r="I1674" i="1"/>
  <c r="I1724" i="1"/>
  <c r="I1774" i="1"/>
  <c r="I1824" i="1"/>
  <c r="I1874" i="1"/>
  <c r="I1924" i="1"/>
  <c r="I1974" i="1"/>
  <c r="I2024" i="1"/>
  <c r="I2074" i="1"/>
  <c r="I2124" i="1"/>
  <c r="I2174" i="1"/>
  <c r="I2224" i="1"/>
  <c r="I2274" i="1"/>
  <c r="I2324" i="1"/>
  <c r="I2374" i="1"/>
  <c r="I2424" i="1"/>
  <c r="I2474" i="1"/>
  <c r="I2524" i="1"/>
  <c r="I2574" i="1"/>
  <c r="I2624" i="1"/>
  <c r="I2674" i="1"/>
  <c r="I2724" i="1"/>
  <c r="I2774" i="1"/>
  <c r="I2824" i="1"/>
  <c r="I2874" i="1"/>
  <c r="I2924" i="1"/>
  <c r="I2974" i="1"/>
  <c r="I23" i="1"/>
  <c r="I73" i="1"/>
  <c r="I123" i="1"/>
  <c r="I173" i="1"/>
  <c r="I223" i="1"/>
  <c r="I273" i="1"/>
  <c r="I323" i="1"/>
  <c r="I373" i="1"/>
  <c r="I423" i="1"/>
  <c r="I473" i="1"/>
  <c r="I523" i="1"/>
  <c r="I573" i="1"/>
  <c r="I623" i="1"/>
  <c r="I673" i="1"/>
  <c r="I723" i="1"/>
  <c r="I773" i="1"/>
  <c r="I823" i="1"/>
  <c r="I873" i="1"/>
  <c r="I923" i="1"/>
  <c r="I973" i="1"/>
  <c r="I1023" i="1"/>
  <c r="I1073" i="1"/>
  <c r="I1123" i="1"/>
  <c r="I1173" i="1"/>
  <c r="I1223" i="1"/>
  <c r="I1273" i="1"/>
  <c r="I1323" i="1"/>
  <c r="I1373" i="1"/>
  <c r="I1423" i="1"/>
  <c r="I1473" i="1"/>
  <c r="I1523" i="1"/>
  <c r="I1573" i="1"/>
  <c r="I1623" i="1"/>
  <c r="I1673" i="1"/>
  <c r="I1723" i="1"/>
  <c r="I1773" i="1"/>
  <c r="I1823" i="1"/>
  <c r="I1873" i="1"/>
  <c r="I1923" i="1"/>
  <c r="I1973" i="1"/>
  <c r="I2023" i="1"/>
  <c r="I2073" i="1"/>
  <c r="I2123" i="1"/>
  <c r="I2173" i="1"/>
  <c r="I2223" i="1"/>
  <c r="I2273" i="1"/>
  <c r="I2323" i="1"/>
  <c r="I2373" i="1"/>
  <c r="I2423" i="1"/>
  <c r="I2473" i="1"/>
  <c r="I2523" i="1"/>
  <c r="I2573" i="1"/>
  <c r="I2623" i="1"/>
  <c r="I2673" i="1"/>
  <c r="I2723" i="1"/>
  <c r="I2773" i="1"/>
  <c r="I2823" i="1"/>
  <c r="I2873" i="1"/>
  <c r="I2923" i="1"/>
  <c r="I2973" i="1"/>
  <c r="I22" i="1"/>
  <c r="I72" i="1"/>
  <c r="I122" i="1"/>
  <c r="I172" i="1"/>
  <c r="I222" i="1"/>
  <c r="I272" i="1"/>
  <c r="I322" i="1"/>
  <c r="I372" i="1"/>
  <c r="I422" i="1"/>
  <c r="I472" i="1"/>
  <c r="I522" i="1"/>
  <c r="I572" i="1"/>
  <c r="I622" i="1"/>
  <c r="I672" i="1"/>
  <c r="I722" i="1"/>
  <c r="I772" i="1"/>
  <c r="I822" i="1"/>
  <c r="I872" i="1"/>
  <c r="I922" i="1"/>
  <c r="I972" i="1"/>
  <c r="I1022" i="1"/>
  <c r="I1072" i="1"/>
  <c r="I1122" i="1"/>
  <c r="I1172" i="1"/>
  <c r="I1222" i="1"/>
  <c r="I1272" i="1"/>
  <c r="I1322" i="1"/>
  <c r="I1372" i="1"/>
  <c r="I1422" i="1"/>
  <c r="I1472" i="1"/>
  <c r="I1522" i="1"/>
  <c r="I1572" i="1"/>
  <c r="I1622" i="1"/>
  <c r="I1672" i="1"/>
  <c r="I1722" i="1"/>
  <c r="I1772" i="1"/>
  <c r="I1822" i="1"/>
  <c r="I1872" i="1"/>
  <c r="I1922" i="1"/>
  <c r="I1972" i="1"/>
  <c r="I2022" i="1"/>
  <c r="I2072" i="1"/>
  <c r="I2122" i="1"/>
  <c r="I2172" i="1"/>
  <c r="I2222" i="1"/>
  <c r="I2272" i="1"/>
  <c r="I2322" i="1"/>
  <c r="I2372" i="1"/>
  <c r="I2422" i="1"/>
  <c r="I2472" i="1"/>
  <c r="I2522" i="1"/>
  <c r="I2572" i="1"/>
  <c r="I2622" i="1"/>
  <c r="I2672" i="1"/>
  <c r="I2722" i="1"/>
  <c r="I2772" i="1"/>
  <c r="I2822" i="1"/>
  <c r="I2872" i="1"/>
  <c r="I2922" i="1"/>
  <c r="I2972" i="1"/>
  <c r="I21" i="1"/>
  <c r="I71" i="1"/>
  <c r="I121" i="1"/>
  <c r="I171" i="1"/>
  <c r="I221" i="1"/>
  <c r="I271" i="1"/>
  <c r="I321" i="1"/>
  <c r="I371" i="1"/>
  <c r="I421" i="1"/>
  <c r="I471" i="1"/>
  <c r="I521" i="1"/>
  <c r="I571" i="1"/>
  <c r="I621" i="1"/>
  <c r="I671" i="1"/>
  <c r="I721" i="1"/>
  <c r="I771" i="1"/>
  <c r="I821" i="1"/>
  <c r="I871" i="1"/>
  <c r="I921" i="1"/>
  <c r="I971" i="1"/>
  <c r="I1021" i="1"/>
  <c r="I1071" i="1"/>
  <c r="I1121" i="1"/>
  <c r="I1171" i="1"/>
  <c r="I1221" i="1"/>
  <c r="I1271" i="1"/>
  <c r="I1321" i="1"/>
  <c r="I1371" i="1"/>
  <c r="I1421" i="1"/>
  <c r="I1471" i="1"/>
  <c r="I1521" i="1"/>
  <c r="I1571" i="1"/>
  <c r="I1621" i="1"/>
  <c r="I1671" i="1"/>
  <c r="I1721" i="1"/>
  <c r="I1771" i="1"/>
  <c r="I1821" i="1"/>
  <c r="I1871" i="1"/>
  <c r="I1921" i="1"/>
  <c r="I1971" i="1"/>
  <c r="I2021" i="1"/>
  <c r="I2071" i="1"/>
  <c r="I2121" i="1"/>
  <c r="I2171" i="1"/>
  <c r="I2221" i="1"/>
  <c r="I2271" i="1"/>
  <c r="I2321" i="1"/>
  <c r="I2371" i="1"/>
  <c r="I2421" i="1"/>
  <c r="I2471" i="1"/>
  <c r="I2521" i="1"/>
  <c r="I2571" i="1"/>
  <c r="I2621" i="1"/>
  <c r="I2671" i="1"/>
  <c r="I2721" i="1"/>
  <c r="I2771" i="1"/>
  <c r="I2821" i="1"/>
  <c r="I2871" i="1"/>
  <c r="I2921" i="1"/>
  <c r="I2971" i="1"/>
  <c r="I20" i="1"/>
  <c r="I70" i="1"/>
  <c r="I120" i="1"/>
  <c r="I170" i="1"/>
  <c r="I220" i="1"/>
  <c r="I270" i="1"/>
  <c r="I320" i="1"/>
  <c r="I370" i="1"/>
  <c r="I420" i="1"/>
  <c r="I470" i="1"/>
  <c r="I520" i="1"/>
  <c r="I570" i="1"/>
  <c r="I620" i="1"/>
  <c r="I670" i="1"/>
  <c r="I720" i="1"/>
  <c r="I770" i="1"/>
  <c r="I820" i="1"/>
  <c r="I870" i="1"/>
  <c r="I920" i="1"/>
  <c r="I970" i="1"/>
  <c r="I1020" i="1"/>
  <c r="I1070" i="1"/>
  <c r="I1120" i="1"/>
  <c r="I1170" i="1"/>
  <c r="I1220" i="1"/>
  <c r="I1270" i="1"/>
  <c r="I1320" i="1"/>
  <c r="I1370" i="1"/>
  <c r="I1420" i="1"/>
  <c r="I1470" i="1"/>
  <c r="I1520" i="1"/>
  <c r="I1570" i="1"/>
  <c r="I1620" i="1"/>
  <c r="I1670" i="1"/>
  <c r="I1720" i="1"/>
  <c r="I1770" i="1"/>
  <c r="I1820" i="1"/>
  <c r="I1870" i="1"/>
  <c r="I1920" i="1"/>
  <c r="I1970" i="1"/>
  <c r="I2020" i="1"/>
  <c r="I2070" i="1"/>
  <c r="I2120" i="1"/>
  <c r="I2170" i="1"/>
  <c r="I2220" i="1"/>
  <c r="I2270" i="1"/>
  <c r="I2320" i="1"/>
  <c r="I2370" i="1"/>
  <c r="I2420" i="1"/>
  <c r="I2470" i="1"/>
  <c r="I2520" i="1"/>
  <c r="I2570" i="1"/>
  <c r="I2620" i="1"/>
  <c r="I2670" i="1"/>
  <c r="I2720" i="1"/>
  <c r="I2770" i="1"/>
  <c r="I2820" i="1"/>
  <c r="I2870" i="1"/>
  <c r="I2920" i="1"/>
  <c r="I2970" i="1"/>
  <c r="I19" i="1"/>
  <c r="I69" i="1"/>
  <c r="I119" i="1"/>
  <c r="I169" i="1"/>
  <c r="I219" i="1"/>
  <c r="I269" i="1"/>
  <c r="I319" i="1"/>
  <c r="I369" i="1"/>
  <c r="I419" i="1"/>
  <c r="I469" i="1"/>
  <c r="I519" i="1"/>
  <c r="I569" i="1"/>
  <c r="I619" i="1"/>
  <c r="I669" i="1"/>
  <c r="I719" i="1"/>
  <c r="I769" i="1"/>
  <c r="I819" i="1"/>
  <c r="I869" i="1"/>
  <c r="I919" i="1"/>
  <c r="I969" i="1"/>
  <c r="I1019" i="1"/>
  <c r="I1069" i="1"/>
  <c r="I1119" i="1"/>
  <c r="I1169" i="1"/>
  <c r="I1219" i="1"/>
  <c r="I1269" i="1"/>
  <c r="I1319" i="1"/>
  <c r="I1369" i="1"/>
  <c r="I1419" i="1"/>
  <c r="I1469" i="1"/>
  <c r="I1519" i="1"/>
  <c r="I1569" i="1"/>
  <c r="I1619" i="1"/>
  <c r="I1669" i="1"/>
  <c r="I1719" i="1"/>
  <c r="I1769" i="1"/>
  <c r="I1819" i="1"/>
  <c r="I1869" i="1"/>
  <c r="I1919" i="1"/>
  <c r="I1969" i="1"/>
  <c r="I2019" i="1"/>
  <c r="I2069" i="1"/>
  <c r="I2119" i="1"/>
  <c r="I2169" i="1"/>
  <c r="I2219" i="1"/>
  <c r="I2269" i="1"/>
  <c r="I2319" i="1"/>
  <c r="I2369" i="1"/>
  <c r="I2419" i="1"/>
  <c r="I2469" i="1"/>
  <c r="I2519" i="1"/>
  <c r="I2569" i="1"/>
  <c r="I2619" i="1"/>
  <c r="I2669" i="1"/>
  <c r="I2719" i="1"/>
  <c r="I2769" i="1"/>
  <c r="I2819" i="1"/>
  <c r="I2869" i="1"/>
  <c r="I2919" i="1"/>
  <c r="I2969" i="1"/>
  <c r="I68" i="1"/>
  <c r="I118" i="1"/>
  <c r="I168" i="1"/>
  <c r="I218" i="1"/>
  <c r="I268" i="1"/>
  <c r="I318" i="1"/>
  <c r="I368" i="1"/>
  <c r="I418" i="1"/>
  <c r="I468" i="1"/>
  <c r="I518" i="1"/>
  <c r="I18" i="1"/>
  <c r="I568" i="1"/>
  <c r="I618" i="1"/>
  <c r="I668" i="1"/>
  <c r="I718" i="1"/>
  <c r="I768" i="1"/>
  <c r="I818" i="1"/>
  <c r="I868" i="1"/>
  <c r="I918" i="1"/>
  <c r="I968" i="1"/>
  <c r="I1018" i="1"/>
  <c r="I1068" i="1"/>
  <c r="I1118" i="1"/>
  <c r="I1168" i="1"/>
  <c r="I1218" i="1"/>
  <c r="I1268" i="1"/>
  <c r="I1318" i="1"/>
  <c r="I1368" i="1"/>
  <c r="I1418" i="1"/>
  <c r="I1468" i="1"/>
  <c r="I1518" i="1"/>
  <c r="I1568" i="1"/>
  <c r="I1618" i="1"/>
  <c r="I1668" i="1"/>
  <c r="I1718" i="1"/>
  <c r="I1768" i="1"/>
  <c r="I1818" i="1"/>
  <c r="I1868" i="1"/>
  <c r="I1918" i="1"/>
  <c r="I1968" i="1"/>
  <c r="I2018" i="1"/>
  <c r="I2068" i="1"/>
  <c r="I2118" i="1"/>
  <c r="I2168" i="1"/>
  <c r="I2218" i="1"/>
  <c r="I2268" i="1"/>
  <c r="I2318" i="1"/>
  <c r="I2368" i="1"/>
  <c r="I2418" i="1"/>
  <c r="I2468" i="1"/>
  <c r="I2518" i="1"/>
  <c r="I2568" i="1"/>
  <c r="I2618" i="1"/>
  <c r="I2668" i="1"/>
  <c r="I2718" i="1"/>
  <c r="I2768" i="1"/>
  <c r="I2818" i="1"/>
  <c r="I2868" i="1"/>
  <c r="I2918" i="1"/>
  <c r="I2968" i="1"/>
  <c r="I2517" i="1"/>
  <c r="I2467" i="1"/>
  <c r="I67" i="1"/>
  <c r="I117" i="1"/>
  <c r="I167" i="1"/>
  <c r="I217" i="1"/>
  <c r="I267" i="1"/>
  <c r="I317" i="1"/>
  <c r="I367" i="1"/>
  <c r="I417" i="1"/>
  <c r="I467" i="1"/>
  <c r="I517" i="1"/>
  <c r="I567" i="1"/>
  <c r="I617" i="1"/>
  <c r="I667" i="1"/>
  <c r="I717" i="1"/>
  <c r="I767" i="1"/>
  <c r="I817" i="1"/>
  <c r="I867" i="1"/>
  <c r="I917" i="1"/>
  <c r="I967" i="1"/>
  <c r="I1017" i="1"/>
  <c r="I1067" i="1"/>
  <c r="I1117" i="1"/>
  <c r="I1167" i="1"/>
  <c r="I1217" i="1"/>
  <c r="I1267" i="1"/>
  <c r="I1317" i="1"/>
  <c r="I1367" i="1"/>
  <c r="I1417" i="1"/>
  <c r="I1467" i="1"/>
  <c r="I1517" i="1"/>
  <c r="I1567" i="1"/>
  <c r="I1617" i="1"/>
  <c r="I1667" i="1"/>
  <c r="I1717" i="1"/>
  <c r="I1767" i="1"/>
  <c r="I1817" i="1"/>
  <c r="I1867" i="1"/>
  <c r="I1917" i="1"/>
  <c r="I1967" i="1"/>
  <c r="I2017" i="1"/>
  <c r="I2067" i="1"/>
  <c r="I2117" i="1"/>
  <c r="I2167" i="1"/>
  <c r="I2217" i="1"/>
  <c r="I2267" i="1"/>
  <c r="I2317" i="1"/>
  <c r="I2367" i="1"/>
  <c r="I2417" i="1"/>
  <c r="I17" i="1"/>
  <c r="I2567" i="1"/>
  <c r="I2617" i="1"/>
  <c r="I2667" i="1"/>
  <c r="I2717" i="1"/>
  <c r="I2767" i="1"/>
  <c r="I2817" i="1"/>
  <c r="I2867" i="1"/>
  <c r="I2917" i="1"/>
  <c r="I2967" i="1"/>
  <c r="I16" i="1"/>
  <c r="I66" i="1"/>
  <c r="I116" i="1"/>
  <c r="I166" i="1"/>
  <c r="I216" i="1"/>
  <c r="I266" i="1"/>
  <c r="I316" i="1"/>
  <c r="I366" i="1"/>
  <c r="I416" i="1"/>
  <c r="I466" i="1"/>
  <c r="I516" i="1"/>
  <c r="I566" i="1"/>
  <c r="I616" i="1"/>
  <c r="I666" i="1"/>
  <c r="I716" i="1"/>
  <c r="I766" i="1"/>
  <c r="I816" i="1"/>
  <c r="I866" i="1"/>
  <c r="I916" i="1"/>
  <c r="I966" i="1"/>
  <c r="I1016" i="1"/>
  <c r="I1066" i="1"/>
  <c r="I1116" i="1"/>
  <c r="I1166" i="1"/>
  <c r="I1216" i="1"/>
  <c r="I1266" i="1"/>
  <c r="I1316" i="1"/>
  <c r="I1366" i="1"/>
  <c r="I1416" i="1"/>
  <c r="I1466" i="1"/>
  <c r="I1516" i="1"/>
  <c r="I1566" i="1"/>
  <c r="I1616" i="1"/>
  <c r="I1666" i="1"/>
  <c r="I1716" i="1"/>
  <c r="I1766" i="1"/>
  <c r="I1816" i="1"/>
  <c r="I1866" i="1"/>
  <c r="I1916" i="1"/>
  <c r="I1966" i="1"/>
  <c r="I2016" i="1"/>
  <c r="I2066" i="1"/>
  <c r="I2116" i="1"/>
  <c r="I2166" i="1"/>
  <c r="I2216" i="1"/>
  <c r="I2266" i="1"/>
  <c r="I2316" i="1"/>
  <c r="I2366" i="1"/>
  <c r="I2416" i="1"/>
  <c r="I2466" i="1"/>
  <c r="I2516" i="1"/>
  <c r="I2566" i="1"/>
  <c r="I2616" i="1"/>
  <c r="I2666" i="1"/>
  <c r="I2716" i="1"/>
  <c r="I2766" i="1"/>
  <c r="I2816" i="1"/>
  <c r="I2866" i="1"/>
  <c r="I2916" i="1"/>
  <c r="I2966" i="1"/>
  <c r="I15" i="1"/>
  <c r="I65" i="1"/>
  <c r="I115" i="1"/>
  <c r="I165" i="1"/>
  <c r="I215" i="1"/>
  <c r="I265" i="1"/>
  <c r="I315" i="1"/>
  <c r="I365" i="1"/>
  <c r="I415" i="1"/>
  <c r="I465" i="1"/>
  <c r="I515" i="1"/>
  <c r="I565" i="1"/>
  <c r="I615" i="1"/>
  <c r="I665" i="1"/>
  <c r="I715" i="1"/>
  <c r="I765" i="1"/>
  <c r="I815" i="1"/>
  <c r="I865" i="1"/>
  <c r="I915" i="1"/>
  <c r="I965" i="1"/>
  <c r="I1015" i="1"/>
  <c r="I1065" i="1"/>
  <c r="I1115" i="1"/>
  <c r="I1165" i="1"/>
  <c r="I1215" i="1"/>
  <c r="I1265" i="1"/>
  <c r="I1315" i="1"/>
  <c r="I1365" i="1"/>
  <c r="I1415" i="1"/>
  <c r="I1465" i="1"/>
  <c r="I1515" i="1"/>
  <c r="I1565" i="1"/>
  <c r="I1615" i="1"/>
  <c r="I1665" i="1"/>
  <c r="I1715" i="1"/>
  <c r="I1765" i="1"/>
  <c r="I1815" i="1"/>
  <c r="I1865" i="1"/>
  <c r="I1915" i="1"/>
  <c r="I1965" i="1"/>
  <c r="I2015" i="1"/>
  <c r="I2065" i="1"/>
  <c r="I2115" i="1"/>
  <c r="I2165" i="1"/>
  <c r="I2215" i="1"/>
  <c r="I2265" i="1"/>
  <c r="I2315" i="1"/>
  <c r="I2365" i="1"/>
  <c r="I2415" i="1"/>
  <c r="I2465" i="1"/>
  <c r="I2515" i="1"/>
  <c r="I2565" i="1"/>
  <c r="I2615" i="1"/>
  <c r="I2665" i="1"/>
  <c r="I2715" i="1"/>
  <c r="I2765" i="1"/>
  <c r="I2815" i="1"/>
  <c r="I2865" i="1"/>
  <c r="I2915" i="1"/>
  <c r="I2965" i="1"/>
  <c r="I14" i="1"/>
  <c r="I64" i="1"/>
  <c r="I114" i="1"/>
  <c r="I164" i="1"/>
  <c r="I214" i="1"/>
  <c r="I264" i="1"/>
  <c r="I314" i="1"/>
  <c r="I364" i="1"/>
  <c r="I414" i="1"/>
  <c r="I464" i="1"/>
  <c r="I514" i="1"/>
  <c r="I564" i="1"/>
  <c r="I614" i="1"/>
  <c r="I664" i="1"/>
  <c r="I714" i="1"/>
  <c r="I764" i="1"/>
  <c r="I814" i="1"/>
  <c r="I864" i="1"/>
  <c r="I914" i="1"/>
  <c r="I964" i="1"/>
  <c r="I1014" i="1"/>
  <c r="I1064" i="1"/>
  <c r="I1114" i="1"/>
  <c r="I1164" i="1"/>
  <c r="I1214" i="1"/>
  <c r="I1264" i="1"/>
  <c r="I1314" i="1"/>
  <c r="I1364" i="1"/>
  <c r="I1414" i="1"/>
  <c r="I1464" i="1"/>
  <c r="I1514" i="1"/>
  <c r="I1564" i="1"/>
  <c r="I1614" i="1"/>
  <c r="I1664" i="1"/>
  <c r="I1714" i="1"/>
  <c r="I1764" i="1"/>
  <c r="I1814" i="1"/>
  <c r="I1864" i="1"/>
  <c r="I1914" i="1"/>
  <c r="I1964" i="1"/>
  <c r="I2014" i="1"/>
  <c r="I2064" i="1"/>
  <c r="I2114" i="1"/>
  <c r="I2164" i="1"/>
  <c r="I2214" i="1"/>
  <c r="I2264" i="1"/>
  <c r="I2314" i="1"/>
  <c r="I2364" i="1"/>
  <c r="I2414" i="1"/>
  <c r="I2464" i="1"/>
  <c r="I2514" i="1"/>
  <c r="I2564" i="1"/>
  <c r="I2614" i="1"/>
  <c r="I2664" i="1"/>
  <c r="I2714" i="1"/>
  <c r="I2764" i="1"/>
  <c r="I2814" i="1"/>
  <c r="I2864" i="1"/>
  <c r="I2914" i="1"/>
  <c r="I2964" i="1"/>
  <c r="I1113" i="1"/>
  <c r="I1163" i="1"/>
  <c r="I1213" i="1"/>
  <c r="I1263" i="1"/>
  <c r="I1313" i="1"/>
  <c r="I1363" i="1"/>
  <c r="I1413" i="1"/>
  <c r="I1463" i="1"/>
  <c r="I1513" i="1"/>
  <c r="I1563" i="1"/>
  <c r="I1613" i="1"/>
  <c r="I1663" i="1"/>
  <c r="I1713" i="1"/>
  <c r="I1763" i="1"/>
  <c r="I1813" i="1"/>
  <c r="I1863" i="1"/>
  <c r="I1913" i="1"/>
  <c r="I1963" i="1"/>
  <c r="I2013" i="1"/>
  <c r="I2063" i="1"/>
  <c r="I2113" i="1"/>
  <c r="I2163" i="1"/>
  <c r="I2213" i="1"/>
  <c r="I2263" i="1"/>
  <c r="I2313" i="1"/>
  <c r="I2363" i="1"/>
  <c r="I2413" i="1"/>
  <c r="I2463" i="1"/>
  <c r="I2513" i="1"/>
  <c r="I2563" i="1"/>
  <c r="I2613" i="1"/>
  <c r="I2663" i="1"/>
  <c r="I2713" i="1"/>
  <c r="I2763" i="1"/>
  <c r="I2813" i="1"/>
  <c r="I2863" i="1"/>
  <c r="I2913" i="1"/>
  <c r="I2963" i="1"/>
  <c r="I12" i="1"/>
  <c r="I62" i="1"/>
  <c r="I112" i="1"/>
  <c r="I162" i="1"/>
  <c r="I212" i="1"/>
  <c r="I262" i="1"/>
  <c r="I312" i="1"/>
  <c r="I362" i="1"/>
  <c r="I412" i="1"/>
  <c r="I462" i="1"/>
  <c r="I512" i="1"/>
  <c r="I562" i="1"/>
  <c r="I612" i="1"/>
  <c r="I662" i="1"/>
  <c r="I712" i="1"/>
  <c r="I762" i="1"/>
  <c r="I812" i="1"/>
  <c r="I862" i="1"/>
  <c r="I912" i="1"/>
  <c r="I962" i="1"/>
  <c r="I1012" i="1"/>
  <c r="I1062" i="1"/>
  <c r="I1112" i="1"/>
  <c r="I1162" i="1"/>
  <c r="I1212" i="1"/>
  <c r="I1262" i="1"/>
  <c r="I1312" i="1"/>
  <c r="I1362" i="1"/>
  <c r="I1412" i="1"/>
  <c r="I1462" i="1"/>
  <c r="I1512" i="1"/>
  <c r="I1562" i="1"/>
  <c r="I1612" i="1"/>
  <c r="I1662" i="1"/>
  <c r="I1712" i="1"/>
  <c r="I1762" i="1"/>
  <c r="I1812" i="1"/>
  <c r="I1862" i="1"/>
  <c r="I1912" i="1"/>
  <c r="I1962" i="1"/>
  <c r="I2012" i="1"/>
  <c r="I2062" i="1"/>
  <c r="I2112" i="1"/>
  <c r="I2162" i="1"/>
  <c r="I2212" i="1"/>
  <c r="I2262" i="1"/>
  <c r="I2312" i="1"/>
  <c r="I2362" i="1"/>
  <c r="I2412" i="1"/>
  <c r="I2462" i="1"/>
  <c r="I2512" i="1"/>
  <c r="I2562" i="1"/>
  <c r="I2612" i="1"/>
  <c r="I2662" i="1"/>
  <c r="I2712" i="1"/>
  <c r="I2762" i="1"/>
  <c r="I2812" i="1"/>
  <c r="I2862" i="1"/>
  <c r="I2912" i="1"/>
  <c r="I2962" i="1"/>
  <c r="I11" i="1"/>
  <c r="I61" i="1"/>
  <c r="I111" i="1"/>
  <c r="I161" i="1"/>
  <c r="I211" i="1"/>
  <c r="I261" i="1"/>
  <c r="I311" i="1"/>
  <c r="I361" i="1"/>
  <c r="I411" i="1"/>
  <c r="I461" i="1"/>
  <c r="I511" i="1"/>
  <c r="I561" i="1"/>
  <c r="I611" i="1"/>
  <c r="I661" i="1"/>
  <c r="I711" i="1"/>
  <c r="I761" i="1"/>
  <c r="I811" i="1"/>
  <c r="I861" i="1"/>
  <c r="I911" i="1"/>
  <c r="I961" i="1"/>
  <c r="I1011" i="1"/>
  <c r="I1061" i="1"/>
  <c r="I1111" i="1"/>
  <c r="I1161" i="1"/>
  <c r="I1211" i="1"/>
  <c r="I1261" i="1"/>
  <c r="I1311" i="1"/>
  <c r="I1361" i="1"/>
  <c r="I1411" i="1"/>
  <c r="I1461" i="1"/>
  <c r="I1511" i="1"/>
  <c r="I1561" i="1"/>
  <c r="I1611" i="1"/>
  <c r="I1661" i="1"/>
  <c r="I1711" i="1"/>
  <c r="I1761" i="1"/>
  <c r="I1811" i="1"/>
  <c r="I1861" i="1"/>
  <c r="I1911" i="1"/>
  <c r="I1961" i="1"/>
  <c r="I2011" i="1"/>
  <c r="I2061" i="1"/>
  <c r="I2111" i="1"/>
  <c r="I2161" i="1"/>
  <c r="I2211" i="1"/>
  <c r="I2261" i="1"/>
  <c r="I2311" i="1"/>
  <c r="I2361" i="1"/>
  <c r="I2411" i="1"/>
  <c r="I2461" i="1"/>
  <c r="I2511" i="1"/>
  <c r="I2561" i="1"/>
  <c r="I2611" i="1"/>
  <c r="I2661" i="1"/>
  <c r="I2711" i="1"/>
  <c r="I2761" i="1"/>
  <c r="I2811" i="1"/>
  <c r="I2861" i="1"/>
  <c r="I2911" i="1"/>
  <c r="I2961" i="1"/>
  <c r="I10" i="1"/>
  <c r="I60" i="1"/>
  <c r="I110" i="1"/>
  <c r="I160" i="1"/>
  <c r="I210" i="1"/>
  <c r="I260" i="1"/>
  <c r="I310" i="1"/>
  <c r="I360" i="1"/>
  <c r="I410" i="1"/>
  <c r="I460" i="1"/>
  <c r="I510" i="1"/>
  <c r="I560" i="1"/>
  <c r="I610" i="1"/>
  <c r="I660" i="1"/>
  <c r="I710" i="1"/>
  <c r="I760" i="1"/>
  <c r="I810" i="1"/>
  <c r="I860" i="1"/>
  <c r="I910" i="1"/>
  <c r="I960" i="1"/>
  <c r="I1010" i="1"/>
  <c r="I1060" i="1"/>
  <c r="I1110" i="1"/>
  <c r="I1160" i="1"/>
  <c r="I1210" i="1"/>
  <c r="I1260" i="1"/>
  <c r="I1310" i="1"/>
  <c r="I1360" i="1"/>
  <c r="I1410" i="1"/>
  <c r="I1460" i="1"/>
  <c r="I1510" i="1"/>
  <c r="I1560" i="1"/>
  <c r="I1610" i="1"/>
  <c r="I1660" i="1"/>
  <c r="I1710" i="1"/>
  <c r="I1760" i="1"/>
  <c r="I1810" i="1"/>
  <c r="I1860" i="1"/>
  <c r="I1910" i="1"/>
  <c r="I1960" i="1"/>
  <c r="I2010" i="1"/>
  <c r="I2060" i="1"/>
  <c r="I2110" i="1"/>
  <c r="I2160" i="1"/>
  <c r="I2210" i="1"/>
  <c r="I2260" i="1"/>
  <c r="I2310" i="1"/>
  <c r="I2360" i="1"/>
  <c r="I2410" i="1"/>
  <c r="I2460" i="1"/>
  <c r="I2510" i="1"/>
  <c r="I2560" i="1"/>
  <c r="I2610" i="1"/>
  <c r="I2660" i="1"/>
  <c r="I2710" i="1"/>
  <c r="I2760" i="1"/>
  <c r="I2810" i="1"/>
  <c r="I2860" i="1"/>
  <c r="I2910" i="1"/>
  <c r="I2960" i="1"/>
  <c r="I9" i="1"/>
  <c r="I59" i="1"/>
  <c r="I109" i="1"/>
  <c r="I159" i="1"/>
  <c r="I209" i="1"/>
  <c r="I259" i="1"/>
  <c r="I309" i="1"/>
  <c r="I359" i="1"/>
  <c r="I409" i="1"/>
  <c r="I459" i="1"/>
  <c r="I509" i="1"/>
  <c r="I559" i="1"/>
  <c r="I609" i="1"/>
  <c r="I659" i="1"/>
  <c r="I709" i="1"/>
  <c r="I759" i="1"/>
  <c r="I809" i="1"/>
  <c r="I859" i="1"/>
  <c r="I909" i="1"/>
  <c r="I959" i="1"/>
  <c r="I1009" i="1"/>
  <c r="I1059" i="1"/>
  <c r="I1109" i="1"/>
  <c r="I1159" i="1"/>
  <c r="I1209" i="1"/>
  <c r="I1259" i="1"/>
  <c r="I1309" i="1"/>
  <c r="I1359" i="1"/>
  <c r="I1409" i="1"/>
  <c r="I1459" i="1"/>
  <c r="I1509" i="1"/>
  <c r="I1559" i="1"/>
  <c r="I1609" i="1"/>
  <c r="I1659" i="1"/>
  <c r="I1709" i="1"/>
  <c r="I1759" i="1"/>
  <c r="I1809" i="1"/>
  <c r="I1859" i="1"/>
  <c r="I1909" i="1"/>
  <c r="I1959" i="1"/>
  <c r="I2009" i="1"/>
  <c r="I2059" i="1"/>
  <c r="I2109" i="1"/>
  <c r="I2159" i="1"/>
  <c r="I2209" i="1"/>
  <c r="I2259" i="1"/>
  <c r="I2309" i="1"/>
  <c r="I2359" i="1"/>
  <c r="I2409" i="1"/>
  <c r="I2459" i="1"/>
  <c r="I2509" i="1"/>
  <c r="I2559" i="1"/>
  <c r="I2609" i="1"/>
  <c r="I2659" i="1"/>
  <c r="I2709" i="1"/>
  <c r="I2759" i="1"/>
  <c r="I2809" i="1"/>
  <c r="I2859" i="1"/>
  <c r="I2909" i="1"/>
  <c r="I2959" i="1"/>
  <c r="I3059" i="1"/>
  <c r="I3109" i="1"/>
  <c r="I3159" i="1"/>
  <c r="I3209" i="1"/>
  <c r="I3259" i="1"/>
  <c r="I3309" i="1"/>
  <c r="I3359" i="1"/>
  <c r="I3409" i="1"/>
  <c r="I3459" i="1"/>
  <c r="I3509" i="1"/>
  <c r="I3559" i="1"/>
  <c r="I3609" i="1"/>
  <c r="I3659" i="1"/>
  <c r="I3709" i="1"/>
  <c r="I3759" i="1"/>
  <c r="I3809" i="1"/>
  <c r="I3859" i="1"/>
  <c r="I8" i="1"/>
  <c r="I58" i="1"/>
  <c r="I108" i="1"/>
  <c r="I158" i="1"/>
  <c r="I208" i="1"/>
  <c r="I258" i="1"/>
  <c r="I308" i="1"/>
  <c r="I358" i="1"/>
  <c r="I408" i="1"/>
  <c r="I458" i="1"/>
  <c r="I508" i="1"/>
  <c r="I558" i="1"/>
  <c r="I608" i="1"/>
  <c r="I658" i="1"/>
  <c r="I708" i="1"/>
  <c r="I758" i="1"/>
  <c r="I808" i="1"/>
  <c r="I858" i="1"/>
  <c r="I908" i="1"/>
  <c r="I958" i="1"/>
  <c r="I1008" i="1"/>
  <c r="I1058" i="1"/>
  <c r="I1108" i="1"/>
  <c r="I1158" i="1"/>
  <c r="I1208" i="1"/>
  <c r="I1258" i="1"/>
  <c r="I1308" i="1"/>
  <c r="I1358" i="1"/>
  <c r="I1408" i="1"/>
  <c r="I1458" i="1"/>
  <c r="I1508" i="1"/>
  <c r="I1558" i="1"/>
  <c r="I1608" i="1"/>
  <c r="I1658" i="1"/>
  <c r="I1708" i="1"/>
  <c r="I1758" i="1"/>
  <c r="I1808" i="1"/>
  <c r="I1858" i="1"/>
  <c r="I1908" i="1"/>
  <c r="I1958" i="1"/>
  <c r="I2008" i="1"/>
  <c r="I2058" i="1"/>
  <c r="I2108" i="1"/>
  <c r="I2158" i="1"/>
  <c r="I2208" i="1"/>
  <c r="I2258" i="1"/>
  <c r="I2308" i="1"/>
  <c r="I2358" i="1"/>
  <c r="I2408" i="1"/>
  <c r="I2458" i="1"/>
  <c r="I2508" i="1"/>
  <c r="I2558" i="1"/>
  <c r="I2608" i="1"/>
  <c r="I2658" i="1"/>
  <c r="I2708" i="1"/>
  <c r="I2758" i="1"/>
  <c r="I2808" i="1"/>
  <c r="I2858" i="1"/>
  <c r="I2908" i="1"/>
  <c r="I2958" i="1"/>
  <c r="I7" i="1"/>
  <c r="I57" i="1"/>
  <c r="I107" i="1"/>
  <c r="I157" i="1"/>
  <c r="I207" i="1"/>
  <c r="I257" i="1"/>
  <c r="I307" i="1"/>
  <c r="I357" i="1"/>
  <c r="I407" i="1"/>
  <c r="I457" i="1"/>
  <c r="I507" i="1"/>
  <c r="I557" i="1"/>
  <c r="I607" i="1"/>
  <c r="I657" i="1"/>
  <c r="I707" i="1"/>
  <c r="I757" i="1"/>
  <c r="I807" i="1"/>
  <c r="I857" i="1"/>
  <c r="I907" i="1"/>
  <c r="I957" i="1"/>
  <c r="I1007" i="1"/>
  <c r="I1057" i="1"/>
  <c r="I1107" i="1"/>
  <c r="I1157" i="1"/>
  <c r="I1207" i="1"/>
  <c r="I1257" i="1"/>
  <c r="I1307" i="1"/>
  <c r="I1357" i="1"/>
  <c r="I1407" i="1"/>
  <c r="I1457" i="1"/>
  <c r="I1507" i="1"/>
  <c r="I1557" i="1"/>
  <c r="I1607" i="1"/>
  <c r="I1657" i="1"/>
  <c r="I1707" i="1"/>
  <c r="I1757" i="1"/>
  <c r="I1807" i="1"/>
  <c r="I1857" i="1"/>
  <c r="I1907" i="1"/>
  <c r="I1957" i="1"/>
  <c r="I2007" i="1"/>
  <c r="I2057" i="1"/>
  <c r="I2107" i="1"/>
  <c r="I2157" i="1"/>
  <c r="I2207" i="1"/>
  <c r="I2257" i="1"/>
  <c r="I2307" i="1"/>
  <c r="I2357" i="1"/>
  <c r="I2407" i="1"/>
  <c r="I2457" i="1"/>
  <c r="I2507" i="1"/>
  <c r="I2557" i="1"/>
  <c r="I2607" i="1"/>
  <c r="I2657" i="1"/>
  <c r="I2707" i="1"/>
  <c r="I2757" i="1"/>
  <c r="I2807" i="1"/>
  <c r="I2857" i="1"/>
  <c r="I2907" i="1"/>
  <c r="I2957" i="1"/>
  <c r="I6" i="1"/>
  <c r="I56" i="1"/>
  <c r="I106" i="1"/>
  <c r="I156" i="1"/>
  <c r="I206" i="1"/>
  <c r="I256" i="1"/>
  <c r="I306" i="1"/>
  <c r="I356" i="1"/>
  <c r="I406" i="1"/>
  <c r="I456" i="1"/>
  <c r="I506" i="1"/>
  <c r="I556" i="1"/>
  <c r="I606" i="1"/>
  <c r="I656" i="1"/>
  <c r="I706" i="1"/>
  <c r="I756" i="1"/>
  <c r="I806" i="1"/>
  <c r="I856" i="1"/>
  <c r="I906" i="1"/>
  <c r="I956" i="1"/>
  <c r="I1006" i="1"/>
  <c r="I1056" i="1"/>
  <c r="I1106" i="1"/>
  <c r="I1156" i="1"/>
  <c r="I1206" i="1"/>
  <c r="I1256" i="1"/>
  <c r="I1306" i="1"/>
  <c r="I1356" i="1"/>
  <c r="I1406" i="1"/>
  <c r="I1456" i="1"/>
  <c r="I1506" i="1"/>
  <c r="I1556" i="1"/>
  <c r="I1606" i="1"/>
  <c r="I1656" i="1"/>
  <c r="I1706" i="1"/>
  <c r="I1756" i="1"/>
  <c r="I1806" i="1"/>
  <c r="I1856" i="1"/>
  <c r="I1906" i="1"/>
  <c r="I1956" i="1"/>
  <c r="I2006" i="1"/>
  <c r="I2056" i="1"/>
  <c r="I2106" i="1"/>
  <c r="I2156" i="1"/>
  <c r="I2206" i="1"/>
  <c r="I2256" i="1"/>
  <c r="I2306" i="1"/>
  <c r="I2356" i="1"/>
  <c r="I2406" i="1"/>
  <c r="I2456" i="1"/>
  <c r="I2506" i="1"/>
  <c r="I2556" i="1"/>
  <c r="I2606" i="1"/>
  <c r="I2656" i="1"/>
  <c r="I2706" i="1"/>
  <c r="I2756" i="1"/>
  <c r="I2806" i="1"/>
  <c r="I2856" i="1"/>
  <c r="I2906" i="1"/>
  <c r="I2956" i="1"/>
  <c r="I5" i="1"/>
  <c r="I55" i="1"/>
  <c r="I105" i="1"/>
  <c r="I155" i="1"/>
  <c r="I205" i="1"/>
  <c r="I255" i="1"/>
  <c r="I305" i="1"/>
  <c r="I355" i="1"/>
  <c r="I405" i="1"/>
  <c r="I455" i="1"/>
  <c r="I505" i="1"/>
  <c r="I555" i="1"/>
  <c r="I605" i="1"/>
  <c r="I655" i="1"/>
  <c r="I705" i="1"/>
  <c r="I755" i="1"/>
  <c r="I805" i="1"/>
  <c r="I855" i="1"/>
  <c r="I905" i="1"/>
  <c r="I955" i="1"/>
  <c r="I1005" i="1"/>
  <c r="I1055" i="1"/>
  <c r="I1105" i="1"/>
  <c r="I1155" i="1"/>
  <c r="I1205" i="1"/>
  <c r="I1255" i="1"/>
  <c r="I1305" i="1"/>
  <c r="I1355" i="1"/>
  <c r="I1405" i="1"/>
  <c r="I1455" i="1"/>
  <c r="I1505" i="1"/>
  <c r="I1555" i="1"/>
  <c r="I1605" i="1"/>
  <c r="I1655" i="1"/>
  <c r="I1705" i="1"/>
  <c r="I1755" i="1"/>
  <c r="I1805" i="1"/>
  <c r="I1855" i="1"/>
  <c r="I1905" i="1"/>
  <c r="I1955" i="1"/>
  <c r="I2005" i="1"/>
  <c r="I2055" i="1"/>
  <c r="I2105" i="1"/>
  <c r="I2155" i="1"/>
  <c r="I2205" i="1"/>
  <c r="I2255" i="1"/>
  <c r="I2305" i="1"/>
  <c r="I2355" i="1"/>
  <c r="I2405" i="1"/>
  <c r="I2455" i="1"/>
  <c r="I2505" i="1"/>
  <c r="I2555" i="1"/>
  <c r="I2605" i="1"/>
  <c r="I2655" i="1"/>
  <c r="I2705" i="1"/>
  <c r="I2755" i="1"/>
  <c r="I2805" i="1"/>
  <c r="I2855" i="1"/>
  <c r="I2905" i="1"/>
  <c r="I2955" i="1"/>
  <c r="I1104" i="1"/>
  <c r="I1154" i="1"/>
  <c r="I1204" i="1"/>
  <c r="I1254" i="1"/>
  <c r="I1304" i="1"/>
  <c r="I1354" i="1"/>
  <c r="I1404" i="1"/>
  <c r="I1454" i="1"/>
  <c r="I1504" i="1"/>
  <c r="I1554" i="1"/>
  <c r="I1604" i="1"/>
  <c r="I1654" i="1"/>
  <c r="I1704" i="1"/>
  <c r="I1754" i="1"/>
  <c r="I1804" i="1"/>
  <c r="I1854" i="1"/>
  <c r="I1904" i="1"/>
  <c r="I1954" i="1"/>
  <c r="I2004" i="1"/>
  <c r="I2054" i="1"/>
  <c r="I2104" i="1"/>
  <c r="I2154" i="1"/>
  <c r="I2204" i="1"/>
  <c r="I2254" i="1"/>
  <c r="I2304" i="1"/>
  <c r="I2354" i="1"/>
  <c r="I2404" i="1"/>
  <c r="I2454" i="1"/>
  <c r="I2504" i="1"/>
  <c r="I2554" i="1"/>
  <c r="I2604" i="1"/>
  <c r="I2654" i="1"/>
  <c r="I2704" i="1"/>
  <c r="I2754" i="1"/>
  <c r="I2804" i="1"/>
  <c r="I2854" i="1"/>
  <c r="I2904" i="1"/>
  <c r="I2954" i="1"/>
  <c r="AX3195" i="1"/>
  <c r="AX3245" i="1"/>
  <c r="AX3295" i="1"/>
  <c r="AX3345" i="1"/>
  <c r="AX3395" i="1"/>
  <c r="AX3445" i="1"/>
  <c r="AX3495" i="1"/>
  <c r="AX3545" i="1"/>
  <c r="AX3595" i="1"/>
  <c r="AX3645" i="1"/>
  <c r="AX3695" i="1"/>
  <c r="AX3745" i="1"/>
  <c r="AX3795" i="1"/>
  <c r="AX3845" i="1"/>
  <c r="AX3895" i="1"/>
  <c r="AX3226" i="1"/>
  <c r="AX3276" i="1"/>
  <c r="AX3326" i="1"/>
  <c r="AX3376" i="1"/>
  <c r="AX3426" i="1"/>
  <c r="AX3476" i="1"/>
  <c r="AX3526" i="1"/>
  <c r="AX3576" i="1"/>
  <c r="AX3626" i="1"/>
  <c r="AX3676" i="1"/>
  <c r="AX3726" i="1"/>
  <c r="AX3776" i="1"/>
  <c r="AX3826" i="1"/>
  <c r="AX3876" i="1"/>
  <c r="AX3176" i="1"/>
  <c r="BE53" i="1"/>
  <c r="BE103" i="1"/>
  <c r="BE153" i="1"/>
  <c r="BE203" i="1"/>
  <c r="BE253" i="1"/>
  <c r="BE303" i="1"/>
  <c r="BE353" i="1"/>
  <c r="BE403" i="1"/>
  <c r="BE453" i="1"/>
  <c r="BE503" i="1"/>
  <c r="BE553" i="1"/>
  <c r="BE603" i="1"/>
  <c r="BE653" i="1"/>
  <c r="BE703" i="1"/>
  <c r="BE753" i="1"/>
  <c r="BE803" i="1"/>
  <c r="BE853" i="1"/>
  <c r="BE903" i="1"/>
  <c r="BE953" i="1"/>
  <c r="BE1003" i="1"/>
  <c r="BE1053" i="1"/>
  <c r="BE1103" i="1"/>
  <c r="BE1153" i="1"/>
  <c r="BE1203" i="1"/>
  <c r="BE1253" i="1"/>
  <c r="BE1303" i="1"/>
  <c r="BE1353" i="1"/>
  <c r="BE1403" i="1"/>
  <c r="BE1453" i="1"/>
  <c r="BE1503" i="1"/>
  <c r="BE1553" i="1"/>
  <c r="BE1603" i="1"/>
  <c r="BE1653" i="1"/>
  <c r="BE1703" i="1"/>
  <c r="BE1753" i="1"/>
  <c r="BE1803" i="1"/>
  <c r="BE1853" i="1"/>
  <c r="BE1903" i="1"/>
  <c r="BE1953" i="1"/>
  <c r="BE2003" i="1"/>
  <c r="BE2053" i="1"/>
  <c r="BE2103" i="1"/>
  <c r="BE2153" i="1"/>
  <c r="BE2203" i="1"/>
  <c r="BE2253" i="1"/>
  <c r="BE2303" i="1"/>
  <c r="BE2353" i="1"/>
  <c r="BE2403" i="1"/>
  <c r="BE2453" i="1"/>
  <c r="BE2503" i="1"/>
  <c r="BE2553" i="1"/>
  <c r="BE2603" i="1"/>
  <c r="BE2653" i="1"/>
  <c r="BE2703" i="1"/>
  <c r="BE2753" i="1"/>
  <c r="BE2803" i="1"/>
  <c r="BE2853" i="1"/>
  <c r="BE2903" i="1"/>
  <c r="BE2953" i="1"/>
  <c r="BE3003" i="1"/>
  <c r="BE3053" i="1"/>
  <c r="BE3103" i="1"/>
  <c r="BE3153" i="1"/>
  <c r="BE3203" i="1"/>
  <c r="BE3253" i="1"/>
  <c r="BE3303" i="1"/>
  <c r="BE3353" i="1"/>
  <c r="BE3403" i="1"/>
  <c r="BE3453" i="1"/>
  <c r="BE3503" i="1"/>
  <c r="BE3553" i="1"/>
  <c r="BE3603" i="1"/>
  <c r="BE3653" i="1"/>
  <c r="BE3703" i="1"/>
  <c r="BE3753" i="1"/>
  <c r="BE3803" i="1"/>
  <c r="BE3853" i="1"/>
  <c r="BE1104" i="1"/>
  <c r="BE1154" i="1"/>
  <c r="BE1204" i="1"/>
  <c r="BE1254" i="1"/>
  <c r="BE1304" i="1"/>
  <c r="BE1354" i="1"/>
  <c r="BE1404" i="1"/>
  <c r="BE1454" i="1"/>
  <c r="BE1504" i="1"/>
  <c r="BE1554" i="1"/>
  <c r="BE1604" i="1"/>
  <c r="BE1654" i="1"/>
  <c r="BE1704" i="1"/>
  <c r="BE1754" i="1"/>
  <c r="BE1804" i="1"/>
  <c r="BE1854" i="1"/>
  <c r="BE1904" i="1"/>
  <c r="BE1954" i="1"/>
  <c r="BE2004" i="1"/>
  <c r="BE2054" i="1"/>
  <c r="BE2104" i="1"/>
  <c r="BE2154" i="1"/>
  <c r="BE2204" i="1"/>
  <c r="BE2254" i="1"/>
  <c r="BE2304" i="1"/>
  <c r="BE2354" i="1"/>
  <c r="BE2404" i="1"/>
  <c r="BE2454" i="1"/>
  <c r="BE2504" i="1"/>
  <c r="BE2554" i="1"/>
  <c r="BE2604" i="1"/>
  <c r="BE2654" i="1"/>
  <c r="BE2704" i="1"/>
  <c r="BE2754" i="1"/>
  <c r="BE2804" i="1"/>
  <c r="BE2854" i="1"/>
  <c r="BE2904" i="1"/>
  <c r="BE2954" i="1"/>
  <c r="BE3004" i="1"/>
  <c r="BE3054" i="1"/>
  <c r="BE3104" i="1"/>
  <c r="BE3154" i="1"/>
  <c r="BE3204" i="1"/>
  <c r="BE3254" i="1"/>
  <c r="BE3304" i="1"/>
  <c r="BE3354" i="1"/>
  <c r="BE3404" i="1"/>
  <c r="BE3454" i="1"/>
  <c r="BE3504" i="1"/>
  <c r="BE3554" i="1"/>
  <c r="BE3604" i="1"/>
  <c r="BE3654" i="1"/>
  <c r="BE3704" i="1"/>
  <c r="BE3754" i="1"/>
  <c r="BE3804" i="1"/>
  <c r="BE3854" i="1"/>
  <c r="BE5" i="1"/>
  <c r="BE55" i="1"/>
  <c r="BE105" i="1"/>
  <c r="BE155" i="1"/>
  <c r="BE205" i="1"/>
  <c r="BE255" i="1"/>
  <c r="BE305" i="1"/>
  <c r="BE355" i="1"/>
  <c r="BE405" i="1"/>
  <c r="BE455" i="1"/>
  <c r="BE505" i="1"/>
  <c r="BE555" i="1"/>
  <c r="BE605" i="1"/>
  <c r="BE655" i="1"/>
  <c r="BE705" i="1"/>
  <c r="BE755" i="1"/>
  <c r="BE805" i="1"/>
  <c r="BE855" i="1"/>
  <c r="BE905" i="1"/>
  <c r="BE955" i="1"/>
  <c r="BE1005" i="1"/>
  <c r="BE1055" i="1"/>
  <c r="BE1105" i="1"/>
  <c r="BE1155" i="1"/>
  <c r="BE1205" i="1"/>
  <c r="BE1255" i="1"/>
  <c r="BE1305" i="1"/>
  <c r="BE1355" i="1"/>
  <c r="BE1405" i="1"/>
  <c r="BE1455" i="1"/>
  <c r="BE1505" i="1"/>
  <c r="BE1555" i="1"/>
  <c r="BE1605" i="1"/>
  <c r="BE1655" i="1"/>
  <c r="BE1705" i="1"/>
  <c r="BE1755" i="1"/>
  <c r="BE1805" i="1"/>
  <c r="BE1855" i="1"/>
  <c r="BE1905" i="1"/>
  <c r="BE1955" i="1"/>
  <c r="BE2005" i="1"/>
  <c r="BE2055" i="1"/>
  <c r="BE2105" i="1"/>
  <c r="BE2155" i="1"/>
  <c r="BE2205" i="1"/>
  <c r="BE2255" i="1"/>
  <c r="BE2305" i="1"/>
  <c r="BE2355" i="1"/>
  <c r="BE2405" i="1"/>
  <c r="BE2455" i="1"/>
  <c r="BE2505" i="1"/>
  <c r="BE2555" i="1"/>
  <c r="BE2605" i="1"/>
  <c r="BE2655" i="1"/>
  <c r="BE2705" i="1"/>
  <c r="BE2755" i="1"/>
  <c r="BE2805" i="1"/>
  <c r="BE2855" i="1"/>
  <c r="BE2905" i="1"/>
  <c r="BE2955" i="1"/>
  <c r="BE3005" i="1"/>
  <c r="BE3055" i="1"/>
  <c r="BE3105" i="1"/>
  <c r="BE3155" i="1"/>
  <c r="BE3205" i="1"/>
  <c r="BE3255" i="1"/>
  <c r="BE3305" i="1"/>
  <c r="BE3355" i="1"/>
  <c r="BE3405" i="1"/>
  <c r="BE3455" i="1"/>
  <c r="BE3505" i="1"/>
  <c r="BE3555" i="1"/>
  <c r="BE3605" i="1"/>
  <c r="BE3655" i="1"/>
  <c r="BE3705" i="1"/>
  <c r="BE3755" i="1"/>
  <c r="BE3805" i="1"/>
  <c r="BE3855" i="1"/>
  <c r="BE6" i="1"/>
  <c r="BE56" i="1"/>
  <c r="BE106" i="1"/>
  <c r="BE156" i="1"/>
  <c r="BE206" i="1"/>
  <c r="BE256" i="1"/>
  <c r="BE306" i="1"/>
  <c r="BE356" i="1"/>
  <c r="BE406" i="1"/>
  <c r="BE456" i="1"/>
  <c r="BE506" i="1"/>
  <c r="BE556" i="1"/>
  <c r="BE606" i="1"/>
  <c r="BE656" i="1"/>
  <c r="BE706" i="1"/>
  <c r="BE756" i="1"/>
  <c r="BE806" i="1"/>
  <c r="BE856" i="1"/>
  <c r="BE906" i="1"/>
  <c r="BE956" i="1"/>
  <c r="BE1006" i="1"/>
  <c r="BE1056" i="1"/>
  <c r="BE1106" i="1"/>
  <c r="BE1156" i="1"/>
  <c r="BE1206" i="1"/>
  <c r="BE1256" i="1"/>
  <c r="BE1306" i="1"/>
  <c r="BE1356" i="1"/>
  <c r="BE1406" i="1"/>
  <c r="BE1456" i="1"/>
  <c r="BE1506" i="1"/>
  <c r="BE1556" i="1"/>
  <c r="BE1606" i="1"/>
  <c r="BE1656" i="1"/>
  <c r="BE1706" i="1"/>
  <c r="BE1756" i="1"/>
  <c r="BE1806" i="1"/>
  <c r="BE1856" i="1"/>
  <c r="BE1906" i="1"/>
  <c r="BE1956" i="1"/>
  <c r="BE2006" i="1"/>
  <c r="BE2056" i="1"/>
  <c r="BE2106" i="1"/>
  <c r="BE2156" i="1"/>
  <c r="BE2206" i="1"/>
  <c r="BE2256" i="1"/>
  <c r="BE2306" i="1"/>
  <c r="BE2356" i="1"/>
  <c r="BE2406" i="1"/>
  <c r="BE2456" i="1"/>
  <c r="BE2506" i="1"/>
  <c r="BE2556" i="1"/>
  <c r="BE2606" i="1"/>
  <c r="BE2656" i="1"/>
  <c r="BE2706" i="1"/>
  <c r="BE2756" i="1"/>
  <c r="BE2806" i="1"/>
  <c r="BE2856" i="1"/>
  <c r="BE2906" i="1"/>
  <c r="BE2956" i="1"/>
  <c r="BE3006" i="1"/>
  <c r="BE3056" i="1"/>
  <c r="BE3106" i="1"/>
  <c r="BE3156" i="1"/>
  <c r="BE3206" i="1"/>
  <c r="BE3256" i="1"/>
  <c r="BE3306" i="1"/>
  <c r="BE3356" i="1"/>
  <c r="BE3406" i="1"/>
  <c r="BE3456" i="1"/>
  <c r="BE3506" i="1"/>
  <c r="BE3556" i="1"/>
  <c r="BE3606" i="1"/>
  <c r="BE3656" i="1"/>
  <c r="BE3706" i="1"/>
  <c r="BE3756" i="1"/>
  <c r="BE3806" i="1"/>
  <c r="BE3856" i="1"/>
  <c r="BE7" i="1"/>
  <c r="BE57" i="1"/>
  <c r="BE107" i="1"/>
  <c r="BE157" i="1"/>
  <c r="BE207" i="1"/>
  <c r="BE257" i="1"/>
  <c r="BE307" i="1"/>
  <c r="BE357" i="1"/>
  <c r="BE407" i="1"/>
  <c r="BE457" i="1"/>
  <c r="BE507" i="1"/>
  <c r="BE557" i="1"/>
  <c r="BE607" i="1"/>
  <c r="BE657" i="1"/>
  <c r="BE707" i="1"/>
  <c r="BE757" i="1"/>
  <c r="BE807" i="1"/>
  <c r="BE857" i="1"/>
  <c r="BE907" i="1"/>
  <c r="BE957" i="1"/>
  <c r="BE1007" i="1"/>
  <c r="BE1057" i="1"/>
  <c r="BE1107" i="1"/>
  <c r="BE1157" i="1"/>
  <c r="BE1207" i="1"/>
  <c r="BE1257" i="1"/>
  <c r="BE1307" i="1"/>
  <c r="BE1357" i="1"/>
  <c r="BE1407" i="1"/>
  <c r="BE1457" i="1"/>
  <c r="BE1507" i="1"/>
  <c r="BE1557" i="1"/>
  <c r="BE1607" i="1"/>
  <c r="BE1657" i="1"/>
  <c r="BE1707" i="1"/>
  <c r="BE1757" i="1"/>
  <c r="BE1807" i="1"/>
  <c r="BE1857" i="1"/>
  <c r="BE1907" i="1"/>
  <c r="BE1957" i="1"/>
  <c r="BE2007" i="1"/>
  <c r="BE2057" i="1"/>
  <c r="BE2107" i="1"/>
  <c r="BE2157" i="1"/>
  <c r="BE2207" i="1"/>
  <c r="BE2257" i="1"/>
  <c r="BE2307" i="1"/>
  <c r="BE2357" i="1"/>
  <c r="BE2407" i="1"/>
  <c r="BE2457" i="1"/>
  <c r="BE2507" i="1"/>
  <c r="BE2557" i="1"/>
  <c r="BE2607" i="1"/>
  <c r="BE2657" i="1"/>
  <c r="BE2707" i="1"/>
  <c r="BE2757" i="1"/>
  <c r="BE2807" i="1"/>
  <c r="BE2857" i="1"/>
  <c r="BE2907" i="1"/>
  <c r="BE2957" i="1"/>
  <c r="BE3007" i="1"/>
  <c r="BE3057" i="1"/>
  <c r="BE3107" i="1"/>
  <c r="BE3157" i="1"/>
  <c r="BE3207" i="1"/>
  <c r="BE3257" i="1"/>
  <c r="BE3307" i="1"/>
  <c r="BE3357" i="1"/>
  <c r="BE3407" i="1"/>
  <c r="BE3457" i="1"/>
  <c r="BE3507" i="1"/>
  <c r="BE3557" i="1"/>
  <c r="BE3607" i="1"/>
  <c r="BE3657" i="1"/>
  <c r="BE3707" i="1"/>
  <c r="BE3757" i="1"/>
  <c r="BE3807" i="1"/>
  <c r="BE3857" i="1"/>
  <c r="BE8" i="1"/>
  <c r="BE58" i="1"/>
  <c r="BE108" i="1"/>
  <c r="BE158" i="1"/>
  <c r="BE208" i="1"/>
  <c r="BE258" i="1"/>
  <c r="BE308" i="1"/>
  <c r="BE358" i="1"/>
  <c r="BE408" i="1"/>
  <c r="BE458" i="1"/>
  <c r="BE508" i="1"/>
  <c r="BE558" i="1"/>
  <c r="BE608" i="1"/>
  <c r="BE658" i="1"/>
  <c r="BE708" i="1"/>
  <c r="BE758" i="1"/>
  <c r="BE808" i="1"/>
  <c r="BE858" i="1"/>
  <c r="BE908" i="1"/>
  <c r="BE958" i="1"/>
  <c r="BE1008" i="1"/>
  <c r="BE1058" i="1"/>
  <c r="BE1108" i="1"/>
  <c r="BE1158" i="1"/>
  <c r="BE1208" i="1"/>
  <c r="BE1258" i="1"/>
  <c r="BE1308" i="1"/>
  <c r="BE1358" i="1"/>
  <c r="BE1408" i="1"/>
  <c r="BE1458" i="1"/>
  <c r="BE1508" i="1"/>
  <c r="BE1558" i="1"/>
  <c r="BE1608" i="1"/>
  <c r="BE1658" i="1"/>
  <c r="BE1708" i="1"/>
  <c r="BE1758" i="1"/>
  <c r="BE1808" i="1"/>
  <c r="BE1858" i="1"/>
  <c r="BE1908" i="1"/>
  <c r="BE1958" i="1"/>
  <c r="BE2008" i="1"/>
  <c r="BE2058" i="1"/>
  <c r="BE2108" i="1"/>
  <c r="BE2158" i="1"/>
  <c r="BE2208" i="1"/>
  <c r="BE2258" i="1"/>
  <c r="BE2308" i="1"/>
  <c r="BE2358" i="1"/>
  <c r="BE2408" i="1"/>
  <c r="BE2458" i="1"/>
  <c r="BE2508" i="1"/>
  <c r="BE2558" i="1"/>
  <c r="BE2608" i="1"/>
  <c r="BE2658" i="1"/>
  <c r="BE2708" i="1"/>
  <c r="BE2758" i="1"/>
  <c r="BE2808" i="1"/>
  <c r="BE2858" i="1"/>
  <c r="BE2908" i="1"/>
  <c r="BE2958" i="1"/>
  <c r="BE3008" i="1"/>
  <c r="BE3058" i="1"/>
  <c r="BE3108" i="1"/>
  <c r="BE3158" i="1"/>
  <c r="BE3208" i="1"/>
  <c r="BE3258" i="1"/>
  <c r="BE3308" i="1"/>
  <c r="BE3358" i="1"/>
  <c r="BE3408" i="1"/>
  <c r="BE3458" i="1"/>
  <c r="BE3508" i="1"/>
  <c r="BE3558" i="1"/>
  <c r="BE3608" i="1"/>
  <c r="BE3658" i="1"/>
  <c r="BE3708" i="1"/>
  <c r="BE3758" i="1"/>
  <c r="BE3808" i="1"/>
  <c r="BE3858" i="1"/>
  <c r="BE9" i="1"/>
  <c r="BE59" i="1"/>
  <c r="BE109" i="1"/>
  <c r="BE159" i="1"/>
  <c r="BE209" i="1"/>
  <c r="BE259" i="1"/>
  <c r="BE309" i="1"/>
  <c r="BE359" i="1"/>
  <c r="BE409" i="1"/>
  <c r="BE459" i="1"/>
  <c r="BE509" i="1"/>
  <c r="BE559" i="1"/>
  <c r="BE609" i="1"/>
  <c r="BE659" i="1"/>
  <c r="BE709" i="1"/>
  <c r="BE759" i="1"/>
  <c r="BE809" i="1"/>
  <c r="BE859" i="1"/>
  <c r="BE909" i="1"/>
  <c r="BE959" i="1"/>
  <c r="BE1009" i="1"/>
  <c r="BE1059" i="1"/>
  <c r="BE1109" i="1"/>
  <c r="BE1159" i="1"/>
  <c r="BE1209" i="1"/>
  <c r="BE1259" i="1"/>
  <c r="BE1309" i="1"/>
  <c r="BE1359" i="1"/>
  <c r="BE1409" i="1"/>
  <c r="BE1459" i="1"/>
  <c r="BE1509" i="1"/>
  <c r="BE1559" i="1"/>
  <c r="BE1609" i="1"/>
  <c r="BE1659" i="1"/>
  <c r="BE1709" i="1"/>
  <c r="BE1759" i="1"/>
  <c r="BE1809" i="1"/>
  <c r="BE1859" i="1"/>
  <c r="BE1909" i="1"/>
  <c r="BE1959" i="1"/>
  <c r="BE2009" i="1"/>
  <c r="BE2059" i="1"/>
  <c r="BE2109" i="1"/>
  <c r="BE2159" i="1"/>
  <c r="BE2209" i="1"/>
  <c r="BE2259" i="1"/>
  <c r="BE2309" i="1"/>
  <c r="BE2359" i="1"/>
  <c r="BE2409" i="1"/>
  <c r="BE2459" i="1"/>
  <c r="BE2509" i="1"/>
  <c r="BE2559" i="1"/>
  <c r="BE2609" i="1"/>
  <c r="BE2659" i="1"/>
  <c r="BE2709" i="1"/>
  <c r="BE2759" i="1"/>
  <c r="BE2809" i="1"/>
  <c r="BE2859" i="1"/>
  <c r="BE2909" i="1"/>
  <c r="BE2959" i="1"/>
  <c r="BE3009" i="1"/>
  <c r="BE3059" i="1"/>
  <c r="BE3109" i="1"/>
  <c r="BE3159" i="1"/>
  <c r="BE3209" i="1"/>
  <c r="BE3259" i="1"/>
  <c r="BE3309" i="1"/>
  <c r="BE3359" i="1"/>
  <c r="BE3409" i="1"/>
  <c r="BE3459" i="1"/>
  <c r="BE3509" i="1"/>
  <c r="BE3559" i="1"/>
  <c r="BE3609" i="1"/>
  <c r="BE3659" i="1"/>
  <c r="BE3709" i="1"/>
  <c r="BE3759" i="1"/>
  <c r="BE3809" i="1"/>
  <c r="BE3859" i="1"/>
  <c r="BE10" i="1"/>
  <c r="BE60" i="1"/>
  <c r="BE110" i="1"/>
  <c r="BE160" i="1"/>
  <c r="BE210" i="1"/>
  <c r="BE260" i="1"/>
  <c r="BE310" i="1"/>
  <c r="BE360" i="1"/>
  <c r="BE410" i="1"/>
  <c r="BE460" i="1"/>
  <c r="BE510" i="1"/>
  <c r="BE560" i="1"/>
  <c r="BE610" i="1"/>
  <c r="BE660" i="1"/>
  <c r="BE710" i="1"/>
  <c r="BE760" i="1"/>
  <c r="BE810" i="1"/>
  <c r="BE860" i="1"/>
  <c r="BE910" i="1"/>
  <c r="BE960" i="1"/>
  <c r="BE1010" i="1"/>
  <c r="BE1060" i="1"/>
  <c r="BE1110" i="1"/>
  <c r="BE1160" i="1"/>
  <c r="BE1210" i="1"/>
  <c r="BE1260" i="1"/>
  <c r="BE1310" i="1"/>
  <c r="BE1360" i="1"/>
  <c r="BE1410" i="1"/>
  <c r="BE1460" i="1"/>
  <c r="BE1510" i="1"/>
  <c r="BE1560" i="1"/>
  <c r="BE1610" i="1"/>
  <c r="BE1660" i="1"/>
  <c r="BE1710" i="1"/>
  <c r="BE1760" i="1"/>
  <c r="BE1810" i="1"/>
  <c r="BE1860" i="1"/>
  <c r="BE1910" i="1"/>
  <c r="BE1960" i="1"/>
  <c r="BE2010" i="1"/>
  <c r="BE2060" i="1"/>
  <c r="BE2110" i="1"/>
  <c r="BE2160" i="1"/>
  <c r="BE2210" i="1"/>
  <c r="BE2260" i="1"/>
  <c r="BE2310" i="1"/>
  <c r="BE2360" i="1"/>
  <c r="BE2410" i="1"/>
  <c r="BE2460" i="1"/>
  <c r="BE2510" i="1"/>
  <c r="BE2560" i="1"/>
  <c r="BE2610" i="1"/>
  <c r="BE2660" i="1"/>
  <c r="BE2710" i="1"/>
  <c r="BE2760" i="1"/>
  <c r="BE2810" i="1"/>
  <c r="BE2860" i="1"/>
  <c r="BE2910" i="1"/>
  <c r="BE2960" i="1"/>
  <c r="BE3010" i="1"/>
  <c r="BE3060" i="1"/>
  <c r="BE3110" i="1"/>
  <c r="BE3160" i="1"/>
  <c r="BE3210" i="1"/>
  <c r="BE3260" i="1"/>
  <c r="BE3310" i="1"/>
  <c r="BE3360" i="1"/>
  <c r="BE3410" i="1"/>
  <c r="BE3460" i="1"/>
  <c r="BE3510" i="1"/>
  <c r="BE3560" i="1"/>
  <c r="BE3610" i="1"/>
  <c r="BE3660" i="1"/>
  <c r="BE3710" i="1"/>
  <c r="BE3760" i="1"/>
  <c r="BE3810" i="1"/>
  <c r="BE3860" i="1"/>
  <c r="BE11" i="1"/>
  <c r="BE61" i="1"/>
  <c r="BE111" i="1"/>
  <c r="BE161" i="1"/>
  <c r="BE211" i="1"/>
  <c r="BE261" i="1"/>
  <c r="BE311" i="1"/>
  <c r="BE361" i="1"/>
  <c r="BE411" i="1"/>
  <c r="BE461" i="1"/>
  <c r="BE511" i="1"/>
  <c r="BE561" i="1"/>
  <c r="BE611" i="1"/>
  <c r="BE661" i="1"/>
  <c r="BE711" i="1"/>
  <c r="BE761" i="1"/>
  <c r="BE811" i="1"/>
  <c r="BE861" i="1"/>
  <c r="BE911" i="1"/>
  <c r="BE961" i="1"/>
  <c r="BE1011" i="1"/>
  <c r="BE1061" i="1"/>
  <c r="BE1111" i="1"/>
  <c r="BE1161" i="1"/>
  <c r="BE1211" i="1"/>
  <c r="BE1261" i="1"/>
  <c r="BE1311" i="1"/>
  <c r="BE1361" i="1"/>
  <c r="BE1411" i="1"/>
  <c r="BE1461" i="1"/>
  <c r="BE1511" i="1"/>
  <c r="BE1561" i="1"/>
  <c r="BE1611" i="1"/>
  <c r="BE1661" i="1"/>
  <c r="BE1711" i="1"/>
  <c r="BE1761" i="1"/>
  <c r="BE1811" i="1"/>
  <c r="BE1861" i="1"/>
  <c r="BE1911" i="1"/>
  <c r="BE1961" i="1"/>
  <c r="BE2011" i="1"/>
  <c r="BE2061" i="1"/>
  <c r="BE2111" i="1"/>
  <c r="BE2161" i="1"/>
  <c r="BE2211" i="1"/>
  <c r="BE2261" i="1"/>
  <c r="BE2311" i="1"/>
  <c r="BE2361" i="1"/>
  <c r="BE2411" i="1"/>
  <c r="BE2461" i="1"/>
  <c r="BE2511" i="1"/>
  <c r="BE2561" i="1"/>
  <c r="BE2611" i="1"/>
  <c r="BE2661" i="1"/>
  <c r="BE2711" i="1"/>
  <c r="BE2761" i="1"/>
  <c r="BE2811" i="1"/>
  <c r="BE2861" i="1"/>
  <c r="BE2911" i="1"/>
  <c r="BE2961" i="1"/>
  <c r="BE3011" i="1"/>
  <c r="BE3061" i="1"/>
  <c r="BE3111" i="1"/>
  <c r="BE3161" i="1"/>
  <c r="BE3211" i="1"/>
  <c r="BE3261" i="1"/>
  <c r="BE3311" i="1"/>
  <c r="BE3361" i="1"/>
  <c r="BE3411" i="1"/>
  <c r="BE3461" i="1"/>
  <c r="BE3511" i="1"/>
  <c r="BE3561" i="1"/>
  <c r="BE3611" i="1"/>
  <c r="BE3661" i="1"/>
  <c r="BE3711" i="1"/>
  <c r="BE3761" i="1"/>
  <c r="BE3811" i="1"/>
  <c r="BE3861" i="1"/>
  <c r="BE12" i="1"/>
  <c r="BE62" i="1"/>
  <c r="BE112" i="1"/>
  <c r="BE162" i="1"/>
  <c r="BE212" i="1"/>
  <c r="BE262" i="1"/>
  <c r="BE312" i="1"/>
  <c r="BE362" i="1"/>
  <c r="BE412" i="1"/>
  <c r="BE462" i="1"/>
  <c r="BE512" i="1"/>
  <c r="BE562" i="1"/>
  <c r="BE612" i="1"/>
  <c r="BE662" i="1"/>
  <c r="BE712" i="1"/>
  <c r="BE762" i="1"/>
  <c r="BE812" i="1"/>
  <c r="BE862" i="1"/>
  <c r="BE912" i="1"/>
  <c r="BE962" i="1"/>
  <c r="BE1012" i="1"/>
  <c r="BE1062" i="1"/>
  <c r="BE1112" i="1"/>
  <c r="BE1162" i="1"/>
  <c r="BE1212" i="1"/>
  <c r="BE1262" i="1"/>
  <c r="BE1312" i="1"/>
  <c r="BE1362" i="1"/>
  <c r="BE1412" i="1"/>
  <c r="BE1462" i="1"/>
  <c r="BE1512" i="1"/>
  <c r="BE1562" i="1"/>
  <c r="BE1612" i="1"/>
  <c r="BE1662" i="1"/>
  <c r="BE1712" i="1"/>
  <c r="BE1762" i="1"/>
  <c r="BE1812" i="1"/>
  <c r="BE1862" i="1"/>
  <c r="BE1912" i="1"/>
  <c r="BE1962" i="1"/>
  <c r="BE2012" i="1"/>
  <c r="BE2062" i="1"/>
  <c r="BE2112" i="1"/>
  <c r="BE2162" i="1"/>
  <c r="BE2212" i="1"/>
  <c r="BE2262" i="1"/>
  <c r="BE2312" i="1"/>
  <c r="BE2362" i="1"/>
  <c r="BE2412" i="1"/>
  <c r="BE2462" i="1"/>
  <c r="BE2512" i="1"/>
  <c r="BE2562" i="1"/>
  <c r="BE2612" i="1"/>
  <c r="BE2662" i="1"/>
  <c r="BE2712" i="1"/>
  <c r="BE2762" i="1"/>
  <c r="BE2812" i="1"/>
  <c r="BE2862" i="1"/>
  <c r="BE2912" i="1"/>
  <c r="BE2962" i="1"/>
  <c r="BE3012" i="1"/>
  <c r="BE3062" i="1"/>
  <c r="BE3112" i="1"/>
  <c r="BE3162" i="1"/>
  <c r="BE3212" i="1"/>
  <c r="BE3262" i="1"/>
  <c r="BE3312" i="1"/>
  <c r="BE3362" i="1"/>
  <c r="BE3412" i="1"/>
  <c r="BE3462" i="1"/>
  <c r="BE3512" i="1"/>
  <c r="BE3562" i="1"/>
  <c r="BE3612" i="1"/>
  <c r="BE3662" i="1"/>
  <c r="BE3712" i="1"/>
  <c r="BE3762" i="1"/>
  <c r="BE3812" i="1"/>
  <c r="BE3862" i="1"/>
  <c r="BE1113" i="1"/>
  <c r="BE1163" i="1"/>
  <c r="BE1213" i="1"/>
  <c r="BE1263" i="1"/>
  <c r="BE1313" i="1"/>
  <c r="BE1363" i="1"/>
  <c r="BE1413" i="1"/>
  <c r="BE1463" i="1"/>
  <c r="BE1513" i="1"/>
  <c r="BE1563" i="1"/>
  <c r="BE1613" i="1"/>
  <c r="BE1663" i="1"/>
  <c r="BE1713" i="1"/>
  <c r="BE1763" i="1"/>
  <c r="BE1813" i="1"/>
  <c r="BE1863" i="1"/>
  <c r="BE1913" i="1"/>
  <c r="BE1963" i="1"/>
  <c r="BE2013" i="1"/>
  <c r="BE2063" i="1"/>
  <c r="BE2113" i="1"/>
  <c r="BE2163" i="1"/>
  <c r="BE2213" i="1"/>
  <c r="BE2263" i="1"/>
  <c r="BE2313" i="1"/>
  <c r="BE2363" i="1"/>
  <c r="BE2413" i="1"/>
  <c r="BE2463" i="1"/>
  <c r="BE2513" i="1"/>
  <c r="BE2563" i="1"/>
  <c r="BE2613" i="1"/>
  <c r="BE2663" i="1"/>
  <c r="BE2713" i="1"/>
  <c r="BE2763" i="1"/>
  <c r="BE2813" i="1"/>
  <c r="BE2863" i="1"/>
  <c r="BE2913" i="1"/>
  <c r="BE2963" i="1"/>
  <c r="BE3013" i="1"/>
  <c r="BE3063" i="1"/>
  <c r="BE3113" i="1"/>
  <c r="BE3163" i="1"/>
  <c r="BE3213" i="1"/>
  <c r="BE3263" i="1"/>
  <c r="BE3313" i="1"/>
  <c r="BE3363" i="1"/>
  <c r="BE3413" i="1"/>
  <c r="BE3463" i="1"/>
  <c r="BE3513" i="1"/>
  <c r="BE3563" i="1"/>
  <c r="BE3613" i="1"/>
  <c r="BE3663" i="1"/>
  <c r="BE3713" i="1"/>
  <c r="BE3763" i="1"/>
  <c r="BE3813" i="1"/>
  <c r="BE3863" i="1"/>
  <c r="BE14" i="1"/>
  <c r="BE64" i="1"/>
  <c r="BE114" i="1"/>
  <c r="BE164" i="1"/>
  <c r="BE214" i="1"/>
  <c r="BE264" i="1"/>
  <c r="BE314" i="1"/>
  <c r="BE364" i="1"/>
  <c r="BE414" i="1"/>
  <c r="BE464" i="1"/>
  <c r="BE514" i="1"/>
  <c r="BE564" i="1"/>
  <c r="BE614" i="1"/>
  <c r="BE664" i="1"/>
  <c r="BE714" i="1"/>
  <c r="BE764" i="1"/>
  <c r="BE814" i="1"/>
  <c r="BE864" i="1"/>
  <c r="BE914" i="1"/>
  <c r="BE964" i="1"/>
  <c r="BE1014" i="1"/>
  <c r="BE1064" i="1"/>
  <c r="BE1114" i="1"/>
  <c r="BE1164" i="1"/>
  <c r="BE1214" i="1"/>
  <c r="BE1264" i="1"/>
  <c r="BE1314" i="1"/>
  <c r="BE1364" i="1"/>
  <c r="BE1414" i="1"/>
  <c r="BE1464" i="1"/>
  <c r="BE1514" i="1"/>
  <c r="BE1564" i="1"/>
  <c r="BE1614" i="1"/>
  <c r="BE1664" i="1"/>
  <c r="BE1714" i="1"/>
  <c r="BE1764" i="1"/>
  <c r="BE1814" i="1"/>
  <c r="BE1864" i="1"/>
  <c r="BE1914" i="1"/>
  <c r="BE1964" i="1"/>
  <c r="BE2014" i="1"/>
  <c r="BE2064" i="1"/>
  <c r="BE2114" i="1"/>
  <c r="BE2164" i="1"/>
  <c r="BE2214" i="1"/>
  <c r="BE2264" i="1"/>
  <c r="BE2314" i="1"/>
  <c r="BE2364" i="1"/>
  <c r="BE2414" i="1"/>
  <c r="BE2464" i="1"/>
  <c r="BE2514" i="1"/>
  <c r="BE2564" i="1"/>
  <c r="BE2614" i="1"/>
  <c r="BE2664" i="1"/>
  <c r="BE2714" i="1"/>
  <c r="BE2764" i="1"/>
  <c r="BE2814" i="1"/>
  <c r="BE2864" i="1"/>
  <c r="BE2914" i="1"/>
  <c r="BE2964" i="1"/>
  <c r="BE3014" i="1"/>
  <c r="BE3064" i="1"/>
  <c r="BE3114" i="1"/>
  <c r="BE3164" i="1"/>
  <c r="BE3214" i="1"/>
  <c r="BE3264" i="1"/>
  <c r="BE3314" i="1"/>
  <c r="BE3364" i="1"/>
  <c r="BE3414" i="1"/>
  <c r="BE3464" i="1"/>
  <c r="BE3514" i="1"/>
  <c r="BE3564" i="1"/>
  <c r="BE3614" i="1"/>
  <c r="BE3664" i="1"/>
  <c r="BE3714" i="1"/>
  <c r="BE3764" i="1"/>
  <c r="BE3814" i="1"/>
  <c r="BE3864" i="1"/>
  <c r="BE15" i="1"/>
  <c r="BE65" i="1"/>
  <c r="BE115" i="1"/>
  <c r="BE165" i="1"/>
  <c r="BE215" i="1"/>
  <c r="BE265" i="1"/>
  <c r="BE315" i="1"/>
  <c r="BE365" i="1"/>
  <c r="BE415" i="1"/>
  <c r="BE465" i="1"/>
  <c r="BE515" i="1"/>
  <c r="BE565" i="1"/>
  <c r="BE615" i="1"/>
  <c r="BE665" i="1"/>
  <c r="BE715" i="1"/>
  <c r="BE765" i="1"/>
  <c r="BE815" i="1"/>
  <c r="BE865" i="1"/>
  <c r="BE915" i="1"/>
  <c r="BE965" i="1"/>
  <c r="BE1015" i="1"/>
  <c r="BE1065" i="1"/>
  <c r="BE1115" i="1"/>
  <c r="BE1165" i="1"/>
  <c r="BE1215" i="1"/>
  <c r="BE1265" i="1"/>
  <c r="BE1315" i="1"/>
  <c r="BE1365" i="1"/>
  <c r="BE1415" i="1"/>
  <c r="BE1465" i="1"/>
  <c r="BE1515" i="1"/>
  <c r="BE1565" i="1"/>
  <c r="BE1615" i="1"/>
  <c r="BE1665" i="1"/>
  <c r="BE1715" i="1"/>
  <c r="BE1765" i="1"/>
  <c r="BE1815" i="1"/>
  <c r="BE1865" i="1"/>
  <c r="BE1915" i="1"/>
  <c r="BE1965" i="1"/>
  <c r="BE2015" i="1"/>
  <c r="BE2065" i="1"/>
  <c r="BE2115" i="1"/>
  <c r="BE2165" i="1"/>
  <c r="BE2215" i="1"/>
  <c r="BE2265" i="1"/>
  <c r="BE2315" i="1"/>
  <c r="BE2365" i="1"/>
  <c r="BE2415" i="1"/>
  <c r="BE2465" i="1"/>
  <c r="BE2515" i="1"/>
  <c r="BE2565" i="1"/>
  <c r="BE2615" i="1"/>
  <c r="BE2665" i="1"/>
  <c r="BE2715" i="1"/>
  <c r="BE2765" i="1"/>
  <c r="BE2815" i="1"/>
  <c r="BE2865" i="1"/>
  <c r="BE2915" i="1"/>
  <c r="BE2965" i="1"/>
  <c r="BE3015" i="1"/>
  <c r="BE3065" i="1"/>
  <c r="BE3115" i="1"/>
  <c r="BE3165" i="1"/>
  <c r="BE3215" i="1"/>
  <c r="BE3265" i="1"/>
  <c r="BE3315" i="1"/>
  <c r="BE3365" i="1"/>
  <c r="BE3415" i="1"/>
  <c r="BE3465" i="1"/>
  <c r="BE3515" i="1"/>
  <c r="BE3565" i="1"/>
  <c r="BE3615" i="1"/>
  <c r="BE3665" i="1"/>
  <c r="BE3715" i="1"/>
  <c r="BE3765" i="1"/>
  <c r="BE3815" i="1"/>
  <c r="BE3865" i="1"/>
  <c r="BE16" i="1"/>
  <c r="BE66" i="1"/>
  <c r="BE116" i="1"/>
  <c r="BE166" i="1"/>
  <c r="BE216" i="1"/>
  <c r="BE266" i="1"/>
  <c r="BE316" i="1"/>
  <c r="BE366" i="1"/>
  <c r="BE416" i="1"/>
  <c r="BE466" i="1"/>
  <c r="BE516" i="1"/>
  <c r="BE566" i="1"/>
  <c r="BE616" i="1"/>
  <c r="BE666" i="1"/>
  <c r="BE716" i="1"/>
  <c r="BE766" i="1"/>
  <c r="BE816" i="1"/>
  <c r="BE866" i="1"/>
  <c r="BE916" i="1"/>
  <c r="BE966" i="1"/>
  <c r="BE1016" i="1"/>
  <c r="BE1066" i="1"/>
  <c r="BE1116" i="1"/>
  <c r="BE1166" i="1"/>
  <c r="BE1216" i="1"/>
  <c r="BE1266" i="1"/>
  <c r="BE1316" i="1"/>
  <c r="BE1366" i="1"/>
  <c r="BE1416" i="1"/>
  <c r="BE1466" i="1"/>
  <c r="BE1516" i="1"/>
  <c r="BE1566" i="1"/>
  <c r="BE1616" i="1"/>
  <c r="BE1666" i="1"/>
  <c r="BE1716" i="1"/>
  <c r="BE1766" i="1"/>
  <c r="BE1816" i="1"/>
  <c r="BE1866" i="1"/>
  <c r="BE1916" i="1"/>
  <c r="BE1966" i="1"/>
  <c r="BE2016" i="1"/>
  <c r="BE2066" i="1"/>
  <c r="BE2116" i="1"/>
  <c r="BE2166" i="1"/>
  <c r="BE2216" i="1"/>
  <c r="BE2266" i="1"/>
  <c r="BE2316" i="1"/>
  <c r="BE2366" i="1"/>
  <c r="BE2416" i="1"/>
  <c r="BE2466" i="1"/>
  <c r="BE2516" i="1"/>
  <c r="BE2566" i="1"/>
  <c r="BE2616" i="1"/>
  <c r="BE2666" i="1"/>
  <c r="BE2716" i="1"/>
  <c r="BE2766" i="1"/>
  <c r="BE2816" i="1"/>
  <c r="BE2866" i="1"/>
  <c r="BE2916" i="1"/>
  <c r="BE2966" i="1"/>
  <c r="BE3016" i="1"/>
  <c r="BE3066" i="1"/>
  <c r="BE3116" i="1"/>
  <c r="BE3166" i="1"/>
  <c r="BE3216" i="1"/>
  <c r="BE3266" i="1"/>
  <c r="BE3316" i="1"/>
  <c r="BE3366" i="1"/>
  <c r="BE3416" i="1"/>
  <c r="BE3466" i="1"/>
  <c r="BE3516" i="1"/>
  <c r="BE3566" i="1"/>
  <c r="BE3616" i="1"/>
  <c r="BE3666" i="1"/>
  <c r="BE3716" i="1"/>
  <c r="BE3766" i="1"/>
  <c r="BE3816" i="1"/>
  <c r="BE3866" i="1"/>
  <c r="BE17" i="1"/>
  <c r="BE67" i="1"/>
  <c r="BE117" i="1"/>
  <c r="BE167" i="1"/>
  <c r="BE217" i="1"/>
  <c r="BE267" i="1"/>
  <c r="BE317" i="1"/>
  <c r="BE367" i="1"/>
  <c r="BE417" i="1"/>
  <c r="BE467" i="1"/>
  <c r="BE517" i="1"/>
  <c r="BE567" i="1"/>
  <c r="BE617" i="1"/>
  <c r="BE667" i="1"/>
  <c r="BE717" i="1"/>
  <c r="BE767" i="1"/>
  <c r="BE817" i="1"/>
  <c r="BE867" i="1"/>
  <c r="BE917" i="1"/>
  <c r="BE967" i="1"/>
  <c r="BE1017" i="1"/>
  <c r="BE1067" i="1"/>
  <c r="BE1117" i="1"/>
  <c r="BE1167" i="1"/>
  <c r="BE1217" i="1"/>
  <c r="BE1267" i="1"/>
  <c r="BE1317" i="1"/>
  <c r="BE1367" i="1"/>
  <c r="BE1417" i="1"/>
  <c r="BE1467" i="1"/>
  <c r="BE1517" i="1"/>
  <c r="BE1567" i="1"/>
  <c r="BE1617" i="1"/>
  <c r="BE1667" i="1"/>
  <c r="BE1717" i="1"/>
  <c r="BE1767" i="1"/>
  <c r="BE1817" i="1"/>
  <c r="BE1867" i="1"/>
  <c r="BE1917" i="1"/>
  <c r="BE1967" i="1"/>
  <c r="BE2017" i="1"/>
  <c r="BE2067" i="1"/>
  <c r="BE2117" i="1"/>
  <c r="BE2167" i="1"/>
  <c r="BE2217" i="1"/>
  <c r="BE2267" i="1"/>
  <c r="BE2317" i="1"/>
  <c r="BE2367" i="1"/>
  <c r="BE2417" i="1"/>
  <c r="BE2467" i="1"/>
  <c r="BE2517" i="1"/>
  <c r="BE2567" i="1"/>
  <c r="BE2617" i="1"/>
  <c r="BE2667" i="1"/>
  <c r="BE2717" i="1"/>
  <c r="BE2767" i="1"/>
  <c r="BE2817" i="1"/>
  <c r="BE2867" i="1"/>
  <c r="BE2917" i="1"/>
  <c r="BE2967" i="1"/>
  <c r="BE3017" i="1"/>
  <c r="BE3067" i="1"/>
  <c r="BE3117" i="1"/>
  <c r="BE3167" i="1"/>
  <c r="BE3217" i="1"/>
  <c r="BE3267" i="1"/>
  <c r="BE3317" i="1"/>
  <c r="BE3367" i="1"/>
  <c r="BE3417" i="1"/>
  <c r="BE3467" i="1"/>
  <c r="BE3517" i="1"/>
  <c r="BE3567" i="1"/>
  <c r="BE3617" i="1"/>
  <c r="BE3667" i="1"/>
  <c r="BE3717" i="1"/>
  <c r="BE3767" i="1"/>
  <c r="BE3817" i="1"/>
  <c r="BE3867" i="1"/>
  <c r="BE18" i="1"/>
  <c r="BE68" i="1"/>
  <c r="BE118" i="1"/>
  <c r="BE168" i="1"/>
  <c r="BE218" i="1"/>
  <c r="BE268" i="1"/>
  <c r="BE318" i="1"/>
  <c r="BE368" i="1"/>
  <c r="BE418" i="1"/>
  <c r="BE468" i="1"/>
  <c r="BE518" i="1"/>
  <c r="BE568" i="1"/>
  <c r="BE618" i="1"/>
  <c r="BE668" i="1"/>
  <c r="BE718" i="1"/>
  <c r="BE768" i="1"/>
  <c r="BE818" i="1"/>
  <c r="BE868" i="1"/>
  <c r="BE918" i="1"/>
  <c r="BE968" i="1"/>
  <c r="BE1018" i="1"/>
  <c r="BE1068" i="1"/>
  <c r="BE1118" i="1"/>
  <c r="BE1168" i="1"/>
  <c r="BE1218" i="1"/>
  <c r="BE1268" i="1"/>
  <c r="BE1318" i="1"/>
  <c r="BE1368" i="1"/>
  <c r="BE1418" i="1"/>
  <c r="BE1468" i="1"/>
  <c r="BE1518" i="1"/>
  <c r="BE1568" i="1"/>
  <c r="BE1618" i="1"/>
  <c r="BE1668" i="1"/>
  <c r="BE1718" i="1"/>
  <c r="BE1768" i="1"/>
  <c r="BE1818" i="1"/>
  <c r="BE1868" i="1"/>
  <c r="BE1918" i="1"/>
  <c r="BE1968" i="1"/>
  <c r="BE2018" i="1"/>
  <c r="BE2068" i="1"/>
  <c r="BE2118" i="1"/>
  <c r="BE2168" i="1"/>
  <c r="BE2218" i="1"/>
  <c r="BE2268" i="1"/>
  <c r="BE2318" i="1"/>
  <c r="BE2368" i="1"/>
  <c r="BE2418" i="1"/>
  <c r="BE2468" i="1"/>
  <c r="BE2518" i="1"/>
  <c r="BE2568" i="1"/>
  <c r="BE2618" i="1"/>
  <c r="BE2668" i="1"/>
  <c r="BE2718" i="1"/>
  <c r="BE2768" i="1"/>
  <c r="BE2818" i="1"/>
  <c r="BE2868" i="1"/>
  <c r="BE2918" i="1"/>
  <c r="BE2968" i="1"/>
  <c r="BE3018" i="1"/>
  <c r="BE3068" i="1"/>
  <c r="BE3118" i="1"/>
  <c r="BE3168" i="1"/>
  <c r="BE3218" i="1"/>
  <c r="BE3268" i="1"/>
  <c r="BE3318" i="1"/>
  <c r="BE3368" i="1"/>
  <c r="BE3418" i="1"/>
  <c r="BE3468" i="1"/>
  <c r="BE3518" i="1"/>
  <c r="BE3568" i="1"/>
  <c r="BE3618" i="1"/>
  <c r="BE3668" i="1"/>
  <c r="BE3718" i="1"/>
  <c r="BE3768" i="1"/>
  <c r="BE3818" i="1"/>
  <c r="BE3868" i="1"/>
  <c r="BE19" i="1"/>
  <c r="BE69" i="1"/>
  <c r="BE119" i="1"/>
  <c r="BE169" i="1"/>
  <c r="BE219" i="1"/>
  <c r="BE269" i="1"/>
  <c r="BE319" i="1"/>
  <c r="BE369" i="1"/>
  <c r="BE419" i="1"/>
  <c r="BE469" i="1"/>
  <c r="BE519" i="1"/>
  <c r="BE569" i="1"/>
  <c r="BE619" i="1"/>
  <c r="BE669" i="1"/>
  <c r="BE719" i="1"/>
  <c r="BE769" i="1"/>
  <c r="BE819" i="1"/>
  <c r="BE869" i="1"/>
  <c r="BE919" i="1"/>
  <c r="BE969" i="1"/>
  <c r="BE1019" i="1"/>
  <c r="BE1069" i="1"/>
  <c r="BE1119" i="1"/>
  <c r="BE1169" i="1"/>
  <c r="BE1219" i="1"/>
  <c r="BE1269" i="1"/>
  <c r="BE1319" i="1"/>
  <c r="BE1369" i="1"/>
  <c r="BE1419" i="1"/>
  <c r="BE1469" i="1"/>
  <c r="BE1519" i="1"/>
  <c r="BE1569" i="1"/>
  <c r="BE1619" i="1"/>
  <c r="BE1669" i="1"/>
  <c r="BE1719" i="1"/>
  <c r="BE1769" i="1"/>
  <c r="BE1819" i="1"/>
  <c r="BE1869" i="1"/>
  <c r="BE1919" i="1"/>
  <c r="BE1969" i="1"/>
  <c r="BE2019" i="1"/>
  <c r="BE2069" i="1"/>
  <c r="BE2119" i="1"/>
  <c r="BE2169" i="1"/>
  <c r="BE2219" i="1"/>
  <c r="BE2269" i="1"/>
  <c r="BE2319" i="1"/>
  <c r="BE2369" i="1"/>
  <c r="BE2419" i="1"/>
  <c r="BE2469" i="1"/>
  <c r="BE2519" i="1"/>
  <c r="BE2569" i="1"/>
  <c r="BE2619" i="1"/>
  <c r="BE2669" i="1"/>
  <c r="BE2719" i="1"/>
  <c r="BE2769" i="1"/>
  <c r="BE2819" i="1"/>
  <c r="BE2869" i="1"/>
  <c r="BE2919" i="1"/>
  <c r="BE2969" i="1"/>
  <c r="BE3019" i="1"/>
  <c r="BE3069" i="1"/>
  <c r="BE3119" i="1"/>
  <c r="BE3169" i="1"/>
  <c r="BE3219" i="1"/>
  <c r="BE3269" i="1"/>
  <c r="BE3319" i="1"/>
  <c r="BE3369" i="1"/>
  <c r="BE3419" i="1"/>
  <c r="BE3469" i="1"/>
  <c r="BE3519" i="1"/>
  <c r="BE3569" i="1"/>
  <c r="BE3619" i="1"/>
  <c r="BE3669" i="1"/>
  <c r="BE3719" i="1"/>
  <c r="BE3769" i="1"/>
  <c r="BE3819" i="1"/>
  <c r="BE3869" i="1"/>
  <c r="BE20" i="1"/>
  <c r="BE70" i="1"/>
  <c r="BE120" i="1"/>
  <c r="BE170" i="1"/>
  <c r="BE220" i="1"/>
  <c r="BE270" i="1"/>
  <c r="BE320" i="1"/>
  <c r="BE370" i="1"/>
  <c r="BE420" i="1"/>
  <c r="BE470" i="1"/>
  <c r="BE520" i="1"/>
  <c r="BE570" i="1"/>
  <c r="BE620" i="1"/>
  <c r="BE670" i="1"/>
  <c r="BE720" i="1"/>
  <c r="BE770" i="1"/>
  <c r="BE820" i="1"/>
  <c r="BE870" i="1"/>
  <c r="BE920" i="1"/>
  <c r="BE970" i="1"/>
  <c r="BE1020" i="1"/>
  <c r="BE1070" i="1"/>
  <c r="BE1120" i="1"/>
  <c r="BE1170" i="1"/>
  <c r="BE1220" i="1"/>
  <c r="BE1270" i="1"/>
  <c r="BE1320" i="1"/>
  <c r="BE1370" i="1"/>
  <c r="BE1420" i="1"/>
  <c r="BE1470" i="1"/>
  <c r="BE1520" i="1"/>
  <c r="BE1570" i="1"/>
  <c r="BE1620" i="1"/>
  <c r="BE1670" i="1"/>
  <c r="BE1720" i="1"/>
  <c r="BE1770" i="1"/>
  <c r="BE1820" i="1"/>
  <c r="BE1870" i="1"/>
  <c r="BE1920" i="1"/>
  <c r="BE1970" i="1"/>
  <c r="BE2020" i="1"/>
  <c r="BE2070" i="1"/>
  <c r="BE2120" i="1"/>
  <c r="BE2170" i="1"/>
  <c r="BE2220" i="1"/>
  <c r="BE2270" i="1"/>
  <c r="BE2320" i="1"/>
  <c r="BE2370" i="1"/>
  <c r="BE2420" i="1"/>
  <c r="BE2470" i="1"/>
  <c r="BE2520" i="1"/>
  <c r="BE2570" i="1"/>
  <c r="BE2620" i="1"/>
  <c r="BE2670" i="1"/>
  <c r="BE2720" i="1"/>
  <c r="BE2770" i="1"/>
  <c r="BE2820" i="1"/>
  <c r="BE2870" i="1"/>
  <c r="BE2920" i="1"/>
  <c r="BE2970" i="1"/>
  <c r="BE3020" i="1"/>
  <c r="BE3070" i="1"/>
  <c r="BE3120" i="1"/>
  <c r="BE3170" i="1"/>
  <c r="BE3220" i="1"/>
  <c r="BE3270" i="1"/>
  <c r="BE3320" i="1"/>
  <c r="BE3370" i="1"/>
  <c r="BE3420" i="1"/>
  <c r="BE3470" i="1"/>
  <c r="BE3520" i="1"/>
  <c r="BE3570" i="1"/>
  <c r="BE3620" i="1"/>
  <c r="BE3670" i="1"/>
  <c r="BE3720" i="1"/>
  <c r="BE3770" i="1"/>
  <c r="BE3820" i="1"/>
  <c r="BE3870" i="1"/>
  <c r="BE21" i="1"/>
  <c r="BE71" i="1"/>
  <c r="BE121" i="1"/>
  <c r="BE171" i="1"/>
  <c r="BE221" i="1"/>
  <c r="BE271" i="1"/>
  <c r="BE321" i="1"/>
  <c r="BE371" i="1"/>
  <c r="BE421" i="1"/>
  <c r="BE471" i="1"/>
  <c r="BE521" i="1"/>
  <c r="BE571" i="1"/>
  <c r="BE621" i="1"/>
  <c r="BE671" i="1"/>
  <c r="BE721" i="1"/>
  <c r="BE771" i="1"/>
  <c r="BE821" i="1"/>
  <c r="BE871" i="1"/>
  <c r="BE921" i="1"/>
  <c r="BE971" i="1"/>
  <c r="BE1021" i="1"/>
  <c r="BE1071" i="1"/>
  <c r="BE1121" i="1"/>
  <c r="BE1171" i="1"/>
  <c r="BE1221" i="1"/>
  <c r="BE1271" i="1"/>
  <c r="BE1321" i="1"/>
  <c r="BE1371" i="1"/>
  <c r="BE1421" i="1"/>
  <c r="BE1471" i="1"/>
  <c r="BE1521" i="1"/>
  <c r="BE1571" i="1"/>
  <c r="BE1621" i="1"/>
  <c r="BE1671" i="1"/>
  <c r="BE1721" i="1"/>
  <c r="BE1771" i="1"/>
  <c r="BE1821" i="1"/>
  <c r="BE1871" i="1"/>
  <c r="BE1921" i="1"/>
  <c r="BE1971" i="1"/>
  <c r="BE2021" i="1"/>
  <c r="BE2071" i="1"/>
  <c r="BE2121" i="1"/>
  <c r="BE2171" i="1"/>
  <c r="BE2221" i="1"/>
  <c r="BE2271" i="1"/>
  <c r="BE2321" i="1"/>
  <c r="BE2371" i="1"/>
  <c r="BE2421" i="1"/>
  <c r="BE2471" i="1"/>
  <c r="BE2521" i="1"/>
  <c r="BE2571" i="1"/>
  <c r="BE2621" i="1"/>
  <c r="BE2671" i="1"/>
  <c r="BE2721" i="1"/>
  <c r="BE2771" i="1"/>
  <c r="BE2821" i="1"/>
  <c r="BE2871" i="1"/>
  <c r="BE2921" i="1"/>
  <c r="BE2971" i="1"/>
  <c r="BE3021" i="1"/>
  <c r="BE3071" i="1"/>
  <c r="BE3121" i="1"/>
  <c r="BE3171" i="1"/>
  <c r="BE3221" i="1"/>
  <c r="BE3271" i="1"/>
  <c r="BE3321" i="1"/>
  <c r="BE3371" i="1"/>
  <c r="BE3421" i="1"/>
  <c r="BE3471" i="1"/>
  <c r="BE3521" i="1"/>
  <c r="BE3571" i="1"/>
  <c r="BE3621" i="1"/>
  <c r="BE3671" i="1"/>
  <c r="BE3721" i="1"/>
  <c r="BE3771" i="1"/>
  <c r="BE3821" i="1"/>
  <c r="BE3871" i="1"/>
  <c r="BE22" i="1"/>
  <c r="BE72" i="1"/>
  <c r="BE122" i="1"/>
  <c r="BE172" i="1"/>
  <c r="BE222" i="1"/>
  <c r="BE272" i="1"/>
  <c r="BE322" i="1"/>
  <c r="BE372" i="1"/>
  <c r="BE422" i="1"/>
  <c r="BE472" i="1"/>
  <c r="BE522" i="1"/>
  <c r="BE572" i="1"/>
  <c r="BE622" i="1"/>
  <c r="BE672" i="1"/>
  <c r="BE722" i="1"/>
  <c r="BE772" i="1"/>
  <c r="BE822" i="1"/>
  <c r="BE872" i="1"/>
  <c r="BE922" i="1"/>
  <c r="BE972" i="1"/>
  <c r="BE1022" i="1"/>
  <c r="BE1072" i="1"/>
  <c r="BE1122" i="1"/>
  <c r="BE1172" i="1"/>
  <c r="BE1222" i="1"/>
  <c r="BE1272" i="1"/>
  <c r="BE1322" i="1"/>
  <c r="BE1372" i="1"/>
  <c r="BE1422" i="1"/>
  <c r="BE1472" i="1"/>
  <c r="BE1522" i="1"/>
  <c r="BE1572" i="1"/>
  <c r="BE1622" i="1"/>
  <c r="BE1672" i="1"/>
  <c r="BE1722" i="1"/>
  <c r="BE1772" i="1"/>
  <c r="BE1822" i="1"/>
  <c r="BE1872" i="1"/>
  <c r="BE1922" i="1"/>
  <c r="BE1972" i="1"/>
  <c r="BE2022" i="1"/>
  <c r="BE2072" i="1"/>
  <c r="BE2122" i="1"/>
  <c r="BE2172" i="1"/>
  <c r="BE2222" i="1"/>
  <c r="BE2272" i="1"/>
  <c r="BE2322" i="1"/>
  <c r="BE2372" i="1"/>
  <c r="BE2422" i="1"/>
  <c r="BE2472" i="1"/>
  <c r="BE2522" i="1"/>
  <c r="BE2572" i="1"/>
  <c r="BE2622" i="1"/>
  <c r="BE2672" i="1"/>
  <c r="BE2722" i="1"/>
  <c r="BE2772" i="1"/>
  <c r="BE2822" i="1"/>
  <c r="BE2872" i="1"/>
  <c r="BE2922" i="1"/>
  <c r="BE2972" i="1"/>
  <c r="BE3022" i="1"/>
  <c r="BE3072" i="1"/>
  <c r="BE3122" i="1"/>
  <c r="BE3172" i="1"/>
  <c r="BE3222" i="1"/>
  <c r="BE3272" i="1"/>
  <c r="BE3322" i="1"/>
  <c r="BE3372" i="1"/>
  <c r="BE3422" i="1"/>
  <c r="BE3472" i="1"/>
  <c r="BE3522" i="1"/>
  <c r="BE3572" i="1"/>
  <c r="BE3622" i="1"/>
  <c r="BE3672" i="1"/>
  <c r="BE3722" i="1"/>
  <c r="BE3772" i="1"/>
  <c r="BE3822" i="1"/>
  <c r="BE3872" i="1"/>
  <c r="BE23" i="1"/>
  <c r="BE73" i="1"/>
  <c r="BE123" i="1"/>
  <c r="BE173" i="1"/>
  <c r="BE223" i="1"/>
  <c r="BE273" i="1"/>
  <c r="BE323" i="1"/>
  <c r="BE373" i="1"/>
  <c r="BE423" i="1"/>
  <c r="BE473" i="1"/>
  <c r="BE523" i="1"/>
  <c r="BE573" i="1"/>
  <c r="BE623" i="1"/>
  <c r="BE673" i="1"/>
  <c r="BE723" i="1"/>
  <c r="BE773" i="1"/>
  <c r="BE823" i="1"/>
  <c r="BE873" i="1"/>
  <c r="BE923" i="1"/>
  <c r="BE973" i="1"/>
  <c r="BE1023" i="1"/>
  <c r="BE1073" i="1"/>
  <c r="BE1123" i="1"/>
  <c r="BE1173" i="1"/>
  <c r="BE1223" i="1"/>
  <c r="BE1273" i="1"/>
  <c r="BE1323" i="1"/>
  <c r="BE1373" i="1"/>
  <c r="BE1423" i="1"/>
  <c r="BE1473" i="1"/>
  <c r="BE1523" i="1"/>
  <c r="BE1573" i="1"/>
  <c r="BE1623" i="1"/>
  <c r="BE1673" i="1"/>
  <c r="BE1723" i="1"/>
  <c r="BE1773" i="1"/>
  <c r="BE1823" i="1"/>
  <c r="BE1873" i="1"/>
  <c r="BE1923" i="1"/>
  <c r="BE1973" i="1"/>
  <c r="BE2023" i="1"/>
  <c r="BE2073" i="1"/>
  <c r="BE2123" i="1"/>
  <c r="BE2173" i="1"/>
  <c r="BE2223" i="1"/>
  <c r="BE2273" i="1"/>
  <c r="BE2323" i="1"/>
  <c r="BE2373" i="1"/>
  <c r="BE2423" i="1"/>
  <c r="BE2473" i="1"/>
  <c r="BE2523" i="1"/>
  <c r="BE2573" i="1"/>
  <c r="BE2623" i="1"/>
  <c r="BE2673" i="1"/>
  <c r="BE2723" i="1"/>
  <c r="BE2773" i="1"/>
  <c r="BE2823" i="1"/>
  <c r="BE2873" i="1"/>
  <c r="BE2923" i="1"/>
  <c r="BE2973" i="1"/>
  <c r="BE3023" i="1"/>
  <c r="BE3073" i="1"/>
  <c r="BE3123" i="1"/>
  <c r="BE3173" i="1"/>
  <c r="BE3223" i="1"/>
  <c r="BE3273" i="1"/>
  <c r="BE3323" i="1"/>
  <c r="BE3373" i="1"/>
  <c r="BE3423" i="1"/>
  <c r="BE3473" i="1"/>
  <c r="BE3523" i="1"/>
  <c r="BE3573" i="1"/>
  <c r="BE3623" i="1"/>
  <c r="BE3673" i="1"/>
  <c r="BE3723" i="1"/>
  <c r="BE3773" i="1"/>
  <c r="BE3823" i="1"/>
  <c r="BE3873" i="1"/>
  <c r="BE24" i="1"/>
  <c r="BE74" i="1"/>
  <c r="BE124" i="1"/>
  <c r="BE174" i="1"/>
  <c r="BE224" i="1"/>
  <c r="BE274" i="1"/>
  <c r="BE324" i="1"/>
  <c r="BE374" i="1"/>
  <c r="BE424" i="1"/>
  <c r="BE474" i="1"/>
  <c r="BE524" i="1"/>
  <c r="BE574" i="1"/>
  <c r="BE624" i="1"/>
  <c r="BE674" i="1"/>
  <c r="BE724" i="1"/>
  <c r="BE774" i="1"/>
  <c r="BE824" i="1"/>
  <c r="BE874" i="1"/>
  <c r="BE924" i="1"/>
  <c r="BE974" i="1"/>
  <c r="BE1024" i="1"/>
  <c r="BE1074" i="1"/>
  <c r="BE1124" i="1"/>
  <c r="BE1174" i="1"/>
  <c r="BE1224" i="1"/>
  <c r="BE1274" i="1"/>
  <c r="BE1324" i="1"/>
  <c r="BE1374" i="1"/>
  <c r="BE1424" i="1"/>
  <c r="BE1474" i="1"/>
  <c r="BE1524" i="1"/>
  <c r="BE1574" i="1"/>
  <c r="BE1624" i="1"/>
  <c r="BE1674" i="1"/>
  <c r="BE1724" i="1"/>
  <c r="BE1774" i="1"/>
  <c r="BE1824" i="1"/>
  <c r="BE1874" i="1"/>
  <c r="BE1924" i="1"/>
  <c r="BE1974" i="1"/>
  <c r="BE2024" i="1"/>
  <c r="BE2074" i="1"/>
  <c r="BE2124" i="1"/>
  <c r="BE2174" i="1"/>
  <c r="BE2224" i="1"/>
  <c r="BE2274" i="1"/>
  <c r="BE2324" i="1"/>
  <c r="BE2374" i="1"/>
  <c r="BE2424" i="1"/>
  <c r="BE2474" i="1"/>
  <c r="BE2524" i="1"/>
  <c r="BE2574" i="1"/>
  <c r="BE2624" i="1"/>
  <c r="BE2674" i="1"/>
  <c r="BE2724" i="1"/>
  <c r="BE2774" i="1"/>
  <c r="BE2824" i="1"/>
  <c r="BE2874" i="1"/>
  <c r="BE2924" i="1"/>
  <c r="BE2974" i="1"/>
  <c r="BE3024" i="1"/>
  <c r="BE3074" i="1"/>
  <c r="BE3124" i="1"/>
  <c r="BE3174" i="1"/>
  <c r="BE3224" i="1"/>
  <c r="BE3274" i="1"/>
  <c r="BE3324" i="1"/>
  <c r="BE3374" i="1"/>
  <c r="BE3424" i="1"/>
  <c r="BE3474" i="1"/>
  <c r="BE3524" i="1"/>
  <c r="BE3574" i="1"/>
  <c r="BE3624" i="1"/>
  <c r="BE3674" i="1"/>
  <c r="BE3724" i="1"/>
  <c r="BE3774" i="1"/>
  <c r="BE3824" i="1"/>
  <c r="BE3874" i="1"/>
  <c r="BE25" i="1"/>
  <c r="BE75" i="1"/>
  <c r="BE125" i="1"/>
  <c r="BE175" i="1"/>
  <c r="BE225" i="1"/>
  <c r="BE275" i="1"/>
  <c r="BE325" i="1"/>
  <c r="BE375" i="1"/>
  <c r="BE425" i="1"/>
  <c r="BE475" i="1"/>
  <c r="BE525" i="1"/>
  <c r="BE575" i="1"/>
  <c r="BE625" i="1"/>
  <c r="BE675" i="1"/>
  <c r="BE725" i="1"/>
  <c r="BE775" i="1"/>
  <c r="BE825" i="1"/>
  <c r="BE875" i="1"/>
  <c r="BE925" i="1"/>
  <c r="BE975" i="1"/>
  <c r="BE1025" i="1"/>
  <c r="BE1075" i="1"/>
  <c r="BE1125" i="1"/>
  <c r="BE1175" i="1"/>
  <c r="BE1225" i="1"/>
  <c r="BE1275" i="1"/>
  <c r="BE1325" i="1"/>
  <c r="BE1375" i="1"/>
  <c r="BE1425" i="1"/>
  <c r="BE1475" i="1"/>
  <c r="BE1525" i="1"/>
  <c r="BE1575" i="1"/>
  <c r="BE1625" i="1"/>
  <c r="BE1675" i="1"/>
  <c r="BE1725" i="1"/>
  <c r="BE1775" i="1"/>
  <c r="BE1825" i="1"/>
  <c r="BE1875" i="1"/>
  <c r="BE1925" i="1"/>
  <c r="BE1975" i="1"/>
  <c r="BE2025" i="1"/>
  <c r="BE2075" i="1"/>
  <c r="BE2125" i="1"/>
  <c r="BE2175" i="1"/>
  <c r="BE2225" i="1"/>
  <c r="BE2275" i="1"/>
  <c r="BE2325" i="1"/>
  <c r="BE2375" i="1"/>
  <c r="BE2425" i="1"/>
  <c r="BE2475" i="1"/>
  <c r="BE2525" i="1"/>
  <c r="BE2575" i="1"/>
  <c r="BE2625" i="1"/>
  <c r="BE2675" i="1"/>
  <c r="BE2725" i="1"/>
  <c r="BE2775" i="1"/>
  <c r="BE2825" i="1"/>
  <c r="BE2875" i="1"/>
  <c r="BE2925" i="1"/>
  <c r="BE2975" i="1"/>
  <c r="BE3025" i="1"/>
  <c r="BE3075" i="1"/>
  <c r="BE3125" i="1"/>
  <c r="BE3175" i="1"/>
  <c r="BE3225" i="1"/>
  <c r="BE3275" i="1"/>
  <c r="BE3325" i="1"/>
  <c r="BE3375" i="1"/>
  <c r="BE3425" i="1"/>
  <c r="BE3475" i="1"/>
  <c r="BE3525" i="1"/>
  <c r="BE3575" i="1"/>
  <c r="BE3625" i="1"/>
  <c r="BE3675" i="1"/>
  <c r="BE3725" i="1"/>
  <c r="BE3775" i="1"/>
  <c r="BE3825" i="1"/>
  <c r="BE3875" i="1"/>
  <c r="BE26" i="1"/>
  <c r="BE76" i="1"/>
  <c r="BE126" i="1"/>
  <c r="BE176" i="1"/>
  <c r="BE226" i="1"/>
  <c r="BE276" i="1"/>
  <c r="BE326" i="1"/>
  <c r="BE376" i="1"/>
  <c r="BE426" i="1"/>
  <c r="BE476" i="1"/>
  <c r="BE526" i="1"/>
  <c r="BE576" i="1"/>
  <c r="BE626" i="1"/>
  <c r="BE676" i="1"/>
  <c r="BE726" i="1"/>
  <c r="BE776" i="1"/>
  <c r="BE826" i="1"/>
  <c r="BE876" i="1"/>
  <c r="BE926" i="1"/>
  <c r="BE976" i="1"/>
  <c r="BE1026" i="1"/>
  <c r="BE1076" i="1"/>
  <c r="BE1126" i="1"/>
  <c r="BE1176" i="1"/>
  <c r="BE1226" i="1"/>
  <c r="BE1276" i="1"/>
  <c r="BE1326" i="1"/>
  <c r="BE1376" i="1"/>
  <c r="BE1426" i="1"/>
  <c r="BE1476" i="1"/>
  <c r="BE1526" i="1"/>
  <c r="BE1576" i="1"/>
  <c r="BE1626" i="1"/>
  <c r="BE1676" i="1"/>
  <c r="BE1726" i="1"/>
  <c r="BE1776" i="1"/>
  <c r="BE1826" i="1"/>
  <c r="BE1876" i="1"/>
  <c r="BE1926" i="1"/>
  <c r="BE1976" i="1"/>
  <c r="BE2026" i="1"/>
  <c r="BE2076" i="1"/>
  <c r="BE2126" i="1"/>
  <c r="BE2176" i="1"/>
  <c r="BE2226" i="1"/>
  <c r="BE2276" i="1"/>
  <c r="BE2326" i="1"/>
  <c r="BE2376" i="1"/>
  <c r="BE2426" i="1"/>
  <c r="BE2476" i="1"/>
  <c r="BE2526" i="1"/>
  <c r="BE2576" i="1"/>
  <c r="BE2626" i="1"/>
  <c r="BE2676" i="1"/>
  <c r="BE2726" i="1"/>
  <c r="BE2776" i="1"/>
  <c r="BE2826" i="1"/>
  <c r="BE2876" i="1"/>
  <c r="BE2926" i="1"/>
  <c r="BE2976" i="1"/>
  <c r="BE3026" i="1"/>
  <c r="BE3076" i="1"/>
  <c r="BE3126" i="1"/>
  <c r="BE3176" i="1"/>
  <c r="BE3226" i="1"/>
  <c r="BE3276" i="1"/>
  <c r="BE3326" i="1"/>
  <c r="BE3376" i="1"/>
  <c r="BE3426" i="1"/>
  <c r="BE3476" i="1"/>
  <c r="BE3526" i="1"/>
  <c r="BE3576" i="1"/>
  <c r="BE3626" i="1"/>
  <c r="BE3676" i="1"/>
  <c r="BE3726" i="1"/>
  <c r="BE3776" i="1"/>
  <c r="BE3826" i="1"/>
  <c r="BE3876" i="1"/>
  <c r="BE27" i="1"/>
  <c r="BE77" i="1"/>
  <c r="BE127" i="1"/>
  <c r="BE177" i="1"/>
  <c r="BE227" i="1"/>
  <c r="BE277" i="1"/>
  <c r="BE327" i="1"/>
  <c r="BE377" i="1"/>
  <c r="BE427" i="1"/>
  <c r="BE477" i="1"/>
  <c r="BE527" i="1"/>
  <c r="BE577" i="1"/>
  <c r="BE627" i="1"/>
  <c r="BE677" i="1"/>
  <c r="BE727" i="1"/>
  <c r="BE777" i="1"/>
  <c r="BE827" i="1"/>
  <c r="BE877" i="1"/>
  <c r="BE927" i="1"/>
  <c r="BE977" i="1"/>
  <c r="BE1027" i="1"/>
  <c r="BE1077" i="1"/>
  <c r="BE1127" i="1"/>
  <c r="BE1177" i="1"/>
  <c r="BE1227" i="1"/>
  <c r="BE1277" i="1"/>
  <c r="BE1327" i="1"/>
  <c r="BE1377" i="1"/>
  <c r="BE1427" i="1"/>
  <c r="BE1477" i="1"/>
  <c r="BE1527" i="1"/>
  <c r="BE1577" i="1"/>
  <c r="BE1627" i="1"/>
  <c r="BE1677" i="1"/>
  <c r="BE1727" i="1"/>
  <c r="BE1777" i="1"/>
  <c r="BE1827" i="1"/>
  <c r="BE1877" i="1"/>
  <c r="BE1927" i="1"/>
  <c r="BE1977" i="1"/>
  <c r="BE2027" i="1"/>
  <c r="BE2077" i="1"/>
  <c r="BE2127" i="1"/>
  <c r="BE2177" i="1"/>
  <c r="BE2227" i="1"/>
  <c r="BE2277" i="1"/>
  <c r="BE2327" i="1"/>
  <c r="BE2377" i="1"/>
  <c r="BE2427" i="1"/>
  <c r="BE2477" i="1"/>
  <c r="BE2527" i="1"/>
  <c r="BE2577" i="1"/>
  <c r="BE2627" i="1"/>
  <c r="BE2677" i="1"/>
  <c r="BE2727" i="1"/>
  <c r="BE2777" i="1"/>
  <c r="BE2827" i="1"/>
  <c r="BE2877" i="1"/>
  <c r="BE2927" i="1"/>
  <c r="BE2977" i="1"/>
  <c r="BE3027" i="1"/>
  <c r="BE3077" i="1"/>
  <c r="BE3127" i="1"/>
  <c r="BE3177" i="1"/>
  <c r="BE3227" i="1"/>
  <c r="BE3277" i="1"/>
  <c r="BE3327" i="1"/>
  <c r="BE3377" i="1"/>
  <c r="BE3427" i="1"/>
  <c r="BE3477" i="1"/>
  <c r="BE3527" i="1"/>
  <c r="BE3577" i="1"/>
  <c r="BE3627" i="1"/>
  <c r="BE3677" i="1"/>
  <c r="BE3727" i="1"/>
  <c r="BE3777" i="1"/>
  <c r="BE3827" i="1"/>
  <c r="BE3877" i="1"/>
  <c r="BE28" i="1"/>
  <c r="BE78" i="1"/>
  <c r="BE128" i="1"/>
  <c r="BE178" i="1"/>
  <c r="BE228" i="1"/>
  <c r="BE278" i="1"/>
  <c r="BE328" i="1"/>
  <c r="BE378" i="1"/>
  <c r="BE428" i="1"/>
  <c r="BE478" i="1"/>
  <c r="BE528" i="1"/>
  <c r="BE578" i="1"/>
  <c r="BE628" i="1"/>
  <c r="BE678" i="1"/>
  <c r="BE728" i="1"/>
  <c r="BE778" i="1"/>
  <c r="BE828" i="1"/>
  <c r="BE878" i="1"/>
  <c r="BE928" i="1"/>
  <c r="BE978" i="1"/>
  <c r="BE1028" i="1"/>
  <c r="BE1078" i="1"/>
  <c r="BE1128" i="1"/>
  <c r="BE1178" i="1"/>
  <c r="BE1228" i="1"/>
  <c r="BE1278" i="1"/>
  <c r="BE1328" i="1"/>
  <c r="BE1378" i="1"/>
  <c r="BE1428" i="1"/>
  <c r="BE1478" i="1"/>
  <c r="BE1528" i="1"/>
  <c r="BE1578" i="1"/>
  <c r="BE1628" i="1"/>
  <c r="BE1678" i="1"/>
  <c r="BE1728" i="1"/>
  <c r="BE1778" i="1"/>
  <c r="BE1828" i="1"/>
  <c r="BE1878" i="1"/>
  <c r="BE1928" i="1"/>
  <c r="BE1978" i="1"/>
  <c r="BE2028" i="1"/>
  <c r="BE2078" i="1"/>
  <c r="BE2128" i="1"/>
  <c r="BE2178" i="1"/>
  <c r="BE2228" i="1"/>
  <c r="BE2278" i="1"/>
  <c r="BE2328" i="1"/>
  <c r="BE2378" i="1"/>
  <c r="BE2428" i="1"/>
  <c r="BE2478" i="1"/>
  <c r="BE2528" i="1"/>
  <c r="BE2578" i="1"/>
  <c r="BE2628" i="1"/>
  <c r="BE2678" i="1"/>
  <c r="BE2728" i="1"/>
  <c r="BE2778" i="1"/>
  <c r="BE2828" i="1"/>
  <c r="BE2878" i="1"/>
  <c r="BE2928" i="1"/>
  <c r="BE2978" i="1"/>
  <c r="BE3028" i="1"/>
  <c r="BE3078" i="1"/>
  <c r="BE3128" i="1"/>
  <c r="BE3178" i="1"/>
  <c r="BE3228" i="1"/>
  <c r="BE3278" i="1"/>
  <c r="BE3328" i="1"/>
  <c r="BE3378" i="1"/>
  <c r="BE3428" i="1"/>
  <c r="BE3478" i="1"/>
  <c r="BE3528" i="1"/>
  <c r="BE3578" i="1"/>
  <c r="BE3628" i="1"/>
  <c r="BE3678" i="1"/>
  <c r="BE3728" i="1"/>
  <c r="BE3778" i="1"/>
  <c r="BE3828" i="1"/>
  <c r="BE3878" i="1"/>
  <c r="BE29" i="1"/>
  <c r="BE79" i="1"/>
  <c r="BE129" i="1"/>
  <c r="BE179" i="1"/>
  <c r="BE229" i="1"/>
  <c r="BE279" i="1"/>
  <c r="BE329" i="1"/>
  <c r="BE379" i="1"/>
  <c r="BE429" i="1"/>
  <c r="BE479" i="1"/>
  <c r="BE529" i="1"/>
  <c r="BE579" i="1"/>
  <c r="BE629" i="1"/>
  <c r="BE679" i="1"/>
  <c r="BE729" i="1"/>
  <c r="BE779" i="1"/>
  <c r="BE829" i="1"/>
  <c r="BE879" i="1"/>
  <c r="BE929" i="1"/>
  <c r="BE979" i="1"/>
  <c r="BE1029" i="1"/>
  <c r="BE1079" i="1"/>
  <c r="BE1129" i="1"/>
  <c r="BE1179" i="1"/>
  <c r="BE1229" i="1"/>
  <c r="BE1279" i="1"/>
  <c r="BE1329" i="1"/>
  <c r="BE1379" i="1"/>
  <c r="BE1429" i="1"/>
  <c r="BE1479" i="1"/>
  <c r="BE1529" i="1"/>
  <c r="BE1579" i="1"/>
  <c r="BE1629" i="1"/>
  <c r="BE1679" i="1"/>
  <c r="BE1729" i="1"/>
  <c r="BE1779" i="1"/>
  <c r="BE1829" i="1"/>
  <c r="BE1879" i="1"/>
  <c r="BE1929" i="1"/>
  <c r="BE1979" i="1"/>
  <c r="BE2029" i="1"/>
  <c r="BE2079" i="1"/>
  <c r="BE2129" i="1"/>
  <c r="BE2179" i="1"/>
  <c r="BE2229" i="1"/>
  <c r="BE2279" i="1"/>
  <c r="BE2329" i="1"/>
  <c r="BE2379" i="1"/>
  <c r="BE2429" i="1"/>
  <c r="BE2479" i="1"/>
  <c r="BE2529" i="1"/>
  <c r="BE2579" i="1"/>
  <c r="BE2629" i="1"/>
  <c r="BE2679" i="1"/>
  <c r="BE2729" i="1"/>
  <c r="BE2779" i="1"/>
  <c r="BE2829" i="1"/>
  <c r="BE2879" i="1"/>
  <c r="BE2929" i="1"/>
  <c r="BE2979" i="1"/>
  <c r="BE3029" i="1"/>
  <c r="BE3079" i="1"/>
  <c r="BE3129" i="1"/>
  <c r="BE3179" i="1"/>
  <c r="BE3229" i="1"/>
  <c r="BE3279" i="1"/>
  <c r="BE3329" i="1"/>
  <c r="BE3379" i="1"/>
  <c r="BE3429" i="1"/>
  <c r="BE3479" i="1"/>
  <c r="BE3529" i="1"/>
  <c r="BE3579" i="1"/>
  <c r="BE3629" i="1"/>
  <c r="BE3679" i="1"/>
  <c r="BE3729" i="1"/>
  <c r="BE3779" i="1"/>
  <c r="BE3829" i="1"/>
  <c r="BE3879" i="1"/>
  <c r="BE30" i="1"/>
  <c r="BE80" i="1"/>
  <c r="BE130" i="1"/>
  <c r="BE180" i="1"/>
  <c r="BE230" i="1"/>
  <c r="BE280" i="1"/>
  <c r="BE330" i="1"/>
  <c r="BE380" i="1"/>
  <c r="BE430" i="1"/>
  <c r="BE480" i="1"/>
  <c r="BE530" i="1"/>
  <c r="BE580" i="1"/>
  <c r="BE630" i="1"/>
  <c r="BE680" i="1"/>
  <c r="BE730" i="1"/>
  <c r="BE780" i="1"/>
  <c r="BE830" i="1"/>
  <c r="BE880" i="1"/>
  <c r="BE930" i="1"/>
  <c r="BE980" i="1"/>
  <c r="BE1030" i="1"/>
  <c r="BE1080" i="1"/>
  <c r="BE1130" i="1"/>
  <c r="BE1180" i="1"/>
  <c r="BE1230" i="1"/>
  <c r="BE1280" i="1"/>
  <c r="BE1330" i="1"/>
  <c r="BE1380" i="1"/>
  <c r="BE1430" i="1"/>
  <c r="BE1480" i="1"/>
  <c r="BE1530" i="1"/>
  <c r="BE1580" i="1"/>
  <c r="BE1630" i="1"/>
  <c r="BE1680" i="1"/>
  <c r="BE1730" i="1"/>
  <c r="BE1780" i="1"/>
  <c r="BE1830" i="1"/>
  <c r="BE1880" i="1"/>
  <c r="BE1930" i="1"/>
  <c r="BE1980" i="1"/>
  <c r="BE2030" i="1"/>
  <c r="BE2080" i="1"/>
  <c r="BE2130" i="1"/>
  <c r="BE2180" i="1"/>
  <c r="BE2230" i="1"/>
  <c r="BE2280" i="1"/>
  <c r="BE2330" i="1"/>
  <c r="BE2380" i="1"/>
  <c r="BE2430" i="1"/>
  <c r="BE2480" i="1"/>
  <c r="BE2530" i="1"/>
  <c r="BE2580" i="1"/>
  <c r="BE2630" i="1"/>
  <c r="BE2680" i="1"/>
  <c r="BE2730" i="1"/>
  <c r="BE2780" i="1"/>
  <c r="BE2830" i="1"/>
  <c r="BE2880" i="1"/>
  <c r="BE2930" i="1"/>
  <c r="BE2980" i="1"/>
  <c r="BE3030" i="1"/>
  <c r="BE3080" i="1"/>
  <c r="BE3130" i="1"/>
  <c r="BE3180" i="1"/>
  <c r="BE3230" i="1"/>
  <c r="BE3280" i="1"/>
  <c r="BE3330" i="1"/>
  <c r="BE3380" i="1"/>
  <c r="BE3430" i="1"/>
  <c r="BE3480" i="1"/>
  <c r="BE3530" i="1"/>
  <c r="BE3580" i="1"/>
  <c r="BE3630" i="1"/>
  <c r="BE3680" i="1"/>
  <c r="BE3730" i="1"/>
  <c r="BE3780" i="1"/>
  <c r="BE3830" i="1"/>
  <c r="BE3880" i="1"/>
  <c r="BE31" i="1"/>
  <c r="BE81" i="1"/>
  <c r="BE131" i="1"/>
  <c r="BE181" i="1"/>
  <c r="BE231" i="1"/>
  <c r="BE281" i="1"/>
  <c r="BE331" i="1"/>
  <c r="BE381" i="1"/>
  <c r="BE431" i="1"/>
  <c r="BE481" i="1"/>
  <c r="BE531" i="1"/>
  <c r="BE581" i="1"/>
  <c r="BE631" i="1"/>
  <c r="BE681" i="1"/>
  <c r="BE731" i="1"/>
  <c r="BE781" i="1"/>
  <c r="BE831" i="1"/>
  <c r="BE881" i="1"/>
  <c r="BE931" i="1"/>
  <c r="BE981" i="1"/>
  <c r="BE1031" i="1"/>
  <c r="BE1081" i="1"/>
  <c r="BE1131" i="1"/>
  <c r="BE1181" i="1"/>
  <c r="BE1231" i="1"/>
  <c r="BE1281" i="1"/>
  <c r="BE1331" i="1"/>
  <c r="BE1381" i="1"/>
  <c r="BE1431" i="1"/>
  <c r="BE1481" i="1"/>
  <c r="BE1531" i="1"/>
  <c r="BE1581" i="1"/>
  <c r="BE1631" i="1"/>
  <c r="BE1681" i="1"/>
  <c r="BE1731" i="1"/>
  <c r="BE1781" i="1"/>
  <c r="BE1831" i="1"/>
  <c r="BE1881" i="1"/>
  <c r="BE1931" i="1"/>
  <c r="BE1981" i="1"/>
  <c r="BE2031" i="1"/>
  <c r="BE2081" i="1"/>
  <c r="BE2131" i="1"/>
  <c r="BE2181" i="1"/>
  <c r="BE2231" i="1"/>
  <c r="BE2281" i="1"/>
  <c r="BE2331" i="1"/>
  <c r="BE2381" i="1"/>
  <c r="BE2431" i="1"/>
  <c r="BE2481" i="1"/>
  <c r="BE2531" i="1"/>
  <c r="BE2581" i="1"/>
  <c r="BE2631" i="1"/>
  <c r="BE2681" i="1"/>
  <c r="BE2731" i="1"/>
  <c r="BE2781" i="1"/>
  <c r="BE2831" i="1"/>
  <c r="BE2881" i="1"/>
  <c r="BE2931" i="1"/>
  <c r="BE2981" i="1"/>
  <c r="BE3031" i="1"/>
  <c r="BE3081" i="1"/>
  <c r="BE3131" i="1"/>
  <c r="BE3181" i="1"/>
  <c r="BE3231" i="1"/>
  <c r="BE3281" i="1"/>
  <c r="BE3331" i="1"/>
  <c r="BE3381" i="1"/>
  <c r="BE3431" i="1"/>
  <c r="BE3481" i="1"/>
  <c r="BE3531" i="1"/>
  <c r="BE3581" i="1"/>
  <c r="BE3631" i="1"/>
  <c r="BE3681" i="1"/>
  <c r="BE3731" i="1"/>
  <c r="BE3781" i="1"/>
  <c r="BE3831" i="1"/>
  <c r="BE3881" i="1"/>
  <c r="BE32" i="1"/>
  <c r="BE82" i="1"/>
  <c r="BE132" i="1"/>
  <c r="BE182" i="1"/>
  <c r="BE232" i="1"/>
  <c r="BE282" i="1"/>
  <c r="BE332" i="1"/>
  <c r="BE382" i="1"/>
  <c r="BE432" i="1"/>
  <c r="BE482" i="1"/>
  <c r="BE532" i="1"/>
  <c r="BE582" i="1"/>
  <c r="BE632" i="1"/>
  <c r="BE682" i="1"/>
  <c r="BE732" i="1"/>
  <c r="BE782" i="1"/>
  <c r="BE832" i="1"/>
  <c r="BE882" i="1"/>
  <c r="BE932" i="1"/>
  <c r="BE982" i="1"/>
  <c r="BE1032" i="1"/>
  <c r="BE1082" i="1"/>
  <c r="BE1132" i="1"/>
  <c r="BE1182" i="1"/>
  <c r="BE1232" i="1"/>
  <c r="BE1282" i="1"/>
  <c r="BE1332" i="1"/>
  <c r="BE1382" i="1"/>
  <c r="BE1432" i="1"/>
  <c r="BE1482" i="1"/>
  <c r="BE1532" i="1"/>
  <c r="BE1582" i="1"/>
  <c r="BE1632" i="1"/>
  <c r="BE1682" i="1"/>
  <c r="BE1732" i="1"/>
  <c r="BE1782" i="1"/>
  <c r="BE1832" i="1"/>
  <c r="BE1882" i="1"/>
  <c r="BE1932" i="1"/>
  <c r="BE1982" i="1"/>
  <c r="BE2032" i="1"/>
  <c r="BE2082" i="1"/>
  <c r="BE2132" i="1"/>
  <c r="BE2182" i="1"/>
  <c r="BE2232" i="1"/>
  <c r="BE2282" i="1"/>
  <c r="BE2332" i="1"/>
  <c r="BE2382" i="1"/>
  <c r="BE2432" i="1"/>
  <c r="BE2482" i="1"/>
  <c r="BE2532" i="1"/>
  <c r="BE2582" i="1"/>
  <c r="BE2632" i="1"/>
  <c r="BE2682" i="1"/>
  <c r="BE2732" i="1"/>
  <c r="BE2782" i="1"/>
  <c r="BE2832" i="1"/>
  <c r="BE2882" i="1"/>
  <c r="BE2932" i="1"/>
  <c r="BE2982" i="1"/>
  <c r="BE3032" i="1"/>
  <c r="BE3082" i="1"/>
  <c r="BE3132" i="1"/>
  <c r="BE3182" i="1"/>
  <c r="BE3232" i="1"/>
  <c r="BE3282" i="1"/>
  <c r="BE3332" i="1"/>
  <c r="BE3382" i="1"/>
  <c r="BE3432" i="1"/>
  <c r="BE3482" i="1"/>
  <c r="BE3532" i="1"/>
  <c r="BE3582" i="1"/>
  <c r="BE3632" i="1"/>
  <c r="BE3682" i="1"/>
  <c r="BE3732" i="1"/>
  <c r="BE3782" i="1"/>
  <c r="BE3832" i="1"/>
  <c r="BE3882" i="1"/>
  <c r="BE33" i="1"/>
  <c r="BE83" i="1"/>
  <c r="BE133" i="1"/>
  <c r="BE183" i="1"/>
  <c r="BE233" i="1"/>
  <c r="BE283" i="1"/>
  <c r="BE333" i="1"/>
  <c r="BE383" i="1"/>
  <c r="BE433" i="1"/>
  <c r="BE483" i="1"/>
  <c r="BE533" i="1"/>
  <c r="BE583" i="1"/>
  <c r="BE633" i="1"/>
  <c r="BE683" i="1"/>
  <c r="BE733" i="1"/>
  <c r="BE783" i="1"/>
  <c r="BE833" i="1"/>
  <c r="BE883" i="1"/>
  <c r="BE933" i="1"/>
  <c r="BE983" i="1"/>
  <c r="BE1033" i="1"/>
  <c r="BE1083" i="1"/>
  <c r="BE1133" i="1"/>
  <c r="BE1183" i="1"/>
  <c r="BE1233" i="1"/>
  <c r="BE1283" i="1"/>
  <c r="BE1333" i="1"/>
  <c r="BE1383" i="1"/>
  <c r="BE1433" i="1"/>
  <c r="BE1483" i="1"/>
  <c r="BE1533" i="1"/>
  <c r="BE1583" i="1"/>
  <c r="BE1633" i="1"/>
  <c r="BE1683" i="1"/>
  <c r="BE1733" i="1"/>
  <c r="BE1783" i="1"/>
  <c r="BE1833" i="1"/>
  <c r="BE1883" i="1"/>
  <c r="BE1933" i="1"/>
  <c r="BE1983" i="1"/>
  <c r="BE2033" i="1"/>
  <c r="BE2083" i="1"/>
  <c r="BE2133" i="1"/>
  <c r="BE2183" i="1"/>
  <c r="BE2233" i="1"/>
  <c r="BE2283" i="1"/>
  <c r="BE2333" i="1"/>
  <c r="BE2383" i="1"/>
  <c r="BE2433" i="1"/>
  <c r="BE2483" i="1"/>
  <c r="BE2533" i="1"/>
  <c r="BE2583" i="1"/>
  <c r="BE2633" i="1"/>
  <c r="BE2683" i="1"/>
  <c r="BE2733" i="1"/>
  <c r="BE2783" i="1"/>
  <c r="BE2833" i="1"/>
  <c r="BE2883" i="1"/>
  <c r="BE2933" i="1"/>
  <c r="BE2983" i="1"/>
  <c r="BE3033" i="1"/>
  <c r="BE3083" i="1"/>
  <c r="BE3133" i="1"/>
  <c r="BE3183" i="1"/>
  <c r="BE3233" i="1"/>
  <c r="BE3283" i="1"/>
  <c r="BE3333" i="1"/>
  <c r="BE3383" i="1"/>
  <c r="BE3433" i="1"/>
  <c r="BE3483" i="1"/>
  <c r="BE3533" i="1"/>
  <c r="BE3583" i="1"/>
  <c r="BE3633" i="1"/>
  <c r="BE3683" i="1"/>
  <c r="BE3733" i="1"/>
  <c r="BE3783" i="1"/>
  <c r="BE3833" i="1"/>
  <c r="BE3883" i="1"/>
  <c r="BE34" i="1"/>
  <c r="BE84" i="1"/>
  <c r="BE134" i="1"/>
  <c r="BE184" i="1"/>
  <c r="BE234" i="1"/>
  <c r="BE284" i="1"/>
  <c r="BE334" i="1"/>
  <c r="BE384" i="1"/>
  <c r="BE434" i="1"/>
  <c r="BE484" i="1"/>
  <c r="BE534" i="1"/>
  <c r="BE584" i="1"/>
  <c r="BE634" i="1"/>
  <c r="BE684" i="1"/>
  <c r="BE734" i="1"/>
  <c r="BE784" i="1"/>
  <c r="BE834" i="1"/>
  <c r="BE884" i="1"/>
  <c r="BE934" i="1"/>
  <c r="BE984" i="1"/>
  <c r="BE1034" i="1"/>
  <c r="BE1084" i="1"/>
  <c r="BE1134" i="1"/>
  <c r="BE1184" i="1"/>
  <c r="BE1234" i="1"/>
  <c r="BE1284" i="1"/>
  <c r="BE1334" i="1"/>
  <c r="BE1384" i="1"/>
  <c r="BE1434" i="1"/>
  <c r="BE1484" i="1"/>
  <c r="BE1534" i="1"/>
  <c r="BE1584" i="1"/>
  <c r="BE1634" i="1"/>
  <c r="BE1684" i="1"/>
  <c r="BE1734" i="1"/>
  <c r="BE1784" i="1"/>
  <c r="BE1834" i="1"/>
  <c r="BE1884" i="1"/>
  <c r="BE1934" i="1"/>
  <c r="BE1984" i="1"/>
  <c r="BE2034" i="1"/>
  <c r="BE2084" i="1"/>
  <c r="BE2134" i="1"/>
  <c r="BE2184" i="1"/>
  <c r="BE2234" i="1"/>
  <c r="BE2284" i="1"/>
  <c r="BE2334" i="1"/>
  <c r="BE2384" i="1"/>
  <c r="BE2434" i="1"/>
  <c r="BE2484" i="1"/>
  <c r="BE2534" i="1"/>
  <c r="BE2584" i="1"/>
  <c r="BE2634" i="1"/>
  <c r="BE2684" i="1"/>
  <c r="BE2734" i="1"/>
  <c r="BE2784" i="1"/>
  <c r="BE2834" i="1"/>
  <c r="BE2884" i="1"/>
  <c r="BE2934" i="1"/>
  <c r="BE2984" i="1"/>
  <c r="BE3034" i="1"/>
  <c r="BE3084" i="1"/>
  <c r="BE3134" i="1"/>
  <c r="BE3184" i="1"/>
  <c r="BE3234" i="1"/>
  <c r="BE3284" i="1"/>
  <c r="BE3334" i="1"/>
  <c r="BE3384" i="1"/>
  <c r="BE3434" i="1"/>
  <c r="BE3484" i="1"/>
  <c r="BE3534" i="1"/>
  <c r="BE3584" i="1"/>
  <c r="BE3634" i="1"/>
  <c r="BE3684" i="1"/>
  <c r="BE3734" i="1"/>
  <c r="BE3784" i="1"/>
  <c r="BE3834" i="1"/>
  <c r="BE3884" i="1"/>
  <c r="BE35" i="1"/>
  <c r="BE85" i="1"/>
  <c r="BE135" i="1"/>
  <c r="BE185" i="1"/>
  <c r="BE235" i="1"/>
  <c r="BE285" i="1"/>
  <c r="BE335" i="1"/>
  <c r="BE385" i="1"/>
  <c r="BE435" i="1"/>
  <c r="BE485" i="1"/>
  <c r="BE535" i="1"/>
  <c r="BE585" i="1"/>
  <c r="BE635" i="1"/>
  <c r="BE685" i="1"/>
  <c r="BE735" i="1"/>
  <c r="BE785" i="1"/>
  <c r="BE835" i="1"/>
  <c r="BE885" i="1"/>
  <c r="BE935" i="1"/>
  <c r="BE985" i="1"/>
  <c r="BE1035" i="1"/>
  <c r="BE1085" i="1"/>
  <c r="BE1135" i="1"/>
  <c r="BE1185" i="1"/>
  <c r="BE1235" i="1"/>
  <c r="BE1285" i="1"/>
  <c r="BE1335" i="1"/>
  <c r="BE1385" i="1"/>
  <c r="BE1435" i="1"/>
  <c r="BE1485" i="1"/>
  <c r="BE1535" i="1"/>
  <c r="BE1585" i="1"/>
  <c r="BE1635" i="1"/>
  <c r="BE1685" i="1"/>
  <c r="BE1735" i="1"/>
  <c r="BE1785" i="1"/>
  <c r="BE1835" i="1"/>
  <c r="BE1885" i="1"/>
  <c r="BE1935" i="1"/>
  <c r="BE1985" i="1"/>
  <c r="BE2035" i="1"/>
  <c r="BE2085" i="1"/>
  <c r="BE2135" i="1"/>
  <c r="BE2185" i="1"/>
  <c r="BE2235" i="1"/>
  <c r="BE2285" i="1"/>
  <c r="BE2335" i="1"/>
  <c r="BE2385" i="1"/>
  <c r="BE2435" i="1"/>
  <c r="BE2485" i="1"/>
  <c r="BE2535" i="1"/>
  <c r="BE2585" i="1"/>
  <c r="BE2635" i="1"/>
  <c r="BE2685" i="1"/>
  <c r="BE2735" i="1"/>
  <c r="BE2785" i="1"/>
  <c r="BE2835" i="1"/>
  <c r="BE2885" i="1"/>
  <c r="BE2935" i="1"/>
  <c r="BE2985" i="1"/>
  <c r="BE3035" i="1"/>
  <c r="BE3085" i="1"/>
  <c r="BE3135" i="1"/>
  <c r="BE3185" i="1"/>
  <c r="BE3235" i="1"/>
  <c r="BE3285" i="1"/>
  <c r="BE3335" i="1"/>
  <c r="BE3385" i="1"/>
  <c r="BE3435" i="1"/>
  <c r="BE3485" i="1"/>
  <c r="BE3535" i="1"/>
  <c r="BE3585" i="1"/>
  <c r="BE3635" i="1"/>
  <c r="BE3685" i="1"/>
  <c r="BE3735" i="1"/>
  <c r="BE3785" i="1"/>
  <c r="BE3835" i="1"/>
  <c r="BE3885" i="1"/>
  <c r="BE36" i="1"/>
  <c r="BE86" i="1"/>
  <c r="BE136" i="1"/>
  <c r="BE186" i="1"/>
  <c r="BE236" i="1"/>
  <c r="BE286" i="1"/>
  <c r="BE336" i="1"/>
  <c r="BE386" i="1"/>
  <c r="BE436" i="1"/>
  <c r="BE486" i="1"/>
  <c r="BE536" i="1"/>
  <c r="BE586" i="1"/>
  <c r="BE636" i="1"/>
  <c r="BE686" i="1"/>
  <c r="BE736" i="1"/>
  <c r="BE786" i="1"/>
  <c r="BE836" i="1"/>
  <c r="BE886" i="1"/>
  <c r="BE936" i="1"/>
  <c r="BE986" i="1"/>
  <c r="BE1036" i="1"/>
  <c r="BE1086" i="1"/>
  <c r="BE1136" i="1"/>
  <c r="BE1186" i="1"/>
  <c r="BE1236" i="1"/>
  <c r="BE1286" i="1"/>
  <c r="BE1336" i="1"/>
  <c r="BE1386" i="1"/>
  <c r="BE1436" i="1"/>
  <c r="BE1486" i="1"/>
  <c r="BE1536" i="1"/>
  <c r="BE1586" i="1"/>
  <c r="BE1636" i="1"/>
  <c r="BE1686" i="1"/>
  <c r="BE1736" i="1"/>
  <c r="BE1786" i="1"/>
  <c r="BE1836" i="1"/>
  <c r="BE1886" i="1"/>
  <c r="BE1936" i="1"/>
  <c r="BE1986" i="1"/>
  <c r="BE2036" i="1"/>
  <c r="BE2086" i="1"/>
  <c r="BE2136" i="1"/>
  <c r="BE2186" i="1"/>
  <c r="BE2236" i="1"/>
  <c r="BE2286" i="1"/>
  <c r="BE2336" i="1"/>
  <c r="BE2386" i="1"/>
  <c r="BE2436" i="1"/>
  <c r="BE2486" i="1"/>
  <c r="BE2536" i="1"/>
  <c r="BE2586" i="1"/>
  <c r="BE2636" i="1"/>
  <c r="BE2686" i="1"/>
  <c r="BE2736" i="1"/>
  <c r="BE2786" i="1"/>
  <c r="BE2836" i="1"/>
  <c r="BE2886" i="1"/>
  <c r="BE2936" i="1"/>
  <c r="BE2986" i="1"/>
  <c r="BE3036" i="1"/>
  <c r="BE3086" i="1"/>
  <c r="BE3136" i="1"/>
  <c r="BE3186" i="1"/>
  <c r="BE3236" i="1"/>
  <c r="BE3286" i="1"/>
  <c r="BE3336" i="1"/>
  <c r="BE3386" i="1"/>
  <c r="BE3436" i="1"/>
  <c r="BE3486" i="1"/>
  <c r="BE3536" i="1"/>
  <c r="BE3586" i="1"/>
  <c r="BE3636" i="1"/>
  <c r="BE3686" i="1"/>
  <c r="BE3736" i="1"/>
  <c r="BE3786" i="1"/>
  <c r="BE3836" i="1"/>
  <c r="BE3886" i="1"/>
  <c r="BE37" i="1"/>
  <c r="BE87" i="1"/>
  <c r="BE137" i="1"/>
  <c r="BE187" i="1"/>
  <c r="BE237" i="1"/>
  <c r="BE287" i="1"/>
  <c r="BE337" i="1"/>
  <c r="BE387" i="1"/>
  <c r="BE437" i="1"/>
  <c r="BE487" i="1"/>
  <c r="BE537" i="1"/>
  <c r="BE587" i="1"/>
  <c r="BE637" i="1"/>
  <c r="BE687" i="1"/>
  <c r="BE737" i="1"/>
  <c r="BE787" i="1"/>
  <c r="BE837" i="1"/>
  <c r="BE887" i="1"/>
  <c r="BE937" i="1"/>
  <c r="BE987" i="1"/>
  <c r="BE1037" i="1"/>
  <c r="BE1087" i="1"/>
  <c r="BE1137" i="1"/>
  <c r="BE1187" i="1"/>
  <c r="BE1237" i="1"/>
  <c r="BE1287" i="1"/>
  <c r="BE1337" i="1"/>
  <c r="BE1387" i="1"/>
  <c r="BE1437" i="1"/>
  <c r="BE1487" i="1"/>
  <c r="BE1537" i="1"/>
  <c r="BE1587" i="1"/>
  <c r="BE1637" i="1"/>
  <c r="BE1687" i="1"/>
  <c r="BE1737" i="1"/>
  <c r="BE1787" i="1"/>
  <c r="BE1837" i="1"/>
  <c r="BE1887" i="1"/>
  <c r="BE1937" i="1"/>
  <c r="BE1987" i="1"/>
  <c r="BE2037" i="1"/>
  <c r="BE2087" i="1"/>
  <c r="BE2137" i="1"/>
  <c r="BE2187" i="1"/>
  <c r="BE2237" i="1"/>
  <c r="BE2287" i="1"/>
  <c r="BE2337" i="1"/>
  <c r="BE2387" i="1"/>
  <c r="BE2437" i="1"/>
  <c r="BE2487" i="1"/>
  <c r="BE2537" i="1"/>
  <c r="BE2587" i="1"/>
  <c r="BE2637" i="1"/>
  <c r="BE2687" i="1"/>
  <c r="BE2737" i="1"/>
  <c r="BE2787" i="1"/>
  <c r="BE2837" i="1"/>
  <c r="BE2887" i="1"/>
  <c r="BE2937" i="1"/>
  <c r="BE2987" i="1"/>
  <c r="BE3037" i="1"/>
  <c r="BE3087" i="1"/>
  <c r="BE3137" i="1"/>
  <c r="BE3187" i="1"/>
  <c r="BE3237" i="1"/>
  <c r="BE3287" i="1"/>
  <c r="BE3337" i="1"/>
  <c r="BE3387" i="1"/>
  <c r="BE3437" i="1"/>
  <c r="BE3487" i="1"/>
  <c r="BE3537" i="1"/>
  <c r="BE3587" i="1"/>
  <c r="BE3637" i="1"/>
  <c r="BE3687" i="1"/>
  <c r="BE3737" i="1"/>
  <c r="BE3787" i="1"/>
  <c r="BE3837" i="1"/>
  <c r="BE3887" i="1"/>
  <c r="BE38" i="1"/>
  <c r="BE88" i="1"/>
  <c r="BE138" i="1"/>
  <c r="BE188" i="1"/>
  <c r="BE238" i="1"/>
  <c r="BE288" i="1"/>
  <c r="BE338" i="1"/>
  <c r="BE388" i="1"/>
  <c r="BE438" i="1"/>
  <c r="BE488" i="1"/>
  <c r="BE538" i="1"/>
  <c r="BE588" i="1"/>
  <c r="BE638" i="1"/>
  <c r="BE688" i="1"/>
  <c r="BE738" i="1"/>
  <c r="BE788" i="1"/>
  <c r="BE838" i="1"/>
  <c r="BE888" i="1"/>
  <c r="BE938" i="1"/>
  <c r="BE988" i="1"/>
  <c r="BE1038" i="1"/>
  <c r="BE1088" i="1"/>
  <c r="BE1138" i="1"/>
  <c r="BE1188" i="1"/>
  <c r="BE1238" i="1"/>
  <c r="BE1288" i="1"/>
  <c r="BE1338" i="1"/>
  <c r="BE1388" i="1"/>
  <c r="BE1438" i="1"/>
  <c r="BE1488" i="1"/>
  <c r="BE1538" i="1"/>
  <c r="BE1588" i="1"/>
  <c r="BE1638" i="1"/>
  <c r="BE1688" i="1"/>
  <c r="BE1738" i="1"/>
  <c r="BE1788" i="1"/>
  <c r="BE1838" i="1"/>
  <c r="BE1888" i="1"/>
  <c r="BE1938" i="1"/>
  <c r="BE1988" i="1"/>
  <c r="BE2038" i="1"/>
  <c r="BE2088" i="1"/>
  <c r="BE2138" i="1"/>
  <c r="BE2188" i="1"/>
  <c r="BE2238" i="1"/>
  <c r="BE2288" i="1"/>
  <c r="BE2338" i="1"/>
  <c r="BE2388" i="1"/>
  <c r="BE2438" i="1"/>
  <c r="BE2488" i="1"/>
  <c r="BE2538" i="1"/>
  <c r="BE2588" i="1"/>
  <c r="BE2638" i="1"/>
  <c r="BE2688" i="1"/>
  <c r="BE2738" i="1"/>
  <c r="BE2788" i="1"/>
  <c r="BE2838" i="1"/>
  <c r="BE2888" i="1"/>
  <c r="BE2938" i="1"/>
  <c r="BE2988" i="1"/>
  <c r="BE3038" i="1"/>
  <c r="BE3088" i="1"/>
  <c r="BE3138" i="1"/>
  <c r="BE3188" i="1"/>
  <c r="BE3238" i="1"/>
  <c r="BE3288" i="1"/>
  <c r="BE3338" i="1"/>
  <c r="BE3388" i="1"/>
  <c r="BE3438" i="1"/>
  <c r="BE3488" i="1"/>
  <c r="BE3538" i="1"/>
  <c r="BE3588" i="1"/>
  <c r="BE3638" i="1"/>
  <c r="BE3688" i="1"/>
  <c r="BE3738" i="1"/>
  <c r="BE3788" i="1"/>
  <c r="BE3838" i="1"/>
  <c r="BE3888" i="1"/>
  <c r="BE39" i="1"/>
  <c r="BE89" i="1"/>
  <c r="BE139" i="1"/>
  <c r="BE189" i="1"/>
  <c r="BE239" i="1"/>
  <c r="BE289" i="1"/>
  <c r="BE339" i="1"/>
  <c r="BE389" i="1"/>
  <c r="BE439" i="1"/>
  <c r="BE489" i="1"/>
  <c r="BE539" i="1"/>
  <c r="BE589" i="1"/>
  <c r="BE639" i="1"/>
  <c r="BE689" i="1"/>
  <c r="BE739" i="1"/>
  <c r="BE789" i="1"/>
  <c r="BE839" i="1"/>
  <c r="BE889" i="1"/>
  <c r="BE939" i="1"/>
  <c r="BE989" i="1"/>
  <c r="BE1039" i="1"/>
  <c r="BE1089" i="1"/>
  <c r="BE1139" i="1"/>
  <c r="BE1189" i="1"/>
  <c r="BE1239" i="1"/>
  <c r="BE1289" i="1"/>
  <c r="BE1339" i="1"/>
  <c r="BE1389" i="1"/>
  <c r="BE1439" i="1"/>
  <c r="BE1489" i="1"/>
  <c r="BE1539" i="1"/>
  <c r="BE1589" i="1"/>
  <c r="BE1639" i="1"/>
  <c r="BE1689" i="1"/>
  <c r="BE1739" i="1"/>
  <c r="BE1789" i="1"/>
  <c r="BE1839" i="1"/>
  <c r="BE1889" i="1"/>
  <c r="BE1939" i="1"/>
  <c r="BE1989" i="1"/>
  <c r="BE2039" i="1"/>
  <c r="BE2089" i="1"/>
  <c r="BE2139" i="1"/>
  <c r="BE2189" i="1"/>
  <c r="BE2239" i="1"/>
  <c r="BE2289" i="1"/>
  <c r="BE2339" i="1"/>
  <c r="BE2389" i="1"/>
  <c r="BE2439" i="1"/>
  <c r="BE2489" i="1"/>
  <c r="BE2539" i="1"/>
  <c r="BE2589" i="1"/>
  <c r="BE2639" i="1"/>
  <c r="BE2689" i="1"/>
  <c r="BE2739" i="1"/>
  <c r="BE2789" i="1"/>
  <c r="BE2839" i="1"/>
  <c r="BE2889" i="1"/>
  <c r="BE2939" i="1"/>
  <c r="BE2989" i="1"/>
  <c r="BE3039" i="1"/>
  <c r="BE3089" i="1"/>
  <c r="BE3139" i="1"/>
  <c r="BE3189" i="1"/>
  <c r="BE3239" i="1"/>
  <c r="BE3289" i="1"/>
  <c r="BE3339" i="1"/>
  <c r="BE3389" i="1"/>
  <c r="BE3439" i="1"/>
  <c r="BE3489" i="1"/>
  <c r="BE3539" i="1"/>
  <c r="BE3589" i="1"/>
  <c r="BE3639" i="1"/>
  <c r="BE3689" i="1"/>
  <c r="BE3739" i="1"/>
  <c r="BE3789" i="1"/>
  <c r="BE3839" i="1"/>
  <c r="BE3889" i="1"/>
  <c r="BE40" i="1"/>
  <c r="BE90" i="1"/>
  <c r="BE140" i="1"/>
  <c r="BE190" i="1"/>
  <c r="BE240" i="1"/>
  <c r="BE290" i="1"/>
  <c r="BE340" i="1"/>
  <c r="BE390" i="1"/>
  <c r="BE440" i="1"/>
  <c r="BE490" i="1"/>
  <c r="BE540" i="1"/>
  <c r="BE590" i="1"/>
  <c r="BE640" i="1"/>
  <c r="BE690" i="1"/>
  <c r="BE740" i="1"/>
  <c r="BE790" i="1"/>
  <c r="BE840" i="1"/>
  <c r="BE890" i="1"/>
  <c r="BE940" i="1"/>
  <c r="BE990" i="1"/>
  <c r="BE1040" i="1"/>
  <c r="BE1090" i="1"/>
  <c r="BE1140" i="1"/>
  <c r="BE1190" i="1"/>
  <c r="BE1240" i="1"/>
  <c r="BE1290" i="1"/>
  <c r="BE1340" i="1"/>
  <c r="BE1390" i="1"/>
  <c r="BE1440" i="1"/>
  <c r="BE1490" i="1"/>
  <c r="BE1540" i="1"/>
  <c r="BE1590" i="1"/>
  <c r="BE1640" i="1"/>
  <c r="BE1690" i="1"/>
  <c r="BE1740" i="1"/>
  <c r="BE1790" i="1"/>
  <c r="BE1840" i="1"/>
  <c r="BE1890" i="1"/>
  <c r="BE1940" i="1"/>
  <c r="BE1990" i="1"/>
  <c r="BE2040" i="1"/>
  <c r="BE2090" i="1"/>
  <c r="BE2140" i="1"/>
  <c r="BE2190" i="1"/>
  <c r="BE2240" i="1"/>
  <c r="BE2290" i="1"/>
  <c r="BE2340" i="1"/>
  <c r="BE2390" i="1"/>
  <c r="BE2440" i="1"/>
  <c r="BE2490" i="1"/>
  <c r="BE2540" i="1"/>
  <c r="BE2590" i="1"/>
  <c r="BE2640" i="1"/>
  <c r="BE2690" i="1"/>
  <c r="BE2740" i="1"/>
  <c r="BE2790" i="1"/>
  <c r="BE2840" i="1"/>
  <c r="BE2890" i="1"/>
  <c r="BE2940" i="1"/>
  <c r="BE2990" i="1"/>
  <c r="BE3040" i="1"/>
  <c r="BE3090" i="1"/>
  <c r="BE3140" i="1"/>
  <c r="BE3190" i="1"/>
  <c r="BE3240" i="1"/>
  <c r="BE3290" i="1"/>
  <c r="BE3340" i="1"/>
  <c r="BE3390" i="1"/>
  <c r="BE3440" i="1"/>
  <c r="BE3490" i="1"/>
  <c r="BE3540" i="1"/>
  <c r="BE3590" i="1"/>
  <c r="BE3640" i="1"/>
  <c r="BE3690" i="1"/>
  <c r="BE3740" i="1"/>
  <c r="BE3790" i="1"/>
  <c r="BE3840" i="1"/>
  <c r="BE3890" i="1"/>
  <c r="BE41" i="1"/>
  <c r="BE91" i="1"/>
  <c r="BE141" i="1"/>
  <c r="BE191" i="1"/>
  <c r="BE241" i="1"/>
  <c r="BE291" i="1"/>
  <c r="BE341" i="1"/>
  <c r="BE391" i="1"/>
  <c r="BE441" i="1"/>
  <c r="BE491" i="1"/>
  <c r="BE541" i="1"/>
  <c r="BE591" i="1"/>
  <c r="BE641" i="1"/>
  <c r="BE691" i="1"/>
  <c r="BE741" i="1"/>
  <c r="BE791" i="1"/>
  <c r="BE841" i="1"/>
  <c r="BE891" i="1"/>
  <c r="BE941" i="1"/>
  <c r="BE991" i="1"/>
  <c r="BE1041" i="1"/>
  <c r="BE1091" i="1"/>
  <c r="BE1141" i="1"/>
  <c r="BE1191" i="1"/>
  <c r="BE1241" i="1"/>
  <c r="BE1291" i="1"/>
  <c r="BE1341" i="1"/>
  <c r="BE1391" i="1"/>
  <c r="BE1441" i="1"/>
  <c r="BE1491" i="1"/>
  <c r="BE1541" i="1"/>
  <c r="BE1591" i="1"/>
  <c r="BE1641" i="1"/>
  <c r="BE1691" i="1"/>
  <c r="BE1741" i="1"/>
  <c r="BE1791" i="1"/>
  <c r="BE1841" i="1"/>
  <c r="BE1891" i="1"/>
  <c r="BE1941" i="1"/>
  <c r="BE1991" i="1"/>
  <c r="BE2041" i="1"/>
  <c r="BE2091" i="1"/>
  <c r="BE2141" i="1"/>
  <c r="BE2191" i="1"/>
  <c r="BE2241" i="1"/>
  <c r="BE2291" i="1"/>
  <c r="BE2341" i="1"/>
  <c r="BE2391" i="1"/>
  <c r="BE2441" i="1"/>
  <c r="BE2491" i="1"/>
  <c r="BE2541" i="1"/>
  <c r="BE2591" i="1"/>
  <c r="BE2641" i="1"/>
  <c r="BE2691" i="1"/>
  <c r="BE2741" i="1"/>
  <c r="BE2791" i="1"/>
  <c r="BE2841" i="1"/>
  <c r="BE2891" i="1"/>
  <c r="BE2941" i="1"/>
  <c r="BE2991" i="1"/>
  <c r="BE3041" i="1"/>
  <c r="BE3091" i="1"/>
  <c r="BE3141" i="1"/>
  <c r="BE3191" i="1"/>
  <c r="BE3241" i="1"/>
  <c r="BE3291" i="1"/>
  <c r="BE3341" i="1"/>
  <c r="BE3391" i="1"/>
  <c r="BE3441" i="1"/>
  <c r="BE3491" i="1"/>
  <c r="BE3541" i="1"/>
  <c r="BE3591" i="1"/>
  <c r="BE3641" i="1"/>
  <c r="BE3691" i="1"/>
  <c r="BE3741" i="1"/>
  <c r="BE3791" i="1"/>
  <c r="BE3841" i="1"/>
  <c r="BE3891" i="1"/>
  <c r="BE42" i="1"/>
  <c r="BE92" i="1"/>
  <c r="BE142" i="1"/>
  <c r="BE192" i="1"/>
  <c r="BE242" i="1"/>
  <c r="BE292" i="1"/>
  <c r="BE342" i="1"/>
  <c r="BE392" i="1"/>
  <c r="BE442" i="1"/>
  <c r="BE492" i="1"/>
  <c r="BE542" i="1"/>
  <c r="BE592" i="1"/>
  <c r="BE642" i="1"/>
  <c r="BE692" i="1"/>
  <c r="BE742" i="1"/>
  <c r="BE792" i="1"/>
  <c r="BE842" i="1"/>
  <c r="BE892" i="1"/>
  <c r="BE942" i="1"/>
  <c r="BE992" i="1"/>
  <c r="BE1042" i="1"/>
  <c r="BE1092" i="1"/>
  <c r="BE1142" i="1"/>
  <c r="BE1192" i="1"/>
  <c r="BE1242" i="1"/>
  <c r="BE1292" i="1"/>
  <c r="BE1342" i="1"/>
  <c r="BE1392" i="1"/>
  <c r="BE1442" i="1"/>
  <c r="BE1492" i="1"/>
  <c r="BE1542" i="1"/>
  <c r="BE1592" i="1"/>
  <c r="BE1642" i="1"/>
  <c r="BE1692" i="1"/>
  <c r="BE1742" i="1"/>
  <c r="BE1792" i="1"/>
  <c r="BE1842" i="1"/>
  <c r="BE1892" i="1"/>
  <c r="BE1942" i="1"/>
  <c r="BE1992" i="1"/>
  <c r="BE2042" i="1"/>
  <c r="BE2092" i="1"/>
  <c r="BE2142" i="1"/>
  <c r="BE2192" i="1"/>
  <c r="BE2242" i="1"/>
  <c r="BE2292" i="1"/>
  <c r="BE2342" i="1"/>
  <c r="BE2392" i="1"/>
  <c r="BE2442" i="1"/>
  <c r="BE2492" i="1"/>
  <c r="BE2542" i="1"/>
  <c r="BE2592" i="1"/>
  <c r="BE2642" i="1"/>
  <c r="BE2692" i="1"/>
  <c r="BE2742" i="1"/>
  <c r="BE2792" i="1"/>
  <c r="BE2842" i="1"/>
  <c r="BE2892" i="1"/>
  <c r="BE2942" i="1"/>
  <c r="BE2992" i="1"/>
  <c r="BE3042" i="1"/>
  <c r="BE3092" i="1"/>
  <c r="BE3142" i="1"/>
  <c r="BE3192" i="1"/>
  <c r="BE3242" i="1"/>
  <c r="BE3292" i="1"/>
  <c r="BE3342" i="1"/>
  <c r="BE3392" i="1"/>
  <c r="BE3442" i="1"/>
  <c r="BE3492" i="1"/>
  <c r="BE3542" i="1"/>
  <c r="BE3592" i="1"/>
  <c r="BE3642" i="1"/>
  <c r="BE3692" i="1"/>
  <c r="BE3742" i="1"/>
  <c r="BE3792" i="1"/>
  <c r="BE3842" i="1"/>
  <c r="BE3892" i="1"/>
  <c r="BE43" i="1"/>
  <c r="BE93" i="1"/>
  <c r="BE143" i="1"/>
  <c r="BE193" i="1"/>
  <c r="BE243" i="1"/>
  <c r="BE293" i="1"/>
  <c r="BE343" i="1"/>
  <c r="BE393" i="1"/>
  <c r="BE443" i="1"/>
  <c r="BE493" i="1"/>
  <c r="BE543" i="1"/>
  <c r="BE593" i="1"/>
  <c r="BE643" i="1"/>
  <c r="BE693" i="1"/>
  <c r="BE743" i="1"/>
  <c r="BE793" i="1"/>
  <c r="BE843" i="1"/>
  <c r="BE893" i="1"/>
  <c r="BE943" i="1"/>
  <c r="BE993" i="1"/>
  <c r="BE1043" i="1"/>
  <c r="BE1093" i="1"/>
  <c r="BE1143" i="1"/>
  <c r="BE1193" i="1"/>
  <c r="BE1243" i="1"/>
  <c r="BE1293" i="1"/>
  <c r="BE1343" i="1"/>
  <c r="BE1393" i="1"/>
  <c r="BE1443" i="1"/>
  <c r="BE1493" i="1"/>
  <c r="BE1543" i="1"/>
  <c r="BE1593" i="1"/>
  <c r="BE1643" i="1"/>
  <c r="BE1693" i="1"/>
  <c r="BE1743" i="1"/>
  <c r="BE1793" i="1"/>
  <c r="BE1843" i="1"/>
  <c r="BE1893" i="1"/>
  <c r="BE1943" i="1"/>
  <c r="BE1993" i="1"/>
  <c r="BE2043" i="1"/>
  <c r="BE2093" i="1"/>
  <c r="BE2143" i="1"/>
  <c r="BE2193" i="1"/>
  <c r="BE2243" i="1"/>
  <c r="BE2293" i="1"/>
  <c r="BE2343" i="1"/>
  <c r="BE2393" i="1"/>
  <c r="BE2443" i="1"/>
  <c r="BE2493" i="1"/>
  <c r="BE2543" i="1"/>
  <c r="BE2593" i="1"/>
  <c r="BE2643" i="1"/>
  <c r="BE2693" i="1"/>
  <c r="BE2743" i="1"/>
  <c r="BE2793" i="1"/>
  <c r="BE2843" i="1"/>
  <c r="BE2893" i="1"/>
  <c r="BE2943" i="1"/>
  <c r="BE2993" i="1"/>
  <c r="BE3043" i="1"/>
  <c r="BE3093" i="1"/>
  <c r="BE3143" i="1"/>
  <c r="BE3193" i="1"/>
  <c r="BE3243" i="1"/>
  <c r="BE3293" i="1"/>
  <c r="BE3343" i="1"/>
  <c r="BE3393" i="1"/>
  <c r="BE3443" i="1"/>
  <c r="BE3493" i="1"/>
  <c r="BE3543" i="1"/>
  <c r="BE3593" i="1"/>
  <c r="BE3643" i="1"/>
  <c r="BE3693" i="1"/>
  <c r="BE3743" i="1"/>
  <c r="BE3793" i="1"/>
  <c r="BE3843" i="1"/>
  <c r="BE3893" i="1"/>
  <c r="BE44" i="1"/>
  <c r="BE94" i="1"/>
  <c r="BE144" i="1"/>
  <c r="BE194" i="1"/>
  <c r="BE244" i="1"/>
  <c r="BE294" i="1"/>
  <c r="BE344" i="1"/>
  <c r="BE394" i="1"/>
  <c r="BE444" i="1"/>
  <c r="BE494" i="1"/>
  <c r="BE544" i="1"/>
  <c r="BE594" i="1"/>
  <c r="BE644" i="1"/>
  <c r="BE694" i="1"/>
  <c r="BE744" i="1"/>
  <c r="BE794" i="1"/>
  <c r="BE844" i="1"/>
  <c r="BE894" i="1"/>
  <c r="BE944" i="1"/>
  <c r="BE994" i="1"/>
  <c r="BE1044" i="1"/>
  <c r="BE1094" i="1"/>
  <c r="BE1144" i="1"/>
  <c r="BE1194" i="1"/>
  <c r="BE1244" i="1"/>
  <c r="BE1294" i="1"/>
  <c r="BE1344" i="1"/>
  <c r="BE1394" i="1"/>
  <c r="BE1444" i="1"/>
  <c r="BE1494" i="1"/>
  <c r="BE1544" i="1"/>
  <c r="BE1594" i="1"/>
  <c r="BE1644" i="1"/>
  <c r="BE1694" i="1"/>
  <c r="BE1744" i="1"/>
  <c r="BE1794" i="1"/>
  <c r="BE1844" i="1"/>
  <c r="BE1894" i="1"/>
  <c r="BE1944" i="1"/>
  <c r="BE1994" i="1"/>
  <c r="BE2044" i="1"/>
  <c r="BE2094" i="1"/>
  <c r="BE2144" i="1"/>
  <c r="BE2194" i="1"/>
  <c r="BE2244" i="1"/>
  <c r="BE2294" i="1"/>
  <c r="BE2344" i="1"/>
  <c r="BE2394" i="1"/>
  <c r="BE2444" i="1"/>
  <c r="BE2494" i="1"/>
  <c r="BE2544" i="1"/>
  <c r="BE2594" i="1"/>
  <c r="BE2644" i="1"/>
  <c r="BE2694" i="1"/>
  <c r="BE2744" i="1"/>
  <c r="BE2794" i="1"/>
  <c r="BE2844" i="1"/>
  <c r="BE2894" i="1"/>
  <c r="BE2944" i="1"/>
  <c r="BE2994" i="1"/>
  <c r="BE3044" i="1"/>
  <c r="BE3094" i="1"/>
  <c r="BE3144" i="1"/>
  <c r="BE3194" i="1"/>
  <c r="BE3244" i="1"/>
  <c r="BE3294" i="1"/>
  <c r="BE3344" i="1"/>
  <c r="BE3394" i="1"/>
  <c r="BE3444" i="1"/>
  <c r="BE3494" i="1"/>
  <c r="BE3544" i="1"/>
  <c r="BE3594" i="1"/>
  <c r="BE3644" i="1"/>
  <c r="BE3694" i="1"/>
  <c r="BE3744" i="1"/>
  <c r="BE3794" i="1"/>
  <c r="BE3844" i="1"/>
  <c r="BE3894" i="1"/>
  <c r="BE45" i="1"/>
  <c r="BE95" i="1"/>
  <c r="BE145" i="1"/>
  <c r="BE195" i="1"/>
  <c r="BE245" i="1"/>
  <c r="BE295" i="1"/>
  <c r="BE345" i="1"/>
  <c r="BE395" i="1"/>
  <c r="BE445" i="1"/>
  <c r="BE495" i="1"/>
  <c r="BE545" i="1"/>
  <c r="BE595" i="1"/>
  <c r="BE645" i="1"/>
  <c r="BE695" i="1"/>
  <c r="BE745" i="1"/>
  <c r="BE795" i="1"/>
  <c r="BE845" i="1"/>
  <c r="BE895" i="1"/>
  <c r="BE945" i="1"/>
  <c r="BE995" i="1"/>
  <c r="BE1045" i="1"/>
  <c r="BE1095" i="1"/>
  <c r="BE1145" i="1"/>
  <c r="BE1195" i="1"/>
  <c r="BE1245" i="1"/>
  <c r="BE1295" i="1"/>
  <c r="BE1345" i="1"/>
  <c r="BE1395" i="1"/>
  <c r="BE1445" i="1"/>
  <c r="BE1495" i="1"/>
  <c r="BE1545" i="1"/>
  <c r="BE1595" i="1"/>
  <c r="BE1645" i="1"/>
  <c r="BE1695" i="1"/>
  <c r="BE1745" i="1"/>
  <c r="BE1795" i="1"/>
  <c r="BE1845" i="1"/>
  <c r="BE1895" i="1"/>
  <c r="BE1945" i="1"/>
  <c r="BE1995" i="1"/>
  <c r="BE2045" i="1"/>
  <c r="BE2095" i="1"/>
  <c r="BE2145" i="1"/>
  <c r="BE2195" i="1"/>
  <c r="BE2245" i="1"/>
  <c r="BE2295" i="1"/>
  <c r="BE2345" i="1"/>
  <c r="BE2395" i="1"/>
  <c r="BE2445" i="1"/>
  <c r="BE2495" i="1"/>
  <c r="BE2545" i="1"/>
  <c r="BE2595" i="1"/>
  <c r="BE2645" i="1"/>
  <c r="BE2695" i="1"/>
  <c r="BE2745" i="1"/>
  <c r="BE2795" i="1"/>
  <c r="BE2845" i="1"/>
  <c r="BE2895" i="1"/>
  <c r="BE2945" i="1"/>
  <c r="BE2995" i="1"/>
  <c r="BE3045" i="1"/>
  <c r="BE3095" i="1"/>
  <c r="BE3145" i="1"/>
  <c r="BE3195" i="1"/>
  <c r="BE3245" i="1"/>
  <c r="BE3295" i="1"/>
  <c r="BE3345" i="1"/>
  <c r="BE3395" i="1"/>
  <c r="BE3445" i="1"/>
  <c r="BE3495" i="1"/>
  <c r="BE3545" i="1"/>
  <c r="BE3595" i="1"/>
  <c r="BE3645" i="1"/>
  <c r="BE3695" i="1"/>
  <c r="BE3745" i="1"/>
  <c r="BE3795" i="1"/>
  <c r="BE3845" i="1"/>
  <c r="BE3895" i="1"/>
  <c r="BE46" i="1"/>
  <c r="BE96" i="1"/>
  <c r="BE146" i="1"/>
  <c r="BE196" i="1"/>
  <c r="BE246" i="1"/>
  <c r="BE296" i="1"/>
  <c r="BE346" i="1"/>
  <c r="BE396" i="1"/>
  <c r="BE446" i="1"/>
  <c r="BE496" i="1"/>
  <c r="BE546" i="1"/>
  <c r="BE596" i="1"/>
  <c r="BE646" i="1"/>
  <c r="BE696" i="1"/>
  <c r="BE746" i="1"/>
  <c r="BE796" i="1"/>
  <c r="BE846" i="1"/>
  <c r="BE896" i="1"/>
  <c r="BE946" i="1"/>
  <c r="BE996" i="1"/>
  <c r="BE1046" i="1"/>
  <c r="BE1096" i="1"/>
  <c r="BE1146" i="1"/>
  <c r="BE1196" i="1"/>
  <c r="BE1246" i="1"/>
  <c r="BE1296" i="1"/>
  <c r="BE1346" i="1"/>
  <c r="BE1396" i="1"/>
  <c r="BE1446" i="1"/>
  <c r="BE1496" i="1"/>
  <c r="BE1546" i="1"/>
  <c r="BE1596" i="1"/>
  <c r="BE1646" i="1"/>
  <c r="BE1696" i="1"/>
  <c r="BE1746" i="1"/>
  <c r="BE1796" i="1"/>
  <c r="BE1846" i="1"/>
  <c r="BE1896" i="1"/>
  <c r="BE1946" i="1"/>
  <c r="BE1996" i="1"/>
  <c r="BE2046" i="1"/>
  <c r="BE2096" i="1"/>
  <c r="BE2146" i="1"/>
  <c r="BE2196" i="1"/>
  <c r="BE2246" i="1"/>
  <c r="BE2296" i="1"/>
  <c r="BE2346" i="1"/>
  <c r="BE2396" i="1"/>
  <c r="BE2446" i="1"/>
  <c r="BE2496" i="1"/>
  <c r="BE2546" i="1"/>
  <c r="BE2596" i="1"/>
  <c r="BE2646" i="1"/>
  <c r="BE2696" i="1"/>
  <c r="BE2746" i="1"/>
  <c r="BE2796" i="1"/>
  <c r="BE2846" i="1"/>
  <c r="BE2896" i="1"/>
  <c r="BE2946" i="1"/>
  <c r="BE2996" i="1"/>
  <c r="BE3046" i="1"/>
  <c r="BE3096" i="1"/>
  <c r="BE3146" i="1"/>
  <c r="BE3196" i="1"/>
  <c r="BE3246" i="1"/>
  <c r="BE3296" i="1"/>
  <c r="BE3346" i="1"/>
  <c r="BE3396" i="1"/>
  <c r="BE3446" i="1"/>
  <c r="BE3496" i="1"/>
  <c r="BE3546" i="1"/>
  <c r="BE3596" i="1"/>
  <c r="BE3646" i="1"/>
  <c r="BE3696" i="1"/>
  <c r="BE3746" i="1"/>
  <c r="BE3796" i="1"/>
  <c r="BE3846" i="1"/>
  <c r="BE3896" i="1"/>
  <c r="BE47" i="1"/>
  <c r="BE97" i="1"/>
  <c r="BE147" i="1"/>
  <c r="BE197" i="1"/>
  <c r="BE247" i="1"/>
  <c r="BE297" i="1"/>
  <c r="BE347" i="1"/>
  <c r="BE397" i="1"/>
  <c r="BE447" i="1"/>
  <c r="BE497" i="1"/>
  <c r="BE547" i="1"/>
  <c r="BE597" i="1"/>
  <c r="BE647" i="1"/>
  <c r="BE697" i="1"/>
  <c r="BE747" i="1"/>
  <c r="BE797" i="1"/>
  <c r="BE847" i="1"/>
  <c r="BE897" i="1"/>
  <c r="BE947" i="1"/>
  <c r="BE997" i="1"/>
  <c r="BE1047" i="1"/>
  <c r="BE1097" i="1"/>
  <c r="BE1147" i="1"/>
  <c r="BE1197" i="1"/>
  <c r="BE1247" i="1"/>
  <c r="BE1297" i="1"/>
  <c r="BE1347" i="1"/>
  <c r="BE1397" i="1"/>
  <c r="BE1447" i="1"/>
  <c r="BE1497" i="1"/>
  <c r="BE1547" i="1"/>
  <c r="BE1597" i="1"/>
  <c r="BE1647" i="1"/>
  <c r="BE1697" i="1"/>
  <c r="BE1747" i="1"/>
  <c r="BE1797" i="1"/>
  <c r="BE1847" i="1"/>
  <c r="BE1897" i="1"/>
  <c r="BE1947" i="1"/>
  <c r="BE1997" i="1"/>
  <c r="BE2047" i="1"/>
  <c r="BE2097" i="1"/>
  <c r="BE2147" i="1"/>
  <c r="BE2197" i="1"/>
  <c r="BE2247" i="1"/>
  <c r="BE2297" i="1"/>
  <c r="BE2347" i="1"/>
  <c r="BE2397" i="1"/>
  <c r="BE2447" i="1"/>
  <c r="BE2497" i="1"/>
  <c r="BE2547" i="1"/>
  <c r="BE2597" i="1"/>
  <c r="BE2647" i="1"/>
  <c r="BE2697" i="1"/>
  <c r="BE2747" i="1"/>
  <c r="BE2797" i="1"/>
  <c r="BE2847" i="1"/>
  <c r="BE2897" i="1"/>
  <c r="BE2947" i="1"/>
  <c r="BE2997" i="1"/>
  <c r="BE3047" i="1"/>
  <c r="BE3097" i="1"/>
  <c r="BE3147" i="1"/>
  <c r="BE3197" i="1"/>
  <c r="BE3247" i="1"/>
  <c r="BE3297" i="1"/>
  <c r="BE3347" i="1"/>
  <c r="BE3397" i="1"/>
  <c r="BE3447" i="1"/>
  <c r="BE3497" i="1"/>
  <c r="BE3547" i="1"/>
  <c r="BE3597" i="1"/>
  <c r="BE3647" i="1"/>
  <c r="BE3697" i="1"/>
  <c r="BE3747" i="1"/>
  <c r="BE3797" i="1"/>
  <c r="BE3847" i="1"/>
  <c r="BE3897" i="1"/>
  <c r="BE48" i="1"/>
  <c r="BE98" i="1"/>
  <c r="BE148" i="1"/>
  <c r="BE198" i="1"/>
  <c r="BE248" i="1"/>
  <c r="BE298" i="1"/>
  <c r="BE348" i="1"/>
  <c r="BE398" i="1"/>
  <c r="BE448" i="1"/>
  <c r="BE498" i="1"/>
  <c r="BE548" i="1"/>
  <c r="BE598" i="1"/>
  <c r="BE648" i="1"/>
  <c r="BE698" i="1"/>
  <c r="BE748" i="1"/>
  <c r="BE798" i="1"/>
  <c r="BE848" i="1"/>
  <c r="BE898" i="1"/>
  <c r="BE948" i="1"/>
  <c r="BE998" i="1"/>
  <c r="BE1048" i="1"/>
  <c r="BE1098" i="1"/>
  <c r="BE1148" i="1"/>
  <c r="BE1198" i="1"/>
  <c r="BE1248" i="1"/>
  <c r="BE1298" i="1"/>
  <c r="BE1348" i="1"/>
  <c r="BE1398" i="1"/>
  <c r="BE1448" i="1"/>
  <c r="BE1498" i="1"/>
  <c r="BE1548" i="1"/>
  <c r="BE1598" i="1"/>
  <c r="BE1648" i="1"/>
  <c r="BE1698" i="1"/>
  <c r="BE1748" i="1"/>
  <c r="BE1798" i="1"/>
  <c r="BE1848" i="1"/>
  <c r="BE1898" i="1"/>
  <c r="BE1948" i="1"/>
  <c r="BE1998" i="1"/>
  <c r="BE2048" i="1"/>
  <c r="BE2098" i="1"/>
  <c r="BE2148" i="1"/>
  <c r="BE2198" i="1"/>
  <c r="BE2248" i="1"/>
  <c r="BE2298" i="1"/>
  <c r="BE2348" i="1"/>
  <c r="BE2398" i="1"/>
  <c r="BE2448" i="1"/>
  <c r="BE2498" i="1"/>
  <c r="BE2548" i="1"/>
  <c r="BE2598" i="1"/>
  <c r="BE2648" i="1"/>
  <c r="BE2698" i="1"/>
  <c r="BE2748" i="1"/>
  <c r="BE2798" i="1"/>
  <c r="BE2848" i="1"/>
  <c r="BE2898" i="1"/>
  <c r="BE2948" i="1"/>
  <c r="BE2998" i="1"/>
  <c r="BE3048" i="1"/>
  <c r="BE3098" i="1"/>
  <c r="BE3148" i="1"/>
  <c r="BE3198" i="1"/>
  <c r="BE3248" i="1"/>
  <c r="BE3298" i="1"/>
  <c r="BE3348" i="1"/>
  <c r="BE3398" i="1"/>
  <c r="BE3448" i="1"/>
  <c r="BE3498" i="1"/>
  <c r="BE3548" i="1"/>
  <c r="BE3598" i="1"/>
  <c r="BE3648" i="1"/>
  <c r="BE3698" i="1"/>
  <c r="BE3748" i="1"/>
  <c r="BE3798" i="1"/>
  <c r="BE3848" i="1"/>
  <c r="BE3898" i="1"/>
  <c r="BE49" i="1"/>
  <c r="BE99" i="1"/>
  <c r="BE149" i="1"/>
  <c r="BE199" i="1"/>
  <c r="BE249" i="1"/>
  <c r="BE299" i="1"/>
  <c r="BE349" i="1"/>
  <c r="BE399" i="1"/>
  <c r="BE449" i="1"/>
  <c r="BE499" i="1"/>
  <c r="BE549" i="1"/>
  <c r="BE599" i="1"/>
  <c r="BE649" i="1"/>
  <c r="BE699" i="1"/>
  <c r="BE749" i="1"/>
  <c r="BE799" i="1"/>
  <c r="BE849" i="1"/>
  <c r="BE899" i="1"/>
  <c r="BE949" i="1"/>
  <c r="BE999" i="1"/>
  <c r="BE1049" i="1"/>
  <c r="BE1099" i="1"/>
  <c r="BE1149" i="1"/>
  <c r="BE1199" i="1"/>
  <c r="BE1249" i="1"/>
  <c r="BE1299" i="1"/>
  <c r="BE1349" i="1"/>
  <c r="BE1399" i="1"/>
  <c r="BE1449" i="1"/>
  <c r="BE1499" i="1"/>
  <c r="BE1549" i="1"/>
  <c r="BE1599" i="1"/>
  <c r="BE1649" i="1"/>
  <c r="BE1699" i="1"/>
  <c r="BE1749" i="1"/>
  <c r="BE1799" i="1"/>
  <c r="BE1849" i="1"/>
  <c r="BE1899" i="1"/>
  <c r="BE1949" i="1"/>
  <c r="BE1999" i="1"/>
  <c r="BE2049" i="1"/>
  <c r="BE2099" i="1"/>
  <c r="BE2149" i="1"/>
  <c r="BE2199" i="1"/>
  <c r="BE2249" i="1"/>
  <c r="BE2299" i="1"/>
  <c r="BE2349" i="1"/>
  <c r="BE2399" i="1"/>
  <c r="BE2449" i="1"/>
  <c r="BE2499" i="1"/>
  <c r="BE2549" i="1"/>
  <c r="BE2599" i="1"/>
  <c r="BE2649" i="1"/>
  <c r="BE2699" i="1"/>
  <c r="BE2749" i="1"/>
  <c r="BE2799" i="1"/>
  <c r="BE2849" i="1"/>
  <c r="BE2899" i="1"/>
  <c r="BE2949" i="1"/>
  <c r="BE2999" i="1"/>
  <c r="BE3049" i="1"/>
  <c r="BE3099" i="1"/>
  <c r="BE3149" i="1"/>
  <c r="BE3199" i="1"/>
  <c r="BE3249" i="1"/>
  <c r="BE3299" i="1"/>
  <c r="BE3349" i="1"/>
  <c r="BE3399" i="1"/>
  <c r="BE3449" i="1"/>
  <c r="BE3499" i="1"/>
  <c r="BE3549" i="1"/>
  <c r="BE3599" i="1"/>
  <c r="BE3649" i="1"/>
  <c r="BE3699" i="1"/>
  <c r="BE3749" i="1"/>
  <c r="BE3799" i="1"/>
  <c r="BE3849" i="1"/>
  <c r="BE3899" i="1"/>
  <c r="BE50" i="1"/>
  <c r="BE100" i="1"/>
  <c r="BE150" i="1"/>
  <c r="BE200" i="1"/>
  <c r="BE250" i="1"/>
  <c r="BE300" i="1"/>
  <c r="BE350" i="1"/>
  <c r="BE400" i="1"/>
  <c r="BE450" i="1"/>
  <c r="BE500" i="1"/>
  <c r="BE550" i="1"/>
  <c r="BE600" i="1"/>
  <c r="BE650" i="1"/>
  <c r="BE700" i="1"/>
  <c r="BE750" i="1"/>
  <c r="BE800" i="1"/>
  <c r="BE850" i="1"/>
  <c r="BE900" i="1"/>
  <c r="BE950" i="1"/>
  <c r="BE1000" i="1"/>
  <c r="BE1050" i="1"/>
  <c r="BE1100" i="1"/>
  <c r="BE1150" i="1"/>
  <c r="BE1200" i="1"/>
  <c r="BE1250" i="1"/>
  <c r="BE1300" i="1"/>
  <c r="BE1350" i="1"/>
  <c r="BE1400" i="1"/>
  <c r="BE1450" i="1"/>
  <c r="BE1500" i="1"/>
  <c r="BE1550" i="1"/>
  <c r="BE1600" i="1"/>
  <c r="BE1650" i="1"/>
  <c r="BE1700" i="1"/>
  <c r="BE1750" i="1"/>
  <c r="BE1800" i="1"/>
  <c r="BE1850" i="1"/>
  <c r="BE1900" i="1"/>
  <c r="BE1950" i="1"/>
  <c r="BE2000" i="1"/>
  <c r="BE2050" i="1"/>
  <c r="BE2100" i="1"/>
  <c r="BE2150" i="1"/>
  <c r="BE2200" i="1"/>
  <c r="BE2250" i="1"/>
  <c r="BE2300" i="1"/>
  <c r="BE2350" i="1"/>
  <c r="BE2400" i="1"/>
  <c r="BE2450" i="1"/>
  <c r="BE2500" i="1"/>
  <c r="BE2550" i="1"/>
  <c r="BE2600" i="1"/>
  <c r="BE2650" i="1"/>
  <c r="BE2700" i="1"/>
  <c r="BE2750" i="1"/>
  <c r="BE2800" i="1"/>
  <c r="BE2850" i="1"/>
  <c r="BE2900" i="1"/>
  <c r="BE2950" i="1"/>
  <c r="BE3000" i="1"/>
  <c r="BE3050" i="1"/>
  <c r="BE3100" i="1"/>
  <c r="BE3150" i="1"/>
  <c r="BE3200" i="1"/>
  <c r="BE3250" i="1"/>
  <c r="BE3300" i="1"/>
  <c r="BE3350" i="1"/>
  <c r="BE3400" i="1"/>
  <c r="BE3450" i="1"/>
  <c r="BE3500" i="1"/>
  <c r="BE3550" i="1"/>
  <c r="BE3600" i="1"/>
  <c r="BE3650" i="1"/>
  <c r="BE3700" i="1"/>
  <c r="BE3750" i="1"/>
  <c r="BE3800" i="1"/>
  <c r="BE3850" i="1"/>
  <c r="BE3900" i="1"/>
  <c r="BE51" i="1"/>
  <c r="BE101" i="1"/>
  <c r="BE151" i="1"/>
  <c r="BE201" i="1"/>
  <c r="BE251" i="1"/>
  <c r="BE301" i="1"/>
  <c r="BE351" i="1"/>
  <c r="BE401" i="1"/>
  <c r="BE451" i="1"/>
  <c r="BE501" i="1"/>
  <c r="BE551" i="1"/>
  <c r="BE601" i="1"/>
  <c r="BE651" i="1"/>
  <c r="BE701" i="1"/>
  <c r="BE751" i="1"/>
  <c r="BE801" i="1"/>
  <c r="BE851" i="1"/>
  <c r="BE901" i="1"/>
  <c r="BE951" i="1"/>
  <c r="BE1001" i="1"/>
  <c r="BE1051" i="1"/>
  <c r="BE1101" i="1"/>
  <c r="BE1151" i="1"/>
  <c r="BE1201" i="1"/>
  <c r="BE1251" i="1"/>
  <c r="BE1301" i="1"/>
  <c r="BE1351" i="1"/>
  <c r="BE1401" i="1"/>
  <c r="BE1451" i="1"/>
  <c r="BE1501" i="1"/>
  <c r="BE1551" i="1"/>
  <c r="BE1601" i="1"/>
  <c r="BE1651" i="1"/>
  <c r="BE1701" i="1"/>
  <c r="BE1751" i="1"/>
  <c r="BE1801" i="1"/>
  <c r="BE1851" i="1"/>
  <c r="BE1901" i="1"/>
  <c r="BE1951" i="1"/>
  <c r="BE2001" i="1"/>
  <c r="BE2051" i="1"/>
  <c r="BE2101" i="1"/>
  <c r="BE2151" i="1"/>
  <c r="BE2201" i="1"/>
  <c r="BE2251" i="1"/>
  <c r="BE2301" i="1"/>
  <c r="BE2351" i="1"/>
  <c r="BE2401" i="1"/>
  <c r="BE2451" i="1"/>
  <c r="BE2501" i="1"/>
  <c r="BE2551" i="1"/>
  <c r="BE2601" i="1"/>
  <c r="BE2651" i="1"/>
  <c r="BE2701" i="1"/>
  <c r="BE2751" i="1"/>
  <c r="BE2801" i="1"/>
  <c r="BE2851" i="1"/>
  <c r="BE2901" i="1"/>
  <c r="BE2951" i="1"/>
  <c r="BE3001" i="1"/>
  <c r="BE3051" i="1"/>
  <c r="BE3101" i="1"/>
  <c r="BE3151" i="1"/>
  <c r="BE3201" i="1"/>
  <c r="BE3251" i="1"/>
  <c r="BE3301" i="1"/>
  <c r="BE3351" i="1"/>
  <c r="BE3401" i="1"/>
  <c r="BE3451" i="1"/>
  <c r="BE3501" i="1"/>
  <c r="BE3551" i="1"/>
  <c r="BE3601" i="1"/>
  <c r="BE3651" i="1"/>
  <c r="BE3701" i="1"/>
  <c r="BE3751" i="1"/>
  <c r="BE3801" i="1"/>
  <c r="BE3851" i="1"/>
  <c r="BE3901" i="1"/>
  <c r="BE52" i="1"/>
  <c r="BE102" i="1"/>
  <c r="BE152" i="1"/>
  <c r="BE202" i="1"/>
  <c r="BE252" i="1"/>
  <c r="BE302" i="1"/>
  <c r="BE352" i="1"/>
  <c r="BE402" i="1"/>
  <c r="BE452" i="1"/>
  <c r="BE502" i="1"/>
  <c r="BE552" i="1"/>
  <c r="BE602" i="1"/>
  <c r="BE652" i="1"/>
  <c r="BE702" i="1"/>
  <c r="BE752" i="1"/>
  <c r="BE802" i="1"/>
  <c r="BE852" i="1"/>
  <c r="BE902" i="1"/>
  <c r="BE952" i="1"/>
  <c r="BE1002" i="1"/>
  <c r="BE1052" i="1"/>
  <c r="BE1102" i="1"/>
  <c r="BE1152" i="1"/>
  <c r="BE1202" i="1"/>
  <c r="BE1252" i="1"/>
  <c r="BE1302" i="1"/>
  <c r="BE1352" i="1"/>
  <c r="BE1402" i="1"/>
  <c r="BE1452" i="1"/>
  <c r="BE1502" i="1"/>
  <c r="BE1552" i="1"/>
  <c r="BE1602" i="1"/>
  <c r="BE1652" i="1"/>
  <c r="BE1702" i="1"/>
  <c r="BE1752" i="1"/>
  <c r="BE1802" i="1"/>
  <c r="BE1852" i="1"/>
  <c r="BE1902" i="1"/>
  <c r="BE1952" i="1"/>
  <c r="BE2002" i="1"/>
  <c r="BE2052" i="1"/>
  <c r="BE2102" i="1"/>
  <c r="BE2152" i="1"/>
  <c r="BE2202" i="1"/>
  <c r="BE2252" i="1"/>
  <c r="BE2302" i="1"/>
  <c r="BE2352" i="1"/>
  <c r="BE2402" i="1"/>
  <c r="BE2452" i="1"/>
  <c r="BE2502" i="1"/>
  <c r="BE2552" i="1"/>
  <c r="BE2602" i="1"/>
  <c r="BE2652" i="1"/>
  <c r="BE2702" i="1"/>
  <c r="BE2752" i="1"/>
  <c r="BE2802" i="1"/>
  <c r="BE2852" i="1"/>
  <c r="BE2902" i="1"/>
  <c r="BE2952" i="1"/>
  <c r="BE3002" i="1"/>
  <c r="BE3052" i="1"/>
  <c r="BE3102" i="1"/>
  <c r="BE3152" i="1"/>
  <c r="BE3202" i="1"/>
  <c r="BE3252" i="1"/>
  <c r="BE3302" i="1"/>
  <c r="BE3352" i="1"/>
  <c r="BE3402" i="1"/>
  <c r="BE3452" i="1"/>
  <c r="BE3502" i="1"/>
  <c r="BE3552" i="1"/>
  <c r="BE3602" i="1"/>
  <c r="BE3652" i="1"/>
  <c r="BE3702" i="1"/>
  <c r="BE3752" i="1"/>
  <c r="BE3802" i="1"/>
  <c r="BE3852" i="1"/>
  <c r="BE3902" i="1"/>
  <c r="BE3" i="1"/>
  <c r="R2602" i="1"/>
  <c r="R2594" i="1"/>
  <c r="R2592" i="1"/>
  <c r="S2563" i="1"/>
  <c r="S2596" i="1"/>
  <c r="S2598" i="1"/>
  <c r="S2599" i="1"/>
  <c r="R2599" i="1"/>
  <c r="R2590" i="1"/>
  <c r="R2587" i="1"/>
  <c r="S2587" i="1" s="1"/>
  <c r="T3" i="1"/>
  <c r="T5" i="1"/>
  <c r="AC5" i="1" s="1"/>
  <c r="T6" i="1"/>
  <c r="AC6" i="1" s="1"/>
  <c r="T7" i="1"/>
  <c r="AC7" i="1" s="1"/>
  <c r="T8" i="1"/>
  <c r="AC8" i="1" s="1"/>
  <c r="T9" i="1"/>
  <c r="T10" i="1"/>
  <c r="T11" i="1"/>
  <c r="T12" i="1"/>
  <c r="T14" i="1"/>
  <c r="T15" i="1"/>
  <c r="T16" i="1"/>
  <c r="T17" i="1"/>
  <c r="T18" i="1"/>
  <c r="T19" i="1"/>
  <c r="T20" i="1"/>
  <c r="T21" i="1"/>
  <c r="T22" i="1"/>
  <c r="T23" i="1"/>
  <c r="T24" i="1"/>
  <c r="T25" i="1"/>
  <c r="T26" i="1"/>
  <c r="T27" i="1"/>
  <c r="T28" i="1"/>
  <c r="T29" i="1"/>
  <c r="T30" i="1"/>
  <c r="T31" i="1"/>
  <c r="T32" i="1"/>
  <c r="T33" i="1"/>
  <c r="T34" i="1"/>
  <c r="T35" i="1"/>
  <c r="T36" i="1"/>
  <c r="T37" i="1"/>
  <c r="T38" i="1"/>
  <c r="T39" i="1"/>
  <c r="T40" i="1"/>
  <c r="T41" i="1"/>
  <c r="T42" i="1"/>
  <c r="T43" i="1"/>
  <c r="T44" i="1"/>
  <c r="T45" i="1"/>
  <c r="T46" i="1"/>
  <c r="T47" i="1"/>
  <c r="T48" i="1"/>
  <c r="T49" i="1"/>
  <c r="T50" i="1"/>
  <c r="T51" i="1"/>
  <c r="T52" i="1"/>
  <c r="T53" i="1"/>
  <c r="T55" i="1"/>
  <c r="AC55" i="1" s="1"/>
  <c r="T56" i="1"/>
  <c r="AC56" i="1" s="1"/>
  <c r="T57" i="1"/>
  <c r="AC57" i="1" s="1"/>
  <c r="T58" i="1"/>
  <c r="AC58" i="1" s="1"/>
  <c r="T59" i="1"/>
  <c r="T60" i="1"/>
  <c r="T61" i="1"/>
  <c r="T62" i="1"/>
  <c r="T64" i="1"/>
  <c r="T65" i="1"/>
  <c r="T66" i="1"/>
  <c r="T67" i="1"/>
  <c r="T68" i="1"/>
  <c r="T69" i="1"/>
  <c r="T70" i="1"/>
  <c r="T71" i="1"/>
  <c r="T72" i="1"/>
  <c r="T73" i="1"/>
  <c r="T74" i="1"/>
  <c r="T75" i="1"/>
  <c r="T76" i="1"/>
  <c r="T77" i="1"/>
  <c r="T78" i="1"/>
  <c r="T79" i="1"/>
  <c r="T80" i="1"/>
  <c r="T81" i="1"/>
  <c r="T82" i="1"/>
  <c r="T83" i="1"/>
  <c r="T84" i="1"/>
  <c r="T85" i="1"/>
  <c r="T86" i="1"/>
  <c r="T87" i="1"/>
  <c r="T88" i="1"/>
  <c r="T89" i="1"/>
  <c r="T90" i="1"/>
  <c r="T91" i="1"/>
  <c r="T92" i="1"/>
  <c r="T93" i="1"/>
  <c r="T94" i="1"/>
  <c r="T95" i="1"/>
  <c r="T96" i="1"/>
  <c r="T97" i="1"/>
  <c r="T98" i="1"/>
  <c r="T99" i="1"/>
  <c r="T100" i="1"/>
  <c r="T101" i="1"/>
  <c r="T102" i="1"/>
  <c r="T103" i="1"/>
  <c r="T105" i="1"/>
  <c r="AC105" i="1" s="1"/>
  <c r="T106" i="1"/>
  <c r="AC106" i="1" s="1"/>
  <c r="T107" i="1"/>
  <c r="AC107" i="1" s="1"/>
  <c r="T108" i="1"/>
  <c r="AC108" i="1" s="1"/>
  <c r="T109" i="1"/>
  <c r="T110" i="1"/>
  <c r="T111" i="1"/>
  <c r="T112" i="1"/>
  <c r="T114" i="1"/>
  <c r="T115" i="1"/>
  <c r="T116" i="1"/>
  <c r="T117" i="1"/>
  <c r="T118" i="1"/>
  <c r="T119" i="1"/>
  <c r="T120" i="1"/>
  <c r="T121" i="1"/>
  <c r="T122" i="1"/>
  <c r="T123" i="1"/>
  <c r="T124" i="1"/>
  <c r="T125" i="1"/>
  <c r="T126" i="1"/>
  <c r="T127" i="1"/>
  <c r="T128" i="1"/>
  <c r="T129" i="1"/>
  <c r="T130" i="1"/>
  <c r="T131" i="1"/>
  <c r="T132" i="1"/>
  <c r="T133" i="1"/>
  <c r="T134" i="1"/>
  <c r="T135" i="1"/>
  <c r="T136" i="1"/>
  <c r="T137" i="1"/>
  <c r="T138" i="1"/>
  <c r="T139" i="1"/>
  <c r="T140" i="1"/>
  <c r="T141" i="1"/>
  <c r="T142" i="1"/>
  <c r="T143" i="1"/>
  <c r="T144" i="1"/>
  <c r="T145" i="1"/>
  <c r="T146" i="1"/>
  <c r="T147" i="1"/>
  <c r="T148" i="1"/>
  <c r="T149" i="1"/>
  <c r="T150" i="1"/>
  <c r="T151" i="1"/>
  <c r="T152" i="1"/>
  <c r="T153" i="1"/>
  <c r="T155" i="1"/>
  <c r="AC155" i="1" s="1"/>
  <c r="T156" i="1"/>
  <c r="AC156" i="1" s="1"/>
  <c r="T157" i="1"/>
  <c r="AC157" i="1" s="1"/>
  <c r="T158" i="1"/>
  <c r="AC158" i="1" s="1"/>
  <c r="T159" i="1"/>
  <c r="T160" i="1"/>
  <c r="T161" i="1"/>
  <c r="T162" i="1"/>
  <c r="T164" i="1"/>
  <c r="T165" i="1"/>
  <c r="T166" i="1"/>
  <c r="T167" i="1"/>
  <c r="T168" i="1"/>
  <c r="T169" i="1"/>
  <c r="T170" i="1"/>
  <c r="T171" i="1"/>
  <c r="T172" i="1"/>
  <c r="T173" i="1"/>
  <c r="T174" i="1"/>
  <c r="T175" i="1"/>
  <c r="T176" i="1"/>
  <c r="T177" i="1"/>
  <c r="T178" i="1"/>
  <c r="T179" i="1"/>
  <c r="T180" i="1"/>
  <c r="T181" i="1"/>
  <c r="T182" i="1"/>
  <c r="T183" i="1"/>
  <c r="T184" i="1"/>
  <c r="T185" i="1"/>
  <c r="T186" i="1"/>
  <c r="T187" i="1"/>
  <c r="T188" i="1"/>
  <c r="T189" i="1"/>
  <c r="T190" i="1"/>
  <c r="T191" i="1"/>
  <c r="T192" i="1"/>
  <c r="T193" i="1"/>
  <c r="T194" i="1"/>
  <c r="T195" i="1"/>
  <c r="T196" i="1"/>
  <c r="T197" i="1"/>
  <c r="T198" i="1"/>
  <c r="T199" i="1"/>
  <c r="T200" i="1"/>
  <c r="T201" i="1"/>
  <c r="T202" i="1"/>
  <c r="T203" i="1"/>
  <c r="T205" i="1"/>
  <c r="AC205" i="1" s="1"/>
  <c r="T206" i="1"/>
  <c r="AC206" i="1" s="1"/>
  <c r="T207" i="1"/>
  <c r="AC207" i="1" s="1"/>
  <c r="T208" i="1"/>
  <c r="AC208" i="1" s="1"/>
  <c r="T209" i="1"/>
  <c r="T210" i="1"/>
  <c r="T211" i="1"/>
  <c r="T212" i="1"/>
  <c r="T214" i="1"/>
  <c r="T215" i="1"/>
  <c r="T216" i="1"/>
  <c r="T217" i="1"/>
  <c r="T218" i="1"/>
  <c r="T219" i="1"/>
  <c r="T220" i="1"/>
  <c r="T221" i="1"/>
  <c r="T222" i="1"/>
  <c r="T223" i="1"/>
  <c r="T224" i="1"/>
  <c r="T225" i="1"/>
  <c r="T226" i="1"/>
  <c r="T227" i="1"/>
  <c r="T228" i="1"/>
  <c r="T229" i="1"/>
  <c r="T230" i="1"/>
  <c r="T231" i="1"/>
  <c r="T232" i="1"/>
  <c r="T233" i="1"/>
  <c r="T234" i="1"/>
  <c r="T235" i="1"/>
  <c r="T236" i="1"/>
  <c r="T237" i="1"/>
  <c r="T238" i="1"/>
  <c r="T239" i="1"/>
  <c r="T240" i="1"/>
  <c r="T241" i="1"/>
  <c r="T242" i="1"/>
  <c r="T243" i="1"/>
  <c r="T244" i="1"/>
  <c r="T245" i="1"/>
  <c r="T246" i="1"/>
  <c r="T247" i="1"/>
  <c r="T248" i="1"/>
  <c r="T249" i="1"/>
  <c r="T250" i="1"/>
  <c r="T251" i="1"/>
  <c r="T252" i="1"/>
  <c r="T253" i="1"/>
  <c r="T255" i="1"/>
  <c r="AC255" i="1" s="1"/>
  <c r="T256" i="1"/>
  <c r="AC256" i="1" s="1"/>
  <c r="T257" i="1"/>
  <c r="AC257" i="1" s="1"/>
  <c r="T258" i="1"/>
  <c r="AC258" i="1" s="1"/>
  <c r="T259" i="1"/>
  <c r="T260" i="1"/>
  <c r="T261" i="1"/>
  <c r="T262" i="1"/>
  <c r="T264" i="1"/>
  <c r="T265" i="1"/>
  <c r="T266" i="1"/>
  <c r="T267" i="1"/>
  <c r="T268" i="1"/>
  <c r="T269" i="1"/>
  <c r="T270" i="1"/>
  <c r="T271" i="1"/>
  <c r="T272" i="1"/>
  <c r="T273" i="1"/>
  <c r="T274" i="1"/>
  <c r="T275" i="1"/>
  <c r="T276" i="1"/>
  <c r="T277" i="1"/>
  <c r="T278" i="1"/>
  <c r="T279" i="1"/>
  <c r="T280" i="1"/>
  <c r="T281" i="1"/>
  <c r="T282" i="1"/>
  <c r="T283" i="1"/>
  <c r="T284" i="1"/>
  <c r="T285" i="1"/>
  <c r="T286" i="1"/>
  <c r="T287" i="1"/>
  <c r="T288" i="1"/>
  <c r="T289" i="1"/>
  <c r="T290" i="1"/>
  <c r="T291" i="1"/>
  <c r="T292" i="1"/>
  <c r="T293" i="1"/>
  <c r="T294" i="1"/>
  <c r="T295" i="1"/>
  <c r="T296" i="1"/>
  <c r="T297" i="1"/>
  <c r="T298" i="1"/>
  <c r="T299" i="1"/>
  <c r="T300" i="1"/>
  <c r="T301" i="1"/>
  <c r="T302" i="1"/>
  <c r="T303" i="1"/>
  <c r="T305" i="1"/>
  <c r="AC305" i="1" s="1"/>
  <c r="T306" i="1"/>
  <c r="AC306" i="1" s="1"/>
  <c r="T307" i="1"/>
  <c r="AC307" i="1" s="1"/>
  <c r="T308" i="1"/>
  <c r="AC308" i="1" s="1"/>
  <c r="T309" i="1"/>
  <c r="T310" i="1"/>
  <c r="T311" i="1"/>
  <c r="T312" i="1"/>
  <c r="T314" i="1"/>
  <c r="T315" i="1"/>
  <c r="T316" i="1"/>
  <c r="T317" i="1"/>
  <c r="T318" i="1"/>
  <c r="T319" i="1"/>
  <c r="T320" i="1"/>
  <c r="T321" i="1"/>
  <c r="T322" i="1"/>
  <c r="T323" i="1"/>
  <c r="T324" i="1"/>
  <c r="T325" i="1"/>
  <c r="T326" i="1"/>
  <c r="T327" i="1"/>
  <c r="T328" i="1"/>
  <c r="T329" i="1"/>
  <c r="T330" i="1"/>
  <c r="T331" i="1"/>
  <c r="T332" i="1"/>
  <c r="T333" i="1"/>
  <c r="T334" i="1"/>
  <c r="T335" i="1"/>
  <c r="T336" i="1"/>
  <c r="T337" i="1"/>
  <c r="T338" i="1"/>
  <c r="T339" i="1"/>
  <c r="T340" i="1"/>
  <c r="T341" i="1"/>
  <c r="T342" i="1"/>
  <c r="T343" i="1"/>
  <c r="T344" i="1"/>
  <c r="T345" i="1"/>
  <c r="T346" i="1"/>
  <c r="T347" i="1"/>
  <c r="T348" i="1"/>
  <c r="T349" i="1"/>
  <c r="T350" i="1"/>
  <c r="T351" i="1"/>
  <c r="T352" i="1"/>
  <c r="T353" i="1"/>
  <c r="T355" i="1"/>
  <c r="AC355" i="1" s="1"/>
  <c r="T356" i="1"/>
  <c r="AC356" i="1" s="1"/>
  <c r="T357" i="1"/>
  <c r="AC357" i="1" s="1"/>
  <c r="T358" i="1"/>
  <c r="AC358" i="1" s="1"/>
  <c r="T359" i="1"/>
  <c r="T360" i="1"/>
  <c r="T361" i="1"/>
  <c r="T362" i="1"/>
  <c r="T364" i="1"/>
  <c r="T365" i="1"/>
  <c r="T366" i="1"/>
  <c r="T367" i="1"/>
  <c r="T368" i="1"/>
  <c r="T369" i="1"/>
  <c r="T370" i="1"/>
  <c r="T371" i="1"/>
  <c r="T372" i="1"/>
  <c r="T373" i="1"/>
  <c r="T374" i="1"/>
  <c r="T375" i="1"/>
  <c r="T376" i="1"/>
  <c r="T377" i="1"/>
  <c r="T378" i="1"/>
  <c r="T379" i="1"/>
  <c r="T380" i="1"/>
  <c r="T381" i="1"/>
  <c r="T382" i="1"/>
  <c r="T383" i="1"/>
  <c r="T384" i="1"/>
  <c r="T385" i="1"/>
  <c r="T386" i="1"/>
  <c r="T387" i="1"/>
  <c r="T388" i="1"/>
  <c r="T389" i="1"/>
  <c r="T390" i="1"/>
  <c r="T391" i="1"/>
  <c r="T392" i="1"/>
  <c r="T393" i="1"/>
  <c r="T394" i="1"/>
  <c r="T395" i="1"/>
  <c r="T396" i="1"/>
  <c r="T397" i="1"/>
  <c r="T398" i="1"/>
  <c r="T399" i="1"/>
  <c r="T400" i="1"/>
  <c r="T401" i="1"/>
  <c r="T402" i="1"/>
  <c r="T403" i="1"/>
  <c r="T405" i="1"/>
  <c r="AC405" i="1" s="1"/>
  <c r="T406" i="1"/>
  <c r="AC406" i="1" s="1"/>
  <c r="T407" i="1"/>
  <c r="AC407" i="1" s="1"/>
  <c r="T408" i="1"/>
  <c r="AC408" i="1" s="1"/>
  <c r="T409" i="1"/>
  <c r="T410" i="1"/>
  <c r="T411" i="1"/>
  <c r="T412" i="1"/>
  <c r="T414" i="1"/>
  <c r="T415" i="1"/>
  <c r="T416" i="1"/>
  <c r="T417" i="1"/>
  <c r="T418" i="1"/>
  <c r="T419" i="1"/>
  <c r="T420" i="1"/>
  <c r="T421" i="1"/>
  <c r="T422" i="1"/>
  <c r="T423" i="1"/>
  <c r="T424" i="1"/>
  <c r="T425" i="1"/>
  <c r="T426" i="1"/>
  <c r="T427" i="1"/>
  <c r="T428" i="1"/>
  <c r="T429" i="1"/>
  <c r="T430" i="1"/>
  <c r="T431" i="1"/>
  <c r="T432" i="1"/>
  <c r="T433" i="1"/>
  <c r="T434" i="1"/>
  <c r="T435" i="1"/>
  <c r="T436" i="1"/>
  <c r="T437" i="1"/>
  <c r="T438" i="1"/>
  <c r="T439" i="1"/>
  <c r="T440" i="1"/>
  <c r="T441" i="1"/>
  <c r="T442" i="1"/>
  <c r="T443" i="1"/>
  <c r="T444" i="1"/>
  <c r="T445" i="1"/>
  <c r="T446" i="1"/>
  <c r="T447" i="1"/>
  <c r="T448" i="1"/>
  <c r="T449" i="1"/>
  <c r="T450" i="1"/>
  <c r="T451" i="1"/>
  <c r="T452" i="1"/>
  <c r="T453" i="1"/>
  <c r="T455" i="1"/>
  <c r="AC455" i="1" s="1"/>
  <c r="T456" i="1"/>
  <c r="AC456" i="1" s="1"/>
  <c r="T457" i="1"/>
  <c r="AC457" i="1" s="1"/>
  <c r="T458" i="1"/>
  <c r="AC458" i="1" s="1"/>
  <c r="T459" i="1"/>
  <c r="T460" i="1"/>
  <c r="T461" i="1"/>
  <c r="T462" i="1"/>
  <c r="T464" i="1"/>
  <c r="T465" i="1"/>
  <c r="T466" i="1"/>
  <c r="T467" i="1"/>
  <c r="T468" i="1"/>
  <c r="T469" i="1"/>
  <c r="T470" i="1"/>
  <c r="T471" i="1"/>
  <c r="T472" i="1"/>
  <c r="T473" i="1"/>
  <c r="T474" i="1"/>
  <c r="T475" i="1"/>
  <c r="T476" i="1"/>
  <c r="T477" i="1"/>
  <c r="T478" i="1"/>
  <c r="T479" i="1"/>
  <c r="T480" i="1"/>
  <c r="T481" i="1"/>
  <c r="T482" i="1"/>
  <c r="T483" i="1"/>
  <c r="T484" i="1"/>
  <c r="T485" i="1"/>
  <c r="T486" i="1"/>
  <c r="T487" i="1"/>
  <c r="T488" i="1"/>
  <c r="T489" i="1"/>
  <c r="T490" i="1"/>
  <c r="T491" i="1"/>
  <c r="T492" i="1"/>
  <c r="T493" i="1"/>
  <c r="T494" i="1"/>
  <c r="T495" i="1"/>
  <c r="T496" i="1"/>
  <c r="T497" i="1"/>
  <c r="T498" i="1"/>
  <c r="T499" i="1"/>
  <c r="T500" i="1"/>
  <c r="T501" i="1"/>
  <c r="T502" i="1"/>
  <c r="T503" i="1"/>
  <c r="T505" i="1"/>
  <c r="AC505" i="1" s="1"/>
  <c r="T506" i="1"/>
  <c r="AC506" i="1" s="1"/>
  <c r="T507" i="1"/>
  <c r="AC507" i="1" s="1"/>
  <c r="T508" i="1"/>
  <c r="AC508" i="1" s="1"/>
  <c r="T509" i="1"/>
  <c r="T510" i="1"/>
  <c r="T511" i="1"/>
  <c r="T512" i="1"/>
  <c r="T514" i="1"/>
  <c r="T515" i="1"/>
  <c r="T516" i="1"/>
  <c r="T517" i="1"/>
  <c r="T518" i="1"/>
  <c r="T519" i="1"/>
  <c r="T520" i="1"/>
  <c r="T521" i="1"/>
  <c r="T522" i="1"/>
  <c r="T523" i="1"/>
  <c r="T524" i="1"/>
  <c r="T525" i="1"/>
  <c r="T526" i="1"/>
  <c r="T527" i="1"/>
  <c r="T528" i="1"/>
  <c r="T529" i="1"/>
  <c r="T530" i="1"/>
  <c r="T531" i="1"/>
  <c r="T532" i="1"/>
  <c r="T533" i="1"/>
  <c r="T534" i="1"/>
  <c r="T535" i="1"/>
  <c r="T536" i="1"/>
  <c r="T537" i="1"/>
  <c r="T538" i="1"/>
  <c r="T539" i="1"/>
  <c r="T540" i="1"/>
  <c r="T541" i="1"/>
  <c r="T542" i="1"/>
  <c r="T543" i="1"/>
  <c r="T544" i="1"/>
  <c r="T545" i="1"/>
  <c r="T546" i="1"/>
  <c r="T547" i="1"/>
  <c r="T548" i="1"/>
  <c r="T549" i="1"/>
  <c r="T550" i="1"/>
  <c r="T551" i="1"/>
  <c r="T552" i="1"/>
  <c r="T553" i="1"/>
  <c r="T555" i="1"/>
  <c r="AC555" i="1" s="1"/>
  <c r="T556" i="1"/>
  <c r="AC556" i="1" s="1"/>
  <c r="T557" i="1"/>
  <c r="AC557" i="1" s="1"/>
  <c r="T558" i="1"/>
  <c r="AC558" i="1" s="1"/>
  <c r="T559" i="1"/>
  <c r="T560" i="1"/>
  <c r="T561" i="1"/>
  <c r="T562" i="1"/>
  <c r="T564" i="1"/>
  <c r="T565" i="1"/>
  <c r="T566" i="1"/>
  <c r="T567" i="1"/>
  <c r="T568" i="1"/>
  <c r="T569" i="1"/>
  <c r="T570" i="1"/>
  <c r="T571" i="1"/>
  <c r="T572" i="1"/>
  <c r="T573" i="1"/>
  <c r="T574" i="1"/>
  <c r="T575" i="1"/>
  <c r="T576" i="1"/>
  <c r="T577" i="1"/>
  <c r="T578" i="1"/>
  <c r="T579" i="1"/>
  <c r="T580" i="1"/>
  <c r="T581" i="1"/>
  <c r="T582" i="1"/>
  <c r="T583" i="1"/>
  <c r="T584" i="1"/>
  <c r="T585" i="1"/>
  <c r="T586" i="1"/>
  <c r="T587" i="1"/>
  <c r="T588" i="1"/>
  <c r="T589" i="1"/>
  <c r="T590" i="1"/>
  <c r="T591" i="1"/>
  <c r="T592" i="1"/>
  <c r="T593" i="1"/>
  <c r="T594" i="1"/>
  <c r="T595" i="1"/>
  <c r="T596" i="1"/>
  <c r="T597" i="1"/>
  <c r="T598" i="1"/>
  <c r="T599" i="1"/>
  <c r="T600" i="1"/>
  <c r="T601" i="1"/>
  <c r="T602" i="1"/>
  <c r="T603" i="1"/>
  <c r="T605" i="1"/>
  <c r="AC605" i="1" s="1"/>
  <c r="T606" i="1"/>
  <c r="AC606" i="1" s="1"/>
  <c r="T607" i="1"/>
  <c r="AC607" i="1" s="1"/>
  <c r="T608" i="1"/>
  <c r="AC608" i="1" s="1"/>
  <c r="T609" i="1"/>
  <c r="T610" i="1"/>
  <c r="T611" i="1"/>
  <c r="T612" i="1"/>
  <c r="T614" i="1"/>
  <c r="T615" i="1"/>
  <c r="T616" i="1"/>
  <c r="T617" i="1"/>
  <c r="T618" i="1"/>
  <c r="T619" i="1"/>
  <c r="T620" i="1"/>
  <c r="T621" i="1"/>
  <c r="T622" i="1"/>
  <c r="T623" i="1"/>
  <c r="T624" i="1"/>
  <c r="T625" i="1"/>
  <c r="T626" i="1"/>
  <c r="T627" i="1"/>
  <c r="T628" i="1"/>
  <c r="T629" i="1"/>
  <c r="T630" i="1"/>
  <c r="T631" i="1"/>
  <c r="T632" i="1"/>
  <c r="T633" i="1"/>
  <c r="T634" i="1"/>
  <c r="T635" i="1"/>
  <c r="T636" i="1"/>
  <c r="T637" i="1"/>
  <c r="T638" i="1"/>
  <c r="T639" i="1"/>
  <c r="T640" i="1"/>
  <c r="T641" i="1"/>
  <c r="T642" i="1"/>
  <c r="T643" i="1"/>
  <c r="T644" i="1"/>
  <c r="T645" i="1"/>
  <c r="T646" i="1"/>
  <c r="T647" i="1"/>
  <c r="T648" i="1"/>
  <c r="T649" i="1"/>
  <c r="T650" i="1"/>
  <c r="T651" i="1"/>
  <c r="T652" i="1"/>
  <c r="T653" i="1"/>
  <c r="T655" i="1"/>
  <c r="AC655" i="1" s="1"/>
  <c r="T656" i="1"/>
  <c r="AC656" i="1" s="1"/>
  <c r="T657" i="1"/>
  <c r="AC657" i="1" s="1"/>
  <c r="T658" i="1"/>
  <c r="AC658" i="1" s="1"/>
  <c r="T659" i="1"/>
  <c r="T660" i="1"/>
  <c r="T661" i="1"/>
  <c r="T662" i="1"/>
  <c r="T664" i="1"/>
  <c r="T665" i="1"/>
  <c r="T666" i="1"/>
  <c r="T667" i="1"/>
  <c r="T668" i="1"/>
  <c r="T669" i="1"/>
  <c r="T670" i="1"/>
  <c r="T671" i="1"/>
  <c r="T672" i="1"/>
  <c r="T673" i="1"/>
  <c r="T674" i="1"/>
  <c r="T675" i="1"/>
  <c r="T676" i="1"/>
  <c r="T677" i="1"/>
  <c r="T678" i="1"/>
  <c r="T679" i="1"/>
  <c r="T680" i="1"/>
  <c r="T681" i="1"/>
  <c r="T682" i="1"/>
  <c r="T683" i="1"/>
  <c r="T684" i="1"/>
  <c r="T685" i="1"/>
  <c r="T686" i="1"/>
  <c r="T687" i="1"/>
  <c r="T688" i="1"/>
  <c r="T689" i="1"/>
  <c r="T690" i="1"/>
  <c r="T691" i="1"/>
  <c r="T692" i="1"/>
  <c r="T693" i="1"/>
  <c r="T694" i="1"/>
  <c r="T695" i="1"/>
  <c r="T696" i="1"/>
  <c r="T697" i="1"/>
  <c r="T698" i="1"/>
  <c r="T699" i="1"/>
  <c r="T700" i="1"/>
  <c r="T701" i="1"/>
  <c r="T702" i="1"/>
  <c r="T703" i="1"/>
  <c r="T705" i="1"/>
  <c r="AC705" i="1" s="1"/>
  <c r="T706" i="1"/>
  <c r="AC706" i="1" s="1"/>
  <c r="T707" i="1"/>
  <c r="AC707" i="1" s="1"/>
  <c r="T708" i="1"/>
  <c r="AC708" i="1" s="1"/>
  <c r="T709" i="1"/>
  <c r="T710" i="1"/>
  <c r="T711" i="1"/>
  <c r="T712" i="1"/>
  <c r="T714" i="1"/>
  <c r="T715" i="1"/>
  <c r="T716" i="1"/>
  <c r="T717" i="1"/>
  <c r="T718" i="1"/>
  <c r="T719" i="1"/>
  <c r="T720" i="1"/>
  <c r="T721" i="1"/>
  <c r="T722" i="1"/>
  <c r="T723" i="1"/>
  <c r="T724" i="1"/>
  <c r="T725" i="1"/>
  <c r="T726" i="1"/>
  <c r="T727" i="1"/>
  <c r="T728" i="1"/>
  <c r="T729" i="1"/>
  <c r="T730" i="1"/>
  <c r="T731" i="1"/>
  <c r="T732" i="1"/>
  <c r="T733" i="1"/>
  <c r="T734" i="1"/>
  <c r="T735" i="1"/>
  <c r="T736" i="1"/>
  <c r="T737" i="1"/>
  <c r="T738" i="1"/>
  <c r="T739" i="1"/>
  <c r="T740" i="1"/>
  <c r="T741" i="1"/>
  <c r="T742" i="1"/>
  <c r="T743" i="1"/>
  <c r="T744" i="1"/>
  <c r="T745" i="1"/>
  <c r="T746" i="1"/>
  <c r="T747" i="1"/>
  <c r="T748" i="1"/>
  <c r="T749" i="1"/>
  <c r="T750" i="1"/>
  <c r="T751" i="1"/>
  <c r="T752" i="1"/>
  <c r="T753" i="1"/>
  <c r="T755" i="1"/>
  <c r="AC755" i="1" s="1"/>
  <c r="T756" i="1"/>
  <c r="AC756" i="1" s="1"/>
  <c r="T757" i="1"/>
  <c r="AC757" i="1" s="1"/>
  <c r="T758" i="1"/>
  <c r="AC758" i="1" s="1"/>
  <c r="T759" i="1"/>
  <c r="T760" i="1"/>
  <c r="T761" i="1"/>
  <c r="T762" i="1"/>
  <c r="T764" i="1"/>
  <c r="T765" i="1"/>
  <c r="T766" i="1"/>
  <c r="T767" i="1"/>
  <c r="T768" i="1"/>
  <c r="T769" i="1"/>
  <c r="T770" i="1"/>
  <c r="T771" i="1"/>
  <c r="T772" i="1"/>
  <c r="T773" i="1"/>
  <c r="T774" i="1"/>
  <c r="T775" i="1"/>
  <c r="T776" i="1"/>
  <c r="T777" i="1"/>
  <c r="T778" i="1"/>
  <c r="T779" i="1"/>
  <c r="T780" i="1"/>
  <c r="T781" i="1"/>
  <c r="T782" i="1"/>
  <c r="T783" i="1"/>
  <c r="T784" i="1"/>
  <c r="T785" i="1"/>
  <c r="T786" i="1"/>
  <c r="T787" i="1"/>
  <c r="T788" i="1"/>
  <c r="T789" i="1"/>
  <c r="T790" i="1"/>
  <c r="T791" i="1"/>
  <c r="T792" i="1"/>
  <c r="T793" i="1"/>
  <c r="T794" i="1"/>
  <c r="T795" i="1"/>
  <c r="T796" i="1"/>
  <c r="T797" i="1"/>
  <c r="T798" i="1"/>
  <c r="T799" i="1"/>
  <c r="T800" i="1"/>
  <c r="T801" i="1"/>
  <c r="T802" i="1"/>
  <c r="T803" i="1"/>
  <c r="T805" i="1"/>
  <c r="AC805" i="1" s="1"/>
  <c r="T806" i="1"/>
  <c r="AC806" i="1" s="1"/>
  <c r="T807" i="1"/>
  <c r="AC807" i="1"/>
  <c r="T808" i="1"/>
  <c r="AC808" i="1" s="1"/>
  <c r="T809" i="1"/>
  <c r="T810" i="1"/>
  <c r="T811" i="1"/>
  <c r="T812" i="1"/>
  <c r="T814" i="1"/>
  <c r="T815" i="1"/>
  <c r="T816" i="1"/>
  <c r="T817" i="1"/>
  <c r="T818" i="1"/>
  <c r="T819" i="1"/>
  <c r="T820" i="1"/>
  <c r="T821" i="1"/>
  <c r="T822" i="1"/>
  <c r="T823" i="1"/>
  <c r="T824" i="1"/>
  <c r="T825" i="1"/>
  <c r="T826" i="1"/>
  <c r="T827" i="1"/>
  <c r="T828" i="1"/>
  <c r="T829" i="1"/>
  <c r="T830" i="1"/>
  <c r="T831" i="1"/>
  <c r="T832" i="1"/>
  <c r="T833" i="1"/>
  <c r="T834" i="1"/>
  <c r="T835" i="1"/>
  <c r="T836" i="1"/>
  <c r="T837" i="1"/>
  <c r="T838" i="1"/>
  <c r="T839" i="1"/>
  <c r="T840" i="1"/>
  <c r="T841" i="1"/>
  <c r="T842" i="1"/>
  <c r="T843" i="1"/>
  <c r="T844" i="1"/>
  <c r="T845" i="1"/>
  <c r="T846" i="1"/>
  <c r="T847" i="1"/>
  <c r="T848" i="1"/>
  <c r="T849" i="1"/>
  <c r="T850" i="1"/>
  <c r="T851" i="1"/>
  <c r="T852" i="1"/>
  <c r="T853" i="1"/>
  <c r="T855" i="1"/>
  <c r="AC855" i="1" s="1"/>
  <c r="T856" i="1"/>
  <c r="AC856" i="1" s="1"/>
  <c r="T857" i="1"/>
  <c r="AC857" i="1" s="1"/>
  <c r="T858" i="1"/>
  <c r="AC858" i="1" s="1"/>
  <c r="T859" i="1"/>
  <c r="T860" i="1"/>
  <c r="T861" i="1"/>
  <c r="T862" i="1"/>
  <c r="T864" i="1"/>
  <c r="T865" i="1"/>
  <c r="T866" i="1"/>
  <c r="T867" i="1"/>
  <c r="T868" i="1"/>
  <c r="T869" i="1"/>
  <c r="T870" i="1"/>
  <c r="T871" i="1"/>
  <c r="T872" i="1"/>
  <c r="T873" i="1"/>
  <c r="T874" i="1"/>
  <c r="T875" i="1"/>
  <c r="T876" i="1"/>
  <c r="T877" i="1"/>
  <c r="T878" i="1"/>
  <c r="T879" i="1"/>
  <c r="T880" i="1"/>
  <c r="T881" i="1"/>
  <c r="T882" i="1"/>
  <c r="T883" i="1"/>
  <c r="T884" i="1"/>
  <c r="T885" i="1"/>
  <c r="T886" i="1"/>
  <c r="T887" i="1"/>
  <c r="T888" i="1"/>
  <c r="T889" i="1"/>
  <c r="T890" i="1"/>
  <c r="T891" i="1"/>
  <c r="T892" i="1"/>
  <c r="T893" i="1"/>
  <c r="T894" i="1"/>
  <c r="T895" i="1"/>
  <c r="T896" i="1"/>
  <c r="T897" i="1"/>
  <c r="T898" i="1"/>
  <c r="T899" i="1"/>
  <c r="T900" i="1"/>
  <c r="T901" i="1"/>
  <c r="T902" i="1"/>
  <c r="T903" i="1"/>
  <c r="T905" i="1"/>
  <c r="AC905" i="1" s="1"/>
  <c r="T906" i="1"/>
  <c r="AC906" i="1" s="1"/>
  <c r="T907" i="1"/>
  <c r="AC907" i="1" s="1"/>
  <c r="T908" i="1"/>
  <c r="AC908" i="1" s="1"/>
  <c r="T909" i="1"/>
  <c r="T910" i="1"/>
  <c r="T911" i="1"/>
  <c r="T912" i="1"/>
  <c r="T914" i="1"/>
  <c r="T915" i="1"/>
  <c r="T916" i="1"/>
  <c r="T917" i="1"/>
  <c r="T918" i="1"/>
  <c r="T919" i="1"/>
  <c r="T920" i="1"/>
  <c r="T921" i="1"/>
  <c r="T922" i="1"/>
  <c r="T923" i="1"/>
  <c r="T924" i="1"/>
  <c r="T925" i="1"/>
  <c r="T926" i="1"/>
  <c r="T927" i="1"/>
  <c r="T928" i="1"/>
  <c r="T929" i="1"/>
  <c r="T930" i="1"/>
  <c r="T931" i="1"/>
  <c r="T932" i="1"/>
  <c r="T933" i="1"/>
  <c r="T934" i="1"/>
  <c r="T935" i="1"/>
  <c r="T936" i="1"/>
  <c r="T937" i="1"/>
  <c r="T938" i="1"/>
  <c r="T939" i="1"/>
  <c r="T940" i="1"/>
  <c r="T941" i="1"/>
  <c r="T942" i="1"/>
  <c r="T943" i="1"/>
  <c r="T944" i="1"/>
  <c r="T945" i="1"/>
  <c r="T946" i="1"/>
  <c r="T947" i="1"/>
  <c r="T948" i="1"/>
  <c r="T949" i="1"/>
  <c r="T950" i="1"/>
  <c r="T951" i="1"/>
  <c r="T952" i="1"/>
  <c r="T953" i="1"/>
  <c r="T955" i="1"/>
  <c r="AC955" i="1" s="1"/>
  <c r="T956" i="1"/>
  <c r="AC956" i="1" s="1"/>
  <c r="T957" i="1"/>
  <c r="AC957" i="1" s="1"/>
  <c r="T958" i="1"/>
  <c r="AC958" i="1" s="1"/>
  <c r="T959" i="1"/>
  <c r="T960" i="1"/>
  <c r="T961" i="1"/>
  <c r="T962" i="1"/>
  <c r="T964" i="1"/>
  <c r="T965" i="1"/>
  <c r="T966" i="1"/>
  <c r="T967" i="1"/>
  <c r="T968" i="1"/>
  <c r="T969" i="1"/>
  <c r="T970" i="1"/>
  <c r="T971" i="1"/>
  <c r="T972" i="1"/>
  <c r="T973" i="1"/>
  <c r="T974" i="1"/>
  <c r="T975" i="1"/>
  <c r="T976" i="1"/>
  <c r="T977" i="1"/>
  <c r="T978" i="1"/>
  <c r="T979" i="1"/>
  <c r="T980" i="1"/>
  <c r="T981" i="1"/>
  <c r="T982" i="1"/>
  <c r="T983" i="1"/>
  <c r="T984" i="1"/>
  <c r="T985" i="1"/>
  <c r="T986" i="1"/>
  <c r="T987" i="1"/>
  <c r="T988" i="1"/>
  <c r="T989" i="1"/>
  <c r="T990" i="1"/>
  <c r="T991" i="1"/>
  <c r="T992" i="1"/>
  <c r="T993" i="1"/>
  <c r="T994" i="1"/>
  <c r="T995" i="1"/>
  <c r="T996" i="1"/>
  <c r="T997" i="1"/>
  <c r="T998" i="1"/>
  <c r="T999" i="1"/>
  <c r="T1000" i="1"/>
  <c r="T1001" i="1"/>
  <c r="T1002" i="1"/>
  <c r="T1003" i="1"/>
  <c r="T1005" i="1"/>
  <c r="AC1005" i="1" s="1"/>
  <c r="T1006" i="1"/>
  <c r="AC1006" i="1" s="1"/>
  <c r="T1007" i="1"/>
  <c r="AC1007" i="1" s="1"/>
  <c r="T1008" i="1"/>
  <c r="AC1008" i="1" s="1"/>
  <c r="T1009" i="1"/>
  <c r="T1010" i="1"/>
  <c r="T1011" i="1"/>
  <c r="T1012" i="1"/>
  <c r="T1014" i="1"/>
  <c r="T1015" i="1"/>
  <c r="T1016" i="1"/>
  <c r="T1017" i="1"/>
  <c r="T1018" i="1"/>
  <c r="T1019" i="1"/>
  <c r="T1020" i="1"/>
  <c r="T1021" i="1"/>
  <c r="T1022" i="1"/>
  <c r="T1023" i="1"/>
  <c r="T1024" i="1"/>
  <c r="T1025" i="1"/>
  <c r="T1026" i="1"/>
  <c r="T1027" i="1"/>
  <c r="T1028" i="1"/>
  <c r="T1029" i="1"/>
  <c r="T1030" i="1"/>
  <c r="T1031" i="1"/>
  <c r="T1032" i="1"/>
  <c r="T1033" i="1"/>
  <c r="T1034" i="1"/>
  <c r="T1035" i="1"/>
  <c r="T1036" i="1"/>
  <c r="T1037" i="1"/>
  <c r="T1038" i="1"/>
  <c r="T1039" i="1"/>
  <c r="T1040" i="1"/>
  <c r="T1041" i="1"/>
  <c r="T1042" i="1"/>
  <c r="T1043" i="1"/>
  <c r="T1044" i="1"/>
  <c r="T1045" i="1"/>
  <c r="T1046" i="1"/>
  <c r="T1047" i="1"/>
  <c r="T1048" i="1"/>
  <c r="T1049" i="1"/>
  <c r="T1050" i="1"/>
  <c r="T1051" i="1"/>
  <c r="T1052" i="1"/>
  <c r="T1053" i="1"/>
  <c r="T1055" i="1"/>
  <c r="AC1055" i="1" s="1"/>
  <c r="T1056" i="1"/>
  <c r="AC1056" i="1" s="1"/>
  <c r="T1057" i="1"/>
  <c r="AC1057" i="1" s="1"/>
  <c r="T1058" i="1"/>
  <c r="AC1058" i="1" s="1"/>
  <c r="T1059" i="1"/>
  <c r="T1060" i="1"/>
  <c r="T1061" i="1"/>
  <c r="T1062" i="1"/>
  <c r="T1064" i="1"/>
  <c r="T1065" i="1"/>
  <c r="T1066" i="1"/>
  <c r="T1067" i="1"/>
  <c r="T1068" i="1"/>
  <c r="T1069" i="1"/>
  <c r="T1070" i="1"/>
  <c r="T1071" i="1"/>
  <c r="T1072" i="1"/>
  <c r="T1073" i="1"/>
  <c r="T1074" i="1"/>
  <c r="T1075" i="1"/>
  <c r="T1076" i="1"/>
  <c r="T1077" i="1"/>
  <c r="T1078" i="1"/>
  <c r="T1079" i="1"/>
  <c r="T1080" i="1"/>
  <c r="T1081" i="1"/>
  <c r="T1082" i="1"/>
  <c r="T1083" i="1"/>
  <c r="T1084" i="1"/>
  <c r="T1085" i="1"/>
  <c r="T1086" i="1"/>
  <c r="T1087" i="1"/>
  <c r="T1088" i="1"/>
  <c r="T1089" i="1"/>
  <c r="T1090" i="1"/>
  <c r="T1091" i="1"/>
  <c r="T1092" i="1"/>
  <c r="T1093" i="1"/>
  <c r="T1094" i="1"/>
  <c r="T1095" i="1"/>
  <c r="T1096" i="1"/>
  <c r="T1097" i="1"/>
  <c r="T1098" i="1"/>
  <c r="T1099" i="1"/>
  <c r="T1100" i="1"/>
  <c r="T1101" i="1"/>
  <c r="T1102" i="1"/>
  <c r="T1103" i="1"/>
  <c r="T1104" i="1"/>
  <c r="AC1104" i="1" s="1"/>
  <c r="T1105" i="1"/>
  <c r="AC1105" i="1" s="1"/>
  <c r="T1106" i="1"/>
  <c r="AC1106" i="1" s="1"/>
  <c r="T1107" i="1"/>
  <c r="AC1107" i="1" s="1"/>
  <c r="T1108" i="1"/>
  <c r="AC1108" i="1" s="1"/>
  <c r="T1109" i="1"/>
  <c r="T1110" i="1"/>
  <c r="T1111" i="1"/>
  <c r="T1112" i="1"/>
  <c r="T1113" i="1"/>
  <c r="T1114" i="1"/>
  <c r="T1115" i="1"/>
  <c r="T1116" i="1"/>
  <c r="T1117" i="1"/>
  <c r="T1118" i="1"/>
  <c r="T1119" i="1"/>
  <c r="T1120" i="1"/>
  <c r="T1121" i="1"/>
  <c r="T1122" i="1"/>
  <c r="T1123" i="1"/>
  <c r="T1124" i="1"/>
  <c r="T1125" i="1"/>
  <c r="T1126" i="1"/>
  <c r="T1127" i="1"/>
  <c r="T1128" i="1"/>
  <c r="T1129" i="1"/>
  <c r="T1130" i="1"/>
  <c r="T1131" i="1"/>
  <c r="T1132" i="1"/>
  <c r="T1133" i="1"/>
  <c r="T1134" i="1"/>
  <c r="T1135" i="1"/>
  <c r="T1136" i="1"/>
  <c r="T1137" i="1"/>
  <c r="T1138" i="1"/>
  <c r="T1139" i="1"/>
  <c r="T1140" i="1"/>
  <c r="T1141" i="1"/>
  <c r="T1142" i="1"/>
  <c r="T1143" i="1"/>
  <c r="T1144" i="1"/>
  <c r="T1145" i="1"/>
  <c r="T1146" i="1"/>
  <c r="T1147" i="1"/>
  <c r="T1148" i="1"/>
  <c r="T1149" i="1"/>
  <c r="T1150" i="1"/>
  <c r="T1151" i="1"/>
  <c r="T1152" i="1"/>
  <c r="T1153" i="1"/>
  <c r="T1154" i="1"/>
  <c r="AC1154" i="1" s="1"/>
  <c r="T1155" i="1"/>
  <c r="AC1155" i="1" s="1"/>
  <c r="T1156" i="1"/>
  <c r="AC1156" i="1" s="1"/>
  <c r="T1157" i="1"/>
  <c r="AC1157" i="1" s="1"/>
  <c r="T1158" i="1"/>
  <c r="AC1158" i="1" s="1"/>
  <c r="T1159" i="1"/>
  <c r="T1160" i="1"/>
  <c r="T1161" i="1"/>
  <c r="T1162" i="1"/>
  <c r="T1163" i="1"/>
  <c r="T1164" i="1"/>
  <c r="T1165" i="1"/>
  <c r="T1166" i="1"/>
  <c r="T1167" i="1"/>
  <c r="T1168" i="1"/>
  <c r="T1169" i="1"/>
  <c r="T1170" i="1"/>
  <c r="T1171" i="1"/>
  <c r="T1172" i="1"/>
  <c r="T1173" i="1"/>
  <c r="T1174" i="1"/>
  <c r="T1175" i="1"/>
  <c r="T1176" i="1"/>
  <c r="T1177" i="1"/>
  <c r="T1178" i="1"/>
  <c r="T1179" i="1"/>
  <c r="T1180" i="1"/>
  <c r="T1181" i="1"/>
  <c r="T1182" i="1"/>
  <c r="T1183" i="1"/>
  <c r="T1184" i="1"/>
  <c r="T1185" i="1"/>
  <c r="T1186" i="1"/>
  <c r="T1187" i="1"/>
  <c r="T1188" i="1"/>
  <c r="T1189" i="1"/>
  <c r="T1190" i="1"/>
  <c r="T1191" i="1"/>
  <c r="T1192" i="1"/>
  <c r="T1193" i="1"/>
  <c r="T1194" i="1"/>
  <c r="T1195" i="1"/>
  <c r="T1196" i="1"/>
  <c r="T1197" i="1"/>
  <c r="T1198" i="1"/>
  <c r="T1199" i="1"/>
  <c r="T1200" i="1"/>
  <c r="T1201" i="1"/>
  <c r="T1202" i="1"/>
  <c r="T1203" i="1"/>
  <c r="T1204" i="1"/>
  <c r="AC1204" i="1" s="1"/>
  <c r="T1205" i="1"/>
  <c r="AC1205" i="1" s="1"/>
  <c r="T1206" i="1"/>
  <c r="AC1206" i="1" s="1"/>
  <c r="T1207" i="1"/>
  <c r="AC1207" i="1" s="1"/>
  <c r="T1208" i="1"/>
  <c r="AC1208" i="1" s="1"/>
  <c r="T1209" i="1"/>
  <c r="T1210" i="1"/>
  <c r="T1211" i="1"/>
  <c r="T1212" i="1"/>
  <c r="T1213" i="1"/>
  <c r="T1214" i="1"/>
  <c r="T1215" i="1"/>
  <c r="T1216" i="1"/>
  <c r="T1217" i="1"/>
  <c r="T1218" i="1"/>
  <c r="T1219" i="1"/>
  <c r="T1220" i="1"/>
  <c r="T1221" i="1"/>
  <c r="T1222" i="1"/>
  <c r="T1223" i="1"/>
  <c r="T1224" i="1"/>
  <c r="T1225" i="1"/>
  <c r="T1226" i="1"/>
  <c r="T1227" i="1"/>
  <c r="T1228" i="1"/>
  <c r="T1229" i="1"/>
  <c r="T1230" i="1"/>
  <c r="T1231" i="1"/>
  <c r="T1232" i="1"/>
  <c r="T1233" i="1"/>
  <c r="T1234" i="1"/>
  <c r="T1235" i="1"/>
  <c r="T1236" i="1"/>
  <c r="T1237" i="1"/>
  <c r="T1238" i="1"/>
  <c r="T1239" i="1"/>
  <c r="T1240" i="1"/>
  <c r="T1241" i="1"/>
  <c r="T1242" i="1"/>
  <c r="T1243" i="1"/>
  <c r="T1244" i="1"/>
  <c r="T1245" i="1"/>
  <c r="T1246" i="1"/>
  <c r="T1247" i="1"/>
  <c r="T1248" i="1"/>
  <c r="T1249" i="1"/>
  <c r="T1250" i="1"/>
  <c r="T1251" i="1"/>
  <c r="T1252" i="1"/>
  <c r="T1253" i="1"/>
  <c r="T1254" i="1"/>
  <c r="AC1254" i="1" s="1"/>
  <c r="T1255" i="1"/>
  <c r="AC1255" i="1" s="1"/>
  <c r="T1256" i="1"/>
  <c r="AC1256" i="1" s="1"/>
  <c r="T1257" i="1"/>
  <c r="AC1257" i="1" s="1"/>
  <c r="T1258" i="1"/>
  <c r="AC1258" i="1" s="1"/>
  <c r="T1259" i="1"/>
  <c r="T1260" i="1"/>
  <c r="T1261" i="1"/>
  <c r="T1262" i="1"/>
  <c r="T1263" i="1"/>
  <c r="T1264" i="1"/>
  <c r="T1265" i="1"/>
  <c r="T1266" i="1"/>
  <c r="T1267" i="1"/>
  <c r="T1268" i="1"/>
  <c r="T1269" i="1"/>
  <c r="T1270" i="1"/>
  <c r="T1271" i="1"/>
  <c r="T1272" i="1"/>
  <c r="T1273" i="1"/>
  <c r="T1274" i="1"/>
  <c r="T1275" i="1"/>
  <c r="T1276" i="1"/>
  <c r="T1277" i="1"/>
  <c r="T1278" i="1"/>
  <c r="T1279" i="1"/>
  <c r="T1280" i="1"/>
  <c r="T1281" i="1"/>
  <c r="T1282" i="1"/>
  <c r="T1283" i="1"/>
  <c r="T1284" i="1"/>
  <c r="T1285" i="1"/>
  <c r="T1286" i="1"/>
  <c r="T1287" i="1"/>
  <c r="T1288" i="1"/>
  <c r="T1289" i="1"/>
  <c r="T1290" i="1"/>
  <c r="T1291" i="1"/>
  <c r="T1292" i="1"/>
  <c r="T1293" i="1"/>
  <c r="T1294" i="1"/>
  <c r="T1295" i="1"/>
  <c r="T1296" i="1"/>
  <c r="T1297" i="1"/>
  <c r="T1298" i="1"/>
  <c r="T1299" i="1"/>
  <c r="T1300" i="1"/>
  <c r="T1301" i="1"/>
  <c r="T1302" i="1"/>
  <c r="T1303" i="1"/>
  <c r="T1304" i="1"/>
  <c r="AC1304" i="1" s="1"/>
  <c r="T1305" i="1"/>
  <c r="AC1305" i="1" s="1"/>
  <c r="T1306" i="1"/>
  <c r="AC1306" i="1" s="1"/>
  <c r="T1307" i="1"/>
  <c r="AC1307" i="1" s="1"/>
  <c r="T1308" i="1"/>
  <c r="AC1308" i="1" s="1"/>
  <c r="T1309" i="1"/>
  <c r="T1310" i="1"/>
  <c r="T1311" i="1"/>
  <c r="T1312" i="1"/>
  <c r="T1313" i="1"/>
  <c r="T1314" i="1"/>
  <c r="T1315" i="1"/>
  <c r="T1316" i="1"/>
  <c r="T1317" i="1"/>
  <c r="T1318" i="1"/>
  <c r="T1319" i="1"/>
  <c r="T1320" i="1"/>
  <c r="T1321" i="1"/>
  <c r="T1322" i="1"/>
  <c r="T1323" i="1"/>
  <c r="T1324" i="1"/>
  <c r="T1325" i="1"/>
  <c r="T1326" i="1"/>
  <c r="T1327" i="1"/>
  <c r="T1328" i="1"/>
  <c r="T1329" i="1"/>
  <c r="T1330" i="1"/>
  <c r="T1331" i="1"/>
  <c r="T1332" i="1"/>
  <c r="T1333" i="1"/>
  <c r="T1334" i="1"/>
  <c r="T1335" i="1"/>
  <c r="T1336" i="1"/>
  <c r="T1337" i="1"/>
  <c r="T1338" i="1"/>
  <c r="T1339" i="1"/>
  <c r="T1340" i="1"/>
  <c r="T1341" i="1"/>
  <c r="T1342" i="1"/>
  <c r="T1343" i="1"/>
  <c r="T1344" i="1"/>
  <c r="T1345" i="1"/>
  <c r="T1346" i="1"/>
  <c r="T1347" i="1"/>
  <c r="T1348" i="1"/>
  <c r="T1349" i="1"/>
  <c r="T1350" i="1"/>
  <c r="T1351" i="1"/>
  <c r="T1352" i="1"/>
  <c r="T1353" i="1"/>
  <c r="T1354" i="1"/>
  <c r="AC1354" i="1" s="1"/>
  <c r="T1355" i="1"/>
  <c r="AC1355" i="1" s="1"/>
  <c r="T1356" i="1"/>
  <c r="AC1356" i="1" s="1"/>
  <c r="T1357" i="1"/>
  <c r="AC1357" i="1" s="1"/>
  <c r="T1358" i="1"/>
  <c r="AC1358" i="1" s="1"/>
  <c r="T1359" i="1"/>
  <c r="T1360" i="1"/>
  <c r="T1361" i="1"/>
  <c r="T1362" i="1"/>
  <c r="T1363" i="1"/>
  <c r="T1364" i="1"/>
  <c r="T1365" i="1"/>
  <c r="T1366" i="1"/>
  <c r="T1367" i="1"/>
  <c r="T1368" i="1"/>
  <c r="T1369" i="1"/>
  <c r="T1370" i="1"/>
  <c r="T1371" i="1"/>
  <c r="T1372" i="1"/>
  <c r="T1373" i="1"/>
  <c r="T1374" i="1"/>
  <c r="T1375" i="1"/>
  <c r="T1376" i="1"/>
  <c r="T1377" i="1"/>
  <c r="T1378" i="1"/>
  <c r="T1379" i="1"/>
  <c r="T1380" i="1"/>
  <c r="T1381" i="1"/>
  <c r="T1382" i="1"/>
  <c r="T1383" i="1"/>
  <c r="T1384" i="1"/>
  <c r="T1385" i="1"/>
  <c r="T1386" i="1"/>
  <c r="T1387" i="1"/>
  <c r="T1388" i="1"/>
  <c r="T1389" i="1"/>
  <c r="T1390" i="1"/>
  <c r="T1391" i="1"/>
  <c r="T1392" i="1"/>
  <c r="T1393" i="1"/>
  <c r="T1394" i="1"/>
  <c r="T1395" i="1"/>
  <c r="T1396" i="1"/>
  <c r="T1397" i="1"/>
  <c r="T1398" i="1"/>
  <c r="T1399" i="1"/>
  <c r="T1400" i="1"/>
  <c r="T1401" i="1"/>
  <c r="T1402" i="1"/>
  <c r="T1403" i="1"/>
  <c r="T1404" i="1"/>
  <c r="AC1404" i="1" s="1"/>
  <c r="T1405" i="1"/>
  <c r="AC1405" i="1" s="1"/>
  <c r="T1406" i="1"/>
  <c r="AC1406" i="1" s="1"/>
  <c r="T1407" i="1"/>
  <c r="AC1407" i="1" s="1"/>
  <c r="T1408" i="1"/>
  <c r="AC1408" i="1" s="1"/>
  <c r="T1409" i="1"/>
  <c r="T1410" i="1"/>
  <c r="T1411" i="1"/>
  <c r="T1412" i="1"/>
  <c r="T1413" i="1"/>
  <c r="T1414" i="1"/>
  <c r="T1415" i="1"/>
  <c r="T1416" i="1"/>
  <c r="T1417" i="1"/>
  <c r="T1418" i="1"/>
  <c r="T1419" i="1"/>
  <c r="T1420" i="1"/>
  <c r="T1421" i="1"/>
  <c r="T1422" i="1"/>
  <c r="T1423" i="1"/>
  <c r="T1424" i="1"/>
  <c r="T1425" i="1"/>
  <c r="T1426" i="1"/>
  <c r="T1427" i="1"/>
  <c r="T1428" i="1"/>
  <c r="T1429" i="1"/>
  <c r="T1430" i="1"/>
  <c r="T1431" i="1"/>
  <c r="T1432" i="1"/>
  <c r="T1433" i="1"/>
  <c r="T1434" i="1"/>
  <c r="T1435" i="1"/>
  <c r="T1436" i="1"/>
  <c r="T1437" i="1"/>
  <c r="T1438" i="1"/>
  <c r="T1439" i="1"/>
  <c r="T1440" i="1"/>
  <c r="T1441" i="1"/>
  <c r="T1442" i="1"/>
  <c r="T1443" i="1"/>
  <c r="T1444" i="1"/>
  <c r="T1445" i="1"/>
  <c r="T1446" i="1"/>
  <c r="T1447" i="1"/>
  <c r="T1448" i="1"/>
  <c r="T1449" i="1"/>
  <c r="T1450" i="1"/>
  <c r="T1451" i="1"/>
  <c r="T1452" i="1"/>
  <c r="T1453" i="1"/>
  <c r="T1454" i="1"/>
  <c r="AC1454" i="1" s="1"/>
  <c r="T1455" i="1"/>
  <c r="AC1455" i="1" s="1"/>
  <c r="T1456" i="1"/>
  <c r="AC1456" i="1" s="1"/>
  <c r="T1457" i="1"/>
  <c r="AC1457" i="1" s="1"/>
  <c r="T1458" i="1"/>
  <c r="AC1458" i="1" s="1"/>
  <c r="T1459" i="1"/>
  <c r="T1460" i="1"/>
  <c r="T1461" i="1"/>
  <c r="T1462" i="1"/>
  <c r="T1463" i="1"/>
  <c r="T1464" i="1"/>
  <c r="T1465" i="1"/>
  <c r="T1466" i="1"/>
  <c r="T1467" i="1"/>
  <c r="T1468" i="1"/>
  <c r="T1469" i="1"/>
  <c r="T1470" i="1"/>
  <c r="T1471" i="1"/>
  <c r="T1472" i="1"/>
  <c r="T1473" i="1"/>
  <c r="T1474" i="1"/>
  <c r="T1475" i="1"/>
  <c r="T1476" i="1"/>
  <c r="T1477" i="1"/>
  <c r="T1478" i="1"/>
  <c r="T1479" i="1"/>
  <c r="T1480" i="1"/>
  <c r="T1481" i="1"/>
  <c r="T1482" i="1"/>
  <c r="T1483" i="1"/>
  <c r="T1484" i="1"/>
  <c r="T1485" i="1"/>
  <c r="T1486" i="1"/>
  <c r="T1487" i="1"/>
  <c r="T1488" i="1"/>
  <c r="T1489" i="1"/>
  <c r="T1490" i="1"/>
  <c r="T1491" i="1"/>
  <c r="T1492" i="1"/>
  <c r="T1493" i="1"/>
  <c r="T1494" i="1"/>
  <c r="T1495" i="1"/>
  <c r="T1496" i="1"/>
  <c r="T1497" i="1"/>
  <c r="T1498" i="1"/>
  <c r="T1499" i="1"/>
  <c r="T1500" i="1"/>
  <c r="T1501" i="1"/>
  <c r="T1502" i="1"/>
  <c r="T1503" i="1"/>
  <c r="T1504" i="1"/>
  <c r="AC1504" i="1" s="1"/>
  <c r="T1505" i="1"/>
  <c r="AC1505" i="1" s="1"/>
  <c r="T1506" i="1"/>
  <c r="AC1506" i="1" s="1"/>
  <c r="T1507" i="1"/>
  <c r="AC1507" i="1" s="1"/>
  <c r="T1508" i="1"/>
  <c r="AC1508" i="1"/>
  <c r="T1509" i="1"/>
  <c r="T1510" i="1"/>
  <c r="T1511" i="1"/>
  <c r="T1512" i="1"/>
  <c r="T1513" i="1"/>
  <c r="T1514" i="1"/>
  <c r="T1515" i="1"/>
  <c r="T1516" i="1"/>
  <c r="T1517" i="1"/>
  <c r="T1518" i="1"/>
  <c r="T1519" i="1"/>
  <c r="T1520" i="1"/>
  <c r="T1521" i="1"/>
  <c r="T1522" i="1"/>
  <c r="T1523" i="1"/>
  <c r="T1524" i="1"/>
  <c r="T1525" i="1"/>
  <c r="T1526" i="1"/>
  <c r="T1527" i="1"/>
  <c r="T1528" i="1"/>
  <c r="T1529" i="1"/>
  <c r="T1530" i="1"/>
  <c r="T1531" i="1"/>
  <c r="T1532" i="1"/>
  <c r="T1533" i="1"/>
  <c r="T1534" i="1"/>
  <c r="T1535" i="1"/>
  <c r="T1536" i="1"/>
  <c r="T1537" i="1"/>
  <c r="T1538" i="1"/>
  <c r="T1539" i="1"/>
  <c r="T1540" i="1"/>
  <c r="T1541" i="1"/>
  <c r="T1542" i="1"/>
  <c r="T1543" i="1"/>
  <c r="T1544" i="1"/>
  <c r="T1545" i="1"/>
  <c r="T1546" i="1"/>
  <c r="T1547" i="1"/>
  <c r="T1548" i="1"/>
  <c r="T1549" i="1"/>
  <c r="T1550" i="1"/>
  <c r="T1551" i="1"/>
  <c r="T1552" i="1"/>
  <c r="T1553" i="1"/>
  <c r="T1554" i="1"/>
  <c r="AC1554" i="1" s="1"/>
  <c r="T1555" i="1"/>
  <c r="AC1555" i="1" s="1"/>
  <c r="T1556" i="1"/>
  <c r="AC1556" i="1" s="1"/>
  <c r="T1557" i="1"/>
  <c r="AC1557" i="1" s="1"/>
  <c r="T1558" i="1"/>
  <c r="AC1558" i="1" s="1"/>
  <c r="T1559" i="1"/>
  <c r="T1560" i="1"/>
  <c r="T1561" i="1"/>
  <c r="T1562" i="1"/>
  <c r="T1563" i="1"/>
  <c r="T1564" i="1"/>
  <c r="T1565" i="1"/>
  <c r="T1566" i="1"/>
  <c r="T1567" i="1"/>
  <c r="T1568" i="1"/>
  <c r="T1569" i="1"/>
  <c r="T1570" i="1"/>
  <c r="T1571" i="1"/>
  <c r="T1572" i="1"/>
  <c r="T1573" i="1"/>
  <c r="T1574" i="1"/>
  <c r="T1575" i="1"/>
  <c r="T1576" i="1"/>
  <c r="T1577" i="1"/>
  <c r="T1578" i="1"/>
  <c r="T1579" i="1"/>
  <c r="T1580" i="1"/>
  <c r="T1581" i="1"/>
  <c r="T1582" i="1"/>
  <c r="T1583" i="1"/>
  <c r="T1584" i="1"/>
  <c r="T1585" i="1"/>
  <c r="T1586" i="1"/>
  <c r="T1587" i="1"/>
  <c r="T1588" i="1"/>
  <c r="T1589" i="1"/>
  <c r="T1590" i="1"/>
  <c r="T1591" i="1"/>
  <c r="T1592" i="1"/>
  <c r="T1593" i="1"/>
  <c r="T1594" i="1"/>
  <c r="T1595" i="1"/>
  <c r="T1596" i="1"/>
  <c r="T1597" i="1"/>
  <c r="T1598" i="1"/>
  <c r="T1599" i="1"/>
  <c r="T1600" i="1"/>
  <c r="T1601" i="1"/>
  <c r="T1602" i="1"/>
  <c r="T1603" i="1"/>
  <c r="T1604" i="1"/>
  <c r="AC1604" i="1" s="1"/>
  <c r="T1605" i="1"/>
  <c r="AC1605" i="1" s="1"/>
  <c r="T1606" i="1"/>
  <c r="AC1606" i="1" s="1"/>
  <c r="T1607" i="1"/>
  <c r="AC1607" i="1" s="1"/>
  <c r="T1608" i="1"/>
  <c r="AC1608" i="1" s="1"/>
  <c r="T1609" i="1"/>
  <c r="AC1609" i="1" s="1"/>
  <c r="T1610" i="1"/>
  <c r="AC1610" i="1" s="1"/>
  <c r="T1611" i="1"/>
  <c r="AC1611" i="1" s="1"/>
  <c r="T1612" i="1"/>
  <c r="AC1612" i="1" s="1"/>
  <c r="T1613" i="1"/>
  <c r="T1614" i="1"/>
  <c r="T1615" i="1"/>
  <c r="AC1615" i="1" s="1"/>
  <c r="T1616" i="1"/>
  <c r="AC1616" i="1" s="1"/>
  <c r="T1617" i="1"/>
  <c r="T1618" i="1"/>
  <c r="AC1618" i="1" s="1"/>
  <c r="T1619" i="1"/>
  <c r="AC1619" i="1" s="1"/>
  <c r="T1620" i="1"/>
  <c r="AC1620" i="1" s="1"/>
  <c r="T1621" i="1"/>
  <c r="T1622" i="1"/>
  <c r="AC1622" i="1" s="1"/>
  <c r="T1623" i="1"/>
  <c r="AC1623" i="1" s="1"/>
  <c r="T1624" i="1"/>
  <c r="T1625" i="1"/>
  <c r="AC1625" i="1" s="1"/>
  <c r="T1626" i="1"/>
  <c r="T1627" i="1"/>
  <c r="AC1627" i="1" s="1"/>
  <c r="T1628" i="1"/>
  <c r="T1629" i="1"/>
  <c r="AC1629" i="1" s="1"/>
  <c r="T1630" i="1"/>
  <c r="AC1630" i="1" s="1"/>
  <c r="T1631" i="1"/>
  <c r="T1632" i="1"/>
  <c r="AC1632" i="1" s="1"/>
  <c r="T1633" i="1"/>
  <c r="AC1633" i="1"/>
  <c r="T1634" i="1"/>
  <c r="AC1634" i="1" s="1"/>
  <c r="T1635" i="1"/>
  <c r="T1636" i="1"/>
  <c r="AC1636" i="1" s="1"/>
  <c r="T1637" i="1"/>
  <c r="T1638" i="1"/>
  <c r="AC1638" i="1" s="1"/>
  <c r="T1639" i="1"/>
  <c r="T1640" i="1"/>
  <c r="T1641" i="1"/>
  <c r="AC1641" i="1" s="1"/>
  <c r="T1642" i="1"/>
  <c r="AC1642" i="1" s="1"/>
  <c r="T1643" i="1"/>
  <c r="AC1643" i="1" s="1"/>
  <c r="T1644" i="1"/>
  <c r="AC1644" i="1" s="1"/>
  <c r="T1645" i="1"/>
  <c r="AC1645" i="1" s="1"/>
  <c r="T1646" i="1"/>
  <c r="T1647" i="1"/>
  <c r="T1648" i="1"/>
  <c r="T1649" i="1"/>
  <c r="T1650" i="1"/>
  <c r="T1651" i="1"/>
  <c r="AC1651" i="1" s="1"/>
  <c r="T1652" i="1"/>
  <c r="T1653" i="1"/>
  <c r="T1654" i="1"/>
  <c r="AC1654" i="1" s="1"/>
  <c r="T1655" i="1"/>
  <c r="AC1655" i="1" s="1"/>
  <c r="T1656" i="1"/>
  <c r="AC1656" i="1" s="1"/>
  <c r="T1657" i="1"/>
  <c r="AC1657" i="1" s="1"/>
  <c r="T1658" i="1"/>
  <c r="AC1658" i="1" s="1"/>
  <c r="T1659" i="1"/>
  <c r="AC1659" i="1" s="1"/>
  <c r="T1660" i="1"/>
  <c r="AC1660" i="1" s="1"/>
  <c r="T1661" i="1"/>
  <c r="AC1661" i="1" s="1"/>
  <c r="T1662" i="1"/>
  <c r="AC1662" i="1" s="1"/>
  <c r="T1663" i="1"/>
  <c r="T1664" i="1"/>
  <c r="T1665" i="1"/>
  <c r="AC1665" i="1" s="1"/>
  <c r="T1666" i="1"/>
  <c r="AC1666" i="1" s="1"/>
  <c r="T1667" i="1"/>
  <c r="T1668" i="1"/>
  <c r="AC1668" i="1"/>
  <c r="T1669" i="1"/>
  <c r="AC1669" i="1" s="1"/>
  <c r="T1670" i="1"/>
  <c r="AC1670" i="1" s="1"/>
  <c r="T1671" i="1"/>
  <c r="T1672" i="1"/>
  <c r="AC1672" i="1" s="1"/>
  <c r="T1673" i="1"/>
  <c r="AC1673" i="1" s="1"/>
  <c r="T1674" i="1"/>
  <c r="T1675" i="1"/>
  <c r="AC1675" i="1" s="1"/>
  <c r="T1676" i="1"/>
  <c r="T1677" i="1"/>
  <c r="AC1677" i="1" s="1"/>
  <c r="T1678" i="1"/>
  <c r="T1679" i="1"/>
  <c r="AC1679" i="1" s="1"/>
  <c r="T1680" i="1"/>
  <c r="AC1680" i="1" s="1"/>
  <c r="T1681" i="1"/>
  <c r="T1682" i="1"/>
  <c r="AC1682" i="1" s="1"/>
  <c r="T1683" i="1"/>
  <c r="AC1683" i="1" s="1"/>
  <c r="T1684" i="1"/>
  <c r="AC1684" i="1" s="1"/>
  <c r="T1685" i="1"/>
  <c r="T1686" i="1"/>
  <c r="AC1686" i="1" s="1"/>
  <c r="T1687" i="1"/>
  <c r="T1688" i="1"/>
  <c r="AC1688" i="1" s="1"/>
  <c r="T1689" i="1"/>
  <c r="T1690" i="1"/>
  <c r="T1691" i="1"/>
  <c r="AC1691" i="1" s="1"/>
  <c r="T1692" i="1"/>
  <c r="AC1692" i="1" s="1"/>
  <c r="T1693" i="1"/>
  <c r="AC1693" i="1" s="1"/>
  <c r="T1694" i="1"/>
  <c r="AC1694" i="1" s="1"/>
  <c r="T1695" i="1"/>
  <c r="AC1695" i="1" s="1"/>
  <c r="T1696" i="1"/>
  <c r="T1697" i="1"/>
  <c r="T1698" i="1"/>
  <c r="T1699" i="1"/>
  <c r="T1700" i="1"/>
  <c r="T1701" i="1"/>
  <c r="AC1701" i="1" s="1"/>
  <c r="T1702" i="1"/>
  <c r="T1703" i="1"/>
  <c r="T1704" i="1"/>
  <c r="AC1704" i="1" s="1"/>
  <c r="T1705" i="1"/>
  <c r="AC1705" i="1" s="1"/>
  <c r="T1706" i="1"/>
  <c r="AC1706" i="1" s="1"/>
  <c r="T1707" i="1"/>
  <c r="AC1707" i="1" s="1"/>
  <c r="T1708" i="1"/>
  <c r="AC1708" i="1" s="1"/>
  <c r="T1709" i="1"/>
  <c r="AC1709" i="1" s="1"/>
  <c r="T1710" i="1"/>
  <c r="AC1710" i="1" s="1"/>
  <c r="T1711" i="1"/>
  <c r="AC1711" i="1" s="1"/>
  <c r="T1712" i="1"/>
  <c r="AC1712" i="1" s="1"/>
  <c r="T1713" i="1"/>
  <c r="T1714" i="1"/>
  <c r="T1715" i="1"/>
  <c r="AC1715" i="1" s="1"/>
  <c r="T1716" i="1"/>
  <c r="AC1716" i="1" s="1"/>
  <c r="T1717" i="1"/>
  <c r="T1718" i="1"/>
  <c r="AC1718" i="1" s="1"/>
  <c r="T1719" i="1"/>
  <c r="AC1719" i="1" s="1"/>
  <c r="T1720" i="1"/>
  <c r="AC1720" i="1" s="1"/>
  <c r="T1721" i="1"/>
  <c r="T1722" i="1"/>
  <c r="AC1722" i="1" s="1"/>
  <c r="T1723" i="1"/>
  <c r="AC1723" i="1" s="1"/>
  <c r="T1724" i="1"/>
  <c r="T1725" i="1"/>
  <c r="AC1725" i="1" s="1"/>
  <c r="T1726" i="1"/>
  <c r="T1727" i="1"/>
  <c r="AC1727" i="1" s="1"/>
  <c r="T1728" i="1"/>
  <c r="T1729" i="1"/>
  <c r="AC1729" i="1" s="1"/>
  <c r="T1730" i="1"/>
  <c r="AC1730" i="1" s="1"/>
  <c r="T1731" i="1"/>
  <c r="T1732" i="1"/>
  <c r="AC1732" i="1" s="1"/>
  <c r="T1733" i="1"/>
  <c r="AC1733" i="1" s="1"/>
  <c r="T1734" i="1"/>
  <c r="AC1734" i="1" s="1"/>
  <c r="T1735" i="1"/>
  <c r="T1736" i="1"/>
  <c r="AC1736" i="1" s="1"/>
  <c r="T1737" i="1"/>
  <c r="T1738" i="1"/>
  <c r="AC1738" i="1" s="1"/>
  <c r="T1739" i="1"/>
  <c r="T1740" i="1"/>
  <c r="T1741" i="1"/>
  <c r="AC1741" i="1" s="1"/>
  <c r="T1742" i="1"/>
  <c r="AC1742" i="1" s="1"/>
  <c r="T1743" i="1"/>
  <c r="AC1743" i="1"/>
  <c r="T1744" i="1"/>
  <c r="AC1744" i="1" s="1"/>
  <c r="T1745" i="1"/>
  <c r="AC1745" i="1" s="1"/>
  <c r="T1746" i="1"/>
  <c r="T1747" i="1"/>
  <c r="T1748" i="1"/>
  <c r="T1749" i="1"/>
  <c r="T1750" i="1"/>
  <c r="T1751" i="1"/>
  <c r="AC1751" i="1" s="1"/>
  <c r="T1752" i="1"/>
  <c r="T1753" i="1"/>
  <c r="T1754" i="1"/>
  <c r="AC1754" i="1" s="1"/>
  <c r="T1755" i="1"/>
  <c r="AC1755" i="1" s="1"/>
  <c r="T1756" i="1"/>
  <c r="AC1756" i="1" s="1"/>
  <c r="T1757" i="1"/>
  <c r="AC1757" i="1" s="1"/>
  <c r="T1758" i="1"/>
  <c r="AC1758" i="1" s="1"/>
  <c r="T1759" i="1"/>
  <c r="AC1759" i="1"/>
  <c r="T1760" i="1"/>
  <c r="AC1760" i="1" s="1"/>
  <c r="T1761" i="1"/>
  <c r="AC1761" i="1" s="1"/>
  <c r="T1762" i="1"/>
  <c r="AC1762" i="1" s="1"/>
  <c r="T1763" i="1"/>
  <c r="T1764" i="1"/>
  <c r="T1765" i="1"/>
  <c r="AC1765" i="1" s="1"/>
  <c r="T1766" i="1"/>
  <c r="AC1766" i="1" s="1"/>
  <c r="T1767" i="1"/>
  <c r="T1768" i="1"/>
  <c r="AC1768" i="1" s="1"/>
  <c r="T1769" i="1"/>
  <c r="AC1769" i="1" s="1"/>
  <c r="T1770" i="1"/>
  <c r="AC1770" i="1" s="1"/>
  <c r="T1771" i="1"/>
  <c r="T1772" i="1"/>
  <c r="AC1772" i="1" s="1"/>
  <c r="T1773" i="1"/>
  <c r="AC1773" i="1" s="1"/>
  <c r="T1774" i="1"/>
  <c r="T1775" i="1"/>
  <c r="AC1775" i="1" s="1"/>
  <c r="T1776" i="1"/>
  <c r="T1777" i="1"/>
  <c r="AC1777" i="1" s="1"/>
  <c r="T1778" i="1"/>
  <c r="T1779" i="1"/>
  <c r="AC1779" i="1" s="1"/>
  <c r="T1780" i="1"/>
  <c r="AC1780" i="1" s="1"/>
  <c r="T1781" i="1"/>
  <c r="T1782" i="1"/>
  <c r="AC1782" i="1" s="1"/>
  <c r="T1783" i="1"/>
  <c r="AC1783" i="1" s="1"/>
  <c r="T1784" i="1"/>
  <c r="AC1784" i="1" s="1"/>
  <c r="T1785" i="1"/>
  <c r="T1786" i="1"/>
  <c r="AC1786" i="1" s="1"/>
  <c r="T1787" i="1"/>
  <c r="T1788" i="1"/>
  <c r="AC1788" i="1" s="1"/>
  <c r="T1789" i="1"/>
  <c r="T1790" i="1"/>
  <c r="T1791" i="1"/>
  <c r="AC1791" i="1" s="1"/>
  <c r="T1792" i="1"/>
  <c r="AC1792" i="1" s="1"/>
  <c r="T1793" i="1"/>
  <c r="AC1793" i="1" s="1"/>
  <c r="T1794" i="1"/>
  <c r="AC1794" i="1" s="1"/>
  <c r="T1795" i="1"/>
  <c r="AC1795" i="1" s="1"/>
  <c r="T1796" i="1"/>
  <c r="T1797" i="1"/>
  <c r="T1798" i="1"/>
  <c r="T1799" i="1"/>
  <c r="T1800" i="1"/>
  <c r="T1801" i="1"/>
  <c r="AC1801" i="1" s="1"/>
  <c r="T1802" i="1"/>
  <c r="T1803" i="1"/>
  <c r="T1804" i="1"/>
  <c r="AC1804" i="1" s="1"/>
  <c r="T1805" i="1"/>
  <c r="AC1805" i="1" s="1"/>
  <c r="T1806" i="1"/>
  <c r="AC1806" i="1" s="1"/>
  <c r="T1807" i="1"/>
  <c r="AC1807" i="1" s="1"/>
  <c r="T1808" i="1"/>
  <c r="AC1808" i="1" s="1"/>
  <c r="T1809" i="1"/>
  <c r="AC1809" i="1" s="1"/>
  <c r="T1810" i="1"/>
  <c r="AC1810" i="1" s="1"/>
  <c r="T1811" i="1"/>
  <c r="AC1811" i="1" s="1"/>
  <c r="T1812" i="1"/>
  <c r="AC1812" i="1" s="1"/>
  <c r="T1813" i="1"/>
  <c r="T1814" i="1"/>
  <c r="T1815" i="1"/>
  <c r="AC1815" i="1" s="1"/>
  <c r="T1816" i="1"/>
  <c r="AC1816" i="1" s="1"/>
  <c r="T1817" i="1"/>
  <c r="T1818" i="1"/>
  <c r="AC1818" i="1" s="1"/>
  <c r="T1819" i="1"/>
  <c r="AC1819" i="1" s="1"/>
  <c r="T1820" i="1"/>
  <c r="AC1820" i="1" s="1"/>
  <c r="T1821" i="1"/>
  <c r="T1822" i="1"/>
  <c r="AC1822" i="1" s="1"/>
  <c r="T1823" i="1"/>
  <c r="AC1823" i="1" s="1"/>
  <c r="T1824" i="1"/>
  <c r="T1825" i="1"/>
  <c r="AC1825" i="1" s="1"/>
  <c r="T1826" i="1"/>
  <c r="T1827" i="1"/>
  <c r="AC1827" i="1" s="1"/>
  <c r="T1828" i="1"/>
  <c r="T1829" i="1"/>
  <c r="AC1829" i="1" s="1"/>
  <c r="T1830" i="1"/>
  <c r="AC1830" i="1" s="1"/>
  <c r="T1831" i="1"/>
  <c r="T1832" i="1"/>
  <c r="AC1832" i="1" s="1"/>
  <c r="T1833" i="1"/>
  <c r="AC1833" i="1" s="1"/>
  <c r="T1834" i="1"/>
  <c r="AC1834" i="1" s="1"/>
  <c r="T1835" i="1"/>
  <c r="T1836" i="1"/>
  <c r="AC1836" i="1" s="1"/>
  <c r="T1837" i="1"/>
  <c r="T1838" i="1"/>
  <c r="AC1838" i="1" s="1"/>
  <c r="T1839" i="1"/>
  <c r="T1840" i="1"/>
  <c r="T1841" i="1"/>
  <c r="AC1841" i="1" s="1"/>
  <c r="T1842" i="1"/>
  <c r="AC1842" i="1" s="1"/>
  <c r="T1843" i="1"/>
  <c r="AC1843" i="1" s="1"/>
  <c r="T1844" i="1"/>
  <c r="AC1844" i="1" s="1"/>
  <c r="T1845" i="1"/>
  <c r="AC1845" i="1" s="1"/>
  <c r="T1846" i="1"/>
  <c r="T1847" i="1"/>
  <c r="T1848" i="1"/>
  <c r="T1849" i="1"/>
  <c r="T1850" i="1"/>
  <c r="T1851" i="1"/>
  <c r="AC1851" i="1" s="1"/>
  <c r="T1852" i="1"/>
  <c r="T1853" i="1"/>
  <c r="T1854" i="1"/>
  <c r="AC1854" i="1" s="1"/>
  <c r="T1855" i="1"/>
  <c r="AC1855" i="1" s="1"/>
  <c r="T1856" i="1"/>
  <c r="AC1856" i="1" s="1"/>
  <c r="T1857" i="1"/>
  <c r="AC1857" i="1" s="1"/>
  <c r="T1858" i="1"/>
  <c r="AC1858" i="1" s="1"/>
  <c r="T1859" i="1"/>
  <c r="AC1859" i="1" s="1"/>
  <c r="T1860" i="1"/>
  <c r="AC1860" i="1" s="1"/>
  <c r="T1861" i="1"/>
  <c r="AC1861" i="1" s="1"/>
  <c r="T1862" i="1"/>
  <c r="AC1862" i="1" s="1"/>
  <c r="T1863" i="1"/>
  <c r="T1864" i="1"/>
  <c r="T1865" i="1"/>
  <c r="AC1865" i="1" s="1"/>
  <c r="T1866" i="1"/>
  <c r="AC1866" i="1" s="1"/>
  <c r="T1867" i="1"/>
  <c r="T1868" i="1"/>
  <c r="AC1868" i="1" s="1"/>
  <c r="T1869" i="1"/>
  <c r="AC1869" i="1" s="1"/>
  <c r="T1870" i="1"/>
  <c r="AC1870" i="1" s="1"/>
  <c r="T1871" i="1"/>
  <c r="T1872" i="1"/>
  <c r="AC1872" i="1" s="1"/>
  <c r="T1873" i="1"/>
  <c r="AC1873" i="1" s="1"/>
  <c r="T1874" i="1"/>
  <c r="T1875" i="1"/>
  <c r="AC1875" i="1" s="1"/>
  <c r="T1876" i="1"/>
  <c r="T1877" i="1"/>
  <c r="AC1877" i="1" s="1"/>
  <c r="T1878" i="1"/>
  <c r="T1879" i="1"/>
  <c r="AC1879" i="1" s="1"/>
  <c r="T1880" i="1"/>
  <c r="AC1880" i="1" s="1"/>
  <c r="T1881" i="1"/>
  <c r="T1882" i="1"/>
  <c r="AC1882" i="1" s="1"/>
  <c r="T1883" i="1"/>
  <c r="AC1883" i="1" s="1"/>
  <c r="T1884" i="1"/>
  <c r="AC1884" i="1" s="1"/>
  <c r="T1885" i="1"/>
  <c r="T1886" i="1"/>
  <c r="AC1886" i="1" s="1"/>
  <c r="T1887" i="1"/>
  <c r="T1888" i="1"/>
  <c r="AC1888" i="1" s="1"/>
  <c r="T1889" i="1"/>
  <c r="T1890" i="1"/>
  <c r="T1891" i="1"/>
  <c r="AC1891" i="1" s="1"/>
  <c r="T1892" i="1"/>
  <c r="AC1892" i="1" s="1"/>
  <c r="T1893" i="1"/>
  <c r="AC1893" i="1" s="1"/>
  <c r="T1894" i="1"/>
  <c r="AC1894" i="1" s="1"/>
  <c r="T1895" i="1"/>
  <c r="AC1895" i="1" s="1"/>
  <c r="T1896" i="1"/>
  <c r="T1897" i="1"/>
  <c r="T1898" i="1"/>
  <c r="T1899" i="1"/>
  <c r="T1900" i="1"/>
  <c r="T1901" i="1"/>
  <c r="AC1901" i="1" s="1"/>
  <c r="T1902" i="1"/>
  <c r="T1903" i="1"/>
  <c r="T1904" i="1"/>
  <c r="AC1904" i="1" s="1"/>
  <c r="T1905" i="1"/>
  <c r="AC1905" i="1" s="1"/>
  <c r="T1906" i="1"/>
  <c r="AC1906" i="1" s="1"/>
  <c r="T1907" i="1"/>
  <c r="AC1907" i="1" s="1"/>
  <c r="T1908" i="1"/>
  <c r="AC1908" i="1" s="1"/>
  <c r="T1909" i="1"/>
  <c r="AC1909" i="1" s="1"/>
  <c r="T1910" i="1"/>
  <c r="AC1910" i="1" s="1"/>
  <c r="T1911" i="1"/>
  <c r="AC1911" i="1" s="1"/>
  <c r="T1912" i="1"/>
  <c r="AC1912" i="1" s="1"/>
  <c r="T1913" i="1"/>
  <c r="T1914" i="1"/>
  <c r="T1915" i="1"/>
  <c r="AC1915" i="1" s="1"/>
  <c r="T1916" i="1"/>
  <c r="AC1916" i="1" s="1"/>
  <c r="T1917" i="1"/>
  <c r="T1918" i="1"/>
  <c r="AC1918" i="1" s="1"/>
  <c r="T1919" i="1"/>
  <c r="AC1919" i="1" s="1"/>
  <c r="T1920" i="1"/>
  <c r="AC1920" i="1" s="1"/>
  <c r="T1921" i="1"/>
  <c r="T1922" i="1"/>
  <c r="AC1922" i="1" s="1"/>
  <c r="T1923" i="1"/>
  <c r="AC1923" i="1" s="1"/>
  <c r="T1924" i="1"/>
  <c r="T1925" i="1"/>
  <c r="AC1925" i="1"/>
  <c r="T1926" i="1"/>
  <c r="T1927" i="1"/>
  <c r="AC1927" i="1" s="1"/>
  <c r="T1928" i="1"/>
  <c r="T1929" i="1"/>
  <c r="AC1929" i="1" s="1"/>
  <c r="T1930" i="1"/>
  <c r="AC1930" i="1" s="1"/>
  <c r="T1931" i="1"/>
  <c r="T1932" i="1"/>
  <c r="AC1932" i="1" s="1"/>
  <c r="T1933" i="1"/>
  <c r="AC1933" i="1" s="1"/>
  <c r="T1934" i="1"/>
  <c r="AC1934" i="1" s="1"/>
  <c r="T1935" i="1"/>
  <c r="T1936" i="1"/>
  <c r="AC1936" i="1" s="1"/>
  <c r="T1937" i="1"/>
  <c r="T1938" i="1"/>
  <c r="AC1938" i="1" s="1"/>
  <c r="T1939" i="1"/>
  <c r="T1940" i="1"/>
  <c r="T1941" i="1"/>
  <c r="AC1941" i="1" s="1"/>
  <c r="T1942" i="1"/>
  <c r="AC1942" i="1" s="1"/>
  <c r="T1943" i="1"/>
  <c r="AC1943" i="1" s="1"/>
  <c r="T1944" i="1"/>
  <c r="AC1944" i="1" s="1"/>
  <c r="T1945" i="1"/>
  <c r="AC1945" i="1" s="1"/>
  <c r="T1946" i="1"/>
  <c r="T1947" i="1"/>
  <c r="T1948" i="1"/>
  <c r="T1949" i="1"/>
  <c r="T1950" i="1"/>
  <c r="T1951" i="1"/>
  <c r="AC1951" i="1" s="1"/>
  <c r="T1952" i="1"/>
  <c r="T1953" i="1"/>
  <c r="T1954" i="1"/>
  <c r="AC1954" i="1" s="1"/>
  <c r="T1955" i="1"/>
  <c r="AC1955" i="1" s="1"/>
  <c r="T1956" i="1"/>
  <c r="AC1956" i="1" s="1"/>
  <c r="T1957" i="1"/>
  <c r="AC1957" i="1" s="1"/>
  <c r="T1958" i="1"/>
  <c r="AC1958" i="1" s="1"/>
  <c r="T1959" i="1"/>
  <c r="AC1959" i="1" s="1"/>
  <c r="T1960" i="1"/>
  <c r="AC1960" i="1" s="1"/>
  <c r="T1961" i="1"/>
  <c r="AC1961" i="1" s="1"/>
  <c r="T1962" i="1"/>
  <c r="AC1962" i="1" s="1"/>
  <c r="T1963" i="1"/>
  <c r="T1964" i="1"/>
  <c r="T1965" i="1"/>
  <c r="AC1965" i="1" s="1"/>
  <c r="T1966" i="1"/>
  <c r="AC1966" i="1" s="1"/>
  <c r="T1967" i="1"/>
  <c r="T1968" i="1"/>
  <c r="AC1968" i="1" s="1"/>
  <c r="T1969" i="1"/>
  <c r="AC1969" i="1" s="1"/>
  <c r="T1970" i="1"/>
  <c r="AC1970" i="1" s="1"/>
  <c r="T1971" i="1"/>
  <c r="T1972" i="1"/>
  <c r="AC1972" i="1" s="1"/>
  <c r="T1973" i="1"/>
  <c r="AC1973" i="1" s="1"/>
  <c r="T1974" i="1"/>
  <c r="T1975" i="1"/>
  <c r="AC1975" i="1" s="1"/>
  <c r="T1976" i="1"/>
  <c r="T1977" i="1"/>
  <c r="AC1977" i="1" s="1"/>
  <c r="T1978" i="1"/>
  <c r="T1979" i="1"/>
  <c r="AC1979" i="1" s="1"/>
  <c r="T1980" i="1"/>
  <c r="AC1980" i="1" s="1"/>
  <c r="T1981" i="1"/>
  <c r="T1982" i="1"/>
  <c r="AC1982" i="1" s="1"/>
  <c r="T1983" i="1"/>
  <c r="AC1983" i="1" s="1"/>
  <c r="T1984" i="1"/>
  <c r="AC1984" i="1" s="1"/>
  <c r="T1985" i="1"/>
  <c r="T1986" i="1"/>
  <c r="AC1986" i="1" s="1"/>
  <c r="T1987" i="1"/>
  <c r="T1988" i="1"/>
  <c r="AC1988" i="1" s="1"/>
  <c r="T1989" i="1"/>
  <c r="T1990" i="1"/>
  <c r="T1991" i="1"/>
  <c r="AC1991" i="1" s="1"/>
  <c r="T1992" i="1"/>
  <c r="AC1992" i="1" s="1"/>
  <c r="T1993" i="1"/>
  <c r="AC1993" i="1" s="1"/>
  <c r="T1994" i="1"/>
  <c r="AC1994" i="1" s="1"/>
  <c r="T1995" i="1"/>
  <c r="AC1995" i="1" s="1"/>
  <c r="T1996" i="1"/>
  <c r="T1997" i="1"/>
  <c r="T1998" i="1"/>
  <c r="T1999" i="1"/>
  <c r="T2000" i="1"/>
  <c r="T2001" i="1"/>
  <c r="AC2001" i="1" s="1"/>
  <c r="T2002" i="1"/>
  <c r="T2003" i="1"/>
  <c r="T2004" i="1"/>
  <c r="AC2004" i="1" s="1"/>
  <c r="T2005" i="1"/>
  <c r="AC2005" i="1" s="1"/>
  <c r="T2006" i="1"/>
  <c r="AC2006" i="1" s="1"/>
  <c r="T2007" i="1"/>
  <c r="AC2007" i="1" s="1"/>
  <c r="T2008" i="1"/>
  <c r="AC2008" i="1" s="1"/>
  <c r="T2009" i="1"/>
  <c r="AC2009" i="1" s="1"/>
  <c r="T2010" i="1"/>
  <c r="AC2010" i="1" s="1"/>
  <c r="T2011" i="1"/>
  <c r="AC2011" i="1" s="1"/>
  <c r="T2012" i="1"/>
  <c r="AC2012" i="1" s="1"/>
  <c r="T2013" i="1"/>
  <c r="T2014" i="1"/>
  <c r="T2015" i="1"/>
  <c r="AC2015" i="1" s="1"/>
  <c r="T2016" i="1"/>
  <c r="AC2016" i="1" s="1"/>
  <c r="T2017" i="1"/>
  <c r="T2018" i="1"/>
  <c r="AC2018" i="1" s="1"/>
  <c r="T2019" i="1"/>
  <c r="AC2019" i="1" s="1"/>
  <c r="T2020" i="1"/>
  <c r="AC2020" i="1" s="1"/>
  <c r="T2021" i="1"/>
  <c r="T2022" i="1"/>
  <c r="AC2022" i="1" s="1"/>
  <c r="T2023" i="1"/>
  <c r="AC2023" i="1" s="1"/>
  <c r="T2024" i="1"/>
  <c r="T2025" i="1"/>
  <c r="AC2025" i="1" s="1"/>
  <c r="T2026" i="1"/>
  <c r="T2027" i="1"/>
  <c r="AC2027" i="1" s="1"/>
  <c r="T2028" i="1"/>
  <c r="T2029" i="1"/>
  <c r="AC2029" i="1" s="1"/>
  <c r="T2030" i="1"/>
  <c r="AC2030" i="1"/>
  <c r="T2031" i="1"/>
  <c r="T2032" i="1"/>
  <c r="AC2032" i="1" s="1"/>
  <c r="T2033" i="1"/>
  <c r="AC2033" i="1" s="1"/>
  <c r="T2034" i="1"/>
  <c r="AC2034" i="1" s="1"/>
  <c r="T2035" i="1"/>
  <c r="T2036" i="1"/>
  <c r="AC2036" i="1" s="1"/>
  <c r="T2037" i="1"/>
  <c r="T2038" i="1"/>
  <c r="AC2038" i="1" s="1"/>
  <c r="T2039" i="1"/>
  <c r="T2040" i="1"/>
  <c r="T2041" i="1"/>
  <c r="AC2041" i="1" s="1"/>
  <c r="T2042" i="1"/>
  <c r="AC2042" i="1" s="1"/>
  <c r="T2043" i="1"/>
  <c r="AC2043" i="1" s="1"/>
  <c r="T2044" i="1"/>
  <c r="AC2044" i="1" s="1"/>
  <c r="T2045" i="1"/>
  <c r="AC2045" i="1" s="1"/>
  <c r="T2046" i="1"/>
  <c r="T2047" i="1"/>
  <c r="T2048" i="1"/>
  <c r="T2049" i="1"/>
  <c r="T2050" i="1"/>
  <c r="T2051" i="1"/>
  <c r="AC2051" i="1" s="1"/>
  <c r="T2052" i="1"/>
  <c r="T2053" i="1"/>
  <c r="T2054" i="1"/>
  <c r="AC2054" i="1" s="1"/>
  <c r="T2055" i="1"/>
  <c r="AC2055" i="1" s="1"/>
  <c r="T2056" i="1"/>
  <c r="AC2056" i="1" s="1"/>
  <c r="T2057" i="1"/>
  <c r="AC2057" i="1" s="1"/>
  <c r="T2058" i="1"/>
  <c r="AC2058" i="1" s="1"/>
  <c r="T2059" i="1"/>
  <c r="AC2059" i="1" s="1"/>
  <c r="T2060" i="1"/>
  <c r="AC2060" i="1" s="1"/>
  <c r="T2061" i="1"/>
  <c r="AC2061" i="1" s="1"/>
  <c r="T2062" i="1"/>
  <c r="AC2062" i="1" s="1"/>
  <c r="T2063" i="1"/>
  <c r="T2064" i="1"/>
  <c r="T2065" i="1"/>
  <c r="AC2065" i="1" s="1"/>
  <c r="T2066" i="1"/>
  <c r="AC2066" i="1" s="1"/>
  <c r="T2067" i="1"/>
  <c r="T2068" i="1"/>
  <c r="AC2068" i="1" s="1"/>
  <c r="T2069" i="1"/>
  <c r="AC2069" i="1" s="1"/>
  <c r="T2070" i="1"/>
  <c r="AC2070" i="1" s="1"/>
  <c r="T2071" i="1"/>
  <c r="T2072" i="1"/>
  <c r="AC2072" i="1" s="1"/>
  <c r="T2073" i="1"/>
  <c r="AC2073" i="1" s="1"/>
  <c r="T2074" i="1"/>
  <c r="T2075" i="1"/>
  <c r="AC2075" i="1" s="1"/>
  <c r="T2076" i="1"/>
  <c r="T2077" i="1"/>
  <c r="AC2077" i="1" s="1"/>
  <c r="T2078" i="1"/>
  <c r="T2079" i="1"/>
  <c r="AC2079" i="1" s="1"/>
  <c r="T2080" i="1"/>
  <c r="AC2080" i="1" s="1"/>
  <c r="T2081" i="1"/>
  <c r="T2082" i="1"/>
  <c r="AC2082" i="1" s="1"/>
  <c r="T2083" i="1"/>
  <c r="AC2083" i="1" s="1"/>
  <c r="T2084" i="1"/>
  <c r="AC2084" i="1" s="1"/>
  <c r="T2085" i="1"/>
  <c r="T2086" i="1"/>
  <c r="AC2086" i="1" s="1"/>
  <c r="T2087" i="1"/>
  <c r="T2088" i="1"/>
  <c r="AC2088" i="1" s="1"/>
  <c r="T2089" i="1"/>
  <c r="T2090" i="1"/>
  <c r="T2091" i="1"/>
  <c r="AC2091" i="1" s="1"/>
  <c r="T2092" i="1"/>
  <c r="AC2092" i="1" s="1"/>
  <c r="T2093" i="1"/>
  <c r="AC2093" i="1" s="1"/>
  <c r="T2094" i="1"/>
  <c r="AC2094" i="1" s="1"/>
  <c r="T2095" i="1"/>
  <c r="AC2095" i="1" s="1"/>
  <c r="T2096" i="1"/>
  <c r="T2097" i="1"/>
  <c r="T2098" i="1"/>
  <c r="T2099" i="1"/>
  <c r="T2100" i="1"/>
  <c r="T2101" i="1"/>
  <c r="AC2101" i="1" s="1"/>
  <c r="T2102" i="1"/>
  <c r="T2103" i="1"/>
  <c r="T2104" i="1"/>
  <c r="AC2104" i="1" s="1"/>
  <c r="T2105" i="1"/>
  <c r="AC2105" i="1" s="1"/>
  <c r="T2106" i="1"/>
  <c r="AC2106" i="1" s="1"/>
  <c r="T2107" i="1"/>
  <c r="AC2107" i="1" s="1"/>
  <c r="T2108" i="1"/>
  <c r="AC2108" i="1" s="1"/>
  <c r="T2109" i="1"/>
  <c r="AC2109" i="1" s="1"/>
  <c r="T2110" i="1"/>
  <c r="AC2110" i="1" s="1"/>
  <c r="T2111" i="1"/>
  <c r="AC2111" i="1" s="1"/>
  <c r="T2112" i="1"/>
  <c r="AC2112" i="1" s="1"/>
  <c r="T2113" i="1"/>
  <c r="T2114" i="1"/>
  <c r="T2115" i="1"/>
  <c r="AC2115" i="1" s="1"/>
  <c r="T2116" i="1"/>
  <c r="AC2116" i="1" s="1"/>
  <c r="T2117" i="1"/>
  <c r="T2118" i="1"/>
  <c r="AC2118" i="1" s="1"/>
  <c r="T2119" i="1"/>
  <c r="AC2119" i="1" s="1"/>
  <c r="T2120" i="1"/>
  <c r="AC2120" i="1" s="1"/>
  <c r="T2121" i="1"/>
  <c r="T2122" i="1"/>
  <c r="AC2122" i="1" s="1"/>
  <c r="T2123" i="1"/>
  <c r="AC2123" i="1" s="1"/>
  <c r="T2124" i="1"/>
  <c r="T2125" i="1"/>
  <c r="AC2125" i="1" s="1"/>
  <c r="T2126" i="1"/>
  <c r="T2127" i="1"/>
  <c r="AC2127" i="1" s="1"/>
  <c r="T2128" i="1"/>
  <c r="T2129" i="1"/>
  <c r="AC2129" i="1" s="1"/>
  <c r="T2130" i="1"/>
  <c r="AC2130" i="1" s="1"/>
  <c r="T2131" i="1"/>
  <c r="T2132" i="1"/>
  <c r="AC2132" i="1" s="1"/>
  <c r="T2133" i="1"/>
  <c r="AC2133" i="1" s="1"/>
  <c r="T2134" i="1"/>
  <c r="AC2134" i="1" s="1"/>
  <c r="T2135" i="1"/>
  <c r="T2136" i="1"/>
  <c r="AC2136" i="1" s="1"/>
  <c r="T2137" i="1"/>
  <c r="T2138" i="1"/>
  <c r="AC2138" i="1" s="1"/>
  <c r="T2139" i="1"/>
  <c r="T2140" i="1"/>
  <c r="T2141" i="1"/>
  <c r="AC2141" i="1" s="1"/>
  <c r="T2142" i="1"/>
  <c r="AC2142" i="1" s="1"/>
  <c r="T2143" i="1"/>
  <c r="AC2143" i="1" s="1"/>
  <c r="T2144" i="1"/>
  <c r="AC2144" i="1" s="1"/>
  <c r="T2145" i="1"/>
  <c r="AC2145" i="1" s="1"/>
  <c r="T2146" i="1"/>
  <c r="T2147" i="1"/>
  <c r="T2148" i="1"/>
  <c r="T2149" i="1"/>
  <c r="T2150" i="1"/>
  <c r="T2151" i="1"/>
  <c r="AC2151" i="1" s="1"/>
  <c r="T2152" i="1"/>
  <c r="T2153" i="1"/>
  <c r="T2154" i="1"/>
  <c r="AC2154" i="1" s="1"/>
  <c r="T2155" i="1"/>
  <c r="AC2155" i="1" s="1"/>
  <c r="T2156" i="1"/>
  <c r="AC2156" i="1" s="1"/>
  <c r="T2157" i="1"/>
  <c r="AC2157" i="1" s="1"/>
  <c r="T2158" i="1"/>
  <c r="AC2158" i="1" s="1"/>
  <c r="T2159" i="1"/>
  <c r="AC2159" i="1" s="1"/>
  <c r="T2160" i="1"/>
  <c r="AC2160" i="1" s="1"/>
  <c r="T2161" i="1"/>
  <c r="AC2161" i="1" s="1"/>
  <c r="T2162" i="1"/>
  <c r="AC2162" i="1" s="1"/>
  <c r="T2163" i="1"/>
  <c r="T2164" i="1"/>
  <c r="T2165" i="1"/>
  <c r="AC2165" i="1" s="1"/>
  <c r="T2166" i="1"/>
  <c r="AC2166" i="1" s="1"/>
  <c r="T2167" i="1"/>
  <c r="T2168" i="1"/>
  <c r="AC2168" i="1" s="1"/>
  <c r="T2169" i="1"/>
  <c r="AC2169" i="1" s="1"/>
  <c r="T2170" i="1"/>
  <c r="AC2170" i="1" s="1"/>
  <c r="T2171" i="1"/>
  <c r="T2172" i="1"/>
  <c r="AC2172" i="1" s="1"/>
  <c r="T2173" i="1"/>
  <c r="AC2173" i="1" s="1"/>
  <c r="T2174" i="1"/>
  <c r="T2175" i="1"/>
  <c r="AC2175" i="1" s="1"/>
  <c r="T2176" i="1"/>
  <c r="T2177" i="1"/>
  <c r="AC2177" i="1" s="1"/>
  <c r="T2178" i="1"/>
  <c r="T2179" i="1"/>
  <c r="AC2179" i="1" s="1"/>
  <c r="T2180" i="1"/>
  <c r="AC2180" i="1" s="1"/>
  <c r="T2181" i="1"/>
  <c r="T2182" i="1"/>
  <c r="AC2182" i="1" s="1"/>
  <c r="T2183" i="1"/>
  <c r="AC2183" i="1"/>
  <c r="T2184" i="1"/>
  <c r="AC2184" i="1" s="1"/>
  <c r="T2185" i="1"/>
  <c r="T2186" i="1"/>
  <c r="AC2186" i="1" s="1"/>
  <c r="T2187" i="1"/>
  <c r="T2188" i="1"/>
  <c r="AC2188" i="1" s="1"/>
  <c r="T2189" i="1"/>
  <c r="T2190" i="1"/>
  <c r="T2191" i="1"/>
  <c r="AC2191" i="1" s="1"/>
  <c r="T2192" i="1"/>
  <c r="AC2192" i="1" s="1"/>
  <c r="T2193" i="1"/>
  <c r="AC2193" i="1" s="1"/>
  <c r="T2194" i="1"/>
  <c r="AC2194" i="1" s="1"/>
  <c r="T2195" i="1"/>
  <c r="AC2195" i="1" s="1"/>
  <c r="T2196" i="1"/>
  <c r="T2197" i="1"/>
  <c r="T2198" i="1"/>
  <c r="T2199" i="1"/>
  <c r="T2200" i="1"/>
  <c r="T2201" i="1"/>
  <c r="AC2201" i="1" s="1"/>
  <c r="T2202" i="1"/>
  <c r="T2203" i="1"/>
  <c r="T2204" i="1"/>
  <c r="AC2204" i="1" s="1"/>
  <c r="T2205" i="1"/>
  <c r="AC2205" i="1" s="1"/>
  <c r="T2206" i="1"/>
  <c r="AC2206" i="1" s="1"/>
  <c r="T2207" i="1"/>
  <c r="AC2207" i="1" s="1"/>
  <c r="T2208" i="1"/>
  <c r="AC2208" i="1" s="1"/>
  <c r="T2209" i="1"/>
  <c r="AC2209" i="1" s="1"/>
  <c r="T2210" i="1"/>
  <c r="AC2210" i="1" s="1"/>
  <c r="T2211" i="1"/>
  <c r="AC2211" i="1" s="1"/>
  <c r="T2212" i="1"/>
  <c r="AC2212" i="1" s="1"/>
  <c r="T2213" i="1"/>
  <c r="T2214" i="1"/>
  <c r="T2215" i="1"/>
  <c r="AC2215" i="1" s="1"/>
  <c r="T2216" i="1"/>
  <c r="AC2216" i="1" s="1"/>
  <c r="T2217" i="1"/>
  <c r="T2218" i="1"/>
  <c r="AC2218" i="1" s="1"/>
  <c r="T2219" i="1"/>
  <c r="AC2219" i="1" s="1"/>
  <c r="T2220" i="1"/>
  <c r="AC2220" i="1" s="1"/>
  <c r="T2221" i="1"/>
  <c r="T2222" i="1"/>
  <c r="AC2222" i="1" s="1"/>
  <c r="T2223" i="1"/>
  <c r="AC2223" i="1" s="1"/>
  <c r="T2224" i="1"/>
  <c r="T2225" i="1"/>
  <c r="AC2225" i="1" s="1"/>
  <c r="T2226" i="1"/>
  <c r="T2227" i="1"/>
  <c r="AC2227" i="1" s="1"/>
  <c r="T2228" i="1"/>
  <c r="T2229" i="1"/>
  <c r="AC2229" i="1" s="1"/>
  <c r="T2230" i="1"/>
  <c r="AC2230" i="1" s="1"/>
  <c r="T2231" i="1"/>
  <c r="T2232" i="1"/>
  <c r="AC2232" i="1" s="1"/>
  <c r="T2233" i="1"/>
  <c r="AC2233" i="1" s="1"/>
  <c r="T2234" i="1"/>
  <c r="AC2234" i="1" s="1"/>
  <c r="T2235" i="1"/>
  <c r="T2236" i="1"/>
  <c r="AC2236" i="1" s="1"/>
  <c r="T2237" i="1"/>
  <c r="T2238" i="1"/>
  <c r="AC2238" i="1" s="1"/>
  <c r="T2239" i="1"/>
  <c r="T2240" i="1"/>
  <c r="T2241" i="1"/>
  <c r="AC2241" i="1" s="1"/>
  <c r="T2242" i="1"/>
  <c r="AC2242" i="1" s="1"/>
  <c r="T2243" i="1"/>
  <c r="AC2243" i="1" s="1"/>
  <c r="T2244" i="1"/>
  <c r="AC2244" i="1" s="1"/>
  <c r="T2245" i="1"/>
  <c r="AC2245" i="1" s="1"/>
  <c r="T2246" i="1"/>
  <c r="T2247" i="1"/>
  <c r="T2248" i="1"/>
  <c r="T2249" i="1"/>
  <c r="T2250" i="1"/>
  <c r="T2251" i="1"/>
  <c r="AC2251" i="1" s="1"/>
  <c r="T2252" i="1"/>
  <c r="T2253" i="1"/>
  <c r="T2254" i="1"/>
  <c r="AC2254" i="1" s="1"/>
  <c r="T2255" i="1"/>
  <c r="AC2255" i="1" s="1"/>
  <c r="T2256" i="1"/>
  <c r="AC2256" i="1" s="1"/>
  <c r="T2257" i="1"/>
  <c r="AC2257" i="1" s="1"/>
  <c r="T2258" i="1"/>
  <c r="AC2258" i="1" s="1"/>
  <c r="T2259" i="1"/>
  <c r="AC2259" i="1" s="1"/>
  <c r="T2260" i="1"/>
  <c r="AC2260" i="1" s="1"/>
  <c r="T2261" i="1"/>
  <c r="AC2261" i="1" s="1"/>
  <c r="T2262" i="1"/>
  <c r="AC2262" i="1" s="1"/>
  <c r="T2263" i="1"/>
  <c r="T2264" i="1"/>
  <c r="T2265" i="1"/>
  <c r="AC2265" i="1" s="1"/>
  <c r="T2266" i="1"/>
  <c r="AC2266" i="1" s="1"/>
  <c r="T2267" i="1"/>
  <c r="T2268" i="1"/>
  <c r="AC2268" i="1" s="1"/>
  <c r="T2269" i="1"/>
  <c r="AC2269" i="1" s="1"/>
  <c r="T2270" i="1"/>
  <c r="AC2270" i="1" s="1"/>
  <c r="T2271" i="1"/>
  <c r="T2272" i="1"/>
  <c r="AC2272" i="1" s="1"/>
  <c r="T2273" i="1"/>
  <c r="AC2273" i="1" s="1"/>
  <c r="T2274" i="1"/>
  <c r="T2275" i="1"/>
  <c r="AC2275" i="1" s="1"/>
  <c r="T2276" i="1"/>
  <c r="T2277" i="1"/>
  <c r="AC2277" i="1" s="1"/>
  <c r="T2278" i="1"/>
  <c r="T2279" i="1"/>
  <c r="AC2279" i="1" s="1"/>
  <c r="T2280" i="1"/>
  <c r="AC2280" i="1" s="1"/>
  <c r="T2281" i="1"/>
  <c r="T2282" i="1"/>
  <c r="AC2282" i="1" s="1"/>
  <c r="T2283" i="1"/>
  <c r="AC2283" i="1" s="1"/>
  <c r="T2284" i="1"/>
  <c r="AC2284" i="1" s="1"/>
  <c r="T2285" i="1"/>
  <c r="T2286" i="1"/>
  <c r="AC2286" i="1" s="1"/>
  <c r="T2287" i="1"/>
  <c r="T2288" i="1"/>
  <c r="AC2288" i="1" s="1"/>
  <c r="T2289" i="1"/>
  <c r="T2290" i="1"/>
  <c r="T2291" i="1"/>
  <c r="AC2291" i="1" s="1"/>
  <c r="T2292" i="1"/>
  <c r="AC2292" i="1" s="1"/>
  <c r="T2293" i="1"/>
  <c r="AC2293" i="1" s="1"/>
  <c r="T2294" i="1"/>
  <c r="AC2294" i="1" s="1"/>
  <c r="T2295" i="1"/>
  <c r="AC2295" i="1" s="1"/>
  <c r="T2296" i="1"/>
  <c r="T2297" i="1"/>
  <c r="T2298" i="1"/>
  <c r="T2299" i="1"/>
  <c r="T2300" i="1"/>
  <c r="T2301" i="1"/>
  <c r="AC2301" i="1" s="1"/>
  <c r="T2302" i="1"/>
  <c r="T2303" i="1"/>
  <c r="T2304" i="1"/>
  <c r="AC2304" i="1" s="1"/>
  <c r="T2305" i="1"/>
  <c r="AC2305" i="1" s="1"/>
  <c r="T2306" i="1"/>
  <c r="AC2306" i="1" s="1"/>
  <c r="T2307" i="1"/>
  <c r="AC2307" i="1" s="1"/>
  <c r="T2308" i="1"/>
  <c r="AC2308" i="1" s="1"/>
  <c r="T2309" i="1"/>
  <c r="AC2309" i="1" s="1"/>
  <c r="T2310" i="1"/>
  <c r="AC2310" i="1" s="1"/>
  <c r="T2311" i="1"/>
  <c r="AC2311" i="1" s="1"/>
  <c r="T2312" i="1"/>
  <c r="AC2312" i="1" s="1"/>
  <c r="T2313" i="1"/>
  <c r="T2314" i="1"/>
  <c r="T2315" i="1"/>
  <c r="AC2315" i="1" s="1"/>
  <c r="T2316" i="1"/>
  <c r="AC2316" i="1" s="1"/>
  <c r="T2317" i="1"/>
  <c r="T2318" i="1"/>
  <c r="AC2318" i="1" s="1"/>
  <c r="T2319" i="1"/>
  <c r="AC2319" i="1" s="1"/>
  <c r="T2320" i="1"/>
  <c r="AC2320" i="1" s="1"/>
  <c r="T2321" i="1"/>
  <c r="T2322" i="1"/>
  <c r="AC2322" i="1" s="1"/>
  <c r="T2323" i="1"/>
  <c r="AC2323" i="1" s="1"/>
  <c r="T2324" i="1"/>
  <c r="T2325" i="1"/>
  <c r="AC2325" i="1" s="1"/>
  <c r="T2326" i="1"/>
  <c r="T2327" i="1"/>
  <c r="AC2327" i="1" s="1"/>
  <c r="T2328" i="1"/>
  <c r="T2329" i="1"/>
  <c r="AC2329" i="1" s="1"/>
  <c r="T2330" i="1"/>
  <c r="AC2330" i="1" s="1"/>
  <c r="T2331" i="1"/>
  <c r="T2332" i="1"/>
  <c r="AC2332" i="1" s="1"/>
  <c r="T2333" i="1"/>
  <c r="AC2333" i="1" s="1"/>
  <c r="T2334" i="1"/>
  <c r="AC2334" i="1" s="1"/>
  <c r="T2335" i="1"/>
  <c r="T2336" i="1"/>
  <c r="AC2336" i="1" s="1"/>
  <c r="T2337" i="1"/>
  <c r="T2338" i="1"/>
  <c r="AC2338" i="1" s="1"/>
  <c r="T2339" i="1"/>
  <c r="T2340" i="1"/>
  <c r="T2341" i="1"/>
  <c r="AC2341" i="1" s="1"/>
  <c r="T2342" i="1"/>
  <c r="AC2342" i="1" s="1"/>
  <c r="T2343" i="1"/>
  <c r="AC2343" i="1" s="1"/>
  <c r="T2344" i="1"/>
  <c r="AC2344" i="1" s="1"/>
  <c r="T2345" i="1"/>
  <c r="AC2345" i="1" s="1"/>
  <c r="T2346" i="1"/>
  <c r="T2347" i="1"/>
  <c r="T2348" i="1"/>
  <c r="T2349" i="1"/>
  <c r="T2350" i="1"/>
  <c r="T2351" i="1"/>
  <c r="AC2351" i="1" s="1"/>
  <c r="T2352" i="1"/>
  <c r="T2353" i="1"/>
  <c r="T2354" i="1"/>
  <c r="AC2354" i="1" s="1"/>
  <c r="T2355" i="1"/>
  <c r="AC2355" i="1" s="1"/>
  <c r="T2356" i="1"/>
  <c r="AC2356" i="1" s="1"/>
  <c r="T2357" i="1"/>
  <c r="AC2357" i="1" s="1"/>
  <c r="T2358" i="1"/>
  <c r="AC2358" i="1" s="1"/>
  <c r="T2359" i="1"/>
  <c r="AC2359" i="1" s="1"/>
  <c r="T2360" i="1"/>
  <c r="AC2360" i="1" s="1"/>
  <c r="T2361" i="1"/>
  <c r="AC2361" i="1" s="1"/>
  <c r="T2362" i="1"/>
  <c r="AC2362" i="1" s="1"/>
  <c r="T2363" i="1"/>
  <c r="T2364" i="1"/>
  <c r="T2365" i="1"/>
  <c r="AC2365" i="1" s="1"/>
  <c r="T2366" i="1"/>
  <c r="AC2366" i="1" s="1"/>
  <c r="T2367" i="1"/>
  <c r="T2368" i="1"/>
  <c r="AC2368" i="1" s="1"/>
  <c r="T2369" i="1"/>
  <c r="AC2369" i="1" s="1"/>
  <c r="T2370" i="1"/>
  <c r="AC2370" i="1" s="1"/>
  <c r="T2371" i="1"/>
  <c r="T2372" i="1"/>
  <c r="AC2372" i="1" s="1"/>
  <c r="T2373" i="1"/>
  <c r="AC2373" i="1" s="1"/>
  <c r="T2374" i="1"/>
  <c r="T2375" i="1"/>
  <c r="AC2375" i="1" s="1"/>
  <c r="T2376" i="1"/>
  <c r="T2377" i="1"/>
  <c r="AC2377" i="1" s="1"/>
  <c r="T2378" i="1"/>
  <c r="T2379" i="1"/>
  <c r="AC2379" i="1" s="1"/>
  <c r="T2380" i="1"/>
  <c r="AC2380" i="1" s="1"/>
  <c r="T2381" i="1"/>
  <c r="T2382" i="1"/>
  <c r="AC2382" i="1" s="1"/>
  <c r="T2383" i="1"/>
  <c r="AC2383" i="1" s="1"/>
  <c r="T2384" i="1"/>
  <c r="AC2384" i="1" s="1"/>
  <c r="T2385" i="1"/>
  <c r="T2386" i="1"/>
  <c r="AC2386" i="1" s="1"/>
  <c r="T2387" i="1"/>
  <c r="T2388" i="1"/>
  <c r="AC2388" i="1" s="1"/>
  <c r="T2389" i="1"/>
  <c r="T2390" i="1"/>
  <c r="T2391" i="1"/>
  <c r="AC2391" i="1" s="1"/>
  <c r="T2392" i="1"/>
  <c r="AC2392" i="1" s="1"/>
  <c r="T2393" i="1"/>
  <c r="AC2393" i="1" s="1"/>
  <c r="T2394" i="1"/>
  <c r="AC2394" i="1" s="1"/>
  <c r="T2395" i="1"/>
  <c r="AC2395" i="1" s="1"/>
  <c r="T2396" i="1"/>
  <c r="T2397" i="1"/>
  <c r="T2398" i="1"/>
  <c r="T2399" i="1"/>
  <c r="T2400" i="1"/>
  <c r="T2401" i="1"/>
  <c r="AC2401" i="1" s="1"/>
  <c r="T2402" i="1"/>
  <c r="T2403" i="1"/>
  <c r="T2404" i="1"/>
  <c r="AC2404" i="1" s="1"/>
  <c r="T2405" i="1"/>
  <c r="AC2405" i="1" s="1"/>
  <c r="T2406" i="1"/>
  <c r="AC2406" i="1" s="1"/>
  <c r="T2407" i="1"/>
  <c r="AC2407" i="1" s="1"/>
  <c r="T2408" i="1"/>
  <c r="AC2408" i="1" s="1"/>
  <c r="T2409" i="1"/>
  <c r="AC2409" i="1" s="1"/>
  <c r="T2410" i="1"/>
  <c r="AC2410" i="1" s="1"/>
  <c r="T2411" i="1"/>
  <c r="AC2411" i="1" s="1"/>
  <c r="T2412" i="1"/>
  <c r="AC2412" i="1" s="1"/>
  <c r="T2413" i="1"/>
  <c r="T2414" i="1"/>
  <c r="T2415" i="1"/>
  <c r="AC2415" i="1" s="1"/>
  <c r="T2416" i="1"/>
  <c r="AC2416" i="1" s="1"/>
  <c r="T2417" i="1"/>
  <c r="T2418" i="1"/>
  <c r="AC2418" i="1" s="1"/>
  <c r="T2419" i="1"/>
  <c r="AC2419" i="1" s="1"/>
  <c r="T2420" i="1"/>
  <c r="AC2420" i="1" s="1"/>
  <c r="T2421" i="1"/>
  <c r="T2422" i="1"/>
  <c r="AC2422" i="1" s="1"/>
  <c r="T2423" i="1"/>
  <c r="AC2423" i="1" s="1"/>
  <c r="T2424" i="1"/>
  <c r="T2425" i="1"/>
  <c r="AC2425" i="1" s="1"/>
  <c r="T2426" i="1"/>
  <c r="T2427" i="1"/>
  <c r="AC2427" i="1" s="1"/>
  <c r="T2428" i="1"/>
  <c r="T2429" i="1"/>
  <c r="AC2429" i="1" s="1"/>
  <c r="T2430" i="1"/>
  <c r="AC2430" i="1" s="1"/>
  <c r="T2431" i="1"/>
  <c r="T2432" i="1"/>
  <c r="AC2432" i="1" s="1"/>
  <c r="T2433" i="1"/>
  <c r="AC2433" i="1" s="1"/>
  <c r="T2434" i="1"/>
  <c r="AC2434" i="1" s="1"/>
  <c r="T2435" i="1"/>
  <c r="T2436" i="1"/>
  <c r="AC2436" i="1" s="1"/>
  <c r="T2437" i="1"/>
  <c r="T2438" i="1"/>
  <c r="AC2438" i="1" s="1"/>
  <c r="T2439" i="1"/>
  <c r="T2440" i="1"/>
  <c r="T2441" i="1"/>
  <c r="AC2441" i="1" s="1"/>
  <c r="T2442" i="1"/>
  <c r="AC2442" i="1" s="1"/>
  <c r="T2443" i="1"/>
  <c r="AC2443" i="1" s="1"/>
  <c r="T2444" i="1"/>
  <c r="AC2444" i="1" s="1"/>
  <c r="T2445" i="1"/>
  <c r="AC2445" i="1" s="1"/>
  <c r="T2446" i="1"/>
  <c r="T2447" i="1"/>
  <c r="T2448" i="1"/>
  <c r="T2449" i="1"/>
  <c r="T2450" i="1"/>
  <c r="T2451" i="1"/>
  <c r="AC2451" i="1" s="1"/>
  <c r="T2452" i="1"/>
  <c r="T2453" i="1"/>
  <c r="T2454" i="1"/>
  <c r="AC2454" i="1" s="1"/>
  <c r="T2455" i="1"/>
  <c r="AC2455" i="1" s="1"/>
  <c r="T2456" i="1"/>
  <c r="AC2456" i="1" s="1"/>
  <c r="T2457" i="1"/>
  <c r="AC2457" i="1" s="1"/>
  <c r="T2458" i="1"/>
  <c r="AC2458" i="1" s="1"/>
  <c r="T2459" i="1"/>
  <c r="AC2459" i="1" s="1"/>
  <c r="T2460" i="1"/>
  <c r="AC2460" i="1" s="1"/>
  <c r="T2461" i="1"/>
  <c r="AC2461" i="1" s="1"/>
  <c r="T2462" i="1"/>
  <c r="AC2462" i="1" s="1"/>
  <c r="T2463" i="1"/>
  <c r="AC2463" i="1" s="1"/>
  <c r="T2464" i="1"/>
  <c r="T2465" i="1"/>
  <c r="AC2465" i="1" s="1"/>
  <c r="T2466" i="1"/>
  <c r="AC2466" i="1" s="1"/>
  <c r="T2467" i="1"/>
  <c r="T2468" i="1"/>
  <c r="AC2468" i="1" s="1"/>
  <c r="T2469" i="1"/>
  <c r="AC2469" i="1" s="1"/>
  <c r="T2470" i="1"/>
  <c r="AC2470" i="1" s="1"/>
  <c r="T2471" i="1"/>
  <c r="T2472" i="1"/>
  <c r="AC2472" i="1" s="1"/>
  <c r="T2473" i="1"/>
  <c r="AC2473" i="1" s="1"/>
  <c r="T2474" i="1"/>
  <c r="T2475" i="1"/>
  <c r="AC2475" i="1" s="1"/>
  <c r="T2476" i="1"/>
  <c r="T2477" i="1"/>
  <c r="AC2477" i="1" s="1"/>
  <c r="T2478" i="1"/>
  <c r="T2479" i="1"/>
  <c r="AC2479" i="1" s="1"/>
  <c r="T2480" i="1"/>
  <c r="AC2480" i="1" s="1"/>
  <c r="T2481" i="1"/>
  <c r="T2482" i="1"/>
  <c r="AC2482" i="1" s="1"/>
  <c r="T2483" i="1"/>
  <c r="AC2483" i="1" s="1"/>
  <c r="T2484" i="1"/>
  <c r="AC2484" i="1" s="1"/>
  <c r="T2485" i="1"/>
  <c r="T2486" i="1"/>
  <c r="AC2486" i="1" s="1"/>
  <c r="T2487" i="1"/>
  <c r="T2488" i="1"/>
  <c r="AC2488" i="1" s="1"/>
  <c r="T2489" i="1"/>
  <c r="T2490" i="1"/>
  <c r="T2491" i="1"/>
  <c r="AC2491" i="1" s="1"/>
  <c r="T2492" i="1"/>
  <c r="AC2492" i="1" s="1"/>
  <c r="T2493" i="1"/>
  <c r="AC2493" i="1" s="1"/>
  <c r="T2494" i="1"/>
  <c r="AC2494" i="1" s="1"/>
  <c r="T2495" i="1"/>
  <c r="AC2495" i="1" s="1"/>
  <c r="T2496" i="1"/>
  <c r="T2497" i="1"/>
  <c r="T2498" i="1"/>
  <c r="T2499" i="1"/>
  <c r="T2500" i="1"/>
  <c r="T2501" i="1"/>
  <c r="AC2501" i="1" s="1"/>
  <c r="T2502" i="1"/>
  <c r="T2503" i="1"/>
  <c r="T2504" i="1"/>
  <c r="AC2504" i="1" s="1"/>
  <c r="T2505" i="1"/>
  <c r="AC2505" i="1" s="1"/>
  <c r="T2506" i="1"/>
  <c r="AC2506" i="1" s="1"/>
  <c r="T2507" i="1"/>
  <c r="AC2507" i="1" s="1"/>
  <c r="T2508" i="1"/>
  <c r="AC2508" i="1" s="1"/>
  <c r="T2509" i="1"/>
  <c r="AC2509" i="1" s="1"/>
  <c r="T2510" i="1"/>
  <c r="AC2510" i="1"/>
  <c r="T2511" i="1"/>
  <c r="AC2511" i="1" s="1"/>
  <c r="T2512" i="1"/>
  <c r="AC2512" i="1" s="1"/>
  <c r="T2513" i="1"/>
  <c r="AC2513" i="1" s="1"/>
  <c r="T2514" i="1"/>
  <c r="T2515" i="1"/>
  <c r="AC2515" i="1" s="1"/>
  <c r="T2516" i="1"/>
  <c r="AC2516" i="1" s="1"/>
  <c r="T2517" i="1"/>
  <c r="T2518" i="1"/>
  <c r="AC2518" i="1" s="1"/>
  <c r="T2519" i="1"/>
  <c r="AC2519" i="1" s="1"/>
  <c r="T2520" i="1"/>
  <c r="AC2520" i="1"/>
  <c r="T2521" i="1"/>
  <c r="T2522" i="1"/>
  <c r="AC2522" i="1" s="1"/>
  <c r="T2523" i="1"/>
  <c r="AC2523" i="1" s="1"/>
  <c r="T2524" i="1"/>
  <c r="T2525" i="1"/>
  <c r="AC2525" i="1" s="1"/>
  <c r="T2526" i="1"/>
  <c r="T2527" i="1"/>
  <c r="AC2527" i="1" s="1"/>
  <c r="T2528" i="1"/>
  <c r="T2529" i="1"/>
  <c r="AC2529" i="1" s="1"/>
  <c r="T2530" i="1"/>
  <c r="AC2530" i="1" s="1"/>
  <c r="T2531" i="1"/>
  <c r="T2532" i="1"/>
  <c r="AC2532" i="1" s="1"/>
  <c r="T2533" i="1"/>
  <c r="AC2533" i="1" s="1"/>
  <c r="T2534" i="1"/>
  <c r="AC2534" i="1" s="1"/>
  <c r="T2535" i="1"/>
  <c r="T2536" i="1"/>
  <c r="AC2536" i="1" s="1"/>
  <c r="T2537" i="1"/>
  <c r="T2538" i="1"/>
  <c r="AC2538" i="1" s="1"/>
  <c r="T2539" i="1"/>
  <c r="T2540" i="1"/>
  <c r="T2541" i="1"/>
  <c r="AC2541" i="1" s="1"/>
  <c r="T2542" i="1"/>
  <c r="AC2542" i="1" s="1"/>
  <c r="T2543" i="1"/>
  <c r="AC2543" i="1" s="1"/>
  <c r="T2544" i="1"/>
  <c r="AC2544" i="1" s="1"/>
  <c r="T2545" i="1"/>
  <c r="AC2545" i="1" s="1"/>
  <c r="T2546" i="1"/>
  <c r="T2547" i="1"/>
  <c r="T2548" i="1"/>
  <c r="T2549" i="1"/>
  <c r="T2550" i="1"/>
  <c r="T2551" i="1"/>
  <c r="AC2551" i="1" s="1"/>
  <c r="T2552" i="1"/>
  <c r="T2553" i="1"/>
  <c r="T2554" i="1"/>
  <c r="AC2554" i="1" s="1"/>
  <c r="T2555" i="1"/>
  <c r="AC2555" i="1" s="1"/>
  <c r="T2556" i="1"/>
  <c r="AC2556" i="1" s="1"/>
  <c r="T2557" i="1"/>
  <c r="AC2557" i="1" s="1"/>
  <c r="T2558" i="1"/>
  <c r="AC2558" i="1" s="1"/>
  <c r="T2559" i="1"/>
  <c r="AC2559" i="1" s="1"/>
  <c r="T2560" i="1"/>
  <c r="AC2560" i="1" s="1"/>
  <c r="T2561" i="1"/>
  <c r="AC2561" i="1" s="1"/>
  <c r="T2562" i="1"/>
  <c r="AC2562" i="1" s="1"/>
  <c r="T2563" i="1"/>
  <c r="T2564" i="1"/>
  <c r="AC2564" i="1" s="1"/>
  <c r="T2565" i="1"/>
  <c r="AC2565" i="1" s="1"/>
  <c r="T2566" i="1"/>
  <c r="AC2566" i="1" s="1"/>
  <c r="T2567" i="1"/>
  <c r="AC2567" i="1"/>
  <c r="T2568" i="1"/>
  <c r="AC2568" i="1" s="1"/>
  <c r="T2569" i="1"/>
  <c r="AC2569" i="1" s="1"/>
  <c r="T2570" i="1"/>
  <c r="AC2570" i="1" s="1"/>
  <c r="T2571" i="1"/>
  <c r="AC2571" i="1" s="1"/>
  <c r="T2572" i="1"/>
  <c r="AC2572" i="1" s="1"/>
  <c r="T2573" i="1"/>
  <c r="AC2573" i="1" s="1"/>
  <c r="T2574" i="1"/>
  <c r="AC2574" i="1" s="1"/>
  <c r="T2575" i="1"/>
  <c r="AC2575" i="1" s="1"/>
  <c r="T2576" i="1"/>
  <c r="AC2576" i="1" s="1"/>
  <c r="T2577" i="1"/>
  <c r="AC2577" i="1"/>
  <c r="T2578" i="1"/>
  <c r="AC2578" i="1" s="1"/>
  <c r="T2579" i="1"/>
  <c r="AC2579" i="1" s="1"/>
  <c r="T2580" i="1"/>
  <c r="AC2580" i="1" s="1"/>
  <c r="T2581" i="1"/>
  <c r="AC2581" i="1" s="1"/>
  <c r="T2582" i="1"/>
  <c r="AC2582" i="1" s="1"/>
  <c r="T2583" i="1"/>
  <c r="AC2583" i="1" s="1"/>
  <c r="T2584" i="1"/>
  <c r="AC2584" i="1" s="1"/>
  <c r="T2585" i="1"/>
  <c r="AC2585" i="1" s="1"/>
  <c r="T2586" i="1"/>
  <c r="AC2586" i="1" s="1"/>
  <c r="T2587" i="1"/>
  <c r="T2588" i="1"/>
  <c r="AC2588" i="1" s="1"/>
  <c r="T2589" i="1"/>
  <c r="AC2589" i="1" s="1"/>
  <c r="T2590" i="1"/>
  <c r="T2591" i="1"/>
  <c r="AC2591" i="1" s="1"/>
  <c r="T2592" i="1"/>
  <c r="T2593" i="1"/>
  <c r="AC2593" i="1" s="1"/>
  <c r="T2594" i="1"/>
  <c r="T2595" i="1"/>
  <c r="AC2595" i="1" s="1"/>
  <c r="T2596" i="1"/>
  <c r="T2597" i="1"/>
  <c r="AC2597" i="1" s="1"/>
  <c r="T2598" i="1"/>
  <c r="T2599" i="1"/>
  <c r="T2600" i="1"/>
  <c r="AC2600" i="1" s="1"/>
  <c r="T2601" i="1"/>
  <c r="AC2601" i="1" s="1"/>
  <c r="T2602" i="1"/>
  <c r="T2603" i="1"/>
  <c r="T2604" i="1"/>
  <c r="AC2604" i="1" s="1"/>
  <c r="T2605" i="1"/>
  <c r="AC2605" i="1" s="1"/>
  <c r="T2606" i="1"/>
  <c r="AC2606" i="1" s="1"/>
  <c r="T2607" i="1"/>
  <c r="AC2607" i="1" s="1"/>
  <c r="T2608" i="1"/>
  <c r="AC2608" i="1" s="1"/>
  <c r="T2609" i="1"/>
  <c r="AC2609" i="1" s="1"/>
  <c r="T2610" i="1"/>
  <c r="AC2610" i="1" s="1"/>
  <c r="T2611" i="1"/>
  <c r="AC2611" i="1" s="1"/>
  <c r="T2612" i="1"/>
  <c r="AC2612" i="1" s="1"/>
  <c r="T2613" i="1"/>
  <c r="AC2613" i="1" s="1"/>
  <c r="T2614" i="1"/>
  <c r="T2615" i="1"/>
  <c r="AC2615" i="1" s="1"/>
  <c r="T2616" i="1"/>
  <c r="AC2616" i="1" s="1"/>
  <c r="T2617" i="1"/>
  <c r="T2618" i="1"/>
  <c r="AC2618" i="1" s="1"/>
  <c r="T2619" i="1"/>
  <c r="AC2619" i="1" s="1"/>
  <c r="T2620" i="1"/>
  <c r="AC2620" i="1" s="1"/>
  <c r="T2621" i="1"/>
  <c r="T2622" i="1"/>
  <c r="AC2622" i="1" s="1"/>
  <c r="T2623" i="1"/>
  <c r="AC2623" i="1" s="1"/>
  <c r="T2624" i="1"/>
  <c r="T2625" i="1"/>
  <c r="AC2625" i="1" s="1"/>
  <c r="T2626" i="1"/>
  <c r="T2627" i="1"/>
  <c r="AC2627" i="1" s="1"/>
  <c r="T2628" i="1"/>
  <c r="T2629" i="1"/>
  <c r="AC2629" i="1"/>
  <c r="T2630" i="1"/>
  <c r="AC2630" i="1" s="1"/>
  <c r="T2631" i="1"/>
  <c r="T2632" i="1"/>
  <c r="AC2632" i="1" s="1"/>
  <c r="T2633" i="1"/>
  <c r="AC2633" i="1" s="1"/>
  <c r="T2634" i="1"/>
  <c r="AC2634" i="1" s="1"/>
  <c r="T2635" i="1"/>
  <c r="T2636" i="1"/>
  <c r="AC2636" i="1" s="1"/>
  <c r="T2637" i="1"/>
  <c r="T2638" i="1"/>
  <c r="AC2638" i="1" s="1"/>
  <c r="T2639" i="1"/>
  <c r="T2640" i="1"/>
  <c r="T2641" i="1"/>
  <c r="AC2641" i="1" s="1"/>
  <c r="T2642" i="1"/>
  <c r="AC2642" i="1" s="1"/>
  <c r="T2643" i="1"/>
  <c r="AC2643" i="1" s="1"/>
  <c r="T2644" i="1"/>
  <c r="AC2644" i="1" s="1"/>
  <c r="T2645" i="1"/>
  <c r="AC2645" i="1" s="1"/>
  <c r="T2646" i="1"/>
  <c r="T2647" i="1"/>
  <c r="T2648" i="1"/>
  <c r="T2649" i="1"/>
  <c r="T2650" i="1"/>
  <c r="T2651" i="1"/>
  <c r="AC2651" i="1" s="1"/>
  <c r="T2652" i="1"/>
  <c r="T2653" i="1"/>
  <c r="T2654" i="1"/>
  <c r="AC2654" i="1" s="1"/>
  <c r="T2655" i="1"/>
  <c r="AC2655" i="1" s="1"/>
  <c r="T2656" i="1"/>
  <c r="AC2656" i="1" s="1"/>
  <c r="T2657" i="1"/>
  <c r="AC2657" i="1" s="1"/>
  <c r="T2658" i="1"/>
  <c r="AC2658" i="1" s="1"/>
  <c r="T2659" i="1"/>
  <c r="AC2659" i="1" s="1"/>
  <c r="T2660" i="1"/>
  <c r="AC2660" i="1" s="1"/>
  <c r="T2661" i="1"/>
  <c r="AC2661" i="1" s="1"/>
  <c r="T2662" i="1"/>
  <c r="AC2662" i="1" s="1"/>
  <c r="T2663" i="1"/>
  <c r="AC2663" i="1" s="1"/>
  <c r="T2664" i="1"/>
  <c r="T2665" i="1"/>
  <c r="AC2665" i="1" s="1"/>
  <c r="T2666" i="1"/>
  <c r="AC2666" i="1" s="1"/>
  <c r="T2667" i="1"/>
  <c r="T2668" i="1"/>
  <c r="AC2668" i="1" s="1"/>
  <c r="T2669" i="1"/>
  <c r="AC2669" i="1" s="1"/>
  <c r="T2670" i="1"/>
  <c r="AC2670" i="1" s="1"/>
  <c r="T2671" i="1"/>
  <c r="T2672" i="1"/>
  <c r="AC2672" i="1" s="1"/>
  <c r="T2673" i="1"/>
  <c r="AC2673" i="1" s="1"/>
  <c r="T2674" i="1"/>
  <c r="T2675" i="1"/>
  <c r="AC2675" i="1" s="1"/>
  <c r="T2676" i="1"/>
  <c r="T2677" i="1"/>
  <c r="AC2677" i="1" s="1"/>
  <c r="T2678" i="1"/>
  <c r="T2679" i="1"/>
  <c r="AC2679" i="1" s="1"/>
  <c r="T2680" i="1"/>
  <c r="AC2680" i="1" s="1"/>
  <c r="T2681" i="1"/>
  <c r="T2682" i="1"/>
  <c r="AC2682" i="1" s="1"/>
  <c r="T2683" i="1"/>
  <c r="AC2683" i="1" s="1"/>
  <c r="T2684" i="1"/>
  <c r="AC2684" i="1" s="1"/>
  <c r="T2685" i="1"/>
  <c r="T2686" i="1"/>
  <c r="AC2686" i="1" s="1"/>
  <c r="T2687" i="1"/>
  <c r="T2688" i="1"/>
  <c r="AC2688" i="1" s="1"/>
  <c r="T2689" i="1"/>
  <c r="T2690" i="1"/>
  <c r="T2691" i="1"/>
  <c r="AC2691" i="1" s="1"/>
  <c r="T2692" i="1"/>
  <c r="AC2692" i="1" s="1"/>
  <c r="T2693" i="1"/>
  <c r="AC2693" i="1" s="1"/>
  <c r="T2694" i="1"/>
  <c r="AC2694" i="1" s="1"/>
  <c r="T2695" i="1"/>
  <c r="AC2695" i="1" s="1"/>
  <c r="T2696" i="1"/>
  <c r="T2697" i="1"/>
  <c r="T2698" i="1"/>
  <c r="T2699" i="1"/>
  <c r="T2700" i="1"/>
  <c r="T2701" i="1"/>
  <c r="AC2701" i="1" s="1"/>
  <c r="T2702" i="1"/>
  <c r="T2703" i="1"/>
  <c r="T2704" i="1"/>
  <c r="AC2704" i="1" s="1"/>
  <c r="T2705" i="1"/>
  <c r="AC2705" i="1" s="1"/>
  <c r="T2706" i="1"/>
  <c r="AC2706" i="1" s="1"/>
  <c r="T2707" i="1"/>
  <c r="AC2707" i="1" s="1"/>
  <c r="T2708" i="1"/>
  <c r="AC2708" i="1" s="1"/>
  <c r="T2709" i="1"/>
  <c r="T2710" i="1"/>
  <c r="T2711" i="1"/>
  <c r="T2712" i="1"/>
  <c r="T2713" i="1"/>
  <c r="AC2713" i="1" s="1"/>
  <c r="T2714" i="1"/>
  <c r="T2715" i="1"/>
  <c r="AC2715" i="1" s="1"/>
  <c r="T2716" i="1"/>
  <c r="AC2716" i="1" s="1"/>
  <c r="T2717" i="1"/>
  <c r="T2718" i="1"/>
  <c r="AC2718" i="1" s="1"/>
  <c r="T2719" i="1"/>
  <c r="AC2719" i="1"/>
  <c r="T2720" i="1"/>
  <c r="AC2720" i="1" s="1"/>
  <c r="T2721" i="1"/>
  <c r="T2722" i="1"/>
  <c r="AC2722" i="1" s="1"/>
  <c r="T2723" i="1"/>
  <c r="AC2723" i="1" s="1"/>
  <c r="T2724" i="1"/>
  <c r="T2725" i="1"/>
  <c r="AC2725" i="1" s="1"/>
  <c r="T2726" i="1"/>
  <c r="T2727" i="1"/>
  <c r="AC2727" i="1" s="1"/>
  <c r="T2728" i="1"/>
  <c r="T2729" i="1"/>
  <c r="AC2729" i="1" s="1"/>
  <c r="T2730" i="1"/>
  <c r="AC2730" i="1" s="1"/>
  <c r="T2731" i="1"/>
  <c r="T2732" i="1"/>
  <c r="T2733" i="1"/>
  <c r="AC2733" i="1" s="1"/>
  <c r="T2734" i="1"/>
  <c r="AC2734" i="1" s="1"/>
  <c r="T2735" i="1"/>
  <c r="T2736" i="1"/>
  <c r="AC2736" i="1" s="1"/>
  <c r="T2737" i="1"/>
  <c r="T2738" i="1"/>
  <c r="AC2738" i="1" s="1"/>
  <c r="T2739" i="1"/>
  <c r="T2740" i="1"/>
  <c r="T2741" i="1"/>
  <c r="AC2741" i="1" s="1"/>
  <c r="T2742" i="1"/>
  <c r="AC2742" i="1" s="1"/>
  <c r="T2743" i="1"/>
  <c r="AC2743" i="1" s="1"/>
  <c r="T2744" i="1"/>
  <c r="AC2744" i="1" s="1"/>
  <c r="T2745" i="1"/>
  <c r="AC2745" i="1" s="1"/>
  <c r="T2746" i="1"/>
  <c r="T2747" i="1"/>
  <c r="T2748" i="1"/>
  <c r="T2749" i="1"/>
  <c r="T2750" i="1"/>
  <c r="T2751" i="1"/>
  <c r="AC2751" i="1" s="1"/>
  <c r="T2752" i="1"/>
  <c r="T2753" i="1"/>
  <c r="T2754" i="1"/>
  <c r="AC2754" i="1"/>
  <c r="T2755" i="1"/>
  <c r="AC2755" i="1" s="1"/>
  <c r="T2756" i="1"/>
  <c r="AC2756" i="1" s="1"/>
  <c r="T2757" i="1"/>
  <c r="AC2757" i="1" s="1"/>
  <c r="T2758" i="1"/>
  <c r="AC2758" i="1" s="1"/>
  <c r="T2759" i="1"/>
  <c r="AC2759" i="1" s="1"/>
  <c r="T2760" i="1"/>
  <c r="AC2760" i="1" s="1"/>
  <c r="T2761" i="1"/>
  <c r="AC2761" i="1" s="1"/>
  <c r="T2762" i="1"/>
  <c r="AC2762" i="1" s="1"/>
  <c r="T2763" i="1"/>
  <c r="AC2763" i="1" s="1"/>
  <c r="T2764" i="1"/>
  <c r="T2765" i="1"/>
  <c r="AC2765" i="1" s="1"/>
  <c r="T2766" i="1"/>
  <c r="AC2766" i="1" s="1"/>
  <c r="T2767" i="1"/>
  <c r="T2768" i="1"/>
  <c r="AC2768" i="1" s="1"/>
  <c r="T2769" i="1"/>
  <c r="AC2769" i="1" s="1"/>
  <c r="T2770" i="1"/>
  <c r="AC2770" i="1" s="1"/>
  <c r="T2771" i="1"/>
  <c r="T2772" i="1"/>
  <c r="AC2772" i="1" s="1"/>
  <c r="T2773" i="1"/>
  <c r="AC2773" i="1" s="1"/>
  <c r="T2774" i="1"/>
  <c r="T2775" i="1"/>
  <c r="AC2775" i="1" s="1"/>
  <c r="T2776" i="1"/>
  <c r="T2777" i="1"/>
  <c r="AC2777" i="1" s="1"/>
  <c r="T2778" i="1"/>
  <c r="T2779" i="1"/>
  <c r="AC2779" i="1" s="1"/>
  <c r="T2780" i="1"/>
  <c r="AC2780" i="1" s="1"/>
  <c r="T2781" i="1"/>
  <c r="T2782" i="1"/>
  <c r="AC2782" i="1" s="1"/>
  <c r="T2783" i="1"/>
  <c r="AC2783" i="1" s="1"/>
  <c r="T2784" i="1"/>
  <c r="AC2784" i="1" s="1"/>
  <c r="T2785" i="1"/>
  <c r="T2786" i="1"/>
  <c r="AC2786" i="1" s="1"/>
  <c r="T2787" i="1"/>
  <c r="T2788" i="1"/>
  <c r="AC2788" i="1" s="1"/>
  <c r="T2789" i="1"/>
  <c r="T2790" i="1"/>
  <c r="T2791" i="1"/>
  <c r="AC2791" i="1" s="1"/>
  <c r="T2792" i="1"/>
  <c r="AC2792" i="1" s="1"/>
  <c r="T2793" i="1"/>
  <c r="AC2793" i="1" s="1"/>
  <c r="T2794" i="1"/>
  <c r="AC2794" i="1" s="1"/>
  <c r="T2795" i="1"/>
  <c r="AC2795" i="1" s="1"/>
  <c r="T2796" i="1"/>
  <c r="T2797" i="1"/>
  <c r="T2798" i="1"/>
  <c r="T2799" i="1"/>
  <c r="T2800" i="1"/>
  <c r="T2801" i="1"/>
  <c r="AC2801" i="1" s="1"/>
  <c r="T2802" i="1"/>
  <c r="T2803" i="1"/>
  <c r="T2804" i="1"/>
  <c r="AC2804" i="1" s="1"/>
  <c r="T2805" i="1"/>
  <c r="AC2805" i="1" s="1"/>
  <c r="T2806" i="1"/>
  <c r="AC2806" i="1" s="1"/>
  <c r="T2807" i="1"/>
  <c r="AC2807" i="1" s="1"/>
  <c r="T2808" i="1"/>
  <c r="AC2808" i="1" s="1"/>
  <c r="T2809" i="1"/>
  <c r="AC2809" i="1" s="1"/>
  <c r="T2810" i="1"/>
  <c r="AC2810" i="1" s="1"/>
  <c r="T2811" i="1"/>
  <c r="AC2811" i="1" s="1"/>
  <c r="T2812" i="1"/>
  <c r="AC2812" i="1" s="1"/>
  <c r="T2813" i="1"/>
  <c r="AC2813" i="1" s="1"/>
  <c r="T2814" i="1"/>
  <c r="T2815" i="1"/>
  <c r="AC2815" i="1" s="1"/>
  <c r="T2816" i="1"/>
  <c r="AC2816" i="1" s="1"/>
  <c r="T2817" i="1"/>
  <c r="T2818" i="1"/>
  <c r="AC2818" i="1" s="1"/>
  <c r="T2819" i="1"/>
  <c r="AC2819" i="1" s="1"/>
  <c r="T2820" i="1"/>
  <c r="AC2820" i="1" s="1"/>
  <c r="T2821" i="1"/>
  <c r="T2822" i="1"/>
  <c r="AC2822" i="1" s="1"/>
  <c r="T2823" i="1"/>
  <c r="AC2823" i="1" s="1"/>
  <c r="T2824" i="1"/>
  <c r="T2825" i="1"/>
  <c r="AC2825" i="1" s="1"/>
  <c r="T2826" i="1"/>
  <c r="T2827" i="1"/>
  <c r="AC2827" i="1" s="1"/>
  <c r="T2828" i="1"/>
  <c r="T2829" i="1"/>
  <c r="AC2829" i="1" s="1"/>
  <c r="T2830" i="1"/>
  <c r="AC2830" i="1"/>
  <c r="T2831" i="1"/>
  <c r="T2832" i="1"/>
  <c r="AC2832" i="1" s="1"/>
  <c r="T2833" i="1"/>
  <c r="AC2833" i="1" s="1"/>
  <c r="T2834" i="1"/>
  <c r="AC2834" i="1" s="1"/>
  <c r="T2835" i="1"/>
  <c r="T2836" i="1"/>
  <c r="AC2836" i="1" s="1"/>
  <c r="T2837" i="1"/>
  <c r="T2838" i="1"/>
  <c r="AC2838" i="1" s="1"/>
  <c r="T2839" i="1"/>
  <c r="T2840" i="1"/>
  <c r="T2841" i="1"/>
  <c r="AC2841" i="1" s="1"/>
  <c r="T2842" i="1"/>
  <c r="AC2842" i="1" s="1"/>
  <c r="T2843" i="1"/>
  <c r="AC2843" i="1" s="1"/>
  <c r="T2844" i="1"/>
  <c r="AC2844" i="1" s="1"/>
  <c r="T2845" i="1"/>
  <c r="AC2845" i="1" s="1"/>
  <c r="T2846" i="1"/>
  <c r="T2847" i="1"/>
  <c r="T2848" i="1"/>
  <c r="T2849" i="1"/>
  <c r="T2850" i="1"/>
  <c r="T2851" i="1"/>
  <c r="AC2851" i="1" s="1"/>
  <c r="T2852" i="1"/>
  <c r="T2853" i="1"/>
  <c r="T2854" i="1"/>
  <c r="AC2854" i="1" s="1"/>
  <c r="T2855" i="1"/>
  <c r="AC2855" i="1" s="1"/>
  <c r="T2856" i="1"/>
  <c r="AC2856" i="1" s="1"/>
  <c r="T2857" i="1"/>
  <c r="AC2857" i="1" s="1"/>
  <c r="T2858" i="1"/>
  <c r="AC2858" i="1" s="1"/>
  <c r="T2859" i="1"/>
  <c r="AC2859" i="1" s="1"/>
  <c r="T2860" i="1"/>
  <c r="AC2860" i="1" s="1"/>
  <c r="T2861" i="1"/>
  <c r="AC2861" i="1" s="1"/>
  <c r="T2862" i="1"/>
  <c r="AC2862" i="1" s="1"/>
  <c r="T2863" i="1"/>
  <c r="AC2863" i="1" s="1"/>
  <c r="T2864" i="1"/>
  <c r="T2865" i="1"/>
  <c r="AC2865" i="1" s="1"/>
  <c r="T2866" i="1"/>
  <c r="AC2866" i="1" s="1"/>
  <c r="T2867" i="1"/>
  <c r="T2868" i="1"/>
  <c r="AC2868" i="1" s="1"/>
  <c r="T2869" i="1"/>
  <c r="AC2869" i="1" s="1"/>
  <c r="T2870" i="1"/>
  <c r="AC2870" i="1" s="1"/>
  <c r="T2871" i="1"/>
  <c r="T2872" i="1"/>
  <c r="AC2872" i="1" s="1"/>
  <c r="T2873" i="1"/>
  <c r="AC2873" i="1" s="1"/>
  <c r="T2874" i="1"/>
  <c r="T2875" i="1"/>
  <c r="AC2875" i="1" s="1"/>
  <c r="T2876" i="1"/>
  <c r="T2877" i="1"/>
  <c r="AC2877" i="1" s="1"/>
  <c r="T2878" i="1"/>
  <c r="T2879" i="1"/>
  <c r="AC2879" i="1" s="1"/>
  <c r="T2880" i="1"/>
  <c r="AC2880" i="1" s="1"/>
  <c r="T2881" i="1"/>
  <c r="T2882" i="1"/>
  <c r="AC2882" i="1" s="1"/>
  <c r="T2883" i="1"/>
  <c r="AC2883" i="1" s="1"/>
  <c r="T2884" i="1"/>
  <c r="AC2884" i="1" s="1"/>
  <c r="T2885" i="1"/>
  <c r="T2886" i="1"/>
  <c r="AC2886" i="1" s="1"/>
  <c r="T2887" i="1"/>
  <c r="T2888" i="1"/>
  <c r="AC2888" i="1" s="1"/>
  <c r="T2889" i="1"/>
  <c r="T2890" i="1"/>
  <c r="T2891" i="1"/>
  <c r="AC2891" i="1" s="1"/>
  <c r="T2892" i="1"/>
  <c r="AC2892" i="1" s="1"/>
  <c r="T2893" i="1"/>
  <c r="AC2893" i="1" s="1"/>
  <c r="T2894" i="1"/>
  <c r="AC2894" i="1" s="1"/>
  <c r="T2895" i="1"/>
  <c r="AC2895" i="1" s="1"/>
  <c r="T2896" i="1"/>
  <c r="T2897" i="1"/>
  <c r="T2898" i="1"/>
  <c r="T2899" i="1"/>
  <c r="T2900" i="1"/>
  <c r="T2901" i="1"/>
  <c r="AC2901" i="1" s="1"/>
  <c r="T2902" i="1"/>
  <c r="T2903" i="1"/>
  <c r="T2904" i="1"/>
  <c r="AC2904" i="1" s="1"/>
  <c r="T2905" i="1"/>
  <c r="AC2905" i="1" s="1"/>
  <c r="T2906" i="1"/>
  <c r="AC2906" i="1" s="1"/>
  <c r="T2907" i="1"/>
  <c r="AC2907" i="1" s="1"/>
  <c r="T2908" i="1"/>
  <c r="AC2908" i="1" s="1"/>
  <c r="T2909" i="1"/>
  <c r="AC2909" i="1" s="1"/>
  <c r="T2910" i="1"/>
  <c r="AC2910" i="1" s="1"/>
  <c r="T2911" i="1"/>
  <c r="AC2911" i="1" s="1"/>
  <c r="T2912" i="1"/>
  <c r="AC2912" i="1" s="1"/>
  <c r="T2913" i="1"/>
  <c r="AC2913" i="1" s="1"/>
  <c r="T2914" i="1"/>
  <c r="T2915" i="1"/>
  <c r="AC2915" i="1" s="1"/>
  <c r="T2916" i="1"/>
  <c r="AC2916" i="1" s="1"/>
  <c r="T2917" i="1"/>
  <c r="T2918" i="1"/>
  <c r="AC2918" i="1" s="1"/>
  <c r="T2919" i="1"/>
  <c r="AC2919" i="1" s="1"/>
  <c r="T2920" i="1"/>
  <c r="AC2920" i="1" s="1"/>
  <c r="T2921" i="1"/>
  <c r="T2922" i="1"/>
  <c r="AC2922" i="1" s="1"/>
  <c r="T2923" i="1"/>
  <c r="AC2923" i="1" s="1"/>
  <c r="T2924" i="1"/>
  <c r="T2925" i="1"/>
  <c r="AC2925" i="1" s="1"/>
  <c r="T2926" i="1"/>
  <c r="T2927" i="1"/>
  <c r="AC2927" i="1" s="1"/>
  <c r="T2928" i="1"/>
  <c r="T2929" i="1"/>
  <c r="AC2929" i="1" s="1"/>
  <c r="T2930" i="1"/>
  <c r="AC2930" i="1" s="1"/>
  <c r="T2931" i="1"/>
  <c r="T2932" i="1"/>
  <c r="AC2932" i="1" s="1"/>
  <c r="T2933" i="1"/>
  <c r="AC2933" i="1" s="1"/>
  <c r="T2934" i="1"/>
  <c r="AC2934" i="1" s="1"/>
  <c r="T2935" i="1"/>
  <c r="T2936" i="1"/>
  <c r="AC2936" i="1" s="1"/>
  <c r="T2937" i="1"/>
  <c r="T2938" i="1"/>
  <c r="AC2938" i="1" s="1"/>
  <c r="T2939" i="1"/>
  <c r="T2940" i="1"/>
  <c r="T2941" i="1"/>
  <c r="AC2941" i="1" s="1"/>
  <c r="T2942" i="1"/>
  <c r="AC2942" i="1" s="1"/>
  <c r="T2943" i="1"/>
  <c r="AC2943" i="1" s="1"/>
  <c r="T2944" i="1"/>
  <c r="AC2944" i="1" s="1"/>
  <c r="T2945" i="1"/>
  <c r="AC2945" i="1" s="1"/>
  <c r="T2946" i="1"/>
  <c r="T2947" i="1"/>
  <c r="T2948" i="1"/>
  <c r="T2949" i="1"/>
  <c r="T2950" i="1"/>
  <c r="T2951" i="1"/>
  <c r="AC2951" i="1" s="1"/>
  <c r="T2952" i="1"/>
  <c r="T2953" i="1"/>
  <c r="T2954" i="1"/>
  <c r="AC2954" i="1" s="1"/>
  <c r="T2955" i="1"/>
  <c r="AC2955" i="1" s="1"/>
  <c r="T2956" i="1"/>
  <c r="AC2956" i="1" s="1"/>
  <c r="T2957" i="1"/>
  <c r="AC2957" i="1" s="1"/>
  <c r="T2958" i="1"/>
  <c r="AC2958" i="1" s="1"/>
  <c r="T2959" i="1"/>
  <c r="AC2959" i="1" s="1"/>
  <c r="T2960" i="1"/>
  <c r="AC2960" i="1" s="1"/>
  <c r="T2961" i="1"/>
  <c r="AC2961" i="1"/>
  <c r="T2962" i="1"/>
  <c r="AC2962" i="1" s="1"/>
  <c r="T2963" i="1"/>
  <c r="AC2963" i="1" s="1"/>
  <c r="T2964" i="1"/>
  <c r="T2965" i="1"/>
  <c r="AC2965" i="1" s="1"/>
  <c r="T2966" i="1"/>
  <c r="AC2966" i="1" s="1"/>
  <c r="T2967" i="1"/>
  <c r="T2968" i="1"/>
  <c r="AC2968" i="1" s="1"/>
  <c r="T2969" i="1"/>
  <c r="AC2969" i="1" s="1"/>
  <c r="T2970" i="1"/>
  <c r="AC2970" i="1" s="1"/>
  <c r="T2971" i="1"/>
  <c r="T2972" i="1"/>
  <c r="AC2972" i="1" s="1"/>
  <c r="T2973" i="1"/>
  <c r="AC2973" i="1" s="1"/>
  <c r="T2974" i="1"/>
  <c r="T2975" i="1"/>
  <c r="AC2975" i="1" s="1"/>
  <c r="T2976" i="1"/>
  <c r="T2977" i="1"/>
  <c r="AC2977" i="1" s="1"/>
  <c r="T2978" i="1"/>
  <c r="T2979" i="1"/>
  <c r="AC2979" i="1" s="1"/>
  <c r="T2980" i="1"/>
  <c r="AC2980" i="1" s="1"/>
  <c r="T2981" i="1"/>
  <c r="T2982" i="1"/>
  <c r="AC2982" i="1" s="1"/>
  <c r="T2983" i="1"/>
  <c r="AC2983" i="1" s="1"/>
  <c r="T2984" i="1"/>
  <c r="AC2984" i="1" s="1"/>
  <c r="T2985" i="1"/>
  <c r="T2986" i="1"/>
  <c r="AC2986" i="1" s="1"/>
  <c r="T2987" i="1"/>
  <c r="T2988" i="1"/>
  <c r="AC2988" i="1" s="1"/>
  <c r="T2989" i="1"/>
  <c r="T2990" i="1"/>
  <c r="T2991" i="1"/>
  <c r="AC2991" i="1"/>
  <c r="T2992" i="1"/>
  <c r="AC2992" i="1" s="1"/>
  <c r="T2993" i="1"/>
  <c r="AC2993" i="1" s="1"/>
  <c r="T2994" i="1"/>
  <c r="AC2994" i="1" s="1"/>
  <c r="T2995" i="1"/>
  <c r="AC2995" i="1" s="1"/>
  <c r="T2996" i="1"/>
  <c r="T2997" i="1"/>
  <c r="T2998" i="1"/>
  <c r="T2999" i="1"/>
  <c r="T3000" i="1"/>
  <c r="T3001" i="1"/>
  <c r="AC3001" i="1" s="1"/>
  <c r="T3002" i="1"/>
  <c r="Q3" i="1"/>
  <c r="Q5" i="1"/>
  <c r="Q6" i="1"/>
  <c r="Q7" i="1"/>
  <c r="Q8" i="1"/>
  <c r="Q9" i="1"/>
  <c r="Q10" i="1"/>
  <c r="Q11" i="1"/>
  <c r="Q12" i="1"/>
  <c r="Q14" i="1"/>
  <c r="Q15" i="1"/>
  <c r="Q16" i="1"/>
  <c r="Q17" i="1"/>
  <c r="Q18" i="1"/>
  <c r="Q19" i="1"/>
  <c r="Q20" i="1"/>
  <c r="Q21" i="1"/>
  <c r="Q22" i="1"/>
  <c r="Q23" i="1"/>
  <c r="Q24" i="1"/>
  <c r="Q25" i="1"/>
  <c r="Q26" i="1"/>
  <c r="Q27" i="1"/>
  <c r="Q28" i="1"/>
  <c r="Q29" i="1"/>
  <c r="Q30" i="1"/>
  <c r="Q31" i="1"/>
  <c r="Q32" i="1"/>
  <c r="Q33" i="1"/>
  <c r="Q34" i="1"/>
  <c r="Q35" i="1"/>
  <c r="Q36" i="1"/>
  <c r="Q37" i="1"/>
  <c r="Q38" i="1"/>
  <c r="Q39" i="1"/>
  <c r="Q40" i="1"/>
  <c r="Q41" i="1"/>
  <c r="Q42" i="1"/>
  <c r="Q43" i="1"/>
  <c r="Q44" i="1"/>
  <c r="Q45" i="1"/>
  <c r="Q46" i="1"/>
  <c r="Q47" i="1"/>
  <c r="Q48" i="1"/>
  <c r="Q49" i="1"/>
  <c r="Q50" i="1"/>
  <c r="Q51" i="1"/>
  <c r="Q52" i="1"/>
  <c r="Q53" i="1"/>
  <c r="Q55" i="1"/>
  <c r="Q56" i="1"/>
  <c r="Q57" i="1"/>
  <c r="Q58" i="1"/>
  <c r="Q59" i="1"/>
  <c r="Q60" i="1"/>
  <c r="Q61" i="1"/>
  <c r="Q62" i="1"/>
  <c r="Q64" i="1"/>
  <c r="Q65" i="1"/>
  <c r="Q66" i="1"/>
  <c r="Q67" i="1"/>
  <c r="Q68" i="1"/>
  <c r="Q69" i="1"/>
  <c r="Q70" i="1"/>
  <c r="Q71" i="1"/>
  <c r="Q72" i="1"/>
  <c r="Q73" i="1"/>
  <c r="Q74" i="1"/>
  <c r="Q75" i="1"/>
  <c r="Q76" i="1"/>
  <c r="Q77" i="1"/>
  <c r="Q78" i="1"/>
  <c r="Q79" i="1"/>
  <c r="Q80" i="1"/>
  <c r="Q81" i="1"/>
  <c r="Q82" i="1"/>
  <c r="Q83" i="1"/>
  <c r="Q84" i="1"/>
  <c r="Q85" i="1"/>
  <c r="Q86" i="1"/>
  <c r="Q87" i="1"/>
  <c r="Q88" i="1"/>
  <c r="Q89" i="1"/>
  <c r="Q90" i="1"/>
  <c r="Q91" i="1"/>
  <c r="Q92" i="1"/>
  <c r="Q93" i="1"/>
  <c r="Q94" i="1"/>
  <c r="Q95" i="1"/>
  <c r="Q96" i="1"/>
  <c r="Q97" i="1"/>
  <c r="Q98" i="1"/>
  <c r="Q99" i="1"/>
  <c r="Q100" i="1"/>
  <c r="Q101" i="1"/>
  <c r="Q102" i="1"/>
  <c r="Q103" i="1"/>
  <c r="Q105" i="1"/>
  <c r="Q106" i="1"/>
  <c r="Q107" i="1"/>
  <c r="Q108" i="1"/>
  <c r="Q109" i="1"/>
  <c r="Q110" i="1"/>
  <c r="Q111" i="1"/>
  <c r="Q112" i="1"/>
  <c r="Q114" i="1"/>
  <c r="Q115" i="1"/>
  <c r="Q116" i="1"/>
  <c r="Q117" i="1"/>
  <c r="Q118" i="1"/>
  <c r="Q119" i="1"/>
  <c r="Q120" i="1"/>
  <c r="Q121" i="1"/>
  <c r="Q122" i="1"/>
  <c r="Q123" i="1"/>
  <c r="Q124" i="1"/>
  <c r="Q125" i="1"/>
  <c r="Q126" i="1"/>
  <c r="Q127" i="1"/>
  <c r="Q128" i="1"/>
  <c r="Q129" i="1"/>
  <c r="Q130" i="1"/>
  <c r="Q131" i="1"/>
  <c r="Q132" i="1"/>
  <c r="Q133" i="1"/>
  <c r="Q134" i="1"/>
  <c r="Q135" i="1"/>
  <c r="Q136" i="1"/>
  <c r="Q137" i="1"/>
  <c r="Q138" i="1"/>
  <c r="Q139" i="1"/>
  <c r="Q140" i="1"/>
  <c r="Q141" i="1"/>
  <c r="Q142" i="1"/>
  <c r="Q143" i="1"/>
  <c r="Q144" i="1"/>
  <c r="Q145" i="1"/>
  <c r="Q146" i="1"/>
  <c r="Q147" i="1"/>
  <c r="Q148" i="1"/>
  <c r="Q149" i="1"/>
  <c r="Q150" i="1"/>
  <c r="Q151" i="1"/>
  <c r="Q152" i="1"/>
  <c r="Q153" i="1"/>
  <c r="Q155" i="1"/>
  <c r="Q156" i="1"/>
  <c r="Q157" i="1"/>
  <c r="Q158" i="1"/>
  <c r="Q159" i="1"/>
  <c r="Q160" i="1"/>
  <c r="Q161" i="1"/>
  <c r="Q162" i="1"/>
  <c r="Q164" i="1"/>
  <c r="Q165" i="1"/>
  <c r="Q166" i="1"/>
  <c r="Q167" i="1"/>
  <c r="Q168" i="1"/>
  <c r="Q169" i="1"/>
  <c r="Q170" i="1"/>
  <c r="Q171" i="1"/>
  <c r="Q172" i="1"/>
  <c r="Q173" i="1"/>
  <c r="Q174" i="1"/>
  <c r="Q175" i="1"/>
  <c r="Q176" i="1"/>
  <c r="Q177" i="1"/>
  <c r="Q178" i="1"/>
  <c r="Q179" i="1"/>
  <c r="Q180" i="1"/>
  <c r="Q181" i="1"/>
  <c r="Q182" i="1"/>
  <c r="Q183" i="1"/>
  <c r="Q184" i="1"/>
  <c r="Q185" i="1"/>
  <c r="Q186" i="1"/>
  <c r="Q187" i="1"/>
  <c r="Q188" i="1"/>
  <c r="Q189" i="1"/>
  <c r="Q190" i="1"/>
  <c r="Q191" i="1"/>
  <c r="Q192" i="1"/>
  <c r="Q193" i="1"/>
  <c r="Q194" i="1"/>
  <c r="Q195" i="1"/>
  <c r="Q196" i="1"/>
  <c r="Q197" i="1"/>
  <c r="Q198" i="1"/>
  <c r="Q199" i="1"/>
  <c r="Q200" i="1"/>
  <c r="Q201" i="1"/>
  <c r="Q202" i="1"/>
  <c r="Q203" i="1"/>
  <c r="Q205" i="1"/>
  <c r="Q206" i="1"/>
  <c r="Q207" i="1"/>
  <c r="Q208" i="1"/>
  <c r="Q209" i="1"/>
  <c r="Q210" i="1"/>
  <c r="Q211" i="1"/>
  <c r="Q212" i="1"/>
  <c r="Q214" i="1"/>
  <c r="Q215" i="1"/>
  <c r="Q216" i="1"/>
  <c r="Q217" i="1"/>
  <c r="Q218" i="1"/>
  <c r="Q219" i="1"/>
  <c r="Q220" i="1"/>
  <c r="Q221" i="1"/>
  <c r="Q222" i="1"/>
  <c r="Q223" i="1"/>
  <c r="Q224" i="1"/>
  <c r="Q225" i="1"/>
  <c r="Q226" i="1"/>
  <c r="Q227" i="1"/>
  <c r="Q228" i="1"/>
  <c r="Q229" i="1"/>
  <c r="Q230" i="1"/>
  <c r="Q231" i="1"/>
  <c r="Q232" i="1"/>
  <c r="Q233" i="1"/>
  <c r="Q234" i="1"/>
  <c r="Q235" i="1"/>
  <c r="Q236" i="1"/>
  <c r="Q237" i="1"/>
  <c r="Q238" i="1"/>
  <c r="Q239" i="1"/>
  <c r="Q240" i="1"/>
  <c r="Q241" i="1"/>
  <c r="Q242" i="1"/>
  <c r="Q243" i="1"/>
  <c r="Q244" i="1"/>
  <c r="Q245" i="1"/>
  <c r="Q246" i="1"/>
  <c r="Q247" i="1"/>
  <c r="Q248" i="1"/>
  <c r="Q249" i="1"/>
  <c r="Q250" i="1"/>
  <c r="Q251" i="1"/>
  <c r="Q252" i="1"/>
  <c r="Q253" i="1"/>
  <c r="Q255" i="1"/>
  <c r="Q256" i="1"/>
  <c r="Q257" i="1"/>
  <c r="Q258" i="1"/>
  <c r="Q259" i="1"/>
  <c r="Q260" i="1"/>
  <c r="Q261" i="1"/>
  <c r="Q262" i="1"/>
  <c r="Q264" i="1"/>
  <c r="Q265" i="1"/>
  <c r="Q266" i="1"/>
  <c r="Q267" i="1"/>
  <c r="Q268" i="1"/>
  <c r="Q269" i="1"/>
  <c r="Q270" i="1"/>
  <c r="Q271" i="1"/>
  <c r="Q272" i="1"/>
  <c r="Q273" i="1"/>
  <c r="Q274" i="1"/>
  <c r="Q275" i="1"/>
  <c r="Q276" i="1"/>
  <c r="Q277" i="1"/>
  <c r="Q278" i="1"/>
  <c r="Q279" i="1"/>
  <c r="Q280" i="1"/>
  <c r="Q281" i="1"/>
  <c r="Q282" i="1"/>
  <c r="Q283" i="1"/>
  <c r="Q284" i="1"/>
  <c r="Q285" i="1"/>
  <c r="Q286" i="1"/>
  <c r="Q287" i="1"/>
  <c r="Q288" i="1"/>
  <c r="Q289" i="1"/>
  <c r="Q290" i="1"/>
  <c r="Q291" i="1"/>
  <c r="Q292" i="1"/>
  <c r="Q293" i="1"/>
  <c r="Q294" i="1"/>
  <c r="Q295" i="1"/>
  <c r="Q296" i="1"/>
  <c r="Q297" i="1"/>
  <c r="Q298" i="1"/>
  <c r="Q299" i="1"/>
  <c r="Q300" i="1"/>
  <c r="Q301" i="1"/>
  <c r="Q302" i="1"/>
  <c r="Q303" i="1"/>
  <c r="Q305" i="1"/>
  <c r="Q306" i="1"/>
  <c r="Q307" i="1"/>
  <c r="Q308" i="1"/>
  <c r="Q309" i="1"/>
  <c r="Q310" i="1"/>
  <c r="Q311" i="1"/>
  <c r="Q312" i="1"/>
  <c r="Q314" i="1"/>
  <c r="Q315" i="1"/>
  <c r="Q316" i="1"/>
  <c r="Q317" i="1"/>
  <c r="Q318" i="1"/>
  <c r="Q319" i="1"/>
  <c r="Q320" i="1"/>
  <c r="Q321" i="1"/>
  <c r="Q322" i="1"/>
  <c r="Q323" i="1"/>
  <c r="Q324" i="1"/>
  <c r="Q325" i="1"/>
  <c r="Q326" i="1"/>
  <c r="Q327" i="1"/>
  <c r="Q328" i="1"/>
  <c r="Q329" i="1"/>
  <c r="Q330" i="1"/>
  <c r="Q331" i="1"/>
  <c r="Q332" i="1"/>
  <c r="Q333" i="1"/>
  <c r="Q334" i="1"/>
  <c r="Q335" i="1"/>
  <c r="Q336" i="1"/>
  <c r="Q337" i="1"/>
  <c r="Q338" i="1"/>
  <c r="Q339" i="1"/>
  <c r="Q340" i="1"/>
  <c r="Q341" i="1"/>
  <c r="Q342" i="1"/>
  <c r="Q343" i="1"/>
  <c r="Q344" i="1"/>
  <c r="Q345" i="1"/>
  <c r="Q346" i="1"/>
  <c r="Q347" i="1"/>
  <c r="Q348" i="1"/>
  <c r="Q349" i="1"/>
  <c r="Q350" i="1"/>
  <c r="Q351" i="1"/>
  <c r="Q352" i="1"/>
  <c r="Q353" i="1"/>
  <c r="Q355" i="1"/>
  <c r="Q356" i="1"/>
  <c r="Q357" i="1"/>
  <c r="Q358" i="1"/>
  <c r="Q359" i="1"/>
  <c r="Q360" i="1"/>
  <c r="Q361" i="1"/>
  <c r="Q362" i="1"/>
  <c r="Q364" i="1"/>
  <c r="Q365" i="1"/>
  <c r="Q366" i="1"/>
  <c r="Q367" i="1"/>
  <c r="Q368" i="1"/>
  <c r="Q369" i="1"/>
  <c r="Q370" i="1"/>
  <c r="Q371" i="1"/>
  <c r="Q372" i="1"/>
  <c r="Q373" i="1"/>
  <c r="Q374" i="1"/>
  <c r="Q375" i="1"/>
  <c r="Q376" i="1"/>
  <c r="Q377" i="1"/>
  <c r="Q378" i="1"/>
  <c r="Q379" i="1"/>
  <c r="Q380" i="1"/>
  <c r="Q381" i="1"/>
  <c r="Q382" i="1"/>
  <c r="Q383" i="1"/>
  <c r="Q384" i="1"/>
  <c r="Q385" i="1"/>
  <c r="Q386" i="1"/>
  <c r="Q387" i="1"/>
  <c r="Q388" i="1"/>
  <c r="Q389" i="1"/>
  <c r="Q390" i="1"/>
  <c r="Q391" i="1"/>
  <c r="Q392" i="1"/>
  <c r="Q393" i="1"/>
  <c r="Q394" i="1"/>
  <c r="Q395" i="1"/>
  <c r="Q396" i="1"/>
  <c r="Q397" i="1"/>
  <c r="Q398" i="1"/>
  <c r="Q399" i="1"/>
  <c r="Q400" i="1"/>
  <c r="Q401" i="1"/>
  <c r="Q402" i="1"/>
  <c r="Q403" i="1"/>
  <c r="Q405" i="1"/>
  <c r="Q406" i="1"/>
  <c r="Q407" i="1"/>
  <c r="Q408" i="1"/>
  <c r="Q409" i="1"/>
  <c r="Q410" i="1"/>
  <c r="Q411" i="1"/>
  <c r="Q412" i="1"/>
  <c r="Q414" i="1"/>
  <c r="Q415" i="1"/>
  <c r="Q416" i="1"/>
  <c r="Q417" i="1"/>
  <c r="Q418" i="1"/>
  <c r="Q419" i="1"/>
  <c r="Q420" i="1"/>
  <c r="Q421" i="1"/>
  <c r="Q422" i="1"/>
  <c r="Q423" i="1"/>
  <c r="Q424" i="1"/>
  <c r="Q425" i="1"/>
  <c r="Q426" i="1"/>
  <c r="Q427" i="1"/>
  <c r="Q428" i="1"/>
  <c r="Q429" i="1"/>
  <c r="Q430" i="1"/>
  <c r="Q431" i="1"/>
  <c r="Q432" i="1"/>
  <c r="Q433" i="1"/>
  <c r="Q434" i="1"/>
  <c r="Q435" i="1"/>
  <c r="Q436" i="1"/>
  <c r="Q437" i="1"/>
  <c r="Q438" i="1"/>
  <c r="Q439" i="1"/>
  <c r="Q440" i="1"/>
  <c r="Q441" i="1"/>
  <c r="Q442" i="1"/>
  <c r="Q443" i="1"/>
  <c r="Q444" i="1"/>
  <c r="Q445" i="1"/>
  <c r="Q446" i="1"/>
  <c r="Q447" i="1"/>
  <c r="Q448" i="1"/>
  <c r="Q449" i="1"/>
  <c r="Q450" i="1"/>
  <c r="Q451" i="1"/>
  <c r="Q452" i="1"/>
  <c r="Q453" i="1"/>
  <c r="Q455" i="1"/>
  <c r="Q456" i="1"/>
  <c r="Q457" i="1"/>
  <c r="Q458" i="1"/>
  <c r="Q459" i="1"/>
  <c r="Q460" i="1"/>
  <c r="Q461" i="1"/>
  <c r="Q462" i="1"/>
  <c r="Q464" i="1"/>
  <c r="Q465" i="1"/>
  <c r="Q466" i="1"/>
  <c r="Q467" i="1"/>
  <c r="Q468" i="1"/>
  <c r="Q469" i="1"/>
  <c r="Q470" i="1"/>
  <c r="Q471" i="1"/>
  <c r="Q472" i="1"/>
  <c r="Q473" i="1"/>
  <c r="Q474" i="1"/>
  <c r="Q475" i="1"/>
  <c r="Q476" i="1"/>
  <c r="Q477" i="1"/>
  <c r="Q478" i="1"/>
  <c r="Q479" i="1"/>
  <c r="Q480" i="1"/>
  <c r="Q481" i="1"/>
  <c r="Q482" i="1"/>
  <c r="Q483" i="1"/>
  <c r="Q484" i="1"/>
  <c r="Q485" i="1"/>
  <c r="Q486" i="1"/>
  <c r="Q487" i="1"/>
  <c r="Q488" i="1"/>
  <c r="Q489" i="1"/>
  <c r="Q490" i="1"/>
  <c r="Q491" i="1"/>
  <c r="Q492" i="1"/>
  <c r="Q493" i="1"/>
  <c r="Q494" i="1"/>
  <c r="Q495" i="1"/>
  <c r="Q496" i="1"/>
  <c r="Q497" i="1"/>
  <c r="Q498" i="1"/>
  <c r="Q499" i="1"/>
  <c r="Q500" i="1"/>
  <c r="Q501" i="1"/>
  <c r="Q502" i="1"/>
  <c r="Q503" i="1"/>
  <c r="Q505" i="1"/>
  <c r="Q506" i="1"/>
  <c r="Q507" i="1"/>
  <c r="Q508" i="1"/>
  <c r="Q509" i="1"/>
  <c r="Q510" i="1"/>
  <c r="Q511" i="1"/>
  <c r="Q512" i="1"/>
  <c r="Q514" i="1"/>
  <c r="Q515" i="1"/>
  <c r="Q516" i="1"/>
  <c r="Q517" i="1"/>
  <c r="Q518" i="1"/>
  <c r="Q519" i="1"/>
  <c r="Q520" i="1"/>
  <c r="Q521" i="1"/>
  <c r="Q522" i="1"/>
  <c r="Q523" i="1"/>
  <c r="Q524" i="1"/>
  <c r="Q525" i="1"/>
  <c r="Q526" i="1"/>
  <c r="Q527" i="1"/>
  <c r="Q528" i="1"/>
  <c r="Q529" i="1"/>
  <c r="Q530" i="1"/>
  <c r="Q531" i="1"/>
  <c r="Q532" i="1"/>
  <c r="Q533" i="1"/>
  <c r="Q534" i="1"/>
  <c r="Q535" i="1"/>
  <c r="Q536" i="1"/>
  <c r="Q537" i="1"/>
  <c r="Q538" i="1"/>
  <c r="Q539" i="1"/>
  <c r="Q540" i="1"/>
  <c r="Q541" i="1"/>
  <c r="Q542" i="1"/>
  <c r="Q543" i="1"/>
  <c r="Q544" i="1"/>
  <c r="Q545" i="1"/>
  <c r="Q546" i="1"/>
  <c r="Q547" i="1"/>
  <c r="Q548" i="1"/>
  <c r="Q549" i="1"/>
  <c r="Q550" i="1"/>
  <c r="Q551" i="1"/>
  <c r="Q552" i="1"/>
  <c r="Q553" i="1"/>
  <c r="Q555" i="1"/>
  <c r="Q556" i="1"/>
  <c r="Q557" i="1"/>
  <c r="Q558" i="1"/>
  <c r="Q559" i="1"/>
  <c r="Q560" i="1"/>
  <c r="Q561" i="1"/>
  <c r="Q562" i="1"/>
  <c r="Q564" i="1"/>
  <c r="Q565" i="1"/>
  <c r="Q566" i="1"/>
  <c r="Q567" i="1"/>
  <c r="Q568" i="1"/>
  <c r="Q569" i="1"/>
  <c r="Q570" i="1"/>
  <c r="Q571" i="1"/>
  <c r="Q572" i="1"/>
  <c r="Q573" i="1"/>
  <c r="Q574" i="1"/>
  <c r="Q575" i="1"/>
  <c r="Q576" i="1"/>
  <c r="Q577" i="1"/>
  <c r="Q578" i="1"/>
  <c r="Q579" i="1"/>
  <c r="Q580" i="1"/>
  <c r="Q581" i="1"/>
  <c r="Q582" i="1"/>
  <c r="Q583" i="1"/>
  <c r="Q584" i="1"/>
  <c r="Q585" i="1"/>
  <c r="Q586" i="1"/>
  <c r="Q587" i="1"/>
  <c r="Q588" i="1"/>
  <c r="Q589" i="1"/>
  <c r="Q590" i="1"/>
  <c r="Q591" i="1"/>
  <c r="Q592" i="1"/>
  <c r="Q593" i="1"/>
  <c r="Q594" i="1"/>
  <c r="Q595" i="1"/>
  <c r="Q596" i="1"/>
  <c r="Q597" i="1"/>
  <c r="Q598" i="1"/>
  <c r="Q599" i="1"/>
  <c r="Q600" i="1"/>
  <c r="Q601" i="1"/>
  <c r="Q602" i="1"/>
  <c r="Q603" i="1"/>
  <c r="Q605" i="1"/>
  <c r="Q606" i="1"/>
  <c r="Q607" i="1"/>
  <c r="Q608" i="1"/>
  <c r="Q609" i="1"/>
  <c r="Q610" i="1"/>
  <c r="Q611" i="1"/>
  <c r="Q612" i="1"/>
  <c r="Q614" i="1"/>
  <c r="Q615" i="1"/>
  <c r="Q616" i="1"/>
  <c r="Q617" i="1"/>
  <c r="Q618" i="1"/>
  <c r="Q619" i="1"/>
  <c r="Q620" i="1"/>
  <c r="Q621" i="1"/>
  <c r="Q622" i="1"/>
  <c r="Q623" i="1"/>
  <c r="Q624" i="1"/>
  <c r="Q625" i="1"/>
  <c r="Q626" i="1"/>
  <c r="Q627" i="1"/>
  <c r="Q628" i="1"/>
  <c r="Q629" i="1"/>
  <c r="Q630" i="1"/>
  <c r="Q631" i="1"/>
  <c r="Q632" i="1"/>
  <c r="Q633" i="1"/>
  <c r="Q634" i="1"/>
  <c r="Q635" i="1"/>
  <c r="Q636" i="1"/>
  <c r="Q637" i="1"/>
  <c r="Q638" i="1"/>
  <c r="Q639" i="1"/>
  <c r="Q640" i="1"/>
  <c r="Q641" i="1"/>
  <c r="Q642" i="1"/>
  <c r="Q643" i="1"/>
  <c r="Q644" i="1"/>
  <c r="Q645" i="1"/>
  <c r="Q646" i="1"/>
  <c r="Q647" i="1"/>
  <c r="Q648" i="1"/>
  <c r="Q649" i="1"/>
  <c r="Q650" i="1"/>
  <c r="Q651" i="1"/>
  <c r="Q652" i="1"/>
  <c r="Q653" i="1"/>
  <c r="Q655" i="1"/>
  <c r="Q656" i="1"/>
  <c r="Q657" i="1"/>
  <c r="Q658" i="1"/>
  <c r="Q659" i="1"/>
  <c r="Q660" i="1"/>
  <c r="Q661" i="1"/>
  <c r="Q662" i="1"/>
  <c r="Q664" i="1"/>
  <c r="Q665" i="1"/>
  <c r="Q666" i="1"/>
  <c r="Q667" i="1"/>
  <c r="Q668" i="1"/>
  <c r="Q669" i="1"/>
  <c r="Q670" i="1"/>
  <c r="Q671" i="1"/>
  <c r="Q672" i="1"/>
  <c r="Q673" i="1"/>
  <c r="Q674" i="1"/>
  <c r="Q675" i="1"/>
  <c r="Q676" i="1"/>
  <c r="Q677" i="1"/>
  <c r="Q678" i="1"/>
  <c r="Q679" i="1"/>
  <c r="Q680" i="1"/>
  <c r="Q681" i="1"/>
  <c r="Q682" i="1"/>
  <c r="Q683" i="1"/>
  <c r="Q684" i="1"/>
  <c r="Q685" i="1"/>
  <c r="Q686" i="1"/>
  <c r="Q687" i="1"/>
  <c r="Q688" i="1"/>
  <c r="Q689" i="1"/>
  <c r="Q690" i="1"/>
  <c r="Q691" i="1"/>
  <c r="Q692" i="1"/>
  <c r="Q693" i="1"/>
  <c r="Q694" i="1"/>
  <c r="Q695" i="1"/>
  <c r="Q696" i="1"/>
  <c r="Q697" i="1"/>
  <c r="Q698" i="1"/>
  <c r="Q699" i="1"/>
  <c r="Q700" i="1"/>
  <c r="Q701" i="1"/>
  <c r="Q702" i="1"/>
  <c r="Q703" i="1"/>
  <c r="Q705" i="1"/>
  <c r="Q706" i="1"/>
  <c r="Q707" i="1"/>
  <c r="Q708" i="1"/>
  <c r="Q709" i="1"/>
  <c r="Q710" i="1"/>
  <c r="Q711" i="1"/>
  <c r="Q712" i="1"/>
  <c r="Q714" i="1"/>
  <c r="Q715" i="1"/>
  <c r="Q716" i="1"/>
  <c r="Q717" i="1"/>
  <c r="Q718" i="1"/>
  <c r="Q719" i="1"/>
  <c r="Q720" i="1"/>
  <c r="Q721" i="1"/>
  <c r="Q722" i="1"/>
  <c r="Q723" i="1"/>
  <c r="Q724" i="1"/>
  <c r="Q725" i="1"/>
  <c r="Q726" i="1"/>
  <c r="Q727" i="1"/>
  <c r="Q728" i="1"/>
  <c r="Q729" i="1"/>
  <c r="Q730" i="1"/>
  <c r="Q731" i="1"/>
  <c r="Q732" i="1"/>
  <c r="Q733" i="1"/>
  <c r="Q734" i="1"/>
  <c r="Q735" i="1"/>
  <c r="Q736" i="1"/>
  <c r="Q737" i="1"/>
  <c r="Q738" i="1"/>
  <c r="Q739" i="1"/>
  <c r="Q740" i="1"/>
  <c r="Q741" i="1"/>
  <c r="Q742" i="1"/>
  <c r="Q743" i="1"/>
  <c r="Q744" i="1"/>
  <c r="Q745" i="1"/>
  <c r="Q746" i="1"/>
  <c r="Q747" i="1"/>
  <c r="Q748" i="1"/>
  <c r="Q749" i="1"/>
  <c r="Q750" i="1"/>
  <c r="Q751" i="1"/>
  <c r="Q752" i="1"/>
  <c r="Q753" i="1"/>
  <c r="Q755" i="1"/>
  <c r="Q756" i="1"/>
  <c r="Q757" i="1"/>
  <c r="Q758" i="1"/>
  <c r="Q759" i="1"/>
  <c r="Q760" i="1"/>
  <c r="Q761" i="1"/>
  <c r="Q762" i="1"/>
  <c r="Q764" i="1"/>
  <c r="Q765" i="1"/>
  <c r="Q766" i="1"/>
  <c r="Q767" i="1"/>
  <c r="Q768" i="1"/>
  <c r="Q769" i="1"/>
  <c r="Q770" i="1"/>
  <c r="Q771" i="1"/>
  <c r="Q772" i="1"/>
  <c r="Q773" i="1"/>
  <c r="Q774" i="1"/>
  <c r="Q775" i="1"/>
  <c r="Q776" i="1"/>
  <c r="Q777" i="1"/>
  <c r="Q778" i="1"/>
  <c r="Q779" i="1"/>
  <c r="Q780" i="1"/>
  <c r="Q781" i="1"/>
  <c r="Q782" i="1"/>
  <c r="Q783" i="1"/>
  <c r="Q784" i="1"/>
  <c r="Q785" i="1"/>
  <c r="Q786" i="1"/>
  <c r="Q787" i="1"/>
  <c r="Q788" i="1"/>
  <c r="Q789" i="1"/>
  <c r="Q790" i="1"/>
  <c r="Q791" i="1"/>
  <c r="Q792" i="1"/>
  <c r="Q793" i="1"/>
  <c r="Q794" i="1"/>
  <c r="Q795" i="1"/>
  <c r="Q796" i="1"/>
  <c r="Q797" i="1"/>
  <c r="Q798" i="1"/>
  <c r="Q799" i="1"/>
  <c r="Q800" i="1"/>
  <c r="Q801" i="1"/>
  <c r="Q802" i="1"/>
  <c r="Q803" i="1"/>
  <c r="Q805" i="1"/>
  <c r="Q806" i="1"/>
  <c r="Q807" i="1"/>
  <c r="Q808" i="1"/>
  <c r="Q809" i="1"/>
  <c r="Q810" i="1"/>
  <c r="Q811" i="1"/>
  <c r="Q812" i="1"/>
  <c r="Q814" i="1"/>
  <c r="Q815" i="1"/>
  <c r="Q816" i="1"/>
  <c r="Q817" i="1"/>
  <c r="Q818" i="1"/>
  <c r="Q819" i="1"/>
  <c r="Q820" i="1"/>
  <c r="Q821" i="1"/>
  <c r="Q822" i="1"/>
  <c r="Q823" i="1"/>
  <c r="Q824" i="1"/>
  <c r="Q825" i="1"/>
  <c r="Q826" i="1"/>
  <c r="Q827" i="1"/>
  <c r="Q828" i="1"/>
  <c r="Q829" i="1"/>
  <c r="Q830" i="1"/>
  <c r="Q831" i="1"/>
  <c r="Q832" i="1"/>
  <c r="Q833" i="1"/>
  <c r="Q834" i="1"/>
  <c r="Q835" i="1"/>
  <c r="Q836" i="1"/>
  <c r="Q837" i="1"/>
  <c r="Q838" i="1"/>
  <c r="Q839" i="1"/>
  <c r="Q840" i="1"/>
  <c r="Q841" i="1"/>
  <c r="Q842" i="1"/>
  <c r="Q843" i="1"/>
  <c r="Q844" i="1"/>
  <c r="Q845" i="1"/>
  <c r="Q846" i="1"/>
  <c r="Q847" i="1"/>
  <c r="Q848" i="1"/>
  <c r="Q849" i="1"/>
  <c r="Q850" i="1"/>
  <c r="Q851" i="1"/>
  <c r="Q852" i="1"/>
  <c r="Q853" i="1"/>
  <c r="Q855" i="1"/>
  <c r="Q856" i="1"/>
  <c r="Q857" i="1"/>
  <c r="Q858" i="1"/>
  <c r="Q859" i="1"/>
  <c r="Q860" i="1"/>
  <c r="Q861" i="1"/>
  <c r="Q862" i="1"/>
  <c r="Q864" i="1"/>
  <c r="Q865" i="1"/>
  <c r="Q866" i="1"/>
  <c r="Q867" i="1"/>
  <c r="Q868" i="1"/>
  <c r="Q869" i="1"/>
  <c r="Q870" i="1"/>
  <c r="Q871" i="1"/>
  <c r="Q872" i="1"/>
  <c r="Q873" i="1"/>
  <c r="Q874" i="1"/>
  <c r="Q875" i="1"/>
  <c r="Q876" i="1"/>
  <c r="Q877" i="1"/>
  <c r="Q878" i="1"/>
  <c r="Q879" i="1"/>
  <c r="Q880" i="1"/>
  <c r="Q881" i="1"/>
  <c r="Q882" i="1"/>
  <c r="Q883" i="1"/>
  <c r="Q884" i="1"/>
  <c r="Q885" i="1"/>
  <c r="Q886" i="1"/>
  <c r="Q887" i="1"/>
  <c r="Q888" i="1"/>
  <c r="Q889" i="1"/>
  <c r="Q890" i="1"/>
  <c r="Q891" i="1"/>
  <c r="Q892" i="1"/>
  <c r="Q893" i="1"/>
  <c r="Q894" i="1"/>
  <c r="Q895" i="1"/>
  <c r="Q896" i="1"/>
  <c r="Q897" i="1"/>
  <c r="Q898" i="1"/>
  <c r="Q899" i="1"/>
  <c r="Q900" i="1"/>
  <c r="Q901" i="1"/>
  <c r="Q902" i="1"/>
  <c r="Q903" i="1"/>
  <c r="Q905" i="1"/>
  <c r="Q906" i="1"/>
  <c r="Q907" i="1"/>
  <c r="Q908" i="1"/>
  <c r="Q909" i="1"/>
  <c r="Q910" i="1"/>
  <c r="Q911" i="1"/>
  <c r="Q912" i="1"/>
  <c r="Q914" i="1"/>
  <c r="Q915" i="1"/>
  <c r="Q916" i="1"/>
  <c r="Q917" i="1"/>
  <c r="Q918" i="1"/>
  <c r="Q919" i="1"/>
  <c r="Q920" i="1"/>
  <c r="Q921" i="1"/>
  <c r="Q922" i="1"/>
  <c r="Q923" i="1"/>
  <c r="Q924" i="1"/>
  <c r="Q925" i="1"/>
  <c r="Q926" i="1"/>
  <c r="Q927" i="1"/>
  <c r="Q928" i="1"/>
  <c r="Q929" i="1"/>
  <c r="Q930" i="1"/>
  <c r="Q931" i="1"/>
  <c r="Q932" i="1"/>
  <c r="Q933" i="1"/>
  <c r="Q934" i="1"/>
  <c r="Q935" i="1"/>
  <c r="Q936" i="1"/>
  <c r="Q937" i="1"/>
  <c r="Q938" i="1"/>
  <c r="Q939" i="1"/>
  <c r="Q940" i="1"/>
  <c r="Q941" i="1"/>
  <c r="Q942" i="1"/>
  <c r="Q943" i="1"/>
  <c r="Q944" i="1"/>
  <c r="Q945" i="1"/>
  <c r="Q946" i="1"/>
  <c r="Q947" i="1"/>
  <c r="Q948" i="1"/>
  <c r="Q949" i="1"/>
  <c r="Q950" i="1"/>
  <c r="Q951" i="1"/>
  <c r="Q952" i="1"/>
  <c r="Q953" i="1"/>
  <c r="Q955" i="1"/>
  <c r="Q956" i="1"/>
  <c r="Q957" i="1"/>
  <c r="Q958" i="1"/>
  <c r="Q959" i="1"/>
  <c r="Q960" i="1"/>
  <c r="Q961" i="1"/>
  <c r="Q962" i="1"/>
  <c r="Q964" i="1"/>
  <c r="Q965" i="1"/>
  <c r="Q966" i="1"/>
  <c r="Q967" i="1"/>
  <c r="Q968" i="1"/>
  <c r="Q969" i="1"/>
  <c r="Q970" i="1"/>
  <c r="Q971" i="1"/>
  <c r="Q972" i="1"/>
  <c r="Q973" i="1"/>
  <c r="Q974" i="1"/>
  <c r="Q975" i="1"/>
  <c r="Q976" i="1"/>
  <c r="Q977" i="1"/>
  <c r="Q978" i="1"/>
  <c r="Q979" i="1"/>
  <c r="Q980" i="1"/>
  <c r="Q981" i="1"/>
  <c r="Q982" i="1"/>
  <c r="Q983" i="1"/>
  <c r="Q984" i="1"/>
  <c r="Q985" i="1"/>
  <c r="Q986" i="1"/>
  <c r="Q987" i="1"/>
  <c r="Q988" i="1"/>
  <c r="Q989" i="1"/>
  <c r="Q990" i="1"/>
  <c r="Q991" i="1"/>
  <c r="Q992" i="1"/>
  <c r="Q993" i="1"/>
  <c r="Q994" i="1"/>
  <c r="Q995" i="1"/>
  <c r="Q996" i="1"/>
  <c r="Q997" i="1"/>
  <c r="Q998" i="1"/>
  <c r="Q999" i="1"/>
  <c r="Q1000" i="1"/>
  <c r="Q1001" i="1"/>
  <c r="Q1002" i="1"/>
  <c r="Q1003" i="1"/>
  <c r="Q1005" i="1"/>
  <c r="Q1006" i="1"/>
  <c r="Q1007" i="1"/>
  <c r="Q1008" i="1"/>
  <c r="Q1009" i="1"/>
  <c r="Q1010" i="1"/>
  <c r="Q1011" i="1"/>
  <c r="Q1012" i="1"/>
  <c r="Q1014" i="1"/>
  <c r="Q1015" i="1"/>
  <c r="Q1016" i="1"/>
  <c r="Q1017" i="1"/>
  <c r="Q1018" i="1"/>
  <c r="Q1019" i="1"/>
  <c r="Q1020" i="1"/>
  <c r="Q1021" i="1"/>
  <c r="Q1022" i="1"/>
  <c r="Q1023" i="1"/>
  <c r="Q1024" i="1"/>
  <c r="Q1025" i="1"/>
  <c r="Q1026" i="1"/>
  <c r="Q1027" i="1"/>
  <c r="Q1028" i="1"/>
  <c r="Q1029" i="1"/>
  <c r="Q1030" i="1"/>
  <c r="Q1031" i="1"/>
  <c r="Q1032" i="1"/>
  <c r="Q1033" i="1"/>
  <c r="Q1034" i="1"/>
  <c r="Q1035" i="1"/>
  <c r="Q1036" i="1"/>
  <c r="Q1037" i="1"/>
  <c r="Q1038" i="1"/>
  <c r="Q1039" i="1"/>
  <c r="Q1040" i="1"/>
  <c r="Q1041" i="1"/>
  <c r="Q1042" i="1"/>
  <c r="Q1043" i="1"/>
  <c r="Q1044" i="1"/>
  <c r="Q1045" i="1"/>
  <c r="Q1046" i="1"/>
  <c r="Q1047" i="1"/>
  <c r="Q1048" i="1"/>
  <c r="Q1049" i="1"/>
  <c r="Q1050" i="1"/>
  <c r="Q1051" i="1"/>
  <c r="Q1052" i="1"/>
  <c r="Q1053" i="1"/>
  <c r="Q1055" i="1"/>
  <c r="Q1056" i="1"/>
  <c r="Q1057" i="1"/>
  <c r="Q1058" i="1"/>
  <c r="Q1059" i="1"/>
  <c r="Q1060" i="1"/>
  <c r="Q1061" i="1"/>
  <c r="Q1062" i="1"/>
  <c r="Q1064" i="1"/>
  <c r="Q1065" i="1"/>
  <c r="Q1066" i="1"/>
  <c r="Q1067" i="1"/>
  <c r="Q1068" i="1"/>
  <c r="Q1069" i="1"/>
  <c r="Q1070" i="1"/>
  <c r="Q1071" i="1"/>
  <c r="Q1072" i="1"/>
  <c r="Q1073" i="1"/>
  <c r="Q1074" i="1"/>
  <c r="Q1075" i="1"/>
  <c r="Q1076" i="1"/>
  <c r="Q1077" i="1"/>
  <c r="Q1078" i="1"/>
  <c r="Q1079" i="1"/>
  <c r="Q1080" i="1"/>
  <c r="Q1081" i="1"/>
  <c r="Q1082" i="1"/>
  <c r="Q1083" i="1"/>
  <c r="Q1084" i="1"/>
  <c r="Q1085" i="1"/>
  <c r="Q1086" i="1"/>
  <c r="Q1087" i="1"/>
  <c r="Q1088" i="1"/>
  <c r="Q1089" i="1"/>
  <c r="Q1090" i="1"/>
  <c r="Q1091" i="1"/>
  <c r="Q1092" i="1"/>
  <c r="Q1093" i="1"/>
  <c r="Q1094" i="1"/>
  <c r="Q1095" i="1"/>
  <c r="Q1096" i="1"/>
  <c r="Q1097" i="1"/>
  <c r="Q1098" i="1"/>
  <c r="Q1099" i="1"/>
  <c r="Q1100" i="1"/>
  <c r="Q1101" i="1"/>
  <c r="Q1102" i="1"/>
  <c r="Q1103" i="1"/>
  <c r="Q1104" i="1"/>
  <c r="Q1105" i="1"/>
  <c r="Q1106" i="1"/>
  <c r="Q1107" i="1"/>
  <c r="Q1108" i="1"/>
  <c r="Q1109" i="1"/>
  <c r="Q1110" i="1"/>
  <c r="Q1111" i="1"/>
  <c r="Q1112" i="1"/>
  <c r="Q1113" i="1"/>
  <c r="Q1114" i="1"/>
  <c r="Q1115" i="1"/>
  <c r="Q1116" i="1"/>
  <c r="Q1117" i="1"/>
  <c r="Q1118" i="1"/>
  <c r="Q1119" i="1"/>
  <c r="Q1120" i="1"/>
  <c r="Q1121" i="1"/>
  <c r="Q1122" i="1"/>
  <c r="Q1123" i="1"/>
  <c r="Q1124" i="1"/>
  <c r="Q1125" i="1"/>
  <c r="Q1126" i="1"/>
  <c r="Q1127" i="1"/>
  <c r="Q1128" i="1"/>
  <c r="Q1129" i="1"/>
  <c r="Q1130" i="1"/>
  <c r="Q1131" i="1"/>
  <c r="Q1132" i="1"/>
  <c r="Q1133" i="1"/>
  <c r="Q1134" i="1"/>
  <c r="Q1135" i="1"/>
  <c r="Q1136" i="1"/>
  <c r="Q1137" i="1"/>
  <c r="Q1138" i="1"/>
  <c r="Q1139" i="1"/>
  <c r="Q1140" i="1"/>
  <c r="Q1141" i="1"/>
  <c r="Q1142" i="1"/>
  <c r="Q1143" i="1"/>
  <c r="Q1144" i="1"/>
  <c r="Q1145" i="1"/>
  <c r="Q1146" i="1"/>
  <c r="Q1147" i="1"/>
  <c r="Q1148" i="1"/>
  <c r="Q1149" i="1"/>
  <c r="Q1150" i="1"/>
  <c r="Q1151" i="1"/>
  <c r="Q1152" i="1"/>
  <c r="Q1153" i="1"/>
  <c r="Q1154" i="1"/>
  <c r="Q1155" i="1"/>
  <c r="Q1156" i="1"/>
  <c r="Q1157" i="1"/>
  <c r="Q1158" i="1"/>
  <c r="Q1159" i="1"/>
  <c r="Q1160" i="1"/>
  <c r="Q1161" i="1"/>
  <c r="Q1162" i="1"/>
  <c r="Q1163" i="1"/>
  <c r="Q1164" i="1"/>
  <c r="Q1165" i="1"/>
  <c r="Q1166" i="1"/>
  <c r="Q1167" i="1"/>
  <c r="Q1168" i="1"/>
  <c r="Q1169" i="1"/>
  <c r="Q1170" i="1"/>
  <c r="Q1171" i="1"/>
  <c r="Q1172" i="1"/>
  <c r="Q1173" i="1"/>
  <c r="Q1174" i="1"/>
  <c r="Q1175" i="1"/>
  <c r="Q1176" i="1"/>
  <c r="Q1177" i="1"/>
  <c r="Q1178" i="1"/>
  <c r="Q1179" i="1"/>
  <c r="Q1180" i="1"/>
  <c r="Q1181" i="1"/>
  <c r="Q1182" i="1"/>
  <c r="Q1183" i="1"/>
  <c r="Q1184" i="1"/>
  <c r="Q1185" i="1"/>
  <c r="Q1186" i="1"/>
  <c r="Q1187" i="1"/>
  <c r="Q1188" i="1"/>
  <c r="Q1189" i="1"/>
  <c r="Q1190" i="1"/>
  <c r="Q1191" i="1"/>
  <c r="Q1192" i="1"/>
  <c r="Q1193" i="1"/>
  <c r="Q1194" i="1"/>
  <c r="Q1195" i="1"/>
  <c r="Q1196" i="1"/>
  <c r="Q1197" i="1"/>
  <c r="Q1198" i="1"/>
  <c r="Q1199" i="1"/>
  <c r="Q1200" i="1"/>
  <c r="Q1201" i="1"/>
  <c r="Q1202" i="1"/>
  <c r="Q1203" i="1"/>
  <c r="Q1204" i="1"/>
  <c r="Q1205" i="1"/>
  <c r="Q1206" i="1"/>
  <c r="Q1207" i="1"/>
  <c r="Q1208" i="1"/>
  <c r="Q1209" i="1"/>
  <c r="Q1210" i="1"/>
  <c r="Q1211" i="1"/>
  <c r="Q1212" i="1"/>
  <c r="Q1213" i="1"/>
  <c r="Q1214" i="1"/>
  <c r="Q1215" i="1"/>
  <c r="Q1216" i="1"/>
  <c r="Q1217" i="1"/>
  <c r="Q1218" i="1"/>
  <c r="Q1219" i="1"/>
  <c r="Q1220" i="1"/>
  <c r="Q1221" i="1"/>
  <c r="Q1222" i="1"/>
  <c r="Q1223" i="1"/>
  <c r="Q1224" i="1"/>
  <c r="Q1225" i="1"/>
  <c r="Q1226" i="1"/>
  <c r="Q1227" i="1"/>
  <c r="Q1228" i="1"/>
  <c r="Q1229" i="1"/>
  <c r="Q1230" i="1"/>
  <c r="Q1231" i="1"/>
  <c r="Q1232" i="1"/>
  <c r="Q1233" i="1"/>
  <c r="Q1234" i="1"/>
  <c r="Q1235" i="1"/>
  <c r="Q1236" i="1"/>
  <c r="Q1237" i="1"/>
  <c r="Q1238" i="1"/>
  <c r="Q1239" i="1"/>
  <c r="Q1240" i="1"/>
  <c r="Q1241" i="1"/>
  <c r="Q1242" i="1"/>
  <c r="Q1243" i="1"/>
  <c r="Q1244" i="1"/>
  <c r="Q1245" i="1"/>
  <c r="Q1246" i="1"/>
  <c r="Q1247" i="1"/>
  <c r="Q1248" i="1"/>
  <c r="Q1249" i="1"/>
  <c r="Q1250" i="1"/>
  <c r="Q1251" i="1"/>
  <c r="Q1252" i="1"/>
  <c r="Q1253" i="1"/>
  <c r="Q1254" i="1"/>
  <c r="Q1255" i="1"/>
  <c r="Q1256" i="1"/>
  <c r="Q1257" i="1"/>
  <c r="Q1258" i="1"/>
  <c r="Q1259" i="1"/>
  <c r="Q1260" i="1"/>
  <c r="Q1261" i="1"/>
  <c r="Q1262" i="1"/>
  <c r="Q1263" i="1"/>
  <c r="Q1264" i="1"/>
  <c r="Q1265" i="1"/>
  <c r="Q1266" i="1"/>
  <c r="Q1267" i="1"/>
  <c r="Q1268" i="1"/>
  <c r="Q1269" i="1"/>
  <c r="Q1270" i="1"/>
  <c r="Q1271" i="1"/>
  <c r="Q1272" i="1"/>
  <c r="Q1273" i="1"/>
  <c r="Q1274" i="1"/>
  <c r="Q1275" i="1"/>
  <c r="Q1276" i="1"/>
  <c r="Q1277" i="1"/>
  <c r="Q1278" i="1"/>
  <c r="Q1279" i="1"/>
  <c r="Q1280" i="1"/>
  <c r="Q1281" i="1"/>
  <c r="Q1282" i="1"/>
  <c r="Q1283" i="1"/>
  <c r="Q1284" i="1"/>
  <c r="Q1285" i="1"/>
  <c r="Q1286" i="1"/>
  <c r="Q1287" i="1"/>
  <c r="Q1288" i="1"/>
  <c r="Q1289" i="1"/>
  <c r="Q1290" i="1"/>
  <c r="Q1291" i="1"/>
  <c r="Q1292" i="1"/>
  <c r="Q1293" i="1"/>
  <c r="Q1294" i="1"/>
  <c r="Q1295" i="1"/>
  <c r="Q1296" i="1"/>
  <c r="Q1297" i="1"/>
  <c r="Q1298" i="1"/>
  <c r="Q1299" i="1"/>
  <c r="Q1300" i="1"/>
  <c r="Q1301" i="1"/>
  <c r="Q1302" i="1"/>
  <c r="Q1303" i="1"/>
  <c r="Q1304" i="1"/>
  <c r="Q1305" i="1"/>
  <c r="Q1306" i="1"/>
  <c r="Q1307" i="1"/>
  <c r="Q1308" i="1"/>
  <c r="Q1309" i="1"/>
  <c r="Q1310" i="1"/>
  <c r="Q1311" i="1"/>
  <c r="Q1312" i="1"/>
  <c r="Q1313" i="1"/>
  <c r="Q1314" i="1"/>
  <c r="Q1315" i="1"/>
  <c r="Q1316" i="1"/>
  <c r="Q1317" i="1"/>
  <c r="Q1318" i="1"/>
  <c r="Q1319" i="1"/>
  <c r="Q1320" i="1"/>
  <c r="Q1321" i="1"/>
  <c r="Q1322" i="1"/>
  <c r="Q1323" i="1"/>
  <c r="Q1324" i="1"/>
  <c r="Q1325" i="1"/>
  <c r="Q1326" i="1"/>
  <c r="Q1327" i="1"/>
  <c r="Q1328" i="1"/>
  <c r="Q1329" i="1"/>
  <c r="Q1330" i="1"/>
  <c r="Q1331" i="1"/>
  <c r="Q1332" i="1"/>
  <c r="Q1333" i="1"/>
  <c r="Q1334" i="1"/>
  <c r="Q1335" i="1"/>
  <c r="Q1336" i="1"/>
  <c r="Q1337" i="1"/>
  <c r="Q1338" i="1"/>
  <c r="Q1339" i="1"/>
  <c r="Q1340" i="1"/>
  <c r="Q1341" i="1"/>
  <c r="Q1342" i="1"/>
  <c r="Q1343" i="1"/>
  <c r="Q1344" i="1"/>
  <c r="Q1345" i="1"/>
  <c r="Q1346" i="1"/>
  <c r="Q1347" i="1"/>
  <c r="Q1348" i="1"/>
  <c r="Q1349" i="1"/>
  <c r="Q1350" i="1"/>
  <c r="Q1351" i="1"/>
  <c r="Q1352" i="1"/>
  <c r="Q1353" i="1"/>
  <c r="Q1354" i="1"/>
  <c r="Q1355" i="1"/>
  <c r="Q1356" i="1"/>
  <c r="Q1357" i="1"/>
  <c r="Q1358" i="1"/>
  <c r="Q1359" i="1"/>
  <c r="Q1360" i="1"/>
  <c r="Q1361" i="1"/>
  <c r="Q1362" i="1"/>
  <c r="Q1363" i="1"/>
  <c r="Q1364" i="1"/>
  <c r="Q1365" i="1"/>
  <c r="Q1366" i="1"/>
  <c r="Q1367" i="1"/>
  <c r="Q1368" i="1"/>
  <c r="Q1369" i="1"/>
  <c r="Q1370" i="1"/>
  <c r="Q1371" i="1"/>
  <c r="Q1372" i="1"/>
  <c r="Q1373" i="1"/>
  <c r="Q1374" i="1"/>
  <c r="Q1375" i="1"/>
  <c r="Q1376" i="1"/>
  <c r="Q1377" i="1"/>
  <c r="Q1378" i="1"/>
  <c r="Q1379" i="1"/>
  <c r="Q1380" i="1"/>
  <c r="Q1381" i="1"/>
  <c r="Q1382" i="1"/>
  <c r="Q1383" i="1"/>
  <c r="Q1384" i="1"/>
  <c r="Q1385" i="1"/>
  <c r="Q1386" i="1"/>
  <c r="Q1387" i="1"/>
  <c r="Q1388" i="1"/>
  <c r="Q1389" i="1"/>
  <c r="Q1390" i="1"/>
  <c r="Q1391" i="1"/>
  <c r="Q1392" i="1"/>
  <c r="Q1393" i="1"/>
  <c r="Q1394" i="1"/>
  <c r="Q1395" i="1"/>
  <c r="Q1396" i="1"/>
  <c r="Q1397" i="1"/>
  <c r="Q1398" i="1"/>
  <c r="Q1399" i="1"/>
  <c r="Q1400" i="1"/>
  <c r="Q1401" i="1"/>
  <c r="Q1402" i="1"/>
  <c r="Q1403" i="1"/>
  <c r="Q1404" i="1"/>
  <c r="Q1405" i="1"/>
  <c r="Q1406" i="1"/>
  <c r="Q1407" i="1"/>
  <c r="Q1408" i="1"/>
  <c r="Q1409" i="1"/>
  <c r="Q1410" i="1"/>
  <c r="Q1411" i="1"/>
  <c r="Q1412" i="1"/>
  <c r="Q1413" i="1"/>
  <c r="Q1414" i="1"/>
  <c r="Q1415" i="1"/>
  <c r="Q1416" i="1"/>
  <c r="Q1417" i="1"/>
  <c r="Q1418" i="1"/>
  <c r="Q1419" i="1"/>
  <c r="Q1420" i="1"/>
  <c r="Q1421" i="1"/>
  <c r="Q1422" i="1"/>
  <c r="Q1423" i="1"/>
  <c r="Q1424" i="1"/>
  <c r="Q1425" i="1"/>
  <c r="Q1426" i="1"/>
  <c r="Q1427" i="1"/>
  <c r="Q1428" i="1"/>
  <c r="Q1429" i="1"/>
  <c r="Q1430" i="1"/>
  <c r="Q1431" i="1"/>
  <c r="Q1432" i="1"/>
  <c r="Q1433" i="1"/>
  <c r="Q1434" i="1"/>
  <c r="Q1435" i="1"/>
  <c r="Q1436" i="1"/>
  <c r="Q1437" i="1"/>
  <c r="Q1438" i="1"/>
  <c r="Q1439" i="1"/>
  <c r="Q1440" i="1"/>
  <c r="Q1441" i="1"/>
  <c r="Q1442" i="1"/>
  <c r="Q1443" i="1"/>
  <c r="Q1444" i="1"/>
  <c r="Q1445" i="1"/>
  <c r="Q1446" i="1"/>
  <c r="Q1447" i="1"/>
  <c r="Q1448" i="1"/>
  <c r="Q1449" i="1"/>
  <c r="Q1450" i="1"/>
  <c r="Q1451" i="1"/>
  <c r="Q1452" i="1"/>
  <c r="Q1453" i="1"/>
  <c r="Q1454" i="1"/>
  <c r="Q1455" i="1"/>
  <c r="Q1456" i="1"/>
  <c r="Q1457" i="1"/>
  <c r="Q1458" i="1"/>
  <c r="Q1459" i="1"/>
  <c r="Q1460" i="1"/>
  <c r="Q1461" i="1"/>
  <c r="Q1462" i="1"/>
  <c r="Q1463" i="1"/>
  <c r="Q1464" i="1"/>
  <c r="Q1465" i="1"/>
  <c r="Q1466" i="1"/>
  <c r="Q1467" i="1"/>
  <c r="Q1468" i="1"/>
  <c r="Q1469" i="1"/>
  <c r="Q1470" i="1"/>
  <c r="Q1471" i="1"/>
  <c r="Q1472" i="1"/>
  <c r="Q1473" i="1"/>
  <c r="Q1474" i="1"/>
  <c r="Q1475" i="1"/>
  <c r="Q1476" i="1"/>
  <c r="Q1477" i="1"/>
  <c r="Q1478" i="1"/>
  <c r="Q1479" i="1"/>
  <c r="Q1480" i="1"/>
  <c r="Q1481" i="1"/>
  <c r="Q1482" i="1"/>
  <c r="Q1483" i="1"/>
  <c r="Q1484" i="1"/>
  <c r="Q1485" i="1"/>
  <c r="Q1486" i="1"/>
  <c r="Q1487" i="1"/>
  <c r="Q1488" i="1"/>
  <c r="Q1489" i="1"/>
  <c r="Q1490" i="1"/>
  <c r="Q1491" i="1"/>
  <c r="Q1492" i="1"/>
  <c r="Q1493" i="1"/>
  <c r="Q1494" i="1"/>
  <c r="Q1495" i="1"/>
  <c r="Q1496" i="1"/>
  <c r="Q1497" i="1"/>
  <c r="Q1498" i="1"/>
  <c r="Q1499" i="1"/>
  <c r="Q1500" i="1"/>
  <c r="Q1501" i="1"/>
  <c r="Q1502" i="1"/>
  <c r="Q1503" i="1"/>
  <c r="Q1504" i="1"/>
  <c r="Q1505" i="1"/>
  <c r="Q1506" i="1"/>
  <c r="Q1507" i="1"/>
  <c r="Q1508" i="1"/>
  <c r="Q1509" i="1"/>
  <c r="Q1510" i="1"/>
  <c r="Q1511" i="1"/>
  <c r="Q1512" i="1"/>
  <c r="Q1513" i="1"/>
  <c r="Q1514" i="1"/>
  <c r="Q1515" i="1"/>
  <c r="Q1516" i="1"/>
  <c r="Q1517" i="1"/>
  <c r="Q1518" i="1"/>
  <c r="Q1519" i="1"/>
  <c r="Q1520" i="1"/>
  <c r="Q1521" i="1"/>
  <c r="Q1522" i="1"/>
  <c r="Q1523" i="1"/>
  <c r="Q1524" i="1"/>
  <c r="Q1525" i="1"/>
  <c r="Q1526" i="1"/>
  <c r="Q1527" i="1"/>
  <c r="Q1528" i="1"/>
  <c r="Q1529" i="1"/>
  <c r="Q1530" i="1"/>
  <c r="Q1531" i="1"/>
  <c r="Q1532" i="1"/>
  <c r="Q1533" i="1"/>
  <c r="Q1534" i="1"/>
  <c r="Q1535" i="1"/>
  <c r="Q1536" i="1"/>
  <c r="Q1537" i="1"/>
  <c r="Q1538" i="1"/>
  <c r="Q1539" i="1"/>
  <c r="Q1540" i="1"/>
  <c r="Q1541" i="1"/>
  <c r="Q1542" i="1"/>
  <c r="Q1543" i="1"/>
  <c r="Q1544" i="1"/>
  <c r="Q1545" i="1"/>
  <c r="Q1546" i="1"/>
  <c r="Q1547" i="1"/>
  <c r="Q1548" i="1"/>
  <c r="Q1549" i="1"/>
  <c r="Q1550" i="1"/>
  <c r="Q1551" i="1"/>
  <c r="Q1552" i="1"/>
  <c r="Q1553" i="1"/>
  <c r="Q1554" i="1"/>
  <c r="Q1555" i="1"/>
  <c r="Q1556" i="1"/>
  <c r="Q1557" i="1"/>
  <c r="Q1558" i="1"/>
  <c r="Q1559" i="1"/>
  <c r="Q1560" i="1"/>
  <c r="Q1561" i="1"/>
  <c r="Q1562" i="1"/>
  <c r="Q1563" i="1"/>
  <c r="Q1564" i="1"/>
  <c r="Q1565" i="1"/>
  <c r="Q1566" i="1"/>
  <c r="Q1567" i="1"/>
  <c r="Q1568" i="1"/>
  <c r="Q1569" i="1"/>
  <c r="Q1570" i="1"/>
  <c r="Q1571" i="1"/>
  <c r="Q1572" i="1"/>
  <c r="Q1573" i="1"/>
  <c r="Q1574" i="1"/>
  <c r="Q1575" i="1"/>
  <c r="Q1576" i="1"/>
  <c r="Q1577" i="1"/>
  <c r="Q1578" i="1"/>
  <c r="Q1579" i="1"/>
  <c r="Q1580" i="1"/>
  <c r="Q1581" i="1"/>
  <c r="Q1582" i="1"/>
  <c r="Q1583" i="1"/>
  <c r="Q1584" i="1"/>
  <c r="Q1585" i="1"/>
  <c r="Q1586" i="1"/>
  <c r="Q1587" i="1"/>
  <c r="Q1588" i="1"/>
  <c r="Q1589" i="1"/>
  <c r="Q1590" i="1"/>
  <c r="Q1591" i="1"/>
  <c r="Q1592" i="1"/>
  <c r="Q1593" i="1"/>
  <c r="Q1594" i="1"/>
  <c r="Q1595" i="1"/>
  <c r="Q1596" i="1"/>
  <c r="Q1597" i="1"/>
  <c r="Q1598" i="1"/>
  <c r="Q1599" i="1"/>
  <c r="Q1600" i="1"/>
  <c r="Q1601" i="1"/>
  <c r="Q1602" i="1"/>
  <c r="Q1603" i="1"/>
  <c r="Q1604" i="1"/>
  <c r="AB1604" i="1" s="1"/>
  <c r="Q1605" i="1"/>
  <c r="AB1605" i="1" s="1"/>
  <c r="Q1606" i="1"/>
  <c r="AB1606" i="1" s="1"/>
  <c r="Q1607" i="1"/>
  <c r="AB1607" i="1" s="1"/>
  <c r="Q1608" i="1"/>
  <c r="AB1608" i="1" s="1"/>
  <c r="Q1609" i="1"/>
  <c r="AB1609" i="1" s="1"/>
  <c r="Q1610" i="1"/>
  <c r="AB1610" i="1" s="1"/>
  <c r="Q1611" i="1"/>
  <c r="AB1611" i="1" s="1"/>
  <c r="Q1612" i="1"/>
  <c r="AB1612" i="1" s="1"/>
  <c r="Q1613" i="1"/>
  <c r="Q1614" i="1"/>
  <c r="Q1615" i="1"/>
  <c r="AB1615" i="1" s="1"/>
  <c r="Q1616" i="1"/>
  <c r="AB1616" i="1" s="1"/>
  <c r="Q1617" i="1"/>
  <c r="Q1618" i="1"/>
  <c r="AB1618" i="1"/>
  <c r="Q1619" i="1"/>
  <c r="AB1619" i="1" s="1"/>
  <c r="Q1620" i="1"/>
  <c r="AB1620" i="1" s="1"/>
  <c r="Q1621" i="1"/>
  <c r="AB1621" i="1" s="1"/>
  <c r="Q1622" i="1"/>
  <c r="AB1622" i="1" s="1"/>
  <c r="Q1623" i="1"/>
  <c r="AB1623" i="1" s="1"/>
  <c r="Q1624" i="1"/>
  <c r="AB1624" i="1" s="1"/>
  <c r="Q1625" i="1"/>
  <c r="AB1625" i="1" s="1"/>
  <c r="Q1626" i="1"/>
  <c r="AB1626" i="1" s="1"/>
  <c r="Q1627" i="1"/>
  <c r="AB1627" i="1" s="1"/>
  <c r="Q1628" i="1"/>
  <c r="Q1629" i="1"/>
  <c r="AB1629" i="1" s="1"/>
  <c r="Q1630" i="1"/>
  <c r="AB1630" i="1" s="1"/>
  <c r="Q1631" i="1"/>
  <c r="Q1632" i="1"/>
  <c r="AB1632" i="1" s="1"/>
  <c r="Q1633" i="1"/>
  <c r="AB1633" i="1" s="1"/>
  <c r="Q1634" i="1"/>
  <c r="AB1634" i="1" s="1"/>
  <c r="Q1635" i="1"/>
  <c r="AB1635" i="1" s="1"/>
  <c r="Q1636" i="1"/>
  <c r="AB1636" i="1" s="1"/>
  <c r="Q1637" i="1"/>
  <c r="AB1637" i="1" s="1"/>
  <c r="Q1638" i="1"/>
  <c r="AB1638" i="1" s="1"/>
  <c r="Q1639" i="1"/>
  <c r="AB1639" i="1" s="1"/>
  <c r="Q1640" i="1"/>
  <c r="Q1641" i="1"/>
  <c r="AB1641" i="1" s="1"/>
  <c r="Q1642" i="1"/>
  <c r="AB1642" i="1" s="1"/>
  <c r="Q1643" i="1"/>
  <c r="AB1643" i="1" s="1"/>
  <c r="Q1644" i="1"/>
  <c r="AB1644" i="1" s="1"/>
  <c r="Q1645" i="1"/>
  <c r="AB1645" i="1" s="1"/>
  <c r="Q1646" i="1"/>
  <c r="Q1647" i="1"/>
  <c r="AB1647" i="1" s="1"/>
  <c r="Q1648" i="1"/>
  <c r="AB1648" i="1" s="1"/>
  <c r="Q1649" i="1"/>
  <c r="Q1650" i="1"/>
  <c r="Q1651" i="1"/>
  <c r="AB1651" i="1" s="1"/>
  <c r="Q1652" i="1"/>
  <c r="AB1652" i="1" s="1"/>
  <c r="Q1653" i="1"/>
  <c r="Q1654" i="1"/>
  <c r="AB1654" i="1" s="1"/>
  <c r="Q1655" i="1"/>
  <c r="AB1655" i="1" s="1"/>
  <c r="Q1656" i="1"/>
  <c r="AB1656" i="1" s="1"/>
  <c r="Q1657" i="1"/>
  <c r="AB1657" i="1" s="1"/>
  <c r="Q1658" i="1"/>
  <c r="AB1658" i="1" s="1"/>
  <c r="Q1659" i="1"/>
  <c r="AB1659" i="1" s="1"/>
  <c r="Q1660" i="1"/>
  <c r="AB1660" i="1" s="1"/>
  <c r="Q1661" i="1"/>
  <c r="AB1661" i="1" s="1"/>
  <c r="Q1662" i="1"/>
  <c r="AB1662" i="1" s="1"/>
  <c r="Q1663" i="1"/>
  <c r="Q1664" i="1"/>
  <c r="AB1664" i="1" s="1"/>
  <c r="Q1665" i="1"/>
  <c r="AB1665" i="1" s="1"/>
  <c r="Q1666" i="1"/>
  <c r="AB1666" i="1" s="1"/>
  <c r="Q1667" i="1"/>
  <c r="Q1668" i="1"/>
  <c r="AB1668" i="1" s="1"/>
  <c r="Q1669" i="1"/>
  <c r="AB1669" i="1" s="1"/>
  <c r="Q1670" i="1"/>
  <c r="AB1670" i="1" s="1"/>
  <c r="Q1671" i="1"/>
  <c r="AB1671" i="1" s="1"/>
  <c r="Q1672" i="1"/>
  <c r="AB1672" i="1" s="1"/>
  <c r="Q1673" i="1"/>
  <c r="AB1673" i="1" s="1"/>
  <c r="Q1674" i="1"/>
  <c r="AB1674" i="1" s="1"/>
  <c r="Q1675" i="1"/>
  <c r="AB1675" i="1" s="1"/>
  <c r="Q1676" i="1"/>
  <c r="AB1676" i="1" s="1"/>
  <c r="Q1677" i="1"/>
  <c r="AB1677" i="1" s="1"/>
  <c r="Q1678" i="1"/>
  <c r="Q1679" i="1"/>
  <c r="AB1679" i="1" s="1"/>
  <c r="Q1680" i="1"/>
  <c r="AB1680" i="1" s="1"/>
  <c r="Q1681" i="1"/>
  <c r="Q1682" i="1"/>
  <c r="AB1682" i="1" s="1"/>
  <c r="Q1683" i="1"/>
  <c r="AB1683" i="1" s="1"/>
  <c r="Q1684" i="1"/>
  <c r="AB1684" i="1" s="1"/>
  <c r="Q1685" i="1"/>
  <c r="AB1685" i="1" s="1"/>
  <c r="Q1686" i="1"/>
  <c r="AB1686" i="1" s="1"/>
  <c r="Q1687" i="1"/>
  <c r="AB1687" i="1" s="1"/>
  <c r="Q1688" i="1"/>
  <c r="AB1688" i="1" s="1"/>
  <c r="Q1689" i="1"/>
  <c r="AB1689" i="1" s="1"/>
  <c r="Q1690" i="1"/>
  <c r="Q1691" i="1"/>
  <c r="AB1691" i="1" s="1"/>
  <c r="Q1692" i="1"/>
  <c r="AB1692" i="1" s="1"/>
  <c r="Q1693" i="1"/>
  <c r="AB1693" i="1" s="1"/>
  <c r="Q1694" i="1"/>
  <c r="AB1694" i="1" s="1"/>
  <c r="Q1695" i="1"/>
  <c r="AB1695" i="1" s="1"/>
  <c r="Q1696" i="1"/>
  <c r="Q1697" i="1"/>
  <c r="AB1697" i="1" s="1"/>
  <c r="Q1698" i="1"/>
  <c r="AB1698" i="1" s="1"/>
  <c r="Q1699" i="1"/>
  <c r="Q1700" i="1"/>
  <c r="Q1701" i="1"/>
  <c r="AB1701" i="1" s="1"/>
  <c r="Q1702" i="1"/>
  <c r="AB1702" i="1" s="1"/>
  <c r="Q1703" i="1"/>
  <c r="Q1704" i="1"/>
  <c r="AB1704" i="1" s="1"/>
  <c r="Q1705" i="1"/>
  <c r="AB1705" i="1" s="1"/>
  <c r="Q1706" i="1"/>
  <c r="AB1706" i="1" s="1"/>
  <c r="Q1707" i="1"/>
  <c r="AB1707" i="1" s="1"/>
  <c r="Q1708" i="1"/>
  <c r="AB1708" i="1" s="1"/>
  <c r="Q1709" i="1"/>
  <c r="AB1709" i="1" s="1"/>
  <c r="Q1710" i="1"/>
  <c r="AB1710" i="1" s="1"/>
  <c r="Q1711" i="1"/>
  <c r="AB1711" i="1" s="1"/>
  <c r="Q1712" i="1"/>
  <c r="AB1712" i="1" s="1"/>
  <c r="Q1713" i="1"/>
  <c r="Q1714" i="1"/>
  <c r="AB1714" i="1" s="1"/>
  <c r="Q1715" i="1"/>
  <c r="AB1715" i="1" s="1"/>
  <c r="Q1716" i="1"/>
  <c r="AB1716" i="1" s="1"/>
  <c r="Q1717" i="1"/>
  <c r="Q1718" i="1"/>
  <c r="AB1718" i="1" s="1"/>
  <c r="Q1719" i="1"/>
  <c r="AB1719" i="1" s="1"/>
  <c r="Q1720" i="1"/>
  <c r="AB1720" i="1" s="1"/>
  <c r="Q1721" i="1"/>
  <c r="AB1721" i="1" s="1"/>
  <c r="Q1722" i="1"/>
  <c r="AB1722" i="1" s="1"/>
  <c r="Q1723" i="1"/>
  <c r="AB1723" i="1" s="1"/>
  <c r="Q1724" i="1"/>
  <c r="AB1724" i="1" s="1"/>
  <c r="Q1725" i="1"/>
  <c r="AB1725" i="1" s="1"/>
  <c r="Q1726" i="1"/>
  <c r="AB1726" i="1" s="1"/>
  <c r="Q1727" i="1"/>
  <c r="AB1727" i="1" s="1"/>
  <c r="Q1728" i="1"/>
  <c r="Q1729" i="1"/>
  <c r="AB1729" i="1" s="1"/>
  <c r="Q1730" i="1"/>
  <c r="AB1730" i="1" s="1"/>
  <c r="Q1731" i="1"/>
  <c r="Q1732" i="1"/>
  <c r="AB1732" i="1" s="1"/>
  <c r="Q1733" i="1"/>
  <c r="AB1733" i="1" s="1"/>
  <c r="Q1734" i="1"/>
  <c r="AB1734" i="1" s="1"/>
  <c r="Q1735" i="1"/>
  <c r="AB1735" i="1" s="1"/>
  <c r="Q1736" i="1"/>
  <c r="AB1736" i="1" s="1"/>
  <c r="Q1737" i="1"/>
  <c r="AB1737" i="1" s="1"/>
  <c r="Q1738" i="1"/>
  <c r="AB1738" i="1" s="1"/>
  <c r="Q1739" i="1"/>
  <c r="AB1739" i="1" s="1"/>
  <c r="Q1740" i="1"/>
  <c r="Q1741" i="1"/>
  <c r="AB1741" i="1" s="1"/>
  <c r="Q1742" i="1"/>
  <c r="AB1742" i="1" s="1"/>
  <c r="Q1743" i="1"/>
  <c r="AB1743" i="1" s="1"/>
  <c r="Q1744" i="1"/>
  <c r="AB1744" i="1" s="1"/>
  <c r="Q1745" i="1"/>
  <c r="AB1745" i="1" s="1"/>
  <c r="Q1746" i="1"/>
  <c r="Q1747" i="1"/>
  <c r="AB1747" i="1" s="1"/>
  <c r="Q1748" i="1"/>
  <c r="AB1748" i="1" s="1"/>
  <c r="Q1749" i="1"/>
  <c r="AB1749" i="1" s="1"/>
  <c r="Q1750" i="1"/>
  <c r="Q1751" i="1"/>
  <c r="AB1751" i="1" s="1"/>
  <c r="Q1752" i="1"/>
  <c r="AB1752" i="1" s="1"/>
  <c r="Q1753" i="1"/>
  <c r="Q1754" i="1"/>
  <c r="AB1754" i="1" s="1"/>
  <c r="Q1755" i="1"/>
  <c r="AB1755" i="1" s="1"/>
  <c r="Q1756" i="1"/>
  <c r="AB1756" i="1" s="1"/>
  <c r="Q1757" i="1"/>
  <c r="AB1757" i="1" s="1"/>
  <c r="Q1758" i="1"/>
  <c r="AB1758" i="1" s="1"/>
  <c r="Q1759" i="1"/>
  <c r="AB1759" i="1" s="1"/>
  <c r="Q1760" i="1"/>
  <c r="AB1760" i="1" s="1"/>
  <c r="Q1761" i="1"/>
  <c r="AB1761" i="1" s="1"/>
  <c r="Q1762" i="1"/>
  <c r="AB1762" i="1" s="1"/>
  <c r="Q1763" i="1"/>
  <c r="Q1764" i="1"/>
  <c r="AB1764" i="1" s="1"/>
  <c r="Q1765" i="1"/>
  <c r="AB1765" i="1" s="1"/>
  <c r="Q1766" i="1"/>
  <c r="AB1766" i="1" s="1"/>
  <c r="Q1767" i="1"/>
  <c r="Q1768" i="1"/>
  <c r="AB1768" i="1" s="1"/>
  <c r="Q1769" i="1"/>
  <c r="AB1769" i="1" s="1"/>
  <c r="Q1770" i="1"/>
  <c r="AB1770" i="1" s="1"/>
  <c r="Q1771" i="1"/>
  <c r="AB1771" i="1" s="1"/>
  <c r="Q1772" i="1"/>
  <c r="AB1772" i="1" s="1"/>
  <c r="Q1773" i="1"/>
  <c r="AB1773" i="1" s="1"/>
  <c r="Q1774" i="1"/>
  <c r="AB1774" i="1" s="1"/>
  <c r="Q1775" i="1"/>
  <c r="AB1775" i="1" s="1"/>
  <c r="Q1776" i="1"/>
  <c r="AB1776" i="1" s="1"/>
  <c r="Q1777" i="1"/>
  <c r="AB1777" i="1" s="1"/>
  <c r="Q1778" i="1"/>
  <c r="Q1779" i="1"/>
  <c r="AB1779" i="1" s="1"/>
  <c r="Q1780" i="1"/>
  <c r="AB1780" i="1" s="1"/>
  <c r="Q1781" i="1"/>
  <c r="Q1782" i="1"/>
  <c r="AB1782" i="1" s="1"/>
  <c r="Q1783" i="1"/>
  <c r="AB1783" i="1" s="1"/>
  <c r="Q1784" i="1"/>
  <c r="AB1784" i="1" s="1"/>
  <c r="Q1785" i="1"/>
  <c r="AB1785" i="1" s="1"/>
  <c r="Q1786" i="1"/>
  <c r="AB1786" i="1" s="1"/>
  <c r="Q1787" i="1"/>
  <c r="AB1787" i="1" s="1"/>
  <c r="Q1788" i="1"/>
  <c r="AB1788" i="1" s="1"/>
  <c r="Q1789" i="1"/>
  <c r="AB1789" i="1" s="1"/>
  <c r="Q1790" i="1"/>
  <c r="Q1791" i="1"/>
  <c r="AB1791" i="1" s="1"/>
  <c r="Q1792" i="1"/>
  <c r="AB1792" i="1" s="1"/>
  <c r="Q1793" i="1"/>
  <c r="AB1793" i="1" s="1"/>
  <c r="Q1794" i="1"/>
  <c r="AB1794" i="1" s="1"/>
  <c r="Q1795" i="1"/>
  <c r="AB1795" i="1" s="1"/>
  <c r="Q1796" i="1"/>
  <c r="Q1797" i="1"/>
  <c r="AB1797" i="1" s="1"/>
  <c r="Q1798" i="1"/>
  <c r="AB1798" i="1" s="1"/>
  <c r="Q1799" i="1"/>
  <c r="AB1799" i="1" s="1"/>
  <c r="Q1800" i="1"/>
  <c r="Q1801" i="1"/>
  <c r="AB1801" i="1" s="1"/>
  <c r="Q1802" i="1"/>
  <c r="AB1802" i="1" s="1"/>
  <c r="Q1803" i="1"/>
  <c r="Q1804" i="1"/>
  <c r="Q1805" i="1"/>
  <c r="Q1806" i="1"/>
  <c r="Q1807" i="1"/>
  <c r="Q1808" i="1"/>
  <c r="Q1809" i="1"/>
  <c r="Q1810" i="1"/>
  <c r="Q1811" i="1"/>
  <c r="Q1812" i="1"/>
  <c r="Q1813" i="1"/>
  <c r="Q1814" i="1"/>
  <c r="Q1815" i="1"/>
  <c r="Q1816" i="1"/>
  <c r="Q1817" i="1"/>
  <c r="Q1818" i="1"/>
  <c r="Q1819" i="1"/>
  <c r="Q1820" i="1"/>
  <c r="Q1821" i="1"/>
  <c r="Q1822" i="1"/>
  <c r="Q1823" i="1"/>
  <c r="Q1824" i="1"/>
  <c r="Q1825" i="1"/>
  <c r="Q1826" i="1"/>
  <c r="Q1827" i="1"/>
  <c r="Q1828" i="1"/>
  <c r="Q1829" i="1"/>
  <c r="Q1830" i="1"/>
  <c r="Q1831" i="1"/>
  <c r="Q1832" i="1"/>
  <c r="Q1833" i="1"/>
  <c r="Q1834" i="1"/>
  <c r="Q1835" i="1"/>
  <c r="Q1836" i="1"/>
  <c r="Q1837" i="1"/>
  <c r="Q1838" i="1"/>
  <c r="Q1839" i="1"/>
  <c r="Q1840" i="1"/>
  <c r="Q1841" i="1"/>
  <c r="Q1842" i="1"/>
  <c r="Q1843" i="1"/>
  <c r="Q1844" i="1"/>
  <c r="Q1845" i="1"/>
  <c r="Q1846" i="1"/>
  <c r="Q1847" i="1"/>
  <c r="Q1848" i="1"/>
  <c r="Q1849" i="1"/>
  <c r="Q1850" i="1"/>
  <c r="Q1851" i="1"/>
  <c r="Q1852" i="1"/>
  <c r="Q1853" i="1"/>
  <c r="Q1854" i="1"/>
  <c r="AB1854" i="1" s="1"/>
  <c r="Q1855" i="1"/>
  <c r="AB1855" i="1" s="1"/>
  <c r="Q1856" i="1"/>
  <c r="AB1856" i="1" s="1"/>
  <c r="Q1857" i="1"/>
  <c r="AB1857" i="1" s="1"/>
  <c r="Q1858" i="1"/>
  <c r="AB1858" i="1" s="1"/>
  <c r="Q1859" i="1"/>
  <c r="AB1859" i="1" s="1"/>
  <c r="Q1860" i="1"/>
  <c r="AB1860" i="1" s="1"/>
  <c r="Q1861" i="1"/>
  <c r="AB1861" i="1" s="1"/>
  <c r="Q1862" i="1"/>
  <c r="AB1862" i="1" s="1"/>
  <c r="Q1863" i="1"/>
  <c r="Q1864" i="1"/>
  <c r="AB1864" i="1" s="1"/>
  <c r="Q1865" i="1"/>
  <c r="AB1865" i="1" s="1"/>
  <c r="Q1866" i="1"/>
  <c r="AB1866" i="1" s="1"/>
  <c r="Q1867" i="1"/>
  <c r="Q1868" i="1"/>
  <c r="AB1868" i="1" s="1"/>
  <c r="Q1869" i="1"/>
  <c r="AB1869" i="1" s="1"/>
  <c r="Q1870" i="1"/>
  <c r="AB1870" i="1" s="1"/>
  <c r="Q1871" i="1"/>
  <c r="AB1871" i="1" s="1"/>
  <c r="Q1872" i="1"/>
  <c r="AB1872" i="1" s="1"/>
  <c r="Q1873" i="1"/>
  <c r="AB1873" i="1" s="1"/>
  <c r="Q1874" i="1"/>
  <c r="AB1874" i="1" s="1"/>
  <c r="Q1875" i="1"/>
  <c r="AB1875" i="1" s="1"/>
  <c r="Q1876" i="1"/>
  <c r="AB1876" i="1" s="1"/>
  <c r="Q1877" i="1"/>
  <c r="AB1877" i="1" s="1"/>
  <c r="Q1878" i="1"/>
  <c r="Q1879" i="1"/>
  <c r="AB1879" i="1" s="1"/>
  <c r="Q1880" i="1"/>
  <c r="AB1880" i="1" s="1"/>
  <c r="Q1881" i="1"/>
  <c r="Q1882" i="1"/>
  <c r="AB1882" i="1" s="1"/>
  <c r="Q1883" i="1"/>
  <c r="AB1883" i="1" s="1"/>
  <c r="Q1884" i="1"/>
  <c r="AB1884" i="1" s="1"/>
  <c r="Q1885" i="1"/>
  <c r="AB1885" i="1" s="1"/>
  <c r="Q1886" i="1"/>
  <c r="AB1886" i="1" s="1"/>
  <c r="Q1887" i="1"/>
  <c r="AB1887" i="1" s="1"/>
  <c r="Q1888" i="1"/>
  <c r="AB1888" i="1" s="1"/>
  <c r="Q1889" i="1"/>
  <c r="AB1889" i="1" s="1"/>
  <c r="Q1890" i="1"/>
  <c r="Q1891" i="1"/>
  <c r="AB1891" i="1" s="1"/>
  <c r="Q1892" i="1"/>
  <c r="AB1892" i="1" s="1"/>
  <c r="Q1893" i="1"/>
  <c r="AB1893" i="1" s="1"/>
  <c r="Q1894" i="1"/>
  <c r="AB1894" i="1" s="1"/>
  <c r="Q1895" i="1"/>
  <c r="AB1895" i="1" s="1"/>
  <c r="Q1896" i="1"/>
  <c r="Q1897" i="1"/>
  <c r="AB1897" i="1" s="1"/>
  <c r="Q1898" i="1"/>
  <c r="AB1898" i="1" s="1"/>
  <c r="Q1899" i="1"/>
  <c r="AB1899" i="1" s="1"/>
  <c r="Q1900" i="1"/>
  <c r="Q1901" i="1"/>
  <c r="AB1901" i="1" s="1"/>
  <c r="Q1902" i="1"/>
  <c r="AB1902" i="1" s="1"/>
  <c r="Q1903" i="1"/>
  <c r="Q1904" i="1"/>
  <c r="AB1904" i="1" s="1"/>
  <c r="Q1905" i="1"/>
  <c r="AB1905" i="1" s="1"/>
  <c r="Q1906" i="1"/>
  <c r="AB1906" i="1" s="1"/>
  <c r="Q1907" i="1"/>
  <c r="AB1907" i="1" s="1"/>
  <c r="Q1908" i="1"/>
  <c r="AB1908" i="1" s="1"/>
  <c r="Q1909" i="1"/>
  <c r="AB1909" i="1" s="1"/>
  <c r="Q1910" i="1"/>
  <c r="AB1910" i="1" s="1"/>
  <c r="Q1911" i="1"/>
  <c r="AB1911" i="1" s="1"/>
  <c r="Q1912" i="1"/>
  <c r="AB1912" i="1" s="1"/>
  <c r="Q1913" i="1"/>
  <c r="Q1914" i="1"/>
  <c r="AB1914" i="1" s="1"/>
  <c r="Q1915" i="1"/>
  <c r="AB1915" i="1" s="1"/>
  <c r="Q1916" i="1"/>
  <c r="AB1916" i="1" s="1"/>
  <c r="Q1917" i="1"/>
  <c r="Q1918" i="1"/>
  <c r="AB1918" i="1" s="1"/>
  <c r="Q1919" i="1"/>
  <c r="AB1919" i="1" s="1"/>
  <c r="Q1920" i="1"/>
  <c r="AB1920" i="1" s="1"/>
  <c r="Q1921" i="1"/>
  <c r="AB1921" i="1" s="1"/>
  <c r="Q1922" i="1"/>
  <c r="AB1922" i="1" s="1"/>
  <c r="Q1923" i="1"/>
  <c r="AB1923" i="1" s="1"/>
  <c r="Q1924" i="1"/>
  <c r="AB1924" i="1" s="1"/>
  <c r="Q1925" i="1"/>
  <c r="AB1925" i="1" s="1"/>
  <c r="Q1926" i="1"/>
  <c r="AB1926" i="1" s="1"/>
  <c r="Q1927" i="1"/>
  <c r="AB1927" i="1" s="1"/>
  <c r="Q1928" i="1"/>
  <c r="Q1929" i="1"/>
  <c r="AB1929" i="1" s="1"/>
  <c r="Q1930" i="1"/>
  <c r="AB1930" i="1" s="1"/>
  <c r="Q1931" i="1"/>
  <c r="Q1932" i="1"/>
  <c r="AB1932" i="1" s="1"/>
  <c r="Q1933" i="1"/>
  <c r="AB1933" i="1" s="1"/>
  <c r="Q1934" i="1"/>
  <c r="AB1934" i="1" s="1"/>
  <c r="Q1935" i="1"/>
  <c r="AB1935" i="1" s="1"/>
  <c r="Q1936" i="1"/>
  <c r="AB1936" i="1" s="1"/>
  <c r="Q1937" i="1"/>
  <c r="AB1937" i="1" s="1"/>
  <c r="Q1938" i="1"/>
  <c r="AB1938" i="1" s="1"/>
  <c r="Q1939" i="1"/>
  <c r="AB1939" i="1" s="1"/>
  <c r="Q1940" i="1"/>
  <c r="Q1941" i="1"/>
  <c r="AB1941" i="1" s="1"/>
  <c r="Q1942" i="1"/>
  <c r="AB1942" i="1" s="1"/>
  <c r="Q1943" i="1"/>
  <c r="AB1943" i="1" s="1"/>
  <c r="Q1944" i="1"/>
  <c r="AB1944" i="1" s="1"/>
  <c r="Q1945" i="1"/>
  <c r="AB1945" i="1" s="1"/>
  <c r="Q1946" i="1"/>
  <c r="Q1947" i="1"/>
  <c r="AB1947" i="1" s="1"/>
  <c r="Q1948" i="1"/>
  <c r="AB1948" i="1" s="1"/>
  <c r="Q1949" i="1"/>
  <c r="AB1949" i="1" s="1"/>
  <c r="Q1950" i="1"/>
  <c r="Q1951" i="1"/>
  <c r="AB1951" i="1" s="1"/>
  <c r="Q1952" i="1"/>
  <c r="AB1952" i="1" s="1"/>
  <c r="Q1953" i="1"/>
  <c r="Q1954" i="1"/>
  <c r="AB1954" i="1" s="1"/>
  <c r="Q1955" i="1"/>
  <c r="AB1955" i="1" s="1"/>
  <c r="Q1956" i="1"/>
  <c r="AB1956" i="1" s="1"/>
  <c r="Q1957" i="1"/>
  <c r="AB1957" i="1" s="1"/>
  <c r="Q1958" i="1"/>
  <c r="AB1958" i="1" s="1"/>
  <c r="Q1959" i="1"/>
  <c r="AB1959" i="1" s="1"/>
  <c r="Q1960" i="1"/>
  <c r="AB1960" i="1" s="1"/>
  <c r="Q1961" i="1"/>
  <c r="AB1961" i="1" s="1"/>
  <c r="Q1962" i="1"/>
  <c r="AB1962" i="1" s="1"/>
  <c r="Q1963" i="1"/>
  <c r="Q1964" i="1"/>
  <c r="AB1964" i="1" s="1"/>
  <c r="Q1965" i="1"/>
  <c r="AB1965" i="1" s="1"/>
  <c r="Q1966" i="1"/>
  <c r="AB1966" i="1" s="1"/>
  <c r="Q1967" i="1"/>
  <c r="Q1968" i="1"/>
  <c r="AB1968" i="1" s="1"/>
  <c r="Q1969" i="1"/>
  <c r="AB1969" i="1" s="1"/>
  <c r="Q1970" i="1"/>
  <c r="AB1970" i="1" s="1"/>
  <c r="Q1971" i="1"/>
  <c r="AB1971" i="1" s="1"/>
  <c r="Q1972" i="1"/>
  <c r="AB1972" i="1" s="1"/>
  <c r="Q1973" i="1"/>
  <c r="AB1973" i="1" s="1"/>
  <c r="Q1974" i="1"/>
  <c r="AB1974" i="1" s="1"/>
  <c r="Q1975" i="1"/>
  <c r="AB1975" i="1" s="1"/>
  <c r="Q1976" i="1"/>
  <c r="AB1976" i="1" s="1"/>
  <c r="Q1977" i="1"/>
  <c r="AB1977" i="1" s="1"/>
  <c r="Q1978" i="1"/>
  <c r="Q1979" i="1"/>
  <c r="AB1979" i="1" s="1"/>
  <c r="Q1980" i="1"/>
  <c r="AB1980" i="1" s="1"/>
  <c r="Q1981" i="1"/>
  <c r="Q1982" i="1"/>
  <c r="AB1982" i="1" s="1"/>
  <c r="Q1983" i="1"/>
  <c r="AB1983" i="1" s="1"/>
  <c r="Q1984" i="1"/>
  <c r="AB1984" i="1" s="1"/>
  <c r="Q1985" i="1"/>
  <c r="AB1985" i="1" s="1"/>
  <c r="Q1986" i="1"/>
  <c r="AB1986" i="1" s="1"/>
  <c r="Q1987" i="1"/>
  <c r="AB1987" i="1" s="1"/>
  <c r="Q1988" i="1"/>
  <c r="AB1988" i="1" s="1"/>
  <c r="Q1989" i="1"/>
  <c r="AB1989" i="1" s="1"/>
  <c r="Q1990" i="1"/>
  <c r="Q1991" i="1"/>
  <c r="AB1991" i="1" s="1"/>
  <c r="Q1992" i="1"/>
  <c r="AB1992" i="1" s="1"/>
  <c r="Q1993" i="1"/>
  <c r="AB1993" i="1" s="1"/>
  <c r="Q1994" i="1"/>
  <c r="AB1994" i="1" s="1"/>
  <c r="Q1995" i="1"/>
  <c r="AB1995" i="1" s="1"/>
  <c r="Q1996" i="1"/>
  <c r="Q1997" i="1"/>
  <c r="AB1997" i="1" s="1"/>
  <c r="Q1998" i="1"/>
  <c r="AB1998" i="1" s="1"/>
  <c r="Q1999" i="1"/>
  <c r="AB1999" i="1" s="1"/>
  <c r="Q2000" i="1"/>
  <c r="Q2001" i="1"/>
  <c r="AB2001" i="1" s="1"/>
  <c r="Q2002" i="1"/>
  <c r="AB2002" i="1" s="1"/>
  <c r="Q2003" i="1"/>
  <c r="Q2004" i="1"/>
  <c r="AB2004" i="1" s="1"/>
  <c r="Q2005" i="1"/>
  <c r="AB2005" i="1" s="1"/>
  <c r="Q2006" i="1"/>
  <c r="AB2006" i="1" s="1"/>
  <c r="Q2007" i="1"/>
  <c r="AB2007" i="1" s="1"/>
  <c r="Q2008" i="1"/>
  <c r="AB2008" i="1" s="1"/>
  <c r="Q2009" i="1"/>
  <c r="AB2009" i="1" s="1"/>
  <c r="Q2010" i="1"/>
  <c r="AB2010" i="1" s="1"/>
  <c r="Q2011" i="1"/>
  <c r="AB2011" i="1" s="1"/>
  <c r="Q2012" i="1"/>
  <c r="AB2012" i="1" s="1"/>
  <c r="Q2013" i="1"/>
  <c r="Q2014" i="1"/>
  <c r="AB2014" i="1" s="1"/>
  <c r="Q2015" i="1"/>
  <c r="AB2015" i="1" s="1"/>
  <c r="Q2016" i="1"/>
  <c r="AB2016" i="1" s="1"/>
  <c r="Q2017" i="1"/>
  <c r="Q2018" i="1"/>
  <c r="AB2018" i="1" s="1"/>
  <c r="Q2019" i="1"/>
  <c r="AB2019" i="1" s="1"/>
  <c r="Q2020" i="1"/>
  <c r="AB2020" i="1" s="1"/>
  <c r="Q2021" i="1"/>
  <c r="AB2021" i="1" s="1"/>
  <c r="Q2022" i="1"/>
  <c r="AB2022" i="1" s="1"/>
  <c r="Q2023" i="1"/>
  <c r="AB2023" i="1" s="1"/>
  <c r="Q2024" i="1"/>
  <c r="AB2024" i="1" s="1"/>
  <c r="Q2025" i="1"/>
  <c r="AB2025" i="1" s="1"/>
  <c r="Q2026" i="1"/>
  <c r="AB2026" i="1" s="1"/>
  <c r="Q2027" i="1"/>
  <c r="AB2027" i="1" s="1"/>
  <c r="Q2028" i="1"/>
  <c r="AB2028" i="1" s="1"/>
  <c r="Q2029" i="1"/>
  <c r="AB2029" i="1" s="1"/>
  <c r="Q2030" i="1"/>
  <c r="AB2030" i="1" s="1"/>
  <c r="Q2031" i="1"/>
  <c r="Q2032" i="1"/>
  <c r="AB2032" i="1" s="1"/>
  <c r="Q2033" i="1"/>
  <c r="AB2033" i="1" s="1"/>
  <c r="Q2034" i="1"/>
  <c r="AB2034" i="1" s="1"/>
  <c r="Q2035" i="1"/>
  <c r="AB2035" i="1" s="1"/>
  <c r="Q2036" i="1"/>
  <c r="AB2036" i="1" s="1"/>
  <c r="Q2037" i="1"/>
  <c r="AB2037" i="1" s="1"/>
  <c r="Q2038" i="1"/>
  <c r="AB2038" i="1" s="1"/>
  <c r="Q2039" i="1"/>
  <c r="AB2039" i="1" s="1"/>
  <c r="Q2040" i="1"/>
  <c r="Q2041" i="1"/>
  <c r="AB2041" i="1" s="1"/>
  <c r="Q2042" i="1"/>
  <c r="AB2042" i="1" s="1"/>
  <c r="Q2043" i="1"/>
  <c r="AB2043" i="1" s="1"/>
  <c r="Q2044" i="1"/>
  <c r="AB2044" i="1" s="1"/>
  <c r="Q2045" i="1"/>
  <c r="AB2045" i="1" s="1"/>
  <c r="Q2046" i="1"/>
  <c r="Q2047" i="1"/>
  <c r="AB2047" i="1" s="1"/>
  <c r="Q2048" i="1"/>
  <c r="AB2048" i="1" s="1"/>
  <c r="Q2049" i="1"/>
  <c r="AB2049" i="1" s="1"/>
  <c r="Q2050" i="1"/>
  <c r="Q2051" i="1"/>
  <c r="AB2051" i="1" s="1"/>
  <c r="Q2052" i="1"/>
  <c r="AB2052" i="1" s="1"/>
  <c r="Q2053" i="1"/>
  <c r="Q2054" i="1"/>
  <c r="AB2054" i="1" s="1"/>
  <c r="Q2055" i="1"/>
  <c r="AB2055" i="1" s="1"/>
  <c r="Q2056" i="1"/>
  <c r="AB2056" i="1" s="1"/>
  <c r="Q2057" i="1"/>
  <c r="AB2057" i="1" s="1"/>
  <c r="Q2058" i="1"/>
  <c r="AB2058" i="1" s="1"/>
  <c r="Q2059" i="1"/>
  <c r="AB2059" i="1" s="1"/>
  <c r="Q2060" i="1"/>
  <c r="AB2060" i="1" s="1"/>
  <c r="Q2061" i="1"/>
  <c r="AB2061" i="1" s="1"/>
  <c r="Q2062" i="1"/>
  <c r="AB2062" i="1" s="1"/>
  <c r="Q2063" i="1"/>
  <c r="Q2064" i="1"/>
  <c r="AB2064" i="1" s="1"/>
  <c r="Q2065" i="1"/>
  <c r="AB2065" i="1" s="1"/>
  <c r="Q2066" i="1"/>
  <c r="AB2066" i="1" s="1"/>
  <c r="Q2067" i="1"/>
  <c r="Q2068" i="1"/>
  <c r="AB2068" i="1" s="1"/>
  <c r="Q2069" i="1"/>
  <c r="AB2069" i="1" s="1"/>
  <c r="Q2070" i="1"/>
  <c r="AB2070" i="1" s="1"/>
  <c r="Q2071" i="1"/>
  <c r="AB2071" i="1" s="1"/>
  <c r="Q2072" i="1"/>
  <c r="AB2072" i="1" s="1"/>
  <c r="Q2073" i="1"/>
  <c r="AB2073" i="1" s="1"/>
  <c r="Q2074" i="1"/>
  <c r="AB2074" i="1" s="1"/>
  <c r="Q2075" i="1"/>
  <c r="AB2075" i="1" s="1"/>
  <c r="Q2076" i="1"/>
  <c r="AB2076" i="1" s="1"/>
  <c r="Q2077" i="1"/>
  <c r="AB2077" i="1" s="1"/>
  <c r="Q2078" i="1"/>
  <c r="AB2078" i="1" s="1"/>
  <c r="Q2079" i="1"/>
  <c r="AB2079" i="1" s="1"/>
  <c r="Q2080" i="1"/>
  <c r="AB2080" i="1" s="1"/>
  <c r="Q2081" i="1"/>
  <c r="Q2082" i="1"/>
  <c r="AB2082" i="1" s="1"/>
  <c r="Q2083" i="1"/>
  <c r="AB2083" i="1" s="1"/>
  <c r="Q2084" i="1"/>
  <c r="AB2084" i="1" s="1"/>
  <c r="Q2085" i="1"/>
  <c r="AB2085" i="1" s="1"/>
  <c r="Q2086" i="1"/>
  <c r="AB2086" i="1" s="1"/>
  <c r="Q2087" i="1"/>
  <c r="AB2087" i="1" s="1"/>
  <c r="Q2088" i="1"/>
  <c r="AB2088" i="1" s="1"/>
  <c r="Q2089" i="1"/>
  <c r="AB2089" i="1" s="1"/>
  <c r="Q2090" i="1"/>
  <c r="Q2091" i="1"/>
  <c r="AB2091" i="1" s="1"/>
  <c r="Q2092" i="1"/>
  <c r="AB2092" i="1" s="1"/>
  <c r="Q2093" i="1"/>
  <c r="AB2093" i="1" s="1"/>
  <c r="Q2094" i="1"/>
  <c r="AB2094" i="1" s="1"/>
  <c r="Q2095" i="1"/>
  <c r="AB2095" i="1" s="1"/>
  <c r="Q2096" i="1"/>
  <c r="Q2097" i="1"/>
  <c r="AB2097" i="1" s="1"/>
  <c r="Q2098" i="1"/>
  <c r="AB2098" i="1" s="1"/>
  <c r="Q2099" i="1"/>
  <c r="AB2099" i="1" s="1"/>
  <c r="Q2100" i="1"/>
  <c r="Q2101" i="1"/>
  <c r="AB2101" i="1" s="1"/>
  <c r="Q2102" i="1"/>
  <c r="AB2102" i="1" s="1"/>
  <c r="Q2103" i="1"/>
  <c r="Q2104" i="1"/>
  <c r="AB2104" i="1" s="1"/>
  <c r="Q2105" i="1"/>
  <c r="AB2105" i="1" s="1"/>
  <c r="Q2106" i="1"/>
  <c r="AB2106" i="1" s="1"/>
  <c r="Q2107" i="1"/>
  <c r="AB2107" i="1" s="1"/>
  <c r="Q2108" i="1"/>
  <c r="AB2108" i="1" s="1"/>
  <c r="Q2109" i="1"/>
  <c r="AB2109" i="1" s="1"/>
  <c r="Q2110" i="1"/>
  <c r="AB2110" i="1" s="1"/>
  <c r="Q2111" i="1"/>
  <c r="AB2111" i="1" s="1"/>
  <c r="Q2112" i="1"/>
  <c r="AB2112" i="1" s="1"/>
  <c r="Q2113" i="1"/>
  <c r="Q2114" i="1"/>
  <c r="AB2114" i="1" s="1"/>
  <c r="Q2115" i="1"/>
  <c r="AB2115" i="1" s="1"/>
  <c r="Q2116" i="1"/>
  <c r="AB2116" i="1" s="1"/>
  <c r="Q2117" i="1"/>
  <c r="Q2118" i="1"/>
  <c r="AB2118" i="1" s="1"/>
  <c r="Q2119" i="1"/>
  <c r="AB2119" i="1" s="1"/>
  <c r="Q2120" i="1"/>
  <c r="AB2120" i="1" s="1"/>
  <c r="Q2121" i="1"/>
  <c r="AB2121" i="1" s="1"/>
  <c r="Q2122" i="1"/>
  <c r="AB2122" i="1" s="1"/>
  <c r="Q2123" i="1"/>
  <c r="AB2123" i="1" s="1"/>
  <c r="Q2124" i="1"/>
  <c r="AB2124" i="1" s="1"/>
  <c r="Q2125" i="1"/>
  <c r="AB2125" i="1" s="1"/>
  <c r="Q2126" i="1"/>
  <c r="AB2126" i="1" s="1"/>
  <c r="Q2127" i="1"/>
  <c r="AB2127" i="1" s="1"/>
  <c r="Q2128" i="1"/>
  <c r="AB2128" i="1" s="1"/>
  <c r="Q2129" i="1"/>
  <c r="AB2129" i="1" s="1"/>
  <c r="Q2130" i="1"/>
  <c r="AB2130" i="1" s="1"/>
  <c r="Q2131" i="1"/>
  <c r="Q2132" i="1"/>
  <c r="AB2132" i="1" s="1"/>
  <c r="Q2133" i="1"/>
  <c r="AB2133" i="1" s="1"/>
  <c r="Q2134" i="1"/>
  <c r="AB2134" i="1" s="1"/>
  <c r="Q2135" i="1"/>
  <c r="AB2135" i="1" s="1"/>
  <c r="Q2136" i="1"/>
  <c r="AB2136" i="1" s="1"/>
  <c r="Q2137" i="1"/>
  <c r="AB2137" i="1" s="1"/>
  <c r="Q2138" i="1"/>
  <c r="AB2138" i="1" s="1"/>
  <c r="Q2139" i="1"/>
  <c r="AB2139" i="1" s="1"/>
  <c r="Q2140" i="1"/>
  <c r="Q2141" i="1"/>
  <c r="AB2141" i="1" s="1"/>
  <c r="Q2142" i="1"/>
  <c r="AB2142" i="1" s="1"/>
  <c r="Q2143" i="1"/>
  <c r="AB2143" i="1" s="1"/>
  <c r="Q2144" i="1"/>
  <c r="AB2144" i="1" s="1"/>
  <c r="Q2145" i="1"/>
  <c r="AB2145" i="1" s="1"/>
  <c r="Q2146" i="1"/>
  <c r="Q2147" i="1"/>
  <c r="AB2147" i="1" s="1"/>
  <c r="Q2148" i="1"/>
  <c r="AB2148" i="1" s="1"/>
  <c r="Q2149" i="1"/>
  <c r="AB2149" i="1" s="1"/>
  <c r="Q2150" i="1"/>
  <c r="Q2151" i="1"/>
  <c r="AB2151" i="1" s="1"/>
  <c r="Q2152" i="1"/>
  <c r="AB2152" i="1" s="1"/>
  <c r="Q2153" i="1"/>
  <c r="Q2154" i="1"/>
  <c r="AB2154" i="1" s="1"/>
  <c r="Q2155" i="1"/>
  <c r="AB2155" i="1" s="1"/>
  <c r="Q2156" i="1"/>
  <c r="AB2156" i="1" s="1"/>
  <c r="Q2157" i="1"/>
  <c r="AB2157" i="1" s="1"/>
  <c r="Q2158" i="1"/>
  <c r="AB2158" i="1" s="1"/>
  <c r="Q2159" i="1"/>
  <c r="AB2159" i="1" s="1"/>
  <c r="Q2160" i="1"/>
  <c r="AB2160" i="1" s="1"/>
  <c r="Q2161" i="1"/>
  <c r="AB2161" i="1" s="1"/>
  <c r="Q2162" i="1"/>
  <c r="AB2162" i="1" s="1"/>
  <c r="Q2163" i="1"/>
  <c r="Q2164" i="1"/>
  <c r="AB2164" i="1" s="1"/>
  <c r="Q2165" i="1"/>
  <c r="AB2165" i="1" s="1"/>
  <c r="Q2166" i="1"/>
  <c r="AB2166" i="1" s="1"/>
  <c r="Q2167" i="1"/>
  <c r="Q2168" i="1"/>
  <c r="AB2168" i="1" s="1"/>
  <c r="Q2169" i="1"/>
  <c r="AB2169" i="1" s="1"/>
  <c r="Q2170" i="1"/>
  <c r="AB2170" i="1" s="1"/>
  <c r="Q2171" i="1"/>
  <c r="AB2171" i="1" s="1"/>
  <c r="Q2172" i="1"/>
  <c r="AB2172" i="1" s="1"/>
  <c r="Q2173" i="1"/>
  <c r="AB2173" i="1" s="1"/>
  <c r="Q2174" i="1"/>
  <c r="AB2174" i="1" s="1"/>
  <c r="Q2175" i="1"/>
  <c r="AB2175" i="1" s="1"/>
  <c r="Q2176" i="1"/>
  <c r="AB2176" i="1" s="1"/>
  <c r="Q2177" i="1"/>
  <c r="AB2177" i="1" s="1"/>
  <c r="Q2178" i="1"/>
  <c r="AB2178" i="1" s="1"/>
  <c r="Q2179" i="1"/>
  <c r="AB2179" i="1" s="1"/>
  <c r="Q2180" i="1"/>
  <c r="AB2180" i="1" s="1"/>
  <c r="Q2181" i="1"/>
  <c r="Q2182" i="1"/>
  <c r="AB2182" i="1" s="1"/>
  <c r="Q2183" i="1"/>
  <c r="AB2183" i="1" s="1"/>
  <c r="Q2184" i="1"/>
  <c r="AB2184" i="1" s="1"/>
  <c r="Q2185" i="1"/>
  <c r="AB2185" i="1" s="1"/>
  <c r="Q2186" i="1"/>
  <c r="AB2186" i="1" s="1"/>
  <c r="Q2187" i="1"/>
  <c r="AB2187" i="1" s="1"/>
  <c r="Q2188" i="1"/>
  <c r="AB2188" i="1" s="1"/>
  <c r="Q2189" i="1"/>
  <c r="AB2189" i="1" s="1"/>
  <c r="Q2190" i="1"/>
  <c r="Q2191" i="1"/>
  <c r="AB2191" i="1" s="1"/>
  <c r="Q2192" i="1"/>
  <c r="AB2192" i="1" s="1"/>
  <c r="Q2193" i="1"/>
  <c r="AB2193" i="1" s="1"/>
  <c r="Q2194" i="1"/>
  <c r="AB2194" i="1" s="1"/>
  <c r="Q2195" i="1"/>
  <c r="AB2195" i="1" s="1"/>
  <c r="Q2196" i="1"/>
  <c r="Q2197" i="1"/>
  <c r="AB2197" i="1" s="1"/>
  <c r="Q2198" i="1"/>
  <c r="AB2198" i="1" s="1"/>
  <c r="Q2199" i="1"/>
  <c r="AB2199" i="1" s="1"/>
  <c r="Q2200" i="1"/>
  <c r="AB2200" i="1" s="1"/>
  <c r="Q2201" i="1"/>
  <c r="AB2201" i="1" s="1"/>
  <c r="Q2202" i="1"/>
  <c r="AB2202" i="1" s="1"/>
  <c r="Q2203" i="1"/>
  <c r="Q2204" i="1"/>
  <c r="AB2204" i="1" s="1"/>
  <c r="Q2205" i="1"/>
  <c r="AB2205" i="1" s="1"/>
  <c r="Q2206" i="1"/>
  <c r="AB2206" i="1" s="1"/>
  <c r="Q2207" i="1"/>
  <c r="AB2207" i="1" s="1"/>
  <c r="Q2208" i="1"/>
  <c r="AB2208" i="1" s="1"/>
  <c r="Q2209" i="1"/>
  <c r="AB2209" i="1" s="1"/>
  <c r="Q2210" i="1"/>
  <c r="AB2210" i="1" s="1"/>
  <c r="Q2211" i="1"/>
  <c r="AB2211" i="1" s="1"/>
  <c r="Q2212" i="1"/>
  <c r="AB2212" i="1" s="1"/>
  <c r="Q2213" i="1"/>
  <c r="Q2214" i="1"/>
  <c r="AB2214" i="1" s="1"/>
  <c r="Q2215" i="1"/>
  <c r="AB2215" i="1" s="1"/>
  <c r="Q2216" i="1"/>
  <c r="AB2216" i="1" s="1"/>
  <c r="Q2217" i="1"/>
  <c r="Q2218" i="1"/>
  <c r="AB2218" i="1" s="1"/>
  <c r="Q2219" i="1"/>
  <c r="AB2219" i="1" s="1"/>
  <c r="Q2220" i="1"/>
  <c r="AB2220" i="1" s="1"/>
  <c r="Q2221" i="1"/>
  <c r="AB2221" i="1" s="1"/>
  <c r="Q2222" i="1"/>
  <c r="AB2222" i="1" s="1"/>
  <c r="Q2223" i="1"/>
  <c r="AB2223" i="1" s="1"/>
  <c r="Q2224" i="1"/>
  <c r="AB2224" i="1" s="1"/>
  <c r="Q2225" i="1"/>
  <c r="AB2225" i="1" s="1"/>
  <c r="Q2226" i="1"/>
  <c r="AB2226" i="1" s="1"/>
  <c r="Q2227" i="1"/>
  <c r="AB2227" i="1" s="1"/>
  <c r="Q2228" i="1"/>
  <c r="AB2228" i="1" s="1"/>
  <c r="Q2229" i="1"/>
  <c r="AB2229" i="1" s="1"/>
  <c r="Q2230" i="1"/>
  <c r="AB2230" i="1" s="1"/>
  <c r="Q2231" i="1"/>
  <c r="Q2232" i="1"/>
  <c r="AB2232" i="1" s="1"/>
  <c r="Q2233" i="1"/>
  <c r="AB2233" i="1" s="1"/>
  <c r="Q2234" i="1"/>
  <c r="AB2234" i="1" s="1"/>
  <c r="Q2235" i="1"/>
  <c r="AB2235" i="1" s="1"/>
  <c r="Q2236" i="1"/>
  <c r="AB2236" i="1" s="1"/>
  <c r="Q2237" i="1"/>
  <c r="AB2237" i="1" s="1"/>
  <c r="Q2238" i="1"/>
  <c r="AB2238" i="1" s="1"/>
  <c r="Q2239" i="1"/>
  <c r="AB2239" i="1" s="1"/>
  <c r="Q2240" i="1"/>
  <c r="Q2241" i="1"/>
  <c r="AB2241" i="1" s="1"/>
  <c r="Q2242" i="1"/>
  <c r="AB2242" i="1" s="1"/>
  <c r="Q2243" i="1"/>
  <c r="AB2243" i="1" s="1"/>
  <c r="Q2244" i="1"/>
  <c r="AB2244" i="1" s="1"/>
  <c r="Q2245" i="1"/>
  <c r="AB2245" i="1" s="1"/>
  <c r="Q2246" i="1"/>
  <c r="Q2247" i="1"/>
  <c r="AB2247" i="1" s="1"/>
  <c r="Q2248" i="1"/>
  <c r="AB2248" i="1" s="1"/>
  <c r="Q2249" i="1"/>
  <c r="AB2249" i="1" s="1"/>
  <c r="Q2250" i="1"/>
  <c r="AB2250" i="1" s="1"/>
  <c r="Q2251" i="1"/>
  <c r="AB2251" i="1" s="1"/>
  <c r="Q2252" i="1"/>
  <c r="AB2252" i="1" s="1"/>
  <c r="Q2253" i="1"/>
  <c r="Q2254" i="1"/>
  <c r="AB2254" i="1" s="1"/>
  <c r="Q2255" i="1"/>
  <c r="AB2255" i="1" s="1"/>
  <c r="Q2256" i="1"/>
  <c r="AB2256" i="1" s="1"/>
  <c r="Q2257" i="1"/>
  <c r="AB2257" i="1" s="1"/>
  <c r="Q2258" i="1"/>
  <c r="AB2258" i="1" s="1"/>
  <c r="Q2259" i="1"/>
  <c r="AB2259" i="1" s="1"/>
  <c r="Q2260" i="1"/>
  <c r="AB2260" i="1" s="1"/>
  <c r="Q2261" i="1"/>
  <c r="AB2261" i="1" s="1"/>
  <c r="Q2262" i="1"/>
  <c r="AB2262" i="1" s="1"/>
  <c r="Q2263" i="1"/>
  <c r="Q2264" i="1"/>
  <c r="AB2264" i="1" s="1"/>
  <c r="Q2265" i="1"/>
  <c r="AB2265" i="1" s="1"/>
  <c r="Q2266" i="1"/>
  <c r="AB2266" i="1" s="1"/>
  <c r="Q2267" i="1"/>
  <c r="Q2268" i="1"/>
  <c r="AB2268" i="1" s="1"/>
  <c r="Q2269" i="1"/>
  <c r="AB2269" i="1" s="1"/>
  <c r="Q2270" i="1"/>
  <c r="AB2270" i="1" s="1"/>
  <c r="Q2271" i="1"/>
  <c r="AB2271" i="1" s="1"/>
  <c r="Q2272" i="1"/>
  <c r="AB2272" i="1" s="1"/>
  <c r="Q2273" i="1"/>
  <c r="AB2273" i="1" s="1"/>
  <c r="Q2274" i="1"/>
  <c r="AB2274" i="1" s="1"/>
  <c r="Q2275" i="1"/>
  <c r="AB2275" i="1" s="1"/>
  <c r="Q2276" i="1"/>
  <c r="AB2276" i="1" s="1"/>
  <c r="Q2277" i="1"/>
  <c r="AB2277" i="1" s="1"/>
  <c r="Q2278" i="1"/>
  <c r="AB2278" i="1" s="1"/>
  <c r="Q2279" i="1"/>
  <c r="AB2279" i="1" s="1"/>
  <c r="Q2280" i="1"/>
  <c r="AB2280" i="1" s="1"/>
  <c r="Q2281" i="1"/>
  <c r="AB2281" i="1" s="1"/>
  <c r="Q2282" i="1"/>
  <c r="AB2282" i="1" s="1"/>
  <c r="Q2283" i="1"/>
  <c r="AB2283" i="1" s="1"/>
  <c r="Q2284" i="1"/>
  <c r="AB2284" i="1" s="1"/>
  <c r="Q2285" i="1"/>
  <c r="AB2285" i="1" s="1"/>
  <c r="Q2286" i="1"/>
  <c r="AB2286" i="1" s="1"/>
  <c r="Q2287" i="1"/>
  <c r="AB2287" i="1" s="1"/>
  <c r="Q2288" i="1"/>
  <c r="AB2288" i="1" s="1"/>
  <c r="Q2289" i="1"/>
  <c r="AB2289" i="1" s="1"/>
  <c r="Q2290" i="1"/>
  <c r="Q2291" i="1"/>
  <c r="AB2291" i="1" s="1"/>
  <c r="Q2292" i="1"/>
  <c r="AB2292" i="1" s="1"/>
  <c r="Q2293" i="1"/>
  <c r="AB2293" i="1" s="1"/>
  <c r="Q2294" i="1"/>
  <c r="AB2294" i="1" s="1"/>
  <c r="Q2295" i="1"/>
  <c r="AB2295" i="1" s="1"/>
  <c r="Q2296" i="1"/>
  <c r="Q2297" i="1"/>
  <c r="AB2297" i="1" s="1"/>
  <c r="Q2298" i="1"/>
  <c r="AB2298" i="1" s="1"/>
  <c r="Q2299" i="1"/>
  <c r="AB2299" i="1" s="1"/>
  <c r="Q2300" i="1"/>
  <c r="AB2300" i="1" s="1"/>
  <c r="Q2301" i="1"/>
  <c r="AB2301" i="1" s="1"/>
  <c r="Q2302" i="1"/>
  <c r="AB2302" i="1" s="1"/>
  <c r="Q2303" i="1"/>
  <c r="Q2304" i="1"/>
  <c r="AB2304" i="1" s="1"/>
  <c r="Q2305" i="1"/>
  <c r="AB2305" i="1" s="1"/>
  <c r="Q2306" i="1"/>
  <c r="AB2306" i="1" s="1"/>
  <c r="Q2307" i="1"/>
  <c r="AB2307" i="1" s="1"/>
  <c r="Q2308" i="1"/>
  <c r="AB2308" i="1" s="1"/>
  <c r="Q2309" i="1"/>
  <c r="AB2309" i="1" s="1"/>
  <c r="Q2310" i="1"/>
  <c r="AB2310" i="1" s="1"/>
  <c r="Q2311" i="1"/>
  <c r="AB2311" i="1" s="1"/>
  <c r="Q2312" i="1"/>
  <c r="AB2312" i="1" s="1"/>
  <c r="Q2313" i="1"/>
  <c r="Q2314" i="1"/>
  <c r="AB2314" i="1" s="1"/>
  <c r="Q2315" i="1"/>
  <c r="AB2315" i="1" s="1"/>
  <c r="Q2316" i="1"/>
  <c r="AB2316" i="1" s="1"/>
  <c r="Q2317" i="1"/>
  <c r="Q2318" i="1"/>
  <c r="AB2318" i="1" s="1"/>
  <c r="Q2319" i="1"/>
  <c r="AB2319" i="1" s="1"/>
  <c r="Q2320" i="1"/>
  <c r="AB2320" i="1" s="1"/>
  <c r="Q2321" i="1"/>
  <c r="AB2321" i="1" s="1"/>
  <c r="Q2322" i="1"/>
  <c r="AB2322" i="1" s="1"/>
  <c r="Q2323" i="1"/>
  <c r="AB2323" i="1" s="1"/>
  <c r="Q2324" i="1"/>
  <c r="AB2324" i="1" s="1"/>
  <c r="Q2325" i="1"/>
  <c r="AB2325" i="1" s="1"/>
  <c r="Q2326" i="1"/>
  <c r="AB2326" i="1" s="1"/>
  <c r="Q2327" i="1"/>
  <c r="AB2327" i="1" s="1"/>
  <c r="Q2328" i="1"/>
  <c r="AB2328" i="1" s="1"/>
  <c r="Q2329" i="1"/>
  <c r="AB2329" i="1" s="1"/>
  <c r="Q2330" i="1"/>
  <c r="AB2330" i="1" s="1"/>
  <c r="Q2331" i="1"/>
  <c r="Q2332" i="1"/>
  <c r="AB2332" i="1" s="1"/>
  <c r="Q2333" i="1"/>
  <c r="AB2333" i="1" s="1"/>
  <c r="Q2334" i="1"/>
  <c r="AB2334" i="1" s="1"/>
  <c r="Q2335" i="1"/>
  <c r="AB2335" i="1" s="1"/>
  <c r="Q2336" i="1"/>
  <c r="AB2336" i="1" s="1"/>
  <c r="Q2337" i="1"/>
  <c r="AB2337" i="1" s="1"/>
  <c r="Q2338" i="1"/>
  <c r="AB2338" i="1" s="1"/>
  <c r="Q2339" i="1"/>
  <c r="AB2339" i="1" s="1"/>
  <c r="Q2340" i="1"/>
  <c r="AB2340" i="1" s="1"/>
  <c r="Q2341" i="1"/>
  <c r="AB2341" i="1" s="1"/>
  <c r="Q2342" i="1"/>
  <c r="AB2342" i="1" s="1"/>
  <c r="Q2343" i="1"/>
  <c r="AB2343" i="1" s="1"/>
  <c r="Q2344" i="1"/>
  <c r="AB2344" i="1" s="1"/>
  <c r="Q2345" i="1"/>
  <c r="AB2345" i="1" s="1"/>
  <c r="Q2346" i="1"/>
  <c r="Q2347" i="1"/>
  <c r="AB2347" i="1" s="1"/>
  <c r="Q2348" i="1"/>
  <c r="AB2348" i="1" s="1"/>
  <c r="Q2349" i="1"/>
  <c r="AB2349" i="1" s="1"/>
  <c r="Q2350" i="1"/>
  <c r="AB2350" i="1" s="1"/>
  <c r="Q2351" i="1"/>
  <c r="AB2351" i="1" s="1"/>
  <c r="Q2352" i="1"/>
  <c r="AB2352" i="1" s="1"/>
  <c r="Q2353" i="1"/>
  <c r="Q2354" i="1"/>
  <c r="AB2354" i="1" s="1"/>
  <c r="Q2355" i="1"/>
  <c r="AB2355" i="1" s="1"/>
  <c r="Q2356" i="1"/>
  <c r="AB2356" i="1" s="1"/>
  <c r="Q2357" i="1"/>
  <c r="AB2357" i="1" s="1"/>
  <c r="Q2358" i="1"/>
  <c r="AB2358" i="1" s="1"/>
  <c r="Q2359" i="1"/>
  <c r="AB2359" i="1" s="1"/>
  <c r="Q2360" i="1"/>
  <c r="AB2360" i="1" s="1"/>
  <c r="Q2361" i="1"/>
  <c r="AB2361" i="1" s="1"/>
  <c r="Q2362" i="1"/>
  <c r="AB2362" i="1" s="1"/>
  <c r="Q2363" i="1"/>
  <c r="Q2364" i="1"/>
  <c r="AB2364" i="1" s="1"/>
  <c r="Q2365" i="1"/>
  <c r="AB2365" i="1" s="1"/>
  <c r="Q2366" i="1"/>
  <c r="AB2366" i="1" s="1"/>
  <c r="Q2367" i="1"/>
  <c r="Q2368" i="1"/>
  <c r="AB2368" i="1" s="1"/>
  <c r="Q2369" i="1"/>
  <c r="AB2369" i="1" s="1"/>
  <c r="Q2370" i="1"/>
  <c r="AB2370" i="1" s="1"/>
  <c r="Q2371" i="1"/>
  <c r="AB2371" i="1" s="1"/>
  <c r="Q2372" i="1"/>
  <c r="AB2372" i="1" s="1"/>
  <c r="Q2373" i="1"/>
  <c r="AB2373" i="1" s="1"/>
  <c r="Q2374" i="1"/>
  <c r="AB2374" i="1" s="1"/>
  <c r="Q2375" i="1"/>
  <c r="AB2375" i="1" s="1"/>
  <c r="Q2376" i="1"/>
  <c r="AB2376" i="1" s="1"/>
  <c r="Q2377" i="1"/>
  <c r="AB2377" i="1" s="1"/>
  <c r="Q2378" i="1"/>
  <c r="AB2378" i="1" s="1"/>
  <c r="Q2379" i="1"/>
  <c r="AB2379" i="1" s="1"/>
  <c r="Q2380" i="1"/>
  <c r="AB2380" i="1" s="1"/>
  <c r="Q2381" i="1"/>
  <c r="AB2381" i="1" s="1"/>
  <c r="Q2382" i="1"/>
  <c r="AB2382" i="1" s="1"/>
  <c r="Q2383" i="1"/>
  <c r="AB2383" i="1" s="1"/>
  <c r="Q2384" i="1"/>
  <c r="AB2384" i="1" s="1"/>
  <c r="Q2385" i="1"/>
  <c r="AB2385" i="1" s="1"/>
  <c r="Q2386" i="1"/>
  <c r="AB2386" i="1" s="1"/>
  <c r="Q2387" i="1"/>
  <c r="AB2387" i="1" s="1"/>
  <c r="Q2388" i="1"/>
  <c r="AB2388" i="1" s="1"/>
  <c r="Q2389" i="1"/>
  <c r="AB2389" i="1" s="1"/>
  <c r="Q2390" i="1"/>
  <c r="AB2390" i="1" s="1"/>
  <c r="Q2391" i="1"/>
  <c r="AB2391" i="1" s="1"/>
  <c r="Q2392" i="1"/>
  <c r="AB2392" i="1" s="1"/>
  <c r="Q2393" i="1"/>
  <c r="AB2393" i="1" s="1"/>
  <c r="Q2394" i="1"/>
  <c r="AB2394" i="1" s="1"/>
  <c r="Q2395" i="1"/>
  <c r="AB2395" i="1" s="1"/>
  <c r="Q2396" i="1"/>
  <c r="Q2397" i="1"/>
  <c r="AB2397" i="1" s="1"/>
  <c r="Q2398" i="1"/>
  <c r="AB2398" i="1" s="1"/>
  <c r="Q2399" i="1"/>
  <c r="AB2399" i="1" s="1"/>
  <c r="Q2400" i="1"/>
  <c r="AB2400" i="1" s="1"/>
  <c r="Q2401" i="1"/>
  <c r="AB2401" i="1" s="1"/>
  <c r="Q2402" i="1"/>
  <c r="AB2402" i="1" s="1"/>
  <c r="Q2403" i="1"/>
  <c r="Q2404" i="1"/>
  <c r="AB2404" i="1" s="1"/>
  <c r="Q2405" i="1"/>
  <c r="AB2405" i="1" s="1"/>
  <c r="Q2406" i="1"/>
  <c r="AB2406" i="1" s="1"/>
  <c r="Q2407" i="1"/>
  <c r="AB2407" i="1" s="1"/>
  <c r="Q2408" i="1"/>
  <c r="AB2408" i="1" s="1"/>
  <c r="Q2409" i="1"/>
  <c r="AB2409" i="1" s="1"/>
  <c r="Q2410" i="1"/>
  <c r="AB2410" i="1" s="1"/>
  <c r="Q2411" i="1"/>
  <c r="AB2411" i="1" s="1"/>
  <c r="Q2412" i="1"/>
  <c r="AB2412" i="1" s="1"/>
  <c r="Q2413" i="1"/>
  <c r="Q2414" i="1"/>
  <c r="AB2414" i="1" s="1"/>
  <c r="Q2415" i="1"/>
  <c r="AB2415" i="1" s="1"/>
  <c r="Q2416" i="1"/>
  <c r="AB2416" i="1" s="1"/>
  <c r="Q2417" i="1"/>
  <c r="AB2417" i="1" s="1"/>
  <c r="Q2418" i="1"/>
  <c r="AB2418" i="1" s="1"/>
  <c r="Q2419" i="1"/>
  <c r="AB2419" i="1" s="1"/>
  <c r="Q2420" i="1"/>
  <c r="AB2420" i="1" s="1"/>
  <c r="Q2421" i="1"/>
  <c r="AB2421" i="1" s="1"/>
  <c r="Q2422" i="1"/>
  <c r="AB2422" i="1" s="1"/>
  <c r="Q2423" i="1"/>
  <c r="AB2423" i="1" s="1"/>
  <c r="Q2424" i="1"/>
  <c r="AB2424" i="1" s="1"/>
  <c r="Q2425" i="1"/>
  <c r="AB2425" i="1" s="1"/>
  <c r="Q2426" i="1"/>
  <c r="AB2426" i="1" s="1"/>
  <c r="Q2427" i="1"/>
  <c r="AB2427" i="1" s="1"/>
  <c r="Q2428" i="1"/>
  <c r="AB2428" i="1" s="1"/>
  <c r="Q2429" i="1"/>
  <c r="AB2429" i="1" s="1"/>
  <c r="Q2430" i="1"/>
  <c r="AB2430" i="1" s="1"/>
  <c r="Q2431" i="1"/>
  <c r="AB2431" i="1" s="1"/>
  <c r="Q2432" i="1"/>
  <c r="AB2432" i="1" s="1"/>
  <c r="Q2433" i="1"/>
  <c r="AB2433" i="1" s="1"/>
  <c r="Q2434" i="1"/>
  <c r="AB2434" i="1" s="1"/>
  <c r="Q2435" i="1"/>
  <c r="AB2435" i="1" s="1"/>
  <c r="Q2436" i="1"/>
  <c r="AB2436" i="1" s="1"/>
  <c r="Q2437" i="1"/>
  <c r="AB2437" i="1" s="1"/>
  <c r="Q2438" i="1"/>
  <c r="AB2438" i="1" s="1"/>
  <c r="Q2439" i="1"/>
  <c r="AB2439" i="1" s="1"/>
  <c r="Q2440" i="1"/>
  <c r="AB2440" i="1" s="1"/>
  <c r="Q2441" i="1"/>
  <c r="AB2441" i="1" s="1"/>
  <c r="Q2442" i="1"/>
  <c r="AB2442" i="1" s="1"/>
  <c r="Q2443" i="1"/>
  <c r="AB2443" i="1" s="1"/>
  <c r="Q2444" i="1"/>
  <c r="AB2444" i="1" s="1"/>
  <c r="Q2445" i="1"/>
  <c r="AB2445" i="1" s="1"/>
  <c r="Q2446" i="1"/>
  <c r="Q2447" i="1"/>
  <c r="AB2447" i="1" s="1"/>
  <c r="Q2448" i="1"/>
  <c r="AB2448" i="1" s="1"/>
  <c r="Q2449" i="1"/>
  <c r="AB2449" i="1" s="1"/>
  <c r="Q2450" i="1"/>
  <c r="AB2450" i="1" s="1"/>
  <c r="Q2451" i="1"/>
  <c r="AB2451" i="1" s="1"/>
  <c r="Q2452" i="1"/>
  <c r="AB2452" i="1" s="1"/>
  <c r="Q2453" i="1"/>
  <c r="Q2454" i="1"/>
  <c r="AB2454" i="1" s="1"/>
  <c r="Q2455" i="1"/>
  <c r="AB2455" i="1" s="1"/>
  <c r="Q2456" i="1"/>
  <c r="AB2456" i="1" s="1"/>
  <c r="Q2457" i="1"/>
  <c r="AB2457" i="1" s="1"/>
  <c r="Q2458" i="1"/>
  <c r="AB2458" i="1" s="1"/>
  <c r="Q2459" i="1"/>
  <c r="AB2459" i="1" s="1"/>
  <c r="Q2460" i="1"/>
  <c r="AB2460" i="1" s="1"/>
  <c r="Q2461" i="1"/>
  <c r="AB2461" i="1" s="1"/>
  <c r="Q2462" i="1"/>
  <c r="AB2462" i="1" s="1"/>
  <c r="Q2463" i="1"/>
  <c r="AB2463" i="1" s="1"/>
  <c r="Q2464" i="1"/>
  <c r="AB2464" i="1" s="1"/>
  <c r="Q2465" i="1"/>
  <c r="AB2465" i="1" s="1"/>
  <c r="Q2466" i="1"/>
  <c r="AB2466" i="1" s="1"/>
  <c r="Q2467" i="1"/>
  <c r="AB2467" i="1" s="1"/>
  <c r="Q2468" i="1"/>
  <c r="AB2468" i="1" s="1"/>
  <c r="Q2469" i="1"/>
  <c r="AB2469" i="1" s="1"/>
  <c r="Q2470" i="1"/>
  <c r="AB2470" i="1" s="1"/>
  <c r="Q2471" i="1"/>
  <c r="AB2471" i="1" s="1"/>
  <c r="Q2472" i="1"/>
  <c r="AB2472" i="1" s="1"/>
  <c r="Q2473" i="1"/>
  <c r="AB2473" i="1" s="1"/>
  <c r="Q2474" i="1"/>
  <c r="AB2474" i="1" s="1"/>
  <c r="Q2475" i="1"/>
  <c r="AB2475" i="1" s="1"/>
  <c r="Q2476" i="1"/>
  <c r="AB2476" i="1" s="1"/>
  <c r="Q2477" i="1"/>
  <c r="AB2477" i="1" s="1"/>
  <c r="Q2478" i="1"/>
  <c r="AB2478" i="1" s="1"/>
  <c r="Q2479" i="1"/>
  <c r="AB2479" i="1" s="1"/>
  <c r="Q2480" i="1"/>
  <c r="AB2480" i="1" s="1"/>
  <c r="Q2481" i="1"/>
  <c r="AB2481" i="1" s="1"/>
  <c r="Q2482" i="1"/>
  <c r="AB2482" i="1" s="1"/>
  <c r="Q2483" i="1"/>
  <c r="AB2483" i="1" s="1"/>
  <c r="Q2484" i="1"/>
  <c r="AB2484" i="1" s="1"/>
  <c r="Q2485" i="1"/>
  <c r="AB2485" i="1" s="1"/>
  <c r="Q2486" i="1"/>
  <c r="AB2486" i="1" s="1"/>
  <c r="Q2487" i="1"/>
  <c r="AB2487" i="1" s="1"/>
  <c r="Q2488" i="1"/>
  <c r="AB2488" i="1" s="1"/>
  <c r="Q2489" i="1"/>
  <c r="AB2489" i="1" s="1"/>
  <c r="Q2490" i="1"/>
  <c r="AB2490" i="1" s="1"/>
  <c r="Q2491" i="1"/>
  <c r="AB2491" i="1" s="1"/>
  <c r="Q2492" i="1"/>
  <c r="AB2492" i="1" s="1"/>
  <c r="Q2493" i="1"/>
  <c r="AB2493" i="1" s="1"/>
  <c r="Q2494" i="1"/>
  <c r="AB2494" i="1" s="1"/>
  <c r="Q2495" i="1"/>
  <c r="AB2495" i="1" s="1"/>
  <c r="Q2496" i="1"/>
  <c r="Q2497" i="1"/>
  <c r="AB2497" i="1" s="1"/>
  <c r="Q2498" i="1"/>
  <c r="AB2498" i="1" s="1"/>
  <c r="Q2499" i="1"/>
  <c r="AB2499" i="1" s="1"/>
  <c r="Q2500" i="1"/>
  <c r="AB2500" i="1" s="1"/>
  <c r="Q2501" i="1"/>
  <c r="AB2501" i="1" s="1"/>
  <c r="Q2502" i="1"/>
  <c r="AB2502" i="1" s="1"/>
  <c r="Q2503" i="1"/>
  <c r="Q2504" i="1"/>
  <c r="AB2504" i="1" s="1"/>
  <c r="Q2505" i="1"/>
  <c r="AB2505" i="1" s="1"/>
  <c r="Q2506" i="1"/>
  <c r="AB2506" i="1" s="1"/>
  <c r="Q2507" i="1"/>
  <c r="AB2507" i="1" s="1"/>
  <c r="Q2508" i="1"/>
  <c r="AB2508" i="1" s="1"/>
  <c r="Q2509" i="1"/>
  <c r="AB2509" i="1" s="1"/>
  <c r="Q2510" i="1"/>
  <c r="AB2510" i="1" s="1"/>
  <c r="Q2511" i="1"/>
  <c r="AB2511" i="1" s="1"/>
  <c r="Q2512" i="1"/>
  <c r="AB2512" i="1" s="1"/>
  <c r="Q2513" i="1"/>
  <c r="AB2513" i="1" s="1"/>
  <c r="Q2514" i="1"/>
  <c r="AB2514" i="1" s="1"/>
  <c r="Q2515" i="1"/>
  <c r="AB2515" i="1" s="1"/>
  <c r="Q2516" i="1"/>
  <c r="AB2516" i="1" s="1"/>
  <c r="Q2517" i="1"/>
  <c r="AB2517" i="1" s="1"/>
  <c r="Q2518" i="1"/>
  <c r="AB2518" i="1" s="1"/>
  <c r="Q2519" i="1"/>
  <c r="AB2519" i="1" s="1"/>
  <c r="Q2520" i="1"/>
  <c r="AB2520" i="1" s="1"/>
  <c r="Q2521" i="1"/>
  <c r="AB2521" i="1" s="1"/>
  <c r="Q2522" i="1"/>
  <c r="AB2522" i="1" s="1"/>
  <c r="Q2523" i="1"/>
  <c r="AB2523" i="1" s="1"/>
  <c r="Q2524" i="1"/>
  <c r="AB2524" i="1" s="1"/>
  <c r="Q2525" i="1"/>
  <c r="AB2525" i="1" s="1"/>
  <c r="Q2526" i="1"/>
  <c r="AB2526" i="1" s="1"/>
  <c r="Q2527" i="1"/>
  <c r="AB2527" i="1" s="1"/>
  <c r="Q2528" i="1"/>
  <c r="AB2528" i="1" s="1"/>
  <c r="Q2529" i="1"/>
  <c r="AB2529" i="1" s="1"/>
  <c r="Q2530" i="1"/>
  <c r="AB2530" i="1" s="1"/>
  <c r="Q2531" i="1"/>
  <c r="AB2531" i="1" s="1"/>
  <c r="Q2532" i="1"/>
  <c r="AB2532" i="1" s="1"/>
  <c r="Q2533" i="1"/>
  <c r="AB2533" i="1" s="1"/>
  <c r="Q2534" i="1"/>
  <c r="AB2534" i="1" s="1"/>
  <c r="Q2535" i="1"/>
  <c r="AB2535" i="1" s="1"/>
  <c r="Q2536" i="1"/>
  <c r="AB2536" i="1" s="1"/>
  <c r="Q2537" i="1"/>
  <c r="AB2537" i="1" s="1"/>
  <c r="Q2538" i="1"/>
  <c r="AB2538" i="1" s="1"/>
  <c r="Q2539" i="1"/>
  <c r="AB2539" i="1" s="1"/>
  <c r="Q2540" i="1"/>
  <c r="AB2540" i="1" s="1"/>
  <c r="Q2541" i="1"/>
  <c r="AB2541" i="1" s="1"/>
  <c r="Q2542" i="1"/>
  <c r="AB2542" i="1" s="1"/>
  <c r="Q2543" i="1"/>
  <c r="AB2543" i="1" s="1"/>
  <c r="Q2544" i="1"/>
  <c r="AB2544" i="1" s="1"/>
  <c r="Q2545" i="1"/>
  <c r="AB2545" i="1" s="1"/>
  <c r="Q2546" i="1"/>
  <c r="Q2547" i="1"/>
  <c r="AB2547" i="1" s="1"/>
  <c r="Q2548" i="1"/>
  <c r="AB2548" i="1" s="1"/>
  <c r="Q2549" i="1"/>
  <c r="AB2549" i="1" s="1"/>
  <c r="Q2550" i="1"/>
  <c r="AB2550" i="1" s="1"/>
  <c r="Q2551" i="1"/>
  <c r="AB2551" i="1" s="1"/>
  <c r="Q2552" i="1"/>
  <c r="AB2552" i="1" s="1"/>
  <c r="Q2553" i="1"/>
  <c r="Q2554" i="1"/>
  <c r="AB2554" i="1" s="1"/>
  <c r="Q2555" i="1"/>
  <c r="AB2555" i="1" s="1"/>
  <c r="Q2556" i="1"/>
  <c r="AB2556" i="1" s="1"/>
  <c r="Q2557" i="1"/>
  <c r="AB2557" i="1" s="1"/>
  <c r="Q2558" i="1"/>
  <c r="AB2558" i="1" s="1"/>
  <c r="Q2559" i="1"/>
  <c r="AB2559" i="1" s="1"/>
  <c r="Q2560" i="1"/>
  <c r="AB2560" i="1" s="1"/>
  <c r="Q2561" i="1"/>
  <c r="AB2561" i="1" s="1"/>
  <c r="Q2562" i="1"/>
  <c r="AB2562" i="1" s="1"/>
  <c r="Q2563" i="1"/>
  <c r="AB2563" i="1" s="1"/>
  <c r="Q2564" i="1"/>
  <c r="AB2564" i="1" s="1"/>
  <c r="Q2565" i="1"/>
  <c r="AB2565" i="1" s="1"/>
  <c r="Q2566" i="1"/>
  <c r="AB2566" i="1" s="1"/>
  <c r="Q2567" i="1"/>
  <c r="AB2567" i="1" s="1"/>
  <c r="Q2568" i="1"/>
  <c r="AB2568" i="1" s="1"/>
  <c r="Q2569" i="1"/>
  <c r="AB2569" i="1" s="1"/>
  <c r="Q2570" i="1"/>
  <c r="AB2570" i="1" s="1"/>
  <c r="Q2571" i="1"/>
  <c r="AB2571" i="1" s="1"/>
  <c r="Q2572" i="1"/>
  <c r="AB2572" i="1" s="1"/>
  <c r="Q2573" i="1"/>
  <c r="AB2573" i="1" s="1"/>
  <c r="Q2574" i="1"/>
  <c r="AB2574" i="1" s="1"/>
  <c r="Q2575" i="1"/>
  <c r="AB2575" i="1" s="1"/>
  <c r="Q2576" i="1"/>
  <c r="AB2576" i="1" s="1"/>
  <c r="Q2577" i="1"/>
  <c r="AB2577" i="1" s="1"/>
  <c r="Q2578" i="1"/>
  <c r="AB2578" i="1" s="1"/>
  <c r="Q2579" i="1"/>
  <c r="AB2579" i="1" s="1"/>
  <c r="Q2580" i="1"/>
  <c r="AB2580" i="1" s="1"/>
  <c r="Q2581" i="1"/>
  <c r="AB2581" i="1" s="1"/>
  <c r="Q2582" i="1"/>
  <c r="AB2582" i="1" s="1"/>
  <c r="Q2583" i="1"/>
  <c r="AB2583" i="1" s="1"/>
  <c r="Q2584" i="1"/>
  <c r="AB2584" i="1" s="1"/>
  <c r="Q2585" i="1"/>
  <c r="AB2585" i="1" s="1"/>
  <c r="Q2586" i="1"/>
  <c r="AB2586" i="1" s="1"/>
  <c r="Q2587" i="1"/>
  <c r="AB2587" i="1" s="1"/>
  <c r="Q2588" i="1"/>
  <c r="AB2588" i="1" s="1"/>
  <c r="Q2589" i="1"/>
  <c r="AB2589" i="1" s="1"/>
  <c r="Q2590" i="1"/>
  <c r="AB2590" i="1" s="1"/>
  <c r="Q2591" i="1"/>
  <c r="AB2591" i="1" s="1"/>
  <c r="Q2592" i="1"/>
  <c r="AB2592" i="1" s="1"/>
  <c r="Q2593" i="1"/>
  <c r="AB2593" i="1" s="1"/>
  <c r="Q2594" i="1"/>
  <c r="AB2594" i="1" s="1"/>
  <c r="Q2595" i="1"/>
  <c r="AB2595" i="1" s="1"/>
  <c r="Q2596" i="1"/>
  <c r="Q2597" i="1"/>
  <c r="AB2597" i="1" s="1"/>
  <c r="Q2598" i="1"/>
  <c r="AB2598" i="1" s="1"/>
  <c r="Q2599" i="1"/>
  <c r="AB2599" i="1" s="1"/>
  <c r="Q2600" i="1"/>
  <c r="AB2600" i="1" s="1"/>
  <c r="Q2601" i="1"/>
  <c r="AB2601" i="1" s="1"/>
  <c r="Q2602" i="1"/>
  <c r="AB2602" i="1" s="1"/>
  <c r="Q2603" i="1"/>
  <c r="Q2604" i="1"/>
  <c r="Q2605" i="1"/>
  <c r="Q2606" i="1"/>
  <c r="Q2607" i="1"/>
  <c r="AB2607" i="1" s="1"/>
  <c r="Q2608" i="1"/>
  <c r="Q2609" i="1"/>
  <c r="Q2610" i="1"/>
  <c r="Q2611" i="1"/>
  <c r="Q2612" i="1"/>
  <c r="Q2613" i="1"/>
  <c r="Q2614" i="1"/>
  <c r="Q2615" i="1"/>
  <c r="Q2616" i="1"/>
  <c r="Q2617" i="1"/>
  <c r="Q2618" i="1"/>
  <c r="Q2619" i="1"/>
  <c r="Q2620" i="1"/>
  <c r="Q2621" i="1"/>
  <c r="Q2622" i="1"/>
  <c r="Q2623" i="1"/>
  <c r="Q2624" i="1"/>
  <c r="Q2625" i="1"/>
  <c r="Q2626" i="1"/>
  <c r="Q2627" i="1"/>
  <c r="Q2628" i="1"/>
  <c r="Q2629" i="1"/>
  <c r="Q2630" i="1"/>
  <c r="Q2631" i="1"/>
  <c r="Q2632" i="1"/>
  <c r="Q2633" i="1"/>
  <c r="Q2634" i="1"/>
  <c r="Q2635" i="1"/>
  <c r="Q2636" i="1"/>
  <c r="Q2637" i="1"/>
  <c r="Q2638" i="1"/>
  <c r="Q2639" i="1"/>
  <c r="Q2640" i="1"/>
  <c r="AB2640" i="1" s="1"/>
  <c r="Q2641" i="1"/>
  <c r="Q2642" i="1"/>
  <c r="Q2643" i="1"/>
  <c r="Q2644" i="1"/>
  <c r="Q2645" i="1"/>
  <c r="Q2646" i="1"/>
  <c r="Q2647" i="1"/>
  <c r="Q2648" i="1"/>
  <c r="Q2649" i="1"/>
  <c r="Q2650" i="1"/>
  <c r="Q2651" i="1"/>
  <c r="Q2652" i="1"/>
  <c r="Q2653" i="1"/>
  <c r="Q2654" i="1"/>
  <c r="AB2654" i="1" s="1"/>
  <c r="Q2655" i="1"/>
  <c r="AB2655" i="1" s="1"/>
  <c r="Q2656" i="1"/>
  <c r="AB2656" i="1" s="1"/>
  <c r="Q2657" i="1"/>
  <c r="AB2657" i="1" s="1"/>
  <c r="Q2658" i="1"/>
  <c r="AB2658" i="1" s="1"/>
  <c r="Q2659" i="1"/>
  <c r="AB2659" i="1" s="1"/>
  <c r="Q2660" i="1"/>
  <c r="AB2660" i="1" s="1"/>
  <c r="Q2661" i="1"/>
  <c r="AB2661" i="1" s="1"/>
  <c r="Q2662" i="1"/>
  <c r="AB2662" i="1" s="1"/>
  <c r="Q2663" i="1"/>
  <c r="AB2663" i="1" s="1"/>
  <c r="Q2664" i="1"/>
  <c r="AB2664" i="1" s="1"/>
  <c r="Q2665" i="1"/>
  <c r="AB2665" i="1" s="1"/>
  <c r="Q2666" i="1"/>
  <c r="AB2666" i="1" s="1"/>
  <c r="Q2667" i="1"/>
  <c r="AB2667" i="1" s="1"/>
  <c r="Q2668" i="1"/>
  <c r="AB2668" i="1" s="1"/>
  <c r="Q2669" i="1"/>
  <c r="AB2669" i="1" s="1"/>
  <c r="Q2670" i="1"/>
  <c r="AB2670" i="1" s="1"/>
  <c r="Q2671" i="1"/>
  <c r="AB2671" i="1" s="1"/>
  <c r="Q2672" i="1"/>
  <c r="AB2672" i="1" s="1"/>
  <c r="Q2673" i="1"/>
  <c r="AB2673" i="1" s="1"/>
  <c r="Q2674" i="1"/>
  <c r="AB2674" i="1" s="1"/>
  <c r="Q2675" i="1"/>
  <c r="AB2675" i="1" s="1"/>
  <c r="Q2676" i="1"/>
  <c r="Q2677" i="1"/>
  <c r="AB2677" i="1" s="1"/>
  <c r="Q2678" i="1"/>
  <c r="Q2679" i="1"/>
  <c r="AB2679" i="1" s="1"/>
  <c r="Q2680" i="1"/>
  <c r="AB2680" i="1" s="1"/>
  <c r="Q2681" i="1"/>
  <c r="Q2682" i="1"/>
  <c r="AB2682" i="1" s="1"/>
  <c r="Q2683" i="1"/>
  <c r="AB2683" i="1" s="1"/>
  <c r="Q2684" i="1"/>
  <c r="AB2684" i="1" s="1"/>
  <c r="Q2685" i="1"/>
  <c r="AB2685" i="1" s="1"/>
  <c r="Q2686" i="1"/>
  <c r="AB2686" i="1" s="1"/>
  <c r="Q2687" i="1"/>
  <c r="AB2687" i="1" s="1"/>
  <c r="Q2688" i="1"/>
  <c r="AB2688" i="1" s="1"/>
  <c r="Q2689" i="1"/>
  <c r="AB2689" i="1" s="1"/>
  <c r="Q2690" i="1"/>
  <c r="AB2690" i="1" s="1"/>
  <c r="Q2691" i="1"/>
  <c r="AB2691" i="1" s="1"/>
  <c r="Q2692" i="1"/>
  <c r="AB2692" i="1" s="1"/>
  <c r="Q2693" i="1"/>
  <c r="AB2693" i="1" s="1"/>
  <c r="Q2694" i="1"/>
  <c r="AB2694" i="1" s="1"/>
  <c r="Q2695" i="1"/>
  <c r="AB2695" i="1" s="1"/>
  <c r="Q2696" i="1"/>
  <c r="Q2697" i="1"/>
  <c r="AB2697" i="1" s="1"/>
  <c r="Q2698" i="1"/>
  <c r="AB2698" i="1" s="1"/>
  <c r="Q2699" i="1"/>
  <c r="AB2699" i="1" s="1"/>
  <c r="Q2700" i="1"/>
  <c r="AB2700" i="1" s="1"/>
  <c r="Q2701" i="1"/>
  <c r="AB2701" i="1" s="1"/>
  <c r="Q2702" i="1"/>
  <c r="Q2703" i="1"/>
  <c r="Q2704" i="1"/>
  <c r="AB2704" i="1" s="1"/>
  <c r="Q2705" i="1"/>
  <c r="AB2705" i="1" s="1"/>
  <c r="Q2706" i="1"/>
  <c r="AB2706" i="1" s="1"/>
  <c r="Q2707" i="1"/>
  <c r="AB2707" i="1" s="1"/>
  <c r="Q2708" i="1"/>
  <c r="AB2708" i="1" s="1"/>
  <c r="Q2709" i="1"/>
  <c r="AB2709" i="1" s="1"/>
  <c r="Q2710" i="1"/>
  <c r="AB2710" i="1" s="1"/>
  <c r="Q2711" i="1"/>
  <c r="AB2711" i="1" s="1"/>
  <c r="Q2712" i="1"/>
  <c r="AB2712" i="1" s="1"/>
  <c r="Q2713" i="1"/>
  <c r="AB2713" i="1" s="1"/>
  <c r="Q2714" i="1"/>
  <c r="AB2714" i="1" s="1"/>
  <c r="Q2715" i="1"/>
  <c r="AB2715" i="1" s="1"/>
  <c r="Q2716" i="1"/>
  <c r="AB2716" i="1" s="1"/>
  <c r="Q2717" i="1"/>
  <c r="AB2717" i="1" s="1"/>
  <c r="Q2718" i="1"/>
  <c r="AB2718" i="1" s="1"/>
  <c r="Q2719" i="1"/>
  <c r="AB2719" i="1" s="1"/>
  <c r="Q2720" i="1"/>
  <c r="AB2720" i="1" s="1"/>
  <c r="Q2721" i="1"/>
  <c r="AB2721" i="1" s="1"/>
  <c r="Q2722" i="1"/>
  <c r="AB2722" i="1" s="1"/>
  <c r="Q2723" i="1"/>
  <c r="AB2723" i="1" s="1"/>
  <c r="Q2724" i="1"/>
  <c r="AB2724" i="1" s="1"/>
  <c r="Q2725" i="1"/>
  <c r="AB2725" i="1" s="1"/>
  <c r="Q2726" i="1"/>
  <c r="AB2726" i="1" s="1"/>
  <c r="Q2727" i="1"/>
  <c r="AB2727" i="1" s="1"/>
  <c r="Q2728" i="1"/>
  <c r="AB2728" i="1" s="1"/>
  <c r="Q2729" i="1"/>
  <c r="AB2729" i="1" s="1"/>
  <c r="Q2730" i="1"/>
  <c r="AB2730" i="1" s="1"/>
  <c r="Q2731" i="1"/>
  <c r="Q2732" i="1"/>
  <c r="AB2732" i="1" s="1"/>
  <c r="Q2733" i="1"/>
  <c r="AB2733" i="1" s="1"/>
  <c r="Q2734" i="1"/>
  <c r="AB2734" i="1" s="1"/>
  <c r="Q2735" i="1"/>
  <c r="AB2735" i="1" s="1"/>
  <c r="Q2736" i="1"/>
  <c r="AB2736" i="1" s="1"/>
  <c r="Q2737" i="1"/>
  <c r="AB2737" i="1" s="1"/>
  <c r="Q2738" i="1"/>
  <c r="AB2738" i="1" s="1"/>
  <c r="Q2739" i="1"/>
  <c r="AB2739" i="1" s="1"/>
  <c r="Q2740" i="1"/>
  <c r="AB2740" i="1" s="1"/>
  <c r="Q2741" i="1"/>
  <c r="AB2741" i="1" s="1"/>
  <c r="Q2742" i="1"/>
  <c r="AB2742" i="1" s="1"/>
  <c r="Q2743" i="1"/>
  <c r="AB2743" i="1" s="1"/>
  <c r="Q2744" i="1"/>
  <c r="AB2744" i="1" s="1"/>
  <c r="Q2745" i="1"/>
  <c r="AB2745" i="1" s="1"/>
  <c r="Q2746" i="1"/>
  <c r="Q2747" i="1"/>
  <c r="AB2747" i="1" s="1"/>
  <c r="Q2748" i="1"/>
  <c r="AB2748" i="1" s="1"/>
  <c r="Q2749" i="1"/>
  <c r="AB2749" i="1" s="1"/>
  <c r="Q2750" i="1"/>
  <c r="AB2750" i="1" s="1"/>
  <c r="Q2751" i="1"/>
  <c r="AB2751" i="1" s="1"/>
  <c r="Q2752" i="1"/>
  <c r="AB2752" i="1" s="1"/>
  <c r="Q2753" i="1"/>
  <c r="Q2754" i="1"/>
  <c r="AB2754" i="1" s="1"/>
  <c r="Q2755" i="1"/>
  <c r="AB2755" i="1" s="1"/>
  <c r="Q2756" i="1"/>
  <c r="AB2756" i="1" s="1"/>
  <c r="Q2757" i="1"/>
  <c r="AB2757" i="1" s="1"/>
  <c r="Q2758" i="1"/>
  <c r="AB2758" i="1" s="1"/>
  <c r="Q2759" i="1"/>
  <c r="AB2759" i="1" s="1"/>
  <c r="Q2760" i="1"/>
  <c r="AB2760" i="1" s="1"/>
  <c r="Q2761" i="1"/>
  <c r="AB2761" i="1" s="1"/>
  <c r="Q2762" i="1"/>
  <c r="AB2762" i="1" s="1"/>
  <c r="Q2763" i="1"/>
  <c r="AB2763" i="1" s="1"/>
  <c r="Q2764" i="1"/>
  <c r="AB2764" i="1" s="1"/>
  <c r="Q2765" i="1"/>
  <c r="AB2765" i="1" s="1"/>
  <c r="Q2766" i="1"/>
  <c r="AB2766" i="1" s="1"/>
  <c r="Q2767" i="1"/>
  <c r="AB2767" i="1" s="1"/>
  <c r="Q2768" i="1"/>
  <c r="AB2768" i="1" s="1"/>
  <c r="Q2769" i="1"/>
  <c r="AB2769" i="1" s="1"/>
  <c r="Q2770" i="1"/>
  <c r="AB2770" i="1" s="1"/>
  <c r="Q2771" i="1"/>
  <c r="AB2771" i="1" s="1"/>
  <c r="Q2772" i="1"/>
  <c r="AB2772" i="1" s="1"/>
  <c r="Q2773" i="1"/>
  <c r="AB2773" i="1" s="1"/>
  <c r="Q2774" i="1"/>
  <c r="AB2774" i="1" s="1"/>
  <c r="Q2775" i="1"/>
  <c r="AB2775" i="1" s="1"/>
  <c r="Q2776" i="1"/>
  <c r="AB2776" i="1" s="1"/>
  <c r="Q2777" i="1"/>
  <c r="AB2777" i="1" s="1"/>
  <c r="Q2778" i="1"/>
  <c r="AB2778" i="1" s="1"/>
  <c r="Q2779" i="1"/>
  <c r="AB2779" i="1" s="1"/>
  <c r="Q2780" i="1"/>
  <c r="AB2780" i="1" s="1"/>
  <c r="Q2781" i="1"/>
  <c r="Q2782" i="1"/>
  <c r="AB2782" i="1" s="1"/>
  <c r="Q2783" i="1"/>
  <c r="AB2783" i="1" s="1"/>
  <c r="Q2784" i="1"/>
  <c r="AB2784" i="1" s="1"/>
  <c r="Q2785" i="1"/>
  <c r="AB2785" i="1" s="1"/>
  <c r="Q2786" i="1"/>
  <c r="AB2786" i="1" s="1"/>
  <c r="Q2787" i="1"/>
  <c r="AB2787" i="1" s="1"/>
  <c r="Q2788" i="1"/>
  <c r="AB2788" i="1" s="1"/>
  <c r="Q2789" i="1"/>
  <c r="AB2789" i="1" s="1"/>
  <c r="Q2790" i="1"/>
  <c r="AB2790" i="1" s="1"/>
  <c r="Q2791" i="1"/>
  <c r="AB2791" i="1" s="1"/>
  <c r="Q2792" i="1"/>
  <c r="AB2792" i="1" s="1"/>
  <c r="Q2793" i="1"/>
  <c r="AB2793" i="1" s="1"/>
  <c r="Q2794" i="1"/>
  <c r="AB2794" i="1" s="1"/>
  <c r="Q2795" i="1"/>
  <c r="AB2795" i="1" s="1"/>
  <c r="Q2796" i="1"/>
  <c r="Q2797" i="1"/>
  <c r="AB2797" i="1" s="1"/>
  <c r="Q2798" i="1"/>
  <c r="AB2798" i="1" s="1"/>
  <c r="Q2799" i="1"/>
  <c r="AB2799" i="1" s="1"/>
  <c r="Q2800" i="1"/>
  <c r="AB2800" i="1" s="1"/>
  <c r="Q2801" i="1"/>
  <c r="AB2801" i="1" s="1"/>
  <c r="Q2802" i="1"/>
  <c r="AB2802" i="1" s="1"/>
  <c r="Q2803" i="1"/>
  <c r="Q2804" i="1"/>
  <c r="AB2804" i="1" s="1"/>
  <c r="Q2805" i="1"/>
  <c r="AB2805" i="1" s="1"/>
  <c r="Q2806" i="1"/>
  <c r="AB2806" i="1" s="1"/>
  <c r="Q2807" i="1"/>
  <c r="AB2807" i="1" s="1"/>
  <c r="Q2808" i="1"/>
  <c r="AB2808" i="1" s="1"/>
  <c r="Q2809" i="1"/>
  <c r="AB2809" i="1" s="1"/>
  <c r="Q2810" i="1"/>
  <c r="AB2810" i="1" s="1"/>
  <c r="Q2811" i="1"/>
  <c r="AB2811" i="1" s="1"/>
  <c r="Q2812" i="1"/>
  <c r="AB2812" i="1" s="1"/>
  <c r="Q2813" i="1"/>
  <c r="AB2813" i="1" s="1"/>
  <c r="Q2814" i="1"/>
  <c r="AB2814" i="1" s="1"/>
  <c r="Q2815" i="1"/>
  <c r="AB2815" i="1" s="1"/>
  <c r="Q2816" i="1"/>
  <c r="AB2816" i="1" s="1"/>
  <c r="Q2817" i="1"/>
  <c r="AB2817" i="1" s="1"/>
  <c r="Q2818" i="1"/>
  <c r="AB2818" i="1" s="1"/>
  <c r="Q2819" i="1"/>
  <c r="AB2819" i="1" s="1"/>
  <c r="Q2820" i="1"/>
  <c r="AB2820" i="1" s="1"/>
  <c r="Q2821" i="1"/>
  <c r="AB2821" i="1" s="1"/>
  <c r="Q2822" i="1"/>
  <c r="AB2822" i="1" s="1"/>
  <c r="Q2823" i="1"/>
  <c r="AB2823" i="1" s="1"/>
  <c r="Q2824" i="1"/>
  <c r="AB2824" i="1" s="1"/>
  <c r="Q2825" i="1"/>
  <c r="AB2825" i="1" s="1"/>
  <c r="Q2826" i="1"/>
  <c r="AB2826" i="1" s="1"/>
  <c r="Q2827" i="1"/>
  <c r="AB2827" i="1" s="1"/>
  <c r="Q2828" i="1"/>
  <c r="AB2828" i="1" s="1"/>
  <c r="Q2829" i="1"/>
  <c r="AB2829" i="1" s="1"/>
  <c r="Q2830" i="1"/>
  <c r="AB2830" i="1" s="1"/>
  <c r="Q2831" i="1"/>
  <c r="Q2832" i="1"/>
  <c r="AB2832" i="1" s="1"/>
  <c r="Q2833" i="1"/>
  <c r="AB2833" i="1" s="1"/>
  <c r="Q2834" i="1"/>
  <c r="AB2834" i="1" s="1"/>
  <c r="Q2835" i="1"/>
  <c r="AB2835" i="1" s="1"/>
  <c r="Q2836" i="1"/>
  <c r="AB2836" i="1" s="1"/>
  <c r="Q2837" i="1"/>
  <c r="AB2837" i="1" s="1"/>
  <c r="Q2838" i="1"/>
  <c r="AB2838" i="1" s="1"/>
  <c r="Q2839" i="1"/>
  <c r="AB2839" i="1" s="1"/>
  <c r="Q2840" i="1"/>
  <c r="AB2840" i="1" s="1"/>
  <c r="Q2841" i="1"/>
  <c r="AB2841" i="1" s="1"/>
  <c r="Q2842" i="1"/>
  <c r="AB2842" i="1" s="1"/>
  <c r="Q2843" i="1"/>
  <c r="AB2843" i="1" s="1"/>
  <c r="Q2844" i="1"/>
  <c r="AB2844" i="1" s="1"/>
  <c r="Q2845" i="1"/>
  <c r="AB2845" i="1" s="1"/>
  <c r="Q2846" i="1"/>
  <c r="Q2847" i="1"/>
  <c r="AB2847" i="1" s="1"/>
  <c r="Q2848" i="1"/>
  <c r="AB2848" i="1" s="1"/>
  <c r="Q2849" i="1"/>
  <c r="AB2849" i="1" s="1"/>
  <c r="Q2850" i="1"/>
  <c r="AB2850" i="1" s="1"/>
  <c r="Q2851" i="1"/>
  <c r="AB2851" i="1" s="1"/>
  <c r="Q2852" i="1"/>
  <c r="AB2852" i="1" s="1"/>
  <c r="Q2853" i="1"/>
  <c r="Q2854" i="1"/>
  <c r="Q2855" i="1"/>
  <c r="AB2855" i="1" s="1"/>
  <c r="Q2856" i="1"/>
  <c r="AB2856" i="1" s="1"/>
  <c r="Q2857" i="1"/>
  <c r="AB2857" i="1" s="1"/>
  <c r="Q2858" i="1"/>
  <c r="AB2858" i="1" s="1"/>
  <c r="Q2859" i="1"/>
  <c r="AB2859" i="1" s="1"/>
  <c r="Q2860" i="1"/>
  <c r="AB2860" i="1" s="1"/>
  <c r="Q2861" i="1"/>
  <c r="AB2861" i="1" s="1"/>
  <c r="Q2862" i="1"/>
  <c r="AB2862" i="1" s="1"/>
  <c r="Q2863" i="1"/>
  <c r="AB2863" i="1" s="1"/>
  <c r="Q2864" i="1"/>
  <c r="AB2864" i="1" s="1"/>
  <c r="Q2865" i="1"/>
  <c r="AB2865" i="1" s="1"/>
  <c r="Q2866" i="1"/>
  <c r="AB2866" i="1" s="1"/>
  <c r="Q2867" i="1"/>
  <c r="AB2867" i="1" s="1"/>
  <c r="Q2868" i="1"/>
  <c r="AB2868" i="1" s="1"/>
  <c r="Q2869" i="1"/>
  <c r="AB2869" i="1" s="1"/>
  <c r="Q2870" i="1"/>
  <c r="AB2870" i="1" s="1"/>
  <c r="Q2871" i="1"/>
  <c r="AB2871" i="1" s="1"/>
  <c r="Q2872" i="1"/>
  <c r="AB2872" i="1" s="1"/>
  <c r="Q2873" i="1"/>
  <c r="AB2873" i="1" s="1"/>
  <c r="Q2874" i="1"/>
  <c r="AB2874" i="1" s="1"/>
  <c r="Q2875" i="1"/>
  <c r="AB2875" i="1" s="1"/>
  <c r="Q2876" i="1"/>
  <c r="AB2876" i="1" s="1"/>
  <c r="Q2877" i="1"/>
  <c r="AB2877" i="1" s="1"/>
  <c r="Q2878" i="1"/>
  <c r="AB2878" i="1" s="1"/>
  <c r="Q2879" i="1"/>
  <c r="AB2879" i="1" s="1"/>
  <c r="Q2880" i="1"/>
  <c r="AB2880" i="1" s="1"/>
  <c r="Q2881" i="1"/>
  <c r="AB2881" i="1" s="1"/>
  <c r="Q2882" i="1"/>
  <c r="AB2882" i="1" s="1"/>
  <c r="Q2883" i="1"/>
  <c r="AB2883" i="1" s="1"/>
  <c r="Q2884" i="1"/>
  <c r="AB2884" i="1" s="1"/>
  <c r="Q2885" i="1"/>
  <c r="AB2885" i="1" s="1"/>
  <c r="Q2886" i="1"/>
  <c r="AB2886" i="1" s="1"/>
  <c r="Q2887" i="1"/>
  <c r="AB2887" i="1" s="1"/>
  <c r="Q2888" i="1"/>
  <c r="AB2888" i="1" s="1"/>
  <c r="Q2889" i="1"/>
  <c r="AB2889" i="1" s="1"/>
  <c r="Q2890" i="1"/>
  <c r="AB2890" i="1" s="1"/>
  <c r="Q2891" i="1"/>
  <c r="AB2891" i="1" s="1"/>
  <c r="Q2892" i="1"/>
  <c r="AB2892" i="1" s="1"/>
  <c r="Q2893" i="1"/>
  <c r="AB2893" i="1" s="1"/>
  <c r="Q2894" i="1"/>
  <c r="AB2894" i="1" s="1"/>
  <c r="Q2895" i="1"/>
  <c r="AB2895" i="1" s="1"/>
  <c r="Q2896" i="1"/>
  <c r="Q2897" i="1"/>
  <c r="AB2897" i="1" s="1"/>
  <c r="Q2898" i="1"/>
  <c r="AB2898" i="1" s="1"/>
  <c r="Q2899" i="1"/>
  <c r="AB2899" i="1" s="1"/>
  <c r="Q2900" i="1"/>
  <c r="AB2900" i="1" s="1"/>
  <c r="Q2901" i="1"/>
  <c r="AB2901" i="1" s="1"/>
  <c r="Q2902" i="1"/>
  <c r="AB2902" i="1" s="1"/>
  <c r="Q2903" i="1"/>
  <c r="Q2904" i="1"/>
  <c r="AB2904" i="1" s="1"/>
  <c r="Q2905" i="1"/>
  <c r="AB2905" i="1" s="1"/>
  <c r="Q2906" i="1"/>
  <c r="AB2906" i="1" s="1"/>
  <c r="Q2907" i="1"/>
  <c r="AB2907" i="1" s="1"/>
  <c r="Q2908" i="1"/>
  <c r="AB2908" i="1" s="1"/>
  <c r="Q2909" i="1"/>
  <c r="AB2909" i="1" s="1"/>
  <c r="Q2910" i="1"/>
  <c r="AB2910" i="1" s="1"/>
  <c r="Q2911" i="1"/>
  <c r="AB2911" i="1" s="1"/>
  <c r="Q2912" i="1"/>
  <c r="AB2912" i="1" s="1"/>
  <c r="Q2913" i="1"/>
  <c r="AB2913" i="1" s="1"/>
  <c r="Q2914" i="1"/>
  <c r="AB2914" i="1" s="1"/>
  <c r="Q2915" i="1"/>
  <c r="AB2915" i="1" s="1"/>
  <c r="Q2916" i="1"/>
  <c r="AB2916" i="1" s="1"/>
  <c r="Q2917" i="1"/>
  <c r="AB2917" i="1" s="1"/>
  <c r="Q2918" i="1"/>
  <c r="AB2918" i="1" s="1"/>
  <c r="Q2919" i="1"/>
  <c r="AB2919" i="1" s="1"/>
  <c r="Q2920" i="1"/>
  <c r="AB2920" i="1" s="1"/>
  <c r="Q2921" i="1"/>
  <c r="AB2921" i="1" s="1"/>
  <c r="Q2922" i="1"/>
  <c r="AB2922" i="1" s="1"/>
  <c r="Q2923" i="1"/>
  <c r="AB2923" i="1" s="1"/>
  <c r="Q2924" i="1"/>
  <c r="AB2924" i="1" s="1"/>
  <c r="Q2925" i="1"/>
  <c r="AB2925" i="1" s="1"/>
  <c r="Q2926" i="1"/>
  <c r="Q2927" i="1"/>
  <c r="AB2927" i="1" s="1"/>
  <c r="Q2928" i="1"/>
  <c r="AB2928" i="1" s="1"/>
  <c r="Q2929" i="1"/>
  <c r="AB2929" i="1" s="1"/>
  <c r="Q2930" i="1"/>
  <c r="AB2930" i="1" s="1"/>
  <c r="Q2931" i="1"/>
  <c r="Q2932" i="1"/>
  <c r="AB2932" i="1" s="1"/>
  <c r="Q2933" i="1"/>
  <c r="AB2933" i="1" s="1"/>
  <c r="Q2934" i="1"/>
  <c r="AB2934" i="1" s="1"/>
  <c r="Q2935" i="1"/>
  <c r="AB2935" i="1" s="1"/>
  <c r="Q2936" i="1"/>
  <c r="AB2936" i="1" s="1"/>
  <c r="Q2937" i="1"/>
  <c r="AB2937" i="1" s="1"/>
  <c r="Q2938" i="1"/>
  <c r="AB2938" i="1" s="1"/>
  <c r="Q2939" i="1"/>
  <c r="AB2939" i="1" s="1"/>
  <c r="Q2940" i="1"/>
  <c r="AB2940" i="1" s="1"/>
  <c r="Q2941" i="1"/>
  <c r="AB2941" i="1" s="1"/>
  <c r="Q2942" i="1"/>
  <c r="AB2942" i="1" s="1"/>
  <c r="Q2943" i="1"/>
  <c r="AB2943" i="1" s="1"/>
  <c r="Q2944" i="1"/>
  <c r="AB2944" i="1" s="1"/>
  <c r="Q2945" i="1"/>
  <c r="AB2945" i="1" s="1"/>
  <c r="Q2946" i="1"/>
  <c r="Q2947" i="1"/>
  <c r="AB2947" i="1" s="1"/>
  <c r="Q2948" i="1"/>
  <c r="AB2948" i="1" s="1"/>
  <c r="Q2949" i="1"/>
  <c r="AB2949" i="1" s="1"/>
  <c r="Q2950" i="1"/>
  <c r="AB2950" i="1" s="1"/>
  <c r="Q2951" i="1"/>
  <c r="AB2951" i="1" s="1"/>
  <c r="Q2952" i="1"/>
  <c r="AB2952" i="1" s="1"/>
  <c r="Q2953" i="1"/>
  <c r="Q2954" i="1"/>
  <c r="AB2954" i="1" s="1"/>
  <c r="Q2955" i="1"/>
  <c r="AB2955" i="1" s="1"/>
  <c r="Q2956" i="1"/>
  <c r="AB2956" i="1" s="1"/>
  <c r="Q2957" i="1"/>
  <c r="AB2957" i="1" s="1"/>
  <c r="Q2958" i="1"/>
  <c r="AB2958" i="1" s="1"/>
  <c r="Q2959" i="1"/>
  <c r="AB2959" i="1" s="1"/>
  <c r="Q2960" i="1"/>
  <c r="AB2960" i="1" s="1"/>
  <c r="Q2961" i="1"/>
  <c r="AB2961" i="1" s="1"/>
  <c r="Q2962" i="1"/>
  <c r="AB2962" i="1" s="1"/>
  <c r="Q2963" i="1"/>
  <c r="AB2963" i="1" s="1"/>
  <c r="Q2964" i="1"/>
  <c r="AB2964" i="1" s="1"/>
  <c r="Q2965" i="1"/>
  <c r="AB2965" i="1" s="1"/>
  <c r="Q2966" i="1"/>
  <c r="AB2966" i="1" s="1"/>
  <c r="Q2967" i="1"/>
  <c r="AB2967" i="1" s="1"/>
  <c r="Q2968" i="1"/>
  <c r="AB2968" i="1" s="1"/>
  <c r="Q2969" i="1"/>
  <c r="AB2969" i="1" s="1"/>
  <c r="Q2970" i="1"/>
  <c r="AB2970" i="1" s="1"/>
  <c r="Q2971" i="1"/>
  <c r="AB2971" i="1" s="1"/>
  <c r="Q2972" i="1"/>
  <c r="AB2972" i="1" s="1"/>
  <c r="Q2973" i="1"/>
  <c r="AB2973" i="1" s="1"/>
  <c r="Q2974" i="1"/>
  <c r="AB2974" i="1" s="1"/>
  <c r="Q2975" i="1"/>
  <c r="AB2975" i="1" s="1"/>
  <c r="Q2976" i="1"/>
  <c r="AB2976" i="1" s="1"/>
  <c r="Q2977" i="1"/>
  <c r="AB2977" i="1" s="1"/>
  <c r="Q2978" i="1"/>
  <c r="AB2978" i="1" s="1"/>
  <c r="Q2979" i="1"/>
  <c r="AB2979" i="1" s="1"/>
  <c r="Q2980" i="1"/>
  <c r="AB2980" i="1" s="1"/>
  <c r="Q2981" i="1"/>
  <c r="Q2982" i="1"/>
  <c r="AB2982" i="1" s="1"/>
  <c r="Q2983" i="1"/>
  <c r="AB2983" i="1" s="1"/>
  <c r="Q2984" i="1"/>
  <c r="AB2984" i="1" s="1"/>
  <c r="Q2985" i="1"/>
  <c r="AB2985" i="1" s="1"/>
  <c r="Q2986" i="1"/>
  <c r="AB2986" i="1" s="1"/>
  <c r="Q2987" i="1"/>
  <c r="AB2987" i="1" s="1"/>
  <c r="Q2988" i="1"/>
  <c r="AB2988" i="1" s="1"/>
  <c r="Q2989" i="1"/>
  <c r="AB2989" i="1" s="1"/>
  <c r="Q2990" i="1"/>
  <c r="AB2990" i="1" s="1"/>
  <c r="Q2991" i="1"/>
  <c r="AB2991" i="1" s="1"/>
  <c r="Q2992" i="1"/>
  <c r="AB2992" i="1" s="1"/>
  <c r="Q2993" i="1"/>
  <c r="AB2993" i="1" s="1"/>
  <c r="Q2994" i="1"/>
  <c r="AB2994" i="1" s="1"/>
  <c r="Q2995" i="1"/>
  <c r="AB2995" i="1" s="1"/>
  <c r="Q2996" i="1"/>
  <c r="Q2997" i="1"/>
  <c r="AB2997" i="1" s="1"/>
  <c r="Q2998" i="1"/>
  <c r="AB2998" i="1" s="1"/>
  <c r="Q2999" i="1"/>
  <c r="AB2999" i="1" s="1"/>
  <c r="Q3000" i="1"/>
  <c r="AB3000" i="1" s="1"/>
  <c r="Q3001" i="1"/>
  <c r="AB3001" i="1" s="1"/>
  <c r="Q3002" i="1"/>
  <c r="AB3002" i="1" s="1"/>
  <c r="N3" i="1"/>
  <c r="N5" i="1"/>
  <c r="AA5" i="1" s="1"/>
  <c r="N6" i="1"/>
  <c r="AA6" i="1" s="1"/>
  <c r="N7" i="1"/>
  <c r="AA7" i="1" s="1"/>
  <c r="N8" i="1"/>
  <c r="AA8" i="1" s="1"/>
  <c r="N9" i="1"/>
  <c r="AA9" i="1" s="1"/>
  <c r="N10" i="1"/>
  <c r="AA10" i="1" s="1"/>
  <c r="N11" i="1"/>
  <c r="AA11" i="1" s="1"/>
  <c r="N12" i="1"/>
  <c r="AA12" i="1" s="1"/>
  <c r="N14" i="1"/>
  <c r="AA14" i="1" s="1"/>
  <c r="N15" i="1"/>
  <c r="AA15" i="1" s="1"/>
  <c r="N16" i="1"/>
  <c r="AA16" i="1" s="1"/>
  <c r="N17" i="1"/>
  <c r="AA17" i="1" s="1"/>
  <c r="N18" i="1"/>
  <c r="AA18" i="1" s="1"/>
  <c r="N19" i="1"/>
  <c r="AA19" i="1" s="1"/>
  <c r="N20" i="1"/>
  <c r="AA20" i="1" s="1"/>
  <c r="N21" i="1"/>
  <c r="AA21" i="1" s="1"/>
  <c r="N22" i="1"/>
  <c r="AA22" i="1" s="1"/>
  <c r="N23" i="1"/>
  <c r="AA23" i="1" s="1"/>
  <c r="N24" i="1"/>
  <c r="AA24" i="1" s="1"/>
  <c r="N25" i="1"/>
  <c r="AA25" i="1" s="1"/>
  <c r="N26" i="1"/>
  <c r="AA26" i="1" s="1"/>
  <c r="N27" i="1"/>
  <c r="AA27" i="1" s="1"/>
  <c r="N28" i="1"/>
  <c r="AA28" i="1" s="1"/>
  <c r="N29" i="1"/>
  <c r="AA29" i="1" s="1"/>
  <c r="N30" i="1"/>
  <c r="AA30" i="1" s="1"/>
  <c r="N31" i="1"/>
  <c r="AA31" i="1" s="1"/>
  <c r="N32" i="1"/>
  <c r="AA32" i="1" s="1"/>
  <c r="N33" i="1"/>
  <c r="AA33" i="1" s="1"/>
  <c r="N34" i="1"/>
  <c r="AA34" i="1" s="1"/>
  <c r="N35" i="1"/>
  <c r="AA35" i="1" s="1"/>
  <c r="N36" i="1"/>
  <c r="AA36" i="1" s="1"/>
  <c r="N37" i="1"/>
  <c r="AA37" i="1" s="1"/>
  <c r="N38" i="1"/>
  <c r="AA38" i="1" s="1"/>
  <c r="N39" i="1"/>
  <c r="AA39" i="1" s="1"/>
  <c r="N40" i="1"/>
  <c r="AA40" i="1" s="1"/>
  <c r="N41" i="1"/>
  <c r="AA41" i="1" s="1"/>
  <c r="N42" i="1"/>
  <c r="AA42" i="1" s="1"/>
  <c r="N43" i="1"/>
  <c r="AA43" i="1" s="1"/>
  <c r="N44" i="1"/>
  <c r="AA44" i="1" s="1"/>
  <c r="N45" i="1"/>
  <c r="AA45" i="1" s="1"/>
  <c r="N46" i="1"/>
  <c r="AA46" i="1" s="1"/>
  <c r="N47" i="1"/>
  <c r="AA47" i="1" s="1"/>
  <c r="N48" i="1"/>
  <c r="AA48" i="1" s="1"/>
  <c r="N49" i="1"/>
  <c r="AA49" i="1" s="1"/>
  <c r="N50" i="1"/>
  <c r="AA50" i="1" s="1"/>
  <c r="N51" i="1"/>
  <c r="AA51" i="1" s="1"/>
  <c r="N52" i="1"/>
  <c r="AA52" i="1" s="1"/>
  <c r="N53" i="1"/>
  <c r="N55" i="1"/>
  <c r="AA55" i="1" s="1"/>
  <c r="N56" i="1"/>
  <c r="AA56" i="1" s="1"/>
  <c r="N57" i="1"/>
  <c r="AA57" i="1" s="1"/>
  <c r="N58" i="1"/>
  <c r="AA58" i="1" s="1"/>
  <c r="N59" i="1"/>
  <c r="AA59" i="1" s="1"/>
  <c r="N60" i="1"/>
  <c r="AA60" i="1" s="1"/>
  <c r="N61" i="1"/>
  <c r="AA61" i="1" s="1"/>
  <c r="N62" i="1"/>
  <c r="AA62" i="1" s="1"/>
  <c r="N64" i="1"/>
  <c r="AA64" i="1" s="1"/>
  <c r="N65" i="1"/>
  <c r="AA65" i="1" s="1"/>
  <c r="N66" i="1"/>
  <c r="AA66" i="1" s="1"/>
  <c r="N67" i="1"/>
  <c r="AA67" i="1" s="1"/>
  <c r="N68" i="1"/>
  <c r="AA68" i="1" s="1"/>
  <c r="N69" i="1"/>
  <c r="AA69" i="1" s="1"/>
  <c r="N70" i="1"/>
  <c r="AA70" i="1" s="1"/>
  <c r="N71" i="1"/>
  <c r="AA71" i="1" s="1"/>
  <c r="N72" i="1"/>
  <c r="AA72" i="1" s="1"/>
  <c r="N73" i="1"/>
  <c r="AA73" i="1" s="1"/>
  <c r="N74" i="1"/>
  <c r="AA74" i="1" s="1"/>
  <c r="N75" i="1"/>
  <c r="AA75" i="1" s="1"/>
  <c r="N76" i="1"/>
  <c r="AA76" i="1" s="1"/>
  <c r="N77" i="1"/>
  <c r="AA77" i="1" s="1"/>
  <c r="N78" i="1"/>
  <c r="AA78" i="1" s="1"/>
  <c r="N79" i="1"/>
  <c r="AA79" i="1" s="1"/>
  <c r="N80" i="1"/>
  <c r="AA80" i="1" s="1"/>
  <c r="N81" i="1"/>
  <c r="AA81" i="1" s="1"/>
  <c r="N82" i="1"/>
  <c r="AA82" i="1" s="1"/>
  <c r="N83" i="1"/>
  <c r="AA83" i="1" s="1"/>
  <c r="N84" i="1"/>
  <c r="AA84" i="1" s="1"/>
  <c r="N85" i="1"/>
  <c r="AA85" i="1" s="1"/>
  <c r="N86" i="1"/>
  <c r="AA86" i="1" s="1"/>
  <c r="N87" i="1"/>
  <c r="AA87" i="1" s="1"/>
  <c r="N88" i="1"/>
  <c r="AA88" i="1" s="1"/>
  <c r="N89" i="1"/>
  <c r="AA89" i="1" s="1"/>
  <c r="N90" i="1"/>
  <c r="AA90" i="1" s="1"/>
  <c r="N91" i="1"/>
  <c r="AA91" i="1" s="1"/>
  <c r="N92" i="1"/>
  <c r="AA92" i="1" s="1"/>
  <c r="N93" i="1"/>
  <c r="AA93" i="1" s="1"/>
  <c r="N94" i="1"/>
  <c r="AA94" i="1" s="1"/>
  <c r="N95" i="1"/>
  <c r="AA95" i="1" s="1"/>
  <c r="N96" i="1"/>
  <c r="AA96" i="1" s="1"/>
  <c r="N97" i="1"/>
  <c r="AA97" i="1" s="1"/>
  <c r="N98" i="1"/>
  <c r="AA98" i="1" s="1"/>
  <c r="N99" i="1"/>
  <c r="AA99" i="1" s="1"/>
  <c r="N100" i="1"/>
  <c r="AA100" i="1" s="1"/>
  <c r="N101" i="1"/>
  <c r="AA101" i="1" s="1"/>
  <c r="N102" i="1"/>
  <c r="AA102" i="1" s="1"/>
  <c r="N103" i="1"/>
  <c r="N105" i="1"/>
  <c r="AA105" i="1" s="1"/>
  <c r="N106" i="1"/>
  <c r="AA106" i="1" s="1"/>
  <c r="N107" i="1"/>
  <c r="AA107" i="1" s="1"/>
  <c r="N108" i="1"/>
  <c r="AA108" i="1" s="1"/>
  <c r="N109" i="1"/>
  <c r="AA109" i="1" s="1"/>
  <c r="N110" i="1"/>
  <c r="AA110" i="1" s="1"/>
  <c r="N111" i="1"/>
  <c r="AA111" i="1" s="1"/>
  <c r="N112" i="1"/>
  <c r="AA112" i="1" s="1"/>
  <c r="N114" i="1"/>
  <c r="AA114" i="1" s="1"/>
  <c r="N115" i="1"/>
  <c r="AA115" i="1" s="1"/>
  <c r="N116" i="1"/>
  <c r="AA116" i="1" s="1"/>
  <c r="N117" i="1"/>
  <c r="AA117" i="1" s="1"/>
  <c r="N118" i="1"/>
  <c r="AA118" i="1" s="1"/>
  <c r="N119" i="1"/>
  <c r="AA119" i="1" s="1"/>
  <c r="N120" i="1"/>
  <c r="AA120" i="1" s="1"/>
  <c r="N121" i="1"/>
  <c r="AA121" i="1" s="1"/>
  <c r="N122" i="1"/>
  <c r="AA122" i="1" s="1"/>
  <c r="N123" i="1"/>
  <c r="AA123" i="1" s="1"/>
  <c r="N124" i="1"/>
  <c r="AA124" i="1" s="1"/>
  <c r="N125" i="1"/>
  <c r="AA125" i="1" s="1"/>
  <c r="N126" i="1"/>
  <c r="AA126" i="1" s="1"/>
  <c r="N127" i="1"/>
  <c r="AA127" i="1" s="1"/>
  <c r="N128" i="1"/>
  <c r="AA128" i="1" s="1"/>
  <c r="N129" i="1"/>
  <c r="AA129" i="1" s="1"/>
  <c r="N130" i="1"/>
  <c r="AA130" i="1" s="1"/>
  <c r="N131" i="1"/>
  <c r="AA131" i="1" s="1"/>
  <c r="N132" i="1"/>
  <c r="AA132" i="1" s="1"/>
  <c r="N133" i="1"/>
  <c r="AA133" i="1" s="1"/>
  <c r="N134" i="1"/>
  <c r="AA134" i="1" s="1"/>
  <c r="N135" i="1"/>
  <c r="AA135" i="1" s="1"/>
  <c r="N136" i="1"/>
  <c r="AA136" i="1" s="1"/>
  <c r="N137" i="1"/>
  <c r="AA137" i="1" s="1"/>
  <c r="N138" i="1"/>
  <c r="AA138" i="1" s="1"/>
  <c r="N139" i="1"/>
  <c r="AA139" i="1" s="1"/>
  <c r="N140" i="1"/>
  <c r="AA140" i="1" s="1"/>
  <c r="N141" i="1"/>
  <c r="AA141" i="1" s="1"/>
  <c r="N142" i="1"/>
  <c r="AA142" i="1" s="1"/>
  <c r="N143" i="1"/>
  <c r="AA143" i="1" s="1"/>
  <c r="N144" i="1"/>
  <c r="AA144" i="1" s="1"/>
  <c r="N145" i="1"/>
  <c r="AA145" i="1" s="1"/>
  <c r="N146" i="1"/>
  <c r="AA146" i="1" s="1"/>
  <c r="N147" i="1"/>
  <c r="AA147" i="1" s="1"/>
  <c r="N148" i="1"/>
  <c r="AA148" i="1" s="1"/>
  <c r="N149" i="1"/>
  <c r="AA149" i="1" s="1"/>
  <c r="N150" i="1"/>
  <c r="AA150" i="1" s="1"/>
  <c r="N151" i="1"/>
  <c r="AA151" i="1" s="1"/>
  <c r="N152" i="1"/>
  <c r="AA152" i="1" s="1"/>
  <c r="N153" i="1"/>
  <c r="N155" i="1"/>
  <c r="AA155" i="1" s="1"/>
  <c r="N156" i="1"/>
  <c r="AA156" i="1" s="1"/>
  <c r="N157" i="1"/>
  <c r="AA157" i="1" s="1"/>
  <c r="N158" i="1"/>
  <c r="AA158" i="1" s="1"/>
  <c r="N159" i="1"/>
  <c r="AA159" i="1" s="1"/>
  <c r="N160" i="1"/>
  <c r="AA160" i="1" s="1"/>
  <c r="N161" i="1"/>
  <c r="AA161" i="1" s="1"/>
  <c r="N162" i="1"/>
  <c r="AA162" i="1" s="1"/>
  <c r="N164" i="1"/>
  <c r="AA164" i="1" s="1"/>
  <c r="N165" i="1"/>
  <c r="AA165" i="1" s="1"/>
  <c r="N166" i="1"/>
  <c r="AA166" i="1" s="1"/>
  <c r="N167" i="1"/>
  <c r="AA167" i="1" s="1"/>
  <c r="N168" i="1"/>
  <c r="AA168" i="1" s="1"/>
  <c r="N169" i="1"/>
  <c r="AA169" i="1" s="1"/>
  <c r="N170" i="1"/>
  <c r="AA170" i="1" s="1"/>
  <c r="N171" i="1"/>
  <c r="AA171" i="1" s="1"/>
  <c r="N172" i="1"/>
  <c r="AA172" i="1" s="1"/>
  <c r="N173" i="1"/>
  <c r="AA173" i="1" s="1"/>
  <c r="N174" i="1"/>
  <c r="AA174" i="1" s="1"/>
  <c r="N175" i="1"/>
  <c r="AA175" i="1" s="1"/>
  <c r="N176" i="1"/>
  <c r="AA176" i="1" s="1"/>
  <c r="N177" i="1"/>
  <c r="AA177" i="1" s="1"/>
  <c r="N178" i="1"/>
  <c r="AA178" i="1" s="1"/>
  <c r="N179" i="1"/>
  <c r="AA179" i="1" s="1"/>
  <c r="N180" i="1"/>
  <c r="AA180" i="1" s="1"/>
  <c r="N181" i="1"/>
  <c r="AA181" i="1" s="1"/>
  <c r="N182" i="1"/>
  <c r="AA182" i="1" s="1"/>
  <c r="N183" i="1"/>
  <c r="AA183" i="1" s="1"/>
  <c r="N184" i="1"/>
  <c r="AA184" i="1" s="1"/>
  <c r="N185" i="1"/>
  <c r="AA185" i="1" s="1"/>
  <c r="N186" i="1"/>
  <c r="AA186" i="1" s="1"/>
  <c r="N187" i="1"/>
  <c r="AA187" i="1" s="1"/>
  <c r="N188" i="1"/>
  <c r="AA188" i="1" s="1"/>
  <c r="N189" i="1"/>
  <c r="AA189" i="1" s="1"/>
  <c r="N190" i="1"/>
  <c r="AA190" i="1" s="1"/>
  <c r="N191" i="1"/>
  <c r="AA191" i="1" s="1"/>
  <c r="N192" i="1"/>
  <c r="AA192" i="1" s="1"/>
  <c r="N193" i="1"/>
  <c r="AA193" i="1" s="1"/>
  <c r="N194" i="1"/>
  <c r="AA194" i="1" s="1"/>
  <c r="N195" i="1"/>
  <c r="AA195" i="1" s="1"/>
  <c r="N196" i="1"/>
  <c r="AA196" i="1"/>
  <c r="N197" i="1"/>
  <c r="AA197" i="1" s="1"/>
  <c r="N198" i="1"/>
  <c r="AA198" i="1" s="1"/>
  <c r="N199" i="1"/>
  <c r="AA199" i="1" s="1"/>
  <c r="N200" i="1"/>
  <c r="AA200" i="1" s="1"/>
  <c r="N201" i="1"/>
  <c r="AA201" i="1" s="1"/>
  <c r="N202" i="1"/>
  <c r="AA202" i="1" s="1"/>
  <c r="N203" i="1"/>
  <c r="N205" i="1"/>
  <c r="AA205" i="1" s="1"/>
  <c r="N206" i="1"/>
  <c r="AA206" i="1" s="1"/>
  <c r="N207" i="1"/>
  <c r="AA207" i="1" s="1"/>
  <c r="N208" i="1"/>
  <c r="AA208" i="1" s="1"/>
  <c r="N209" i="1"/>
  <c r="AA209" i="1" s="1"/>
  <c r="N210" i="1"/>
  <c r="AA210" i="1" s="1"/>
  <c r="N211" i="1"/>
  <c r="AA211" i="1" s="1"/>
  <c r="N212" i="1"/>
  <c r="AA212" i="1" s="1"/>
  <c r="N214" i="1"/>
  <c r="AA214" i="1" s="1"/>
  <c r="N215" i="1"/>
  <c r="AA215" i="1" s="1"/>
  <c r="N216" i="1"/>
  <c r="AA216" i="1" s="1"/>
  <c r="N217" i="1"/>
  <c r="AA217" i="1" s="1"/>
  <c r="N218" i="1"/>
  <c r="AA218" i="1" s="1"/>
  <c r="N219" i="1"/>
  <c r="AA219" i="1" s="1"/>
  <c r="N220" i="1"/>
  <c r="AA220" i="1" s="1"/>
  <c r="N221" i="1"/>
  <c r="AA221" i="1" s="1"/>
  <c r="N222" i="1"/>
  <c r="AA222" i="1" s="1"/>
  <c r="N223" i="1"/>
  <c r="AA223" i="1" s="1"/>
  <c r="N224" i="1"/>
  <c r="AA224" i="1" s="1"/>
  <c r="N225" i="1"/>
  <c r="AA225" i="1" s="1"/>
  <c r="N226" i="1"/>
  <c r="AA226" i="1" s="1"/>
  <c r="N227" i="1"/>
  <c r="AA227" i="1" s="1"/>
  <c r="N228" i="1"/>
  <c r="AA228" i="1" s="1"/>
  <c r="N229" i="1"/>
  <c r="AA229" i="1" s="1"/>
  <c r="N230" i="1"/>
  <c r="AA230" i="1" s="1"/>
  <c r="N231" i="1"/>
  <c r="AA231" i="1" s="1"/>
  <c r="N232" i="1"/>
  <c r="AA232" i="1" s="1"/>
  <c r="N233" i="1"/>
  <c r="AA233" i="1" s="1"/>
  <c r="N234" i="1"/>
  <c r="AA234" i="1" s="1"/>
  <c r="N235" i="1"/>
  <c r="AA235" i="1" s="1"/>
  <c r="N236" i="1"/>
  <c r="AA236" i="1" s="1"/>
  <c r="N237" i="1"/>
  <c r="AA237" i="1" s="1"/>
  <c r="N238" i="1"/>
  <c r="AA238" i="1" s="1"/>
  <c r="N239" i="1"/>
  <c r="AA239" i="1" s="1"/>
  <c r="N240" i="1"/>
  <c r="AA240" i="1" s="1"/>
  <c r="N241" i="1"/>
  <c r="AA241" i="1" s="1"/>
  <c r="N242" i="1"/>
  <c r="AA242" i="1" s="1"/>
  <c r="N243" i="1"/>
  <c r="AA243" i="1" s="1"/>
  <c r="N244" i="1"/>
  <c r="AA244" i="1" s="1"/>
  <c r="N245" i="1"/>
  <c r="AA245" i="1" s="1"/>
  <c r="N246" i="1"/>
  <c r="AA246" i="1" s="1"/>
  <c r="N247" i="1"/>
  <c r="AA247" i="1" s="1"/>
  <c r="N248" i="1"/>
  <c r="AA248" i="1" s="1"/>
  <c r="N249" i="1"/>
  <c r="AA249" i="1" s="1"/>
  <c r="N250" i="1"/>
  <c r="AA250" i="1" s="1"/>
  <c r="N251" i="1"/>
  <c r="AA251" i="1" s="1"/>
  <c r="N252" i="1"/>
  <c r="AA252" i="1" s="1"/>
  <c r="N253" i="1"/>
  <c r="N255" i="1"/>
  <c r="AA255" i="1" s="1"/>
  <c r="N256" i="1"/>
  <c r="AA256" i="1" s="1"/>
  <c r="N257" i="1"/>
  <c r="AA257" i="1" s="1"/>
  <c r="N258" i="1"/>
  <c r="AA258" i="1" s="1"/>
  <c r="N259" i="1"/>
  <c r="AA259" i="1" s="1"/>
  <c r="N260" i="1"/>
  <c r="AA260" i="1" s="1"/>
  <c r="N261" i="1"/>
  <c r="AA261" i="1" s="1"/>
  <c r="N262" i="1"/>
  <c r="AA262" i="1" s="1"/>
  <c r="N264" i="1"/>
  <c r="AA264" i="1" s="1"/>
  <c r="N265" i="1"/>
  <c r="AA265" i="1" s="1"/>
  <c r="N266" i="1"/>
  <c r="AA266" i="1" s="1"/>
  <c r="N267" i="1"/>
  <c r="AA267" i="1" s="1"/>
  <c r="N268" i="1"/>
  <c r="AA268" i="1" s="1"/>
  <c r="N269" i="1"/>
  <c r="AA269" i="1" s="1"/>
  <c r="N270" i="1"/>
  <c r="AA270" i="1" s="1"/>
  <c r="N271" i="1"/>
  <c r="AA271" i="1" s="1"/>
  <c r="N272" i="1"/>
  <c r="AA272" i="1" s="1"/>
  <c r="N273" i="1"/>
  <c r="AA273" i="1" s="1"/>
  <c r="N274" i="1"/>
  <c r="AA274" i="1" s="1"/>
  <c r="N275" i="1"/>
  <c r="AA275" i="1" s="1"/>
  <c r="N276" i="1"/>
  <c r="AA276" i="1" s="1"/>
  <c r="N277" i="1"/>
  <c r="AA277" i="1" s="1"/>
  <c r="N278" i="1"/>
  <c r="AA278" i="1" s="1"/>
  <c r="N279" i="1"/>
  <c r="AA279" i="1" s="1"/>
  <c r="N280" i="1"/>
  <c r="AA280" i="1" s="1"/>
  <c r="N281" i="1"/>
  <c r="AA281" i="1" s="1"/>
  <c r="N282" i="1"/>
  <c r="AA282" i="1" s="1"/>
  <c r="N283" i="1"/>
  <c r="AA283" i="1" s="1"/>
  <c r="N284" i="1"/>
  <c r="AA284" i="1" s="1"/>
  <c r="N285" i="1"/>
  <c r="AA285" i="1" s="1"/>
  <c r="N286" i="1"/>
  <c r="AA286" i="1" s="1"/>
  <c r="N287" i="1"/>
  <c r="AA287" i="1" s="1"/>
  <c r="N288" i="1"/>
  <c r="AA288" i="1" s="1"/>
  <c r="N289" i="1"/>
  <c r="AA289" i="1" s="1"/>
  <c r="N290" i="1"/>
  <c r="AA290" i="1" s="1"/>
  <c r="N291" i="1"/>
  <c r="AA291" i="1" s="1"/>
  <c r="N292" i="1"/>
  <c r="AA292" i="1" s="1"/>
  <c r="N293" i="1"/>
  <c r="AA293" i="1" s="1"/>
  <c r="N294" i="1"/>
  <c r="AA294" i="1" s="1"/>
  <c r="N295" i="1"/>
  <c r="AA295" i="1" s="1"/>
  <c r="N296" i="1"/>
  <c r="AA296" i="1" s="1"/>
  <c r="N297" i="1"/>
  <c r="AA297" i="1" s="1"/>
  <c r="N298" i="1"/>
  <c r="AA298" i="1" s="1"/>
  <c r="N299" i="1"/>
  <c r="AA299" i="1" s="1"/>
  <c r="N300" i="1"/>
  <c r="AA300" i="1" s="1"/>
  <c r="N301" i="1"/>
  <c r="AA301" i="1" s="1"/>
  <c r="N302" i="1"/>
  <c r="AA302" i="1" s="1"/>
  <c r="N303" i="1"/>
  <c r="N305" i="1"/>
  <c r="AA305" i="1" s="1"/>
  <c r="N306" i="1"/>
  <c r="AA306" i="1" s="1"/>
  <c r="N307" i="1"/>
  <c r="AA307" i="1" s="1"/>
  <c r="N308" i="1"/>
  <c r="AA308" i="1" s="1"/>
  <c r="N309" i="1"/>
  <c r="AA309" i="1" s="1"/>
  <c r="N310" i="1"/>
  <c r="AA310" i="1" s="1"/>
  <c r="N311" i="1"/>
  <c r="AA311" i="1" s="1"/>
  <c r="N312" i="1"/>
  <c r="AA312" i="1" s="1"/>
  <c r="N314" i="1"/>
  <c r="AA314" i="1" s="1"/>
  <c r="N315" i="1"/>
  <c r="AA315" i="1" s="1"/>
  <c r="N316" i="1"/>
  <c r="AA316" i="1" s="1"/>
  <c r="N317" i="1"/>
  <c r="AA317" i="1" s="1"/>
  <c r="N318" i="1"/>
  <c r="AA318" i="1" s="1"/>
  <c r="N319" i="1"/>
  <c r="AA319" i="1" s="1"/>
  <c r="N320" i="1"/>
  <c r="AA320" i="1" s="1"/>
  <c r="N321" i="1"/>
  <c r="AA321" i="1" s="1"/>
  <c r="N322" i="1"/>
  <c r="AA322" i="1" s="1"/>
  <c r="N323" i="1"/>
  <c r="AA323" i="1" s="1"/>
  <c r="N324" i="1"/>
  <c r="AA324" i="1" s="1"/>
  <c r="N325" i="1"/>
  <c r="AA325" i="1" s="1"/>
  <c r="N326" i="1"/>
  <c r="AA326" i="1" s="1"/>
  <c r="N327" i="1"/>
  <c r="AA327" i="1" s="1"/>
  <c r="N328" i="1"/>
  <c r="AA328" i="1" s="1"/>
  <c r="N329" i="1"/>
  <c r="AA329" i="1" s="1"/>
  <c r="N330" i="1"/>
  <c r="AA330" i="1" s="1"/>
  <c r="N331" i="1"/>
  <c r="AA331" i="1" s="1"/>
  <c r="N332" i="1"/>
  <c r="AA332" i="1" s="1"/>
  <c r="N333" i="1"/>
  <c r="AA333" i="1" s="1"/>
  <c r="N334" i="1"/>
  <c r="AA334" i="1" s="1"/>
  <c r="N335" i="1"/>
  <c r="AA335" i="1" s="1"/>
  <c r="N336" i="1"/>
  <c r="AA336" i="1" s="1"/>
  <c r="N337" i="1"/>
  <c r="AA337" i="1" s="1"/>
  <c r="N338" i="1"/>
  <c r="AA338" i="1" s="1"/>
  <c r="N339" i="1"/>
  <c r="AA339" i="1" s="1"/>
  <c r="N340" i="1"/>
  <c r="AA340" i="1" s="1"/>
  <c r="N341" i="1"/>
  <c r="AA341" i="1" s="1"/>
  <c r="N342" i="1"/>
  <c r="AA342" i="1" s="1"/>
  <c r="N343" i="1"/>
  <c r="AA343" i="1" s="1"/>
  <c r="N344" i="1"/>
  <c r="AA344" i="1" s="1"/>
  <c r="N345" i="1"/>
  <c r="AA345" i="1" s="1"/>
  <c r="N346" i="1"/>
  <c r="AA346" i="1" s="1"/>
  <c r="N347" i="1"/>
  <c r="AA347" i="1" s="1"/>
  <c r="N348" i="1"/>
  <c r="AA348" i="1" s="1"/>
  <c r="N349" i="1"/>
  <c r="AA349" i="1" s="1"/>
  <c r="N350" i="1"/>
  <c r="AA350" i="1" s="1"/>
  <c r="N351" i="1"/>
  <c r="AA351" i="1" s="1"/>
  <c r="N352" i="1"/>
  <c r="AA352" i="1" s="1"/>
  <c r="N353" i="1"/>
  <c r="N355" i="1"/>
  <c r="AA355" i="1" s="1"/>
  <c r="N356" i="1"/>
  <c r="AA356" i="1" s="1"/>
  <c r="N357" i="1"/>
  <c r="AA357" i="1" s="1"/>
  <c r="N358" i="1"/>
  <c r="AA358" i="1" s="1"/>
  <c r="N359" i="1"/>
  <c r="AA359" i="1" s="1"/>
  <c r="N360" i="1"/>
  <c r="AA360" i="1" s="1"/>
  <c r="N361" i="1"/>
  <c r="AA361" i="1" s="1"/>
  <c r="N362" i="1"/>
  <c r="AA362" i="1" s="1"/>
  <c r="N364" i="1"/>
  <c r="AA364" i="1" s="1"/>
  <c r="N365" i="1"/>
  <c r="AA365" i="1" s="1"/>
  <c r="N366" i="1"/>
  <c r="AA366" i="1" s="1"/>
  <c r="N367" i="1"/>
  <c r="AA367" i="1" s="1"/>
  <c r="N368" i="1"/>
  <c r="AA368" i="1" s="1"/>
  <c r="N369" i="1"/>
  <c r="AA369" i="1" s="1"/>
  <c r="N370" i="1"/>
  <c r="AA370" i="1" s="1"/>
  <c r="N371" i="1"/>
  <c r="AA371" i="1" s="1"/>
  <c r="N372" i="1"/>
  <c r="AA372" i="1" s="1"/>
  <c r="N373" i="1"/>
  <c r="AA373" i="1" s="1"/>
  <c r="N374" i="1"/>
  <c r="AA374" i="1" s="1"/>
  <c r="N375" i="1"/>
  <c r="AA375" i="1" s="1"/>
  <c r="N376" i="1"/>
  <c r="AA376" i="1" s="1"/>
  <c r="N377" i="1"/>
  <c r="AA377" i="1" s="1"/>
  <c r="N378" i="1"/>
  <c r="AA378" i="1" s="1"/>
  <c r="N379" i="1"/>
  <c r="AA379" i="1" s="1"/>
  <c r="N380" i="1"/>
  <c r="AA380" i="1" s="1"/>
  <c r="N381" i="1"/>
  <c r="AA381" i="1" s="1"/>
  <c r="N382" i="1"/>
  <c r="AA382" i="1" s="1"/>
  <c r="N383" i="1"/>
  <c r="AA383" i="1" s="1"/>
  <c r="N384" i="1"/>
  <c r="AA384" i="1" s="1"/>
  <c r="N385" i="1"/>
  <c r="AA385" i="1" s="1"/>
  <c r="N386" i="1"/>
  <c r="AA386" i="1" s="1"/>
  <c r="N387" i="1"/>
  <c r="AA387" i="1" s="1"/>
  <c r="N388" i="1"/>
  <c r="AA388" i="1" s="1"/>
  <c r="N389" i="1"/>
  <c r="AA389" i="1" s="1"/>
  <c r="N390" i="1"/>
  <c r="AA390" i="1" s="1"/>
  <c r="N391" i="1"/>
  <c r="AA391" i="1" s="1"/>
  <c r="N392" i="1"/>
  <c r="AA392" i="1" s="1"/>
  <c r="N393" i="1"/>
  <c r="AA393" i="1" s="1"/>
  <c r="N394" i="1"/>
  <c r="AA394" i="1" s="1"/>
  <c r="N395" i="1"/>
  <c r="AA395" i="1" s="1"/>
  <c r="N396" i="1"/>
  <c r="AA396" i="1" s="1"/>
  <c r="N397" i="1"/>
  <c r="AA397" i="1" s="1"/>
  <c r="N398" i="1"/>
  <c r="AA398" i="1" s="1"/>
  <c r="N399" i="1"/>
  <c r="AA399" i="1" s="1"/>
  <c r="N400" i="1"/>
  <c r="AA400" i="1" s="1"/>
  <c r="N401" i="1"/>
  <c r="AA401" i="1" s="1"/>
  <c r="N402" i="1"/>
  <c r="AA402" i="1" s="1"/>
  <c r="N403" i="1"/>
  <c r="N405" i="1"/>
  <c r="AA405" i="1" s="1"/>
  <c r="N406" i="1"/>
  <c r="AA406" i="1" s="1"/>
  <c r="N407" i="1"/>
  <c r="AA407" i="1" s="1"/>
  <c r="N408" i="1"/>
  <c r="AA408" i="1" s="1"/>
  <c r="N409" i="1"/>
  <c r="AA409" i="1" s="1"/>
  <c r="N410" i="1"/>
  <c r="AA410" i="1" s="1"/>
  <c r="N411" i="1"/>
  <c r="AA411" i="1" s="1"/>
  <c r="N412" i="1"/>
  <c r="AA412" i="1" s="1"/>
  <c r="N414" i="1"/>
  <c r="AA414" i="1" s="1"/>
  <c r="N415" i="1"/>
  <c r="AA415" i="1" s="1"/>
  <c r="N416" i="1"/>
  <c r="AA416" i="1" s="1"/>
  <c r="N417" i="1"/>
  <c r="AA417" i="1" s="1"/>
  <c r="N418" i="1"/>
  <c r="AA418" i="1" s="1"/>
  <c r="N419" i="1"/>
  <c r="AA419" i="1" s="1"/>
  <c r="N420" i="1"/>
  <c r="AA420" i="1" s="1"/>
  <c r="N421" i="1"/>
  <c r="AA421" i="1" s="1"/>
  <c r="N422" i="1"/>
  <c r="AA422" i="1" s="1"/>
  <c r="N423" i="1"/>
  <c r="AA423" i="1" s="1"/>
  <c r="N424" i="1"/>
  <c r="AA424" i="1" s="1"/>
  <c r="N425" i="1"/>
  <c r="AA425" i="1" s="1"/>
  <c r="N426" i="1"/>
  <c r="AA426" i="1" s="1"/>
  <c r="N427" i="1"/>
  <c r="AA427" i="1" s="1"/>
  <c r="N428" i="1"/>
  <c r="AA428" i="1" s="1"/>
  <c r="N429" i="1"/>
  <c r="AA429" i="1" s="1"/>
  <c r="N430" i="1"/>
  <c r="AA430" i="1" s="1"/>
  <c r="N431" i="1"/>
  <c r="AA431" i="1" s="1"/>
  <c r="N432" i="1"/>
  <c r="AA432" i="1" s="1"/>
  <c r="N433" i="1"/>
  <c r="AA433" i="1" s="1"/>
  <c r="N434" i="1"/>
  <c r="AA434" i="1" s="1"/>
  <c r="N435" i="1"/>
  <c r="AA435" i="1" s="1"/>
  <c r="N436" i="1"/>
  <c r="AA436" i="1" s="1"/>
  <c r="N437" i="1"/>
  <c r="AA437" i="1" s="1"/>
  <c r="N438" i="1"/>
  <c r="AA438" i="1" s="1"/>
  <c r="N439" i="1"/>
  <c r="AA439" i="1" s="1"/>
  <c r="N440" i="1"/>
  <c r="AA440" i="1" s="1"/>
  <c r="N441" i="1"/>
  <c r="AA441" i="1" s="1"/>
  <c r="N442" i="1"/>
  <c r="AA442" i="1" s="1"/>
  <c r="N443" i="1"/>
  <c r="AA443" i="1" s="1"/>
  <c r="N444" i="1"/>
  <c r="AA444" i="1" s="1"/>
  <c r="N445" i="1"/>
  <c r="AA445" i="1" s="1"/>
  <c r="N446" i="1"/>
  <c r="AA446" i="1" s="1"/>
  <c r="N447" i="1"/>
  <c r="AA447" i="1" s="1"/>
  <c r="N448" i="1"/>
  <c r="AA448" i="1" s="1"/>
  <c r="N449" i="1"/>
  <c r="AA449" i="1" s="1"/>
  <c r="N450" i="1"/>
  <c r="AA450" i="1" s="1"/>
  <c r="N451" i="1"/>
  <c r="AA451" i="1" s="1"/>
  <c r="N452" i="1"/>
  <c r="AA452" i="1" s="1"/>
  <c r="N453" i="1"/>
  <c r="N455" i="1"/>
  <c r="AA455" i="1" s="1"/>
  <c r="N456" i="1"/>
  <c r="AA456" i="1" s="1"/>
  <c r="N457" i="1"/>
  <c r="AA457" i="1" s="1"/>
  <c r="N458" i="1"/>
  <c r="AA458" i="1" s="1"/>
  <c r="N459" i="1"/>
  <c r="AA459" i="1" s="1"/>
  <c r="N460" i="1"/>
  <c r="AA460" i="1" s="1"/>
  <c r="N461" i="1"/>
  <c r="AA461" i="1" s="1"/>
  <c r="N462" i="1"/>
  <c r="AA462" i="1" s="1"/>
  <c r="N464" i="1"/>
  <c r="AA464" i="1" s="1"/>
  <c r="N465" i="1"/>
  <c r="AA465" i="1" s="1"/>
  <c r="N466" i="1"/>
  <c r="AA466" i="1" s="1"/>
  <c r="N467" i="1"/>
  <c r="AA467" i="1" s="1"/>
  <c r="N468" i="1"/>
  <c r="AA468" i="1" s="1"/>
  <c r="N469" i="1"/>
  <c r="AA469" i="1" s="1"/>
  <c r="N470" i="1"/>
  <c r="AA470" i="1" s="1"/>
  <c r="N471" i="1"/>
  <c r="AA471" i="1" s="1"/>
  <c r="N472" i="1"/>
  <c r="AA472" i="1" s="1"/>
  <c r="N473" i="1"/>
  <c r="AA473" i="1" s="1"/>
  <c r="N474" i="1"/>
  <c r="AA474" i="1" s="1"/>
  <c r="N475" i="1"/>
  <c r="AA475" i="1" s="1"/>
  <c r="N476" i="1"/>
  <c r="AA476" i="1" s="1"/>
  <c r="N477" i="1"/>
  <c r="AA477" i="1" s="1"/>
  <c r="N478" i="1"/>
  <c r="AA478" i="1" s="1"/>
  <c r="N479" i="1"/>
  <c r="AA479" i="1" s="1"/>
  <c r="N480" i="1"/>
  <c r="AA480" i="1" s="1"/>
  <c r="N481" i="1"/>
  <c r="AA481" i="1" s="1"/>
  <c r="N482" i="1"/>
  <c r="AA482" i="1" s="1"/>
  <c r="N483" i="1"/>
  <c r="AA483" i="1" s="1"/>
  <c r="N484" i="1"/>
  <c r="AA484" i="1" s="1"/>
  <c r="N485" i="1"/>
  <c r="AA485" i="1" s="1"/>
  <c r="N486" i="1"/>
  <c r="AA486" i="1" s="1"/>
  <c r="N487" i="1"/>
  <c r="AA487" i="1" s="1"/>
  <c r="N488" i="1"/>
  <c r="AA488" i="1" s="1"/>
  <c r="N489" i="1"/>
  <c r="AA489" i="1" s="1"/>
  <c r="N490" i="1"/>
  <c r="AA490" i="1" s="1"/>
  <c r="N491" i="1"/>
  <c r="AA491" i="1" s="1"/>
  <c r="N492" i="1"/>
  <c r="AA492" i="1" s="1"/>
  <c r="N493" i="1"/>
  <c r="AA493" i="1" s="1"/>
  <c r="N494" i="1"/>
  <c r="AA494" i="1" s="1"/>
  <c r="N495" i="1"/>
  <c r="AA495" i="1" s="1"/>
  <c r="N496" i="1"/>
  <c r="AA496" i="1" s="1"/>
  <c r="N497" i="1"/>
  <c r="AA497" i="1" s="1"/>
  <c r="N498" i="1"/>
  <c r="AA498" i="1" s="1"/>
  <c r="N499" i="1"/>
  <c r="AA499" i="1" s="1"/>
  <c r="N500" i="1"/>
  <c r="AA500" i="1" s="1"/>
  <c r="N501" i="1"/>
  <c r="AA501" i="1" s="1"/>
  <c r="N502" i="1"/>
  <c r="AA502" i="1" s="1"/>
  <c r="N503" i="1"/>
  <c r="N505" i="1"/>
  <c r="AA505" i="1" s="1"/>
  <c r="N506" i="1"/>
  <c r="AA506" i="1" s="1"/>
  <c r="N507" i="1"/>
  <c r="AA507" i="1" s="1"/>
  <c r="N508" i="1"/>
  <c r="AA508" i="1" s="1"/>
  <c r="N509" i="1"/>
  <c r="AA509" i="1" s="1"/>
  <c r="N510" i="1"/>
  <c r="AA510" i="1" s="1"/>
  <c r="N511" i="1"/>
  <c r="AA511" i="1" s="1"/>
  <c r="N512" i="1"/>
  <c r="AA512" i="1" s="1"/>
  <c r="N514" i="1"/>
  <c r="AA514" i="1" s="1"/>
  <c r="N515" i="1"/>
  <c r="AA515" i="1" s="1"/>
  <c r="N516" i="1"/>
  <c r="AA516" i="1" s="1"/>
  <c r="N517" i="1"/>
  <c r="AA517" i="1" s="1"/>
  <c r="N518" i="1"/>
  <c r="AA518" i="1" s="1"/>
  <c r="N519" i="1"/>
  <c r="AA519" i="1" s="1"/>
  <c r="N520" i="1"/>
  <c r="AA520" i="1" s="1"/>
  <c r="N521" i="1"/>
  <c r="AA521" i="1" s="1"/>
  <c r="N522" i="1"/>
  <c r="AA522" i="1" s="1"/>
  <c r="N523" i="1"/>
  <c r="AA523" i="1" s="1"/>
  <c r="N524" i="1"/>
  <c r="AA524" i="1" s="1"/>
  <c r="N525" i="1"/>
  <c r="AA525" i="1" s="1"/>
  <c r="N526" i="1"/>
  <c r="AA526" i="1" s="1"/>
  <c r="N527" i="1"/>
  <c r="AA527" i="1" s="1"/>
  <c r="N528" i="1"/>
  <c r="AA528" i="1" s="1"/>
  <c r="N529" i="1"/>
  <c r="AA529" i="1" s="1"/>
  <c r="N530" i="1"/>
  <c r="AA530" i="1" s="1"/>
  <c r="N531" i="1"/>
  <c r="AA531" i="1" s="1"/>
  <c r="N532" i="1"/>
  <c r="AA532" i="1" s="1"/>
  <c r="N533" i="1"/>
  <c r="AA533" i="1" s="1"/>
  <c r="N534" i="1"/>
  <c r="AA534" i="1" s="1"/>
  <c r="N535" i="1"/>
  <c r="AA535" i="1" s="1"/>
  <c r="N536" i="1"/>
  <c r="AA536" i="1" s="1"/>
  <c r="N537" i="1"/>
  <c r="AA537" i="1" s="1"/>
  <c r="N538" i="1"/>
  <c r="AA538" i="1" s="1"/>
  <c r="N539" i="1"/>
  <c r="AA539" i="1" s="1"/>
  <c r="N540" i="1"/>
  <c r="AA540" i="1" s="1"/>
  <c r="N541" i="1"/>
  <c r="AA541" i="1" s="1"/>
  <c r="N542" i="1"/>
  <c r="AA542" i="1" s="1"/>
  <c r="N543" i="1"/>
  <c r="AA543" i="1" s="1"/>
  <c r="N544" i="1"/>
  <c r="AA544" i="1" s="1"/>
  <c r="N545" i="1"/>
  <c r="AA545" i="1" s="1"/>
  <c r="N546" i="1"/>
  <c r="AA546" i="1" s="1"/>
  <c r="N547" i="1"/>
  <c r="AA547" i="1" s="1"/>
  <c r="N548" i="1"/>
  <c r="AA548" i="1" s="1"/>
  <c r="N549" i="1"/>
  <c r="AA549" i="1" s="1"/>
  <c r="N550" i="1"/>
  <c r="AA550" i="1" s="1"/>
  <c r="N551" i="1"/>
  <c r="AA551" i="1" s="1"/>
  <c r="N552" i="1"/>
  <c r="AA552" i="1" s="1"/>
  <c r="N553" i="1"/>
  <c r="N555" i="1"/>
  <c r="AA555" i="1" s="1"/>
  <c r="N556" i="1"/>
  <c r="AA556" i="1" s="1"/>
  <c r="N557" i="1"/>
  <c r="AA557" i="1" s="1"/>
  <c r="N558" i="1"/>
  <c r="AA558" i="1" s="1"/>
  <c r="N559" i="1"/>
  <c r="AA559" i="1" s="1"/>
  <c r="N560" i="1"/>
  <c r="AA560" i="1" s="1"/>
  <c r="N561" i="1"/>
  <c r="AA561" i="1" s="1"/>
  <c r="N562" i="1"/>
  <c r="AA562" i="1" s="1"/>
  <c r="N564" i="1"/>
  <c r="AA564" i="1" s="1"/>
  <c r="N565" i="1"/>
  <c r="AA565" i="1" s="1"/>
  <c r="N566" i="1"/>
  <c r="AA566" i="1" s="1"/>
  <c r="N567" i="1"/>
  <c r="AA567" i="1" s="1"/>
  <c r="N568" i="1"/>
  <c r="AA568" i="1" s="1"/>
  <c r="N569" i="1"/>
  <c r="AA569" i="1" s="1"/>
  <c r="N570" i="1"/>
  <c r="AA570" i="1" s="1"/>
  <c r="N571" i="1"/>
  <c r="AA571" i="1" s="1"/>
  <c r="N572" i="1"/>
  <c r="AA572" i="1" s="1"/>
  <c r="N573" i="1"/>
  <c r="AA573" i="1" s="1"/>
  <c r="N574" i="1"/>
  <c r="AA574" i="1" s="1"/>
  <c r="N575" i="1"/>
  <c r="AA575" i="1" s="1"/>
  <c r="N576" i="1"/>
  <c r="AA576" i="1" s="1"/>
  <c r="N577" i="1"/>
  <c r="AA577" i="1" s="1"/>
  <c r="N578" i="1"/>
  <c r="AA578" i="1" s="1"/>
  <c r="N579" i="1"/>
  <c r="AA579" i="1" s="1"/>
  <c r="N580" i="1"/>
  <c r="AA580" i="1" s="1"/>
  <c r="N581" i="1"/>
  <c r="AA581" i="1" s="1"/>
  <c r="N582" i="1"/>
  <c r="AA582" i="1" s="1"/>
  <c r="N583" i="1"/>
  <c r="AA583" i="1" s="1"/>
  <c r="N584" i="1"/>
  <c r="AA584" i="1" s="1"/>
  <c r="N585" i="1"/>
  <c r="AA585" i="1" s="1"/>
  <c r="N586" i="1"/>
  <c r="AA586" i="1" s="1"/>
  <c r="N587" i="1"/>
  <c r="AA587" i="1" s="1"/>
  <c r="N588" i="1"/>
  <c r="AA588" i="1" s="1"/>
  <c r="N589" i="1"/>
  <c r="AA589" i="1" s="1"/>
  <c r="N590" i="1"/>
  <c r="AA590" i="1" s="1"/>
  <c r="N591" i="1"/>
  <c r="AA591" i="1" s="1"/>
  <c r="N592" i="1"/>
  <c r="AA592" i="1" s="1"/>
  <c r="N593" i="1"/>
  <c r="AA593" i="1" s="1"/>
  <c r="N594" i="1"/>
  <c r="AA594" i="1" s="1"/>
  <c r="N595" i="1"/>
  <c r="AA595" i="1" s="1"/>
  <c r="N596" i="1"/>
  <c r="AA596" i="1" s="1"/>
  <c r="N597" i="1"/>
  <c r="AA597" i="1" s="1"/>
  <c r="N598" i="1"/>
  <c r="AA598" i="1" s="1"/>
  <c r="N599" i="1"/>
  <c r="AA599" i="1" s="1"/>
  <c r="N600" i="1"/>
  <c r="AA600" i="1" s="1"/>
  <c r="N601" i="1"/>
  <c r="AA601" i="1" s="1"/>
  <c r="N602" i="1"/>
  <c r="AA602" i="1" s="1"/>
  <c r="N603" i="1"/>
  <c r="N605" i="1"/>
  <c r="AA605" i="1" s="1"/>
  <c r="N606" i="1"/>
  <c r="AA606" i="1" s="1"/>
  <c r="N607" i="1"/>
  <c r="AA607" i="1" s="1"/>
  <c r="N608" i="1"/>
  <c r="AA608" i="1" s="1"/>
  <c r="N609" i="1"/>
  <c r="AA609" i="1" s="1"/>
  <c r="N610" i="1"/>
  <c r="AA610" i="1" s="1"/>
  <c r="N611" i="1"/>
  <c r="AA611" i="1" s="1"/>
  <c r="N612" i="1"/>
  <c r="AA612" i="1" s="1"/>
  <c r="N614" i="1"/>
  <c r="AA614" i="1" s="1"/>
  <c r="N615" i="1"/>
  <c r="AA615" i="1" s="1"/>
  <c r="N616" i="1"/>
  <c r="AA616" i="1" s="1"/>
  <c r="N617" i="1"/>
  <c r="AA617" i="1" s="1"/>
  <c r="N618" i="1"/>
  <c r="AA618" i="1" s="1"/>
  <c r="N619" i="1"/>
  <c r="AA619" i="1" s="1"/>
  <c r="N620" i="1"/>
  <c r="AA620" i="1" s="1"/>
  <c r="N621" i="1"/>
  <c r="AA621" i="1" s="1"/>
  <c r="N622" i="1"/>
  <c r="AA622" i="1" s="1"/>
  <c r="N623" i="1"/>
  <c r="AA623" i="1" s="1"/>
  <c r="N624" i="1"/>
  <c r="AA624" i="1" s="1"/>
  <c r="N625" i="1"/>
  <c r="AA625" i="1" s="1"/>
  <c r="N626" i="1"/>
  <c r="AA626" i="1" s="1"/>
  <c r="N627" i="1"/>
  <c r="AA627" i="1" s="1"/>
  <c r="N628" i="1"/>
  <c r="AA628" i="1" s="1"/>
  <c r="N629" i="1"/>
  <c r="AA629" i="1" s="1"/>
  <c r="N630" i="1"/>
  <c r="AA630" i="1" s="1"/>
  <c r="N631" i="1"/>
  <c r="AA631" i="1" s="1"/>
  <c r="N632" i="1"/>
  <c r="AA632" i="1" s="1"/>
  <c r="N633" i="1"/>
  <c r="AA633" i="1" s="1"/>
  <c r="N634" i="1"/>
  <c r="AA634" i="1" s="1"/>
  <c r="N635" i="1"/>
  <c r="AA635" i="1" s="1"/>
  <c r="N636" i="1"/>
  <c r="AA636" i="1" s="1"/>
  <c r="N637" i="1"/>
  <c r="AA637" i="1" s="1"/>
  <c r="N638" i="1"/>
  <c r="AA638" i="1" s="1"/>
  <c r="N639" i="1"/>
  <c r="AA639" i="1" s="1"/>
  <c r="N640" i="1"/>
  <c r="AA640" i="1" s="1"/>
  <c r="N641" i="1"/>
  <c r="AA641" i="1" s="1"/>
  <c r="N642" i="1"/>
  <c r="AA642" i="1" s="1"/>
  <c r="N643" i="1"/>
  <c r="AA643" i="1" s="1"/>
  <c r="N644" i="1"/>
  <c r="AA644" i="1" s="1"/>
  <c r="N645" i="1"/>
  <c r="AA645" i="1" s="1"/>
  <c r="N646" i="1"/>
  <c r="AA646" i="1" s="1"/>
  <c r="N647" i="1"/>
  <c r="AA647" i="1" s="1"/>
  <c r="N648" i="1"/>
  <c r="AA648" i="1" s="1"/>
  <c r="N649" i="1"/>
  <c r="AA649" i="1" s="1"/>
  <c r="N650" i="1"/>
  <c r="AA650" i="1" s="1"/>
  <c r="N651" i="1"/>
  <c r="AA651" i="1" s="1"/>
  <c r="N652" i="1"/>
  <c r="AA652" i="1" s="1"/>
  <c r="N653" i="1"/>
  <c r="N655" i="1"/>
  <c r="AA655" i="1" s="1"/>
  <c r="N656" i="1"/>
  <c r="AA656" i="1" s="1"/>
  <c r="N657" i="1"/>
  <c r="AA657" i="1" s="1"/>
  <c r="N658" i="1"/>
  <c r="AA658" i="1" s="1"/>
  <c r="N659" i="1"/>
  <c r="AA659" i="1" s="1"/>
  <c r="N660" i="1"/>
  <c r="AA660" i="1" s="1"/>
  <c r="N661" i="1"/>
  <c r="AA661" i="1" s="1"/>
  <c r="N662" i="1"/>
  <c r="AA662" i="1" s="1"/>
  <c r="N664" i="1"/>
  <c r="AA664" i="1" s="1"/>
  <c r="N665" i="1"/>
  <c r="AA665" i="1" s="1"/>
  <c r="N666" i="1"/>
  <c r="AA666" i="1" s="1"/>
  <c r="N667" i="1"/>
  <c r="AA667" i="1" s="1"/>
  <c r="N668" i="1"/>
  <c r="AA668" i="1" s="1"/>
  <c r="N669" i="1"/>
  <c r="AA669" i="1" s="1"/>
  <c r="N670" i="1"/>
  <c r="AA670" i="1" s="1"/>
  <c r="N671" i="1"/>
  <c r="AA671" i="1" s="1"/>
  <c r="N672" i="1"/>
  <c r="AA672" i="1" s="1"/>
  <c r="N673" i="1"/>
  <c r="AA673" i="1" s="1"/>
  <c r="N674" i="1"/>
  <c r="AA674" i="1" s="1"/>
  <c r="N675" i="1"/>
  <c r="AA675" i="1" s="1"/>
  <c r="N676" i="1"/>
  <c r="AA676" i="1" s="1"/>
  <c r="N677" i="1"/>
  <c r="AA677" i="1" s="1"/>
  <c r="N678" i="1"/>
  <c r="AA678" i="1" s="1"/>
  <c r="N679" i="1"/>
  <c r="AA679" i="1" s="1"/>
  <c r="N680" i="1"/>
  <c r="AA680" i="1" s="1"/>
  <c r="N681" i="1"/>
  <c r="AA681" i="1" s="1"/>
  <c r="N682" i="1"/>
  <c r="AA682" i="1" s="1"/>
  <c r="N683" i="1"/>
  <c r="AA683" i="1" s="1"/>
  <c r="N684" i="1"/>
  <c r="AA684" i="1" s="1"/>
  <c r="N685" i="1"/>
  <c r="AA685" i="1" s="1"/>
  <c r="N686" i="1"/>
  <c r="AA686" i="1" s="1"/>
  <c r="N687" i="1"/>
  <c r="AA687" i="1" s="1"/>
  <c r="N688" i="1"/>
  <c r="AA688" i="1" s="1"/>
  <c r="N689" i="1"/>
  <c r="AA689" i="1" s="1"/>
  <c r="N690" i="1"/>
  <c r="AA690" i="1" s="1"/>
  <c r="N691" i="1"/>
  <c r="AA691" i="1" s="1"/>
  <c r="N692" i="1"/>
  <c r="AA692" i="1" s="1"/>
  <c r="N693" i="1"/>
  <c r="AA693" i="1" s="1"/>
  <c r="N694" i="1"/>
  <c r="AA694" i="1" s="1"/>
  <c r="N695" i="1"/>
  <c r="AA695" i="1" s="1"/>
  <c r="N696" i="1"/>
  <c r="AA696" i="1" s="1"/>
  <c r="N697" i="1"/>
  <c r="AA697" i="1" s="1"/>
  <c r="N698" i="1"/>
  <c r="AA698" i="1" s="1"/>
  <c r="N699" i="1"/>
  <c r="AA699" i="1" s="1"/>
  <c r="N700" i="1"/>
  <c r="AA700" i="1" s="1"/>
  <c r="N701" i="1"/>
  <c r="AA701" i="1" s="1"/>
  <c r="N702" i="1"/>
  <c r="AA702" i="1" s="1"/>
  <c r="N703" i="1"/>
  <c r="N705" i="1"/>
  <c r="AA705" i="1" s="1"/>
  <c r="N706" i="1"/>
  <c r="AA706" i="1" s="1"/>
  <c r="N707" i="1"/>
  <c r="AA707" i="1" s="1"/>
  <c r="N708" i="1"/>
  <c r="AA708" i="1" s="1"/>
  <c r="N709" i="1"/>
  <c r="AA709" i="1" s="1"/>
  <c r="N710" i="1"/>
  <c r="AA710" i="1" s="1"/>
  <c r="N711" i="1"/>
  <c r="AA711" i="1" s="1"/>
  <c r="N712" i="1"/>
  <c r="AA712" i="1" s="1"/>
  <c r="N714" i="1"/>
  <c r="AA714" i="1" s="1"/>
  <c r="N715" i="1"/>
  <c r="AA715" i="1" s="1"/>
  <c r="N716" i="1"/>
  <c r="AA716" i="1" s="1"/>
  <c r="N717" i="1"/>
  <c r="AA717" i="1" s="1"/>
  <c r="N718" i="1"/>
  <c r="AA718" i="1" s="1"/>
  <c r="N719" i="1"/>
  <c r="AA719" i="1" s="1"/>
  <c r="N720" i="1"/>
  <c r="AA720" i="1" s="1"/>
  <c r="N721" i="1"/>
  <c r="AA721" i="1" s="1"/>
  <c r="N722" i="1"/>
  <c r="AA722" i="1" s="1"/>
  <c r="N723" i="1"/>
  <c r="AA723" i="1" s="1"/>
  <c r="N724" i="1"/>
  <c r="AA724" i="1" s="1"/>
  <c r="N725" i="1"/>
  <c r="AA725" i="1" s="1"/>
  <c r="N726" i="1"/>
  <c r="AA726" i="1" s="1"/>
  <c r="N727" i="1"/>
  <c r="AA727" i="1" s="1"/>
  <c r="N728" i="1"/>
  <c r="AA728" i="1" s="1"/>
  <c r="N729" i="1"/>
  <c r="AA729" i="1" s="1"/>
  <c r="N730" i="1"/>
  <c r="AA730" i="1" s="1"/>
  <c r="N731" i="1"/>
  <c r="AA731" i="1" s="1"/>
  <c r="N732" i="1"/>
  <c r="AA732" i="1" s="1"/>
  <c r="N733" i="1"/>
  <c r="AA733" i="1" s="1"/>
  <c r="N734" i="1"/>
  <c r="AA734" i="1" s="1"/>
  <c r="N735" i="1"/>
  <c r="AA735" i="1" s="1"/>
  <c r="N736" i="1"/>
  <c r="AA736" i="1" s="1"/>
  <c r="N737" i="1"/>
  <c r="AA737" i="1" s="1"/>
  <c r="N738" i="1"/>
  <c r="AA738" i="1" s="1"/>
  <c r="N739" i="1"/>
  <c r="AA739" i="1" s="1"/>
  <c r="N740" i="1"/>
  <c r="AA740" i="1" s="1"/>
  <c r="N741" i="1"/>
  <c r="AA741" i="1" s="1"/>
  <c r="N742" i="1"/>
  <c r="AA742" i="1" s="1"/>
  <c r="N743" i="1"/>
  <c r="AA743" i="1" s="1"/>
  <c r="N744" i="1"/>
  <c r="AA744" i="1" s="1"/>
  <c r="N745" i="1"/>
  <c r="AA745" i="1" s="1"/>
  <c r="N746" i="1"/>
  <c r="AA746" i="1" s="1"/>
  <c r="N747" i="1"/>
  <c r="AA747" i="1" s="1"/>
  <c r="N748" i="1"/>
  <c r="AA748" i="1" s="1"/>
  <c r="N749" i="1"/>
  <c r="AA749" i="1" s="1"/>
  <c r="N750" i="1"/>
  <c r="AA750" i="1" s="1"/>
  <c r="N751" i="1"/>
  <c r="AA751" i="1" s="1"/>
  <c r="N752" i="1"/>
  <c r="AA752" i="1" s="1"/>
  <c r="N753" i="1"/>
  <c r="N755" i="1"/>
  <c r="AA755" i="1" s="1"/>
  <c r="N756" i="1"/>
  <c r="AA756" i="1" s="1"/>
  <c r="N757" i="1"/>
  <c r="AA757" i="1" s="1"/>
  <c r="N758" i="1"/>
  <c r="AA758" i="1" s="1"/>
  <c r="N759" i="1"/>
  <c r="AA759" i="1" s="1"/>
  <c r="N760" i="1"/>
  <c r="AA760" i="1" s="1"/>
  <c r="N761" i="1"/>
  <c r="AA761" i="1" s="1"/>
  <c r="N762" i="1"/>
  <c r="AA762" i="1" s="1"/>
  <c r="N764" i="1"/>
  <c r="AA764" i="1" s="1"/>
  <c r="N765" i="1"/>
  <c r="AA765" i="1" s="1"/>
  <c r="N766" i="1"/>
  <c r="AA766" i="1" s="1"/>
  <c r="N767" i="1"/>
  <c r="AA767" i="1" s="1"/>
  <c r="N768" i="1"/>
  <c r="AA768" i="1" s="1"/>
  <c r="N769" i="1"/>
  <c r="AA769" i="1" s="1"/>
  <c r="N770" i="1"/>
  <c r="AA770" i="1" s="1"/>
  <c r="N771" i="1"/>
  <c r="AA771" i="1" s="1"/>
  <c r="N772" i="1"/>
  <c r="AA772" i="1" s="1"/>
  <c r="N773" i="1"/>
  <c r="AA773" i="1" s="1"/>
  <c r="N774" i="1"/>
  <c r="AA774" i="1" s="1"/>
  <c r="N775" i="1"/>
  <c r="AA775" i="1" s="1"/>
  <c r="N776" i="1"/>
  <c r="AA776" i="1" s="1"/>
  <c r="N777" i="1"/>
  <c r="AA777" i="1" s="1"/>
  <c r="N778" i="1"/>
  <c r="AA778" i="1" s="1"/>
  <c r="N779" i="1"/>
  <c r="AA779" i="1" s="1"/>
  <c r="N780" i="1"/>
  <c r="AA780" i="1" s="1"/>
  <c r="N781" i="1"/>
  <c r="AA781" i="1" s="1"/>
  <c r="N782" i="1"/>
  <c r="AA782" i="1" s="1"/>
  <c r="N783" i="1"/>
  <c r="AA783" i="1" s="1"/>
  <c r="N784" i="1"/>
  <c r="AA784" i="1" s="1"/>
  <c r="N785" i="1"/>
  <c r="AA785" i="1" s="1"/>
  <c r="N786" i="1"/>
  <c r="AA786" i="1" s="1"/>
  <c r="N787" i="1"/>
  <c r="AA787" i="1" s="1"/>
  <c r="N788" i="1"/>
  <c r="AA788" i="1" s="1"/>
  <c r="N789" i="1"/>
  <c r="AA789" i="1" s="1"/>
  <c r="N790" i="1"/>
  <c r="AA790" i="1" s="1"/>
  <c r="N791" i="1"/>
  <c r="AA791" i="1" s="1"/>
  <c r="N792" i="1"/>
  <c r="AA792" i="1" s="1"/>
  <c r="N793" i="1"/>
  <c r="AA793" i="1" s="1"/>
  <c r="N794" i="1"/>
  <c r="AA794" i="1" s="1"/>
  <c r="N795" i="1"/>
  <c r="AA795" i="1" s="1"/>
  <c r="N796" i="1"/>
  <c r="AA796" i="1" s="1"/>
  <c r="N797" i="1"/>
  <c r="AA797" i="1" s="1"/>
  <c r="N798" i="1"/>
  <c r="AA798" i="1" s="1"/>
  <c r="N799" i="1"/>
  <c r="AA799" i="1" s="1"/>
  <c r="N800" i="1"/>
  <c r="AA800" i="1" s="1"/>
  <c r="N801" i="1"/>
  <c r="AA801" i="1" s="1"/>
  <c r="N802" i="1"/>
  <c r="AA802" i="1" s="1"/>
  <c r="N803" i="1"/>
  <c r="N805" i="1"/>
  <c r="AA805" i="1" s="1"/>
  <c r="N806" i="1"/>
  <c r="AA806" i="1" s="1"/>
  <c r="N807" i="1"/>
  <c r="AA807" i="1" s="1"/>
  <c r="N808" i="1"/>
  <c r="AA808" i="1" s="1"/>
  <c r="N809" i="1"/>
  <c r="AA809" i="1" s="1"/>
  <c r="N810" i="1"/>
  <c r="AA810" i="1" s="1"/>
  <c r="N811" i="1"/>
  <c r="AA811" i="1" s="1"/>
  <c r="N812" i="1"/>
  <c r="AA812" i="1" s="1"/>
  <c r="N814" i="1"/>
  <c r="AA814" i="1" s="1"/>
  <c r="N815" i="1"/>
  <c r="AA815" i="1" s="1"/>
  <c r="N816" i="1"/>
  <c r="AA816" i="1" s="1"/>
  <c r="N817" i="1"/>
  <c r="AA817" i="1" s="1"/>
  <c r="N818" i="1"/>
  <c r="AA818" i="1" s="1"/>
  <c r="N819" i="1"/>
  <c r="AA819" i="1" s="1"/>
  <c r="N820" i="1"/>
  <c r="AA820" i="1" s="1"/>
  <c r="N821" i="1"/>
  <c r="AA821" i="1" s="1"/>
  <c r="N822" i="1"/>
  <c r="AA822" i="1" s="1"/>
  <c r="N823" i="1"/>
  <c r="AA823" i="1" s="1"/>
  <c r="N824" i="1"/>
  <c r="AA824" i="1" s="1"/>
  <c r="N825" i="1"/>
  <c r="AA825" i="1" s="1"/>
  <c r="N826" i="1"/>
  <c r="AA826" i="1" s="1"/>
  <c r="N827" i="1"/>
  <c r="AA827" i="1" s="1"/>
  <c r="N828" i="1"/>
  <c r="AA828" i="1" s="1"/>
  <c r="N829" i="1"/>
  <c r="AA829" i="1" s="1"/>
  <c r="N830" i="1"/>
  <c r="AA830" i="1" s="1"/>
  <c r="N831" i="1"/>
  <c r="AA831" i="1" s="1"/>
  <c r="N832" i="1"/>
  <c r="AA832" i="1" s="1"/>
  <c r="N833" i="1"/>
  <c r="AA833" i="1" s="1"/>
  <c r="N834" i="1"/>
  <c r="AA834" i="1" s="1"/>
  <c r="N835" i="1"/>
  <c r="AA835" i="1" s="1"/>
  <c r="N836" i="1"/>
  <c r="AA836" i="1" s="1"/>
  <c r="N837" i="1"/>
  <c r="AA837" i="1" s="1"/>
  <c r="N838" i="1"/>
  <c r="AA838" i="1" s="1"/>
  <c r="N839" i="1"/>
  <c r="AA839" i="1" s="1"/>
  <c r="N840" i="1"/>
  <c r="AA840" i="1" s="1"/>
  <c r="N841" i="1"/>
  <c r="AA841" i="1" s="1"/>
  <c r="N842" i="1"/>
  <c r="AA842" i="1" s="1"/>
  <c r="N843" i="1"/>
  <c r="AA843" i="1" s="1"/>
  <c r="N844" i="1"/>
  <c r="AA844" i="1" s="1"/>
  <c r="N845" i="1"/>
  <c r="AA845" i="1" s="1"/>
  <c r="N846" i="1"/>
  <c r="AA846" i="1" s="1"/>
  <c r="N847" i="1"/>
  <c r="AA847" i="1" s="1"/>
  <c r="N848" i="1"/>
  <c r="AA848" i="1" s="1"/>
  <c r="N849" i="1"/>
  <c r="AA849" i="1" s="1"/>
  <c r="N850" i="1"/>
  <c r="AA850" i="1" s="1"/>
  <c r="N851" i="1"/>
  <c r="AA851" i="1" s="1"/>
  <c r="N852" i="1"/>
  <c r="AA852" i="1" s="1"/>
  <c r="N853" i="1"/>
  <c r="N855" i="1"/>
  <c r="AA855" i="1" s="1"/>
  <c r="N856" i="1"/>
  <c r="AA856" i="1" s="1"/>
  <c r="N857" i="1"/>
  <c r="AA857" i="1" s="1"/>
  <c r="N858" i="1"/>
  <c r="AA858" i="1" s="1"/>
  <c r="N859" i="1"/>
  <c r="AA859" i="1" s="1"/>
  <c r="N860" i="1"/>
  <c r="AA860" i="1" s="1"/>
  <c r="N861" i="1"/>
  <c r="AA861" i="1" s="1"/>
  <c r="N862" i="1"/>
  <c r="AA862" i="1" s="1"/>
  <c r="N864" i="1"/>
  <c r="AA864" i="1" s="1"/>
  <c r="N865" i="1"/>
  <c r="AA865" i="1" s="1"/>
  <c r="N866" i="1"/>
  <c r="AA866" i="1" s="1"/>
  <c r="N867" i="1"/>
  <c r="AA867" i="1" s="1"/>
  <c r="N868" i="1"/>
  <c r="AA868" i="1" s="1"/>
  <c r="N869" i="1"/>
  <c r="AA869" i="1" s="1"/>
  <c r="N870" i="1"/>
  <c r="AA870" i="1" s="1"/>
  <c r="N871" i="1"/>
  <c r="AA871" i="1" s="1"/>
  <c r="N872" i="1"/>
  <c r="AA872" i="1" s="1"/>
  <c r="N873" i="1"/>
  <c r="AA873" i="1" s="1"/>
  <c r="N874" i="1"/>
  <c r="AA874" i="1" s="1"/>
  <c r="N875" i="1"/>
  <c r="AA875" i="1" s="1"/>
  <c r="N876" i="1"/>
  <c r="AA876" i="1" s="1"/>
  <c r="N877" i="1"/>
  <c r="AA877" i="1" s="1"/>
  <c r="N878" i="1"/>
  <c r="AA878" i="1" s="1"/>
  <c r="N879" i="1"/>
  <c r="AA879" i="1" s="1"/>
  <c r="N880" i="1"/>
  <c r="AA880" i="1" s="1"/>
  <c r="N881" i="1"/>
  <c r="AA881" i="1" s="1"/>
  <c r="N882" i="1"/>
  <c r="AA882" i="1" s="1"/>
  <c r="N883" i="1"/>
  <c r="AA883" i="1" s="1"/>
  <c r="N884" i="1"/>
  <c r="AA884" i="1" s="1"/>
  <c r="N885" i="1"/>
  <c r="AA885" i="1" s="1"/>
  <c r="N886" i="1"/>
  <c r="AA886" i="1" s="1"/>
  <c r="N887" i="1"/>
  <c r="AA887" i="1" s="1"/>
  <c r="N888" i="1"/>
  <c r="AA888" i="1" s="1"/>
  <c r="N889" i="1"/>
  <c r="AA889" i="1" s="1"/>
  <c r="N890" i="1"/>
  <c r="AA890" i="1" s="1"/>
  <c r="N891" i="1"/>
  <c r="AA891" i="1" s="1"/>
  <c r="N892" i="1"/>
  <c r="AA892" i="1" s="1"/>
  <c r="N893" i="1"/>
  <c r="AA893" i="1" s="1"/>
  <c r="N894" i="1"/>
  <c r="AA894" i="1" s="1"/>
  <c r="N895" i="1"/>
  <c r="AA895" i="1" s="1"/>
  <c r="N896" i="1"/>
  <c r="AA896" i="1" s="1"/>
  <c r="N897" i="1"/>
  <c r="AA897" i="1" s="1"/>
  <c r="N898" i="1"/>
  <c r="AA898" i="1" s="1"/>
  <c r="N899" i="1"/>
  <c r="AA899" i="1" s="1"/>
  <c r="N900" i="1"/>
  <c r="AA900" i="1" s="1"/>
  <c r="N901" i="1"/>
  <c r="AA901" i="1" s="1"/>
  <c r="N902" i="1"/>
  <c r="AA902" i="1" s="1"/>
  <c r="N903" i="1"/>
  <c r="N905" i="1"/>
  <c r="AA905" i="1" s="1"/>
  <c r="N906" i="1"/>
  <c r="AA906" i="1" s="1"/>
  <c r="N907" i="1"/>
  <c r="AA907" i="1" s="1"/>
  <c r="N908" i="1"/>
  <c r="AA908" i="1" s="1"/>
  <c r="N909" i="1"/>
  <c r="AA909" i="1" s="1"/>
  <c r="N910" i="1"/>
  <c r="AA910" i="1" s="1"/>
  <c r="N911" i="1"/>
  <c r="AA911" i="1" s="1"/>
  <c r="N912" i="1"/>
  <c r="AA912" i="1" s="1"/>
  <c r="N914" i="1"/>
  <c r="AA914" i="1" s="1"/>
  <c r="N915" i="1"/>
  <c r="AA915" i="1" s="1"/>
  <c r="N916" i="1"/>
  <c r="AA916" i="1" s="1"/>
  <c r="N917" i="1"/>
  <c r="AA917" i="1" s="1"/>
  <c r="N918" i="1"/>
  <c r="AA918" i="1" s="1"/>
  <c r="N919" i="1"/>
  <c r="AA919" i="1" s="1"/>
  <c r="N920" i="1"/>
  <c r="AA920" i="1" s="1"/>
  <c r="N921" i="1"/>
  <c r="AA921" i="1" s="1"/>
  <c r="N922" i="1"/>
  <c r="AA922" i="1" s="1"/>
  <c r="N923" i="1"/>
  <c r="AA923" i="1" s="1"/>
  <c r="N924" i="1"/>
  <c r="AA924" i="1" s="1"/>
  <c r="N925" i="1"/>
  <c r="AA925" i="1" s="1"/>
  <c r="N926" i="1"/>
  <c r="AA926" i="1" s="1"/>
  <c r="N927" i="1"/>
  <c r="AA927" i="1" s="1"/>
  <c r="N928" i="1"/>
  <c r="AA928" i="1" s="1"/>
  <c r="N929" i="1"/>
  <c r="AA929" i="1" s="1"/>
  <c r="N930" i="1"/>
  <c r="AA930" i="1" s="1"/>
  <c r="N931" i="1"/>
  <c r="AA931" i="1" s="1"/>
  <c r="N932" i="1"/>
  <c r="AA932" i="1" s="1"/>
  <c r="N933" i="1"/>
  <c r="AA933" i="1" s="1"/>
  <c r="N934" i="1"/>
  <c r="AA934" i="1" s="1"/>
  <c r="N935" i="1"/>
  <c r="AA935" i="1" s="1"/>
  <c r="N936" i="1"/>
  <c r="AA936" i="1" s="1"/>
  <c r="N937" i="1"/>
  <c r="AA937" i="1" s="1"/>
  <c r="N938" i="1"/>
  <c r="AA938" i="1" s="1"/>
  <c r="N939" i="1"/>
  <c r="AA939" i="1" s="1"/>
  <c r="N940" i="1"/>
  <c r="AA940" i="1" s="1"/>
  <c r="N941" i="1"/>
  <c r="AA941" i="1" s="1"/>
  <c r="N942" i="1"/>
  <c r="AA942" i="1" s="1"/>
  <c r="N943" i="1"/>
  <c r="AA943" i="1" s="1"/>
  <c r="N944" i="1"/>
  <c r="AA944" i="1" s="1"/>
  <c r="N945" i="1"/>
  <c r="AA945" i="1" s="1"/>
  <c r="N946" i="1"/>
  <c r="AA946" i="1" s="1"/>
  <c r="N947" i="1"/>
  <c r="AA947" i="1" s="1"/>
  <c r="N948" i="1"/>
  <c r="AA948" i="1" s="1"/>
  <c r="N949" i="1"/>
  <c r="AA949" i="1" s="1"/>
  <c r="N950" i="1"/>
  <c r="AA950" i="1" s="1"/>
  <c r="N951" i="1"/>
  <c r="AA951" i="1" s="1"/>
  <c r="N952" i="1"/>
  <c r="AA952" i="1" s="1"/>
  <c r="N953" i="1"/>
  <c r="N955" i="1"/>
  <c r="AA955" i="1" s="1"/>
  <c r="N956" i="1"/>
  <c r="AA956" i="1" s="1"/>
  <c r="N957" i="1"/>
  <c r="AA957" i="1" s="1"/>
  <c r="N958" i="1"/>
  <c r="AA958" i="1" s="1"/>
  <c r="N959" i="1"/>
  <c r="AA959" i="1" s="1"/>
  <c r="N960" i="1"/>
  <c r="AA960" i="1" s="1"/>
  <c r="N961" i="1"/>
  <c r="AA961" i="1" s="1"/>
  <c r="N962" i="1"/>
  <c r="AA962" i="1" s="1"/>
  <c r="N964" i="1"/>
  <c r="AA964" i="1" s="1"/>
  <c r="N965" i="1"/>
  <c r="AA965" i="1" s="1"/>
  <c r="N966" i="1"/>
  <c r="AA966" i="1" s="1"/>
  <c r="N967" i="1"/>
  <c r="AA967" i="1" s="1"/>
  <c r="N968" i="1"/>
  <c r="AA968" i="1" s="1"/>
  <c r="N969" i="1"/>
  <c r="AA969" i="1" s="1"/>
  <c r="N970" i="1"/>
  <c r="AA970" i="1" s="1"/>
  <c r="N971" i="1"/>
  <c r="AA971" i="1" s="1"/>
  <c r="N972" i="1"/>
  <c r="AA972" i="1" s="1"/>
  <c r="N973" i="1"/>
  <c r="AA973" i="1" s="1"/>
  <c r="N974" i="1"/>
  <c r="AA974" i="1" s="1"/>
  <c r="N975" i="1"/>
  <c r="AA975" i="1" s="1"/>
  <c r="N976" i="1"/>
  <c r="AA976" i="1" s="1"/>
  <c r="N977" i="1"/>
  <c r="AA977" i="1" s="1"/>
  <c r="N978" i="1"/>
  <c r="AA978" i="1" s="1"/>
  <c r="N979" i="1"/>
  <c r="AA979" i="1" s="1"/>
  <c r="N980" i="1"/>
  <c r="AA980" i="1" s="1"/>
  <c r="N981" i="1"/>
  <c r="AA981" i="1" s="1"/>
  <c r="N982" i="1"/>
  <c r="AA982" i="1" s="1"/>
  <c r="N983" i="1"/>
  <c r="AA983" i="1" s="1"/>
  <c r="N984" i="1"/>
  <c r="AA984" i="1" s="1"/>
  <c r="N985" i="1"/>
  <c r="AA985" i="1" s="1"/>
  <c r="N986" i="1"/>
  <c r="AA986" i="1" s="1"/>
  <c r="N987" i="1"/>
  <c r="AA987" i="1" s="1"/>
  <c r="N988" i="1"/>
  <c r="AA988" i="1" s="1"/>
  <c r="N989" i="1"/>
  <c r="AA989" i="1" s="1"/>
  <c r="N990" i="1"/>
  <c r="AA990" i="1" s="1"/>
  <c r="N991" i="1"/>
  <c r="AA991" i="1" s="1"/>
  <c r="N992" i="1"/>
  <c r="AA992" i="1" s="1"/>
  <c r="N993" i="1"/>
  <c r="AA993" i="1" s="1"/>
  <c r="N994" i="1"/>
  <c r="AA994" i="1" s="1"/>
  <c r="N995" i="1"/>
  <c r="AA995" i="1" s="1"/>
  <c r="N996" i="1"/>
  <c r="AA996" i="1" s="1"/>
  <c r="N997" i="1"/>
  <c r="AA997" i="1" s="1"/>
  <c r="N998" i="1"/>
  <c r="AA998" i="1" s="1"/>
  <c r="N999" i="1"/>
  <c r="AA999" i="1" s="1"/>
  <c r="N1000" i="1"/>
  <c r="AA1000" i="1" s="1"/>
  <c r="N1001" i="1"/>
  <c r="AA1001" i="1" s="1"/>
  <c r="N1002" i="1"/>
  <c r="AA1002" i="1" s="1"/>
  <c r="N1003" i="1"/>
  <c r="N1005" i="1"/>
  <c r="AA1005" i="1" s="1"/>
  <c r="N1006" i="1"/>
  <c r="AA1006" i="1" s="1"/>
  <c r="N1007" i="1"/>
  <c r="AA1007" i="1" s="1"/>
  <c r="N1008" i="1"/>
  <c r="AA1008" i="1" s="1"/>
  <c r="N1009" i="1"/>
  <c r="AA1009" i="1" s="1"/>
  <c r="N1010" i="1"/>
  <c r="AA1010" i="1" s="1"/>
  <c r="N1011" i="1"/>
  <c r="AA1011" i="1" s="1"/>
  <c r="N1012" i="1"/>
  <c r="AA1012" i="1" s="1"/>
  <c r="N1014" i="1"/>
  <c r="AA1014" i="1" s="1"/>
  <c r="N1015" i="1"/>
  <c r="AA1015" i="1" s="1"/>
  <c r="N1016" i="1"/>
  <c r="AA1016" i="1" s="1"/>
  <c r="N1017" i="1"/>
  <c r="AA1017" i="1" s="1"/>
  <c r="N1018" i="1"/>
  <c r="AA1018" i="1" s="1"/>
  <c r="N1019" i="1"/>
  <c r="AA1019" i="1" s="1"/>
  <c r="N1020" i="1"/>
  <c r="AA1020" i="1" s="1"/>
  <c r="N1021" i="1"/>
  <c r="AA1021" i="1" s="1"/>
  <c r="N1022" i="1"/>
  <c r="AA1022" i="1" s="1"/>
  <c r="N1023" i="1"/>
  <c r="AA1023" i="1" s="1"/>
  <c r="N1024" i="1"/>
  <c r="AA1024" i="1" s="1"/>
  <c r="N1025" i="1"/>
  <c r="AA1025" i="1" s="1"/>
  <c r="N1026" i="1"/>
  <c r="AA1026" i="1" s="1"/>
  <c r="N1027" i="1"/>
  <c r="AA1027" i="1" s="1"/>
  <c r="N1028" i="1"/>
  <c r="AA1028" i="1" s="1"/>
  <c r="N1029" i="1"/>
  <c r="AA1029" i="1" s="1"/>
  <c r="N1030" i="1"/>
  <c r="AA1030" i="1" s="1"/>
  <c r="N1031" i="1"/>
  <c r="AA1031" i="1" s="1"/>
  <c r="N1032" i="1"/>
  <c r="AA1032" i="1" s="1"/>
  <c r="N1033" i="1"/>
  <c r="AA1033" i="1" s="1"/>
  <c r="N1034" i="1"/>
  <c r="AA1034" i="1" s="1"/>
  <c r="N1035" i="1"/>
  <c r="AA1035" i="1" s="1"/>
  <c r="N1036" i="1"/>
  <c r="AA1036" i="1" s="1"/>
  <c r="N1037" i="1"/>
  <c r="AA1037" i="1" s="1"/>
  <c r="N1038" i="1"/>
  <c r="AA1038" i="1" s="1"/>
  <c r="N1039" i="1"/>
  <c r="AA1039" i="1" s="1"/>
  <c r="N1040" i="1"/>
  <c r="AA1040" i="1" s="1"/>
  <c r="N1041" i="1"/>
  <c r="AA1041" i="1" s="1"/>
  <c r="N1042" i="1"/>
  <c r="AA1042" i="1" s="1"/>
  <c r="N1043" i="1"/>
  <c r="AA1043" i="1" s="1"/>
  <c r="N1044" i="1"/>
  <c r="AA1044" i="1" s="1"/>
  <c r="N1045" i="1"/>
  <c r="AA1045" i="1" s="1"/>
  <c r="N1046" i="1"/>
  <c r="AA1046" i="1" s="1"/>
  <c r="N1047" i="1"/>
  <c r="AA1047" i="1" s="1"/>
  <c r="N1048" i="1"/>
  <c r="AA1048" i="1" s="1"/>
  <c r="N1049" i="1"/>
  <c r="AA1049" i="1" s="1"/>
  <c r="N1050" i="1"/>
  <c r="AA1050" i="1" s="1"/>
  <c r="N1051" i="1"/>
  <c r="AA1051" i="1" s="1"/>
  <c r="N1052" i="1"/>
  <c r="AA1052" i="1" s="1"/>
  <c r="N1053" i="1"/>
  <c r="N1055" i="1"/>
  <c r="AA1055" i="1" s="1"/>
  <c r="N1056" i="1"/>
  <c r="AA1056" i="1" s="1"/>
  <c r="N1057" i="1"/>
  <c r="AA1057" i="1" s="1"/>
  <c r="N1058" i="1"/>
  <c r="AA1058" i="1" s="1"/>
  <c r="N1059" i="1"/>
  <c r="AA1059" i="1" s="1"/>
  <c r="N1060" i="1"/>
  <c r="AA1060" i="1" s="1"/>
  <c r="N1061" i="1"/>
  <c r="AA1061" i="1" s="1"/>
  <c r="N1062" i="1"/>
  <c r="AA1062" i="1" s="1"/>
  <c r="N1064" i="1"/>
  <c r="AA1064" i="1" s="1"/>
  <c r="N1065" i="1"/>
  <c r="AA1065" i="1" s="1"/>
  <c r="N1066" i="1"/>
  <c r="AA1066" i="1" s="1"/>
  <c r="N1067" i="1"/>
  <c r="AA1067" i="1" s="1"/>
  <c r="N1068" i="1"/>
  <c r="AA1068" i="1" s="1"/>
  <c r="N1069" i="1"/>
  <c r="AA1069" i="1" s="1"/>
  <c r="N1070" i="1"/>
  <c r="AA1070" i="1" s="1"/>
  <c r="N1071" i="1"/>
  <c r="AA1071" i="1" s="1"/>
  <c r="N1072" i="1"/>
  <c r="AA1072" i="1" s="1"/>
  <c r="N1073" i="1"/>
  <c r="AA1073" i="1" s="1"/>
  <c r="N1074" i="1"/>
  <c r="AA1074" i="1" s="1"/>
  <c r="N1075" i="1"/>
  <c r="AA1075" i="1" s="1"/>
  <c r="N1076" i="1"/>
  <c r="AA1076" i="1" s="1"/>
  <c r="N1077" i="1"/>
  <c r="AA1077" i="1" s="1"/>
  <c r="N1078" i="1"/>
  <c r="AA1078" i="1" s="1"/>
  <c r="N1079" i="1"/>
  <c r="AA1079" i="1" s="1"/>
  <c r="N1080" i="1"/>
  <c r="AA1080" i="1" s="1"/>
  <c r="N1081" i="1"/>
  <c r="AA1081" i="1" s="1"/>
  <c r="N1082" i="1"/>
  <c r="AA1082" i="1" s="1"/>
  <c r="N1083" i="1"/>
  <c r="AA1083" i="1" s="1"/>
  <c r="N1084" i="1"/>
  <c r="AA1084" i="1" s="1"/>
  <c r="N1085" i="1"/>
  <c r="AA1085" i="1" s="1"/>
  <c r="N1086" i="1"/>
  <c r="AA1086" i="1" s="1"/>
  <c r="N1087" i="1"/>
  <c r="AA1087" i="1" s="1"/>
  <c r="N1088" i="1"/>
  <c r="AA1088" i="1" s="1"/>
  <c r="N1089" i="1"/>
  <c r="AA1089" i="1" s="1"/>
  <c r="N1090" i="1"/>
  <c r="AA1090" i="1" s="1"/>
  <c r="N1091" i="1"/>
  <c r="AA1091" i="1" s="1"/>
  <c r="N1092" i="1"/>
  <c r="AA1092" i="1" s="1"/>
  <c r="N1093" i="1"/>
  <c r="AA1093" i="1" s="1"/>
  <c r="N1094" i="1"/>
  <c r="AA1094" i="1" s="1"/>
  <c r="N1095" i="1"/>
  <c r="AA1095" i="1" s="1"/>
  <c r="N1096" i="1"/>
  <c r="AA1096" i="1" s="1"/>
  <c r="N1097" i="1"/>
  <c r="AA1097" i="1" s="1"/>
  <c r="N1098" i="1"/>
  <c r="AA1098" i="1" s="1"/>
  <c r="N1099" i="1"/>
  <c r="AA1099" i="1" s="1"/>
  <c r="N1100" i="1"/>
  <c r="AA1100" i="1" s="1"/>
  <c r="N1101" i="1"/>
  <c r="AA1101" i="1" s="1"/>
  <c r="N1102" i="1"/>
  <c r="AA1102" i="1" s="1"/>
  <c r="N1103" i="1"/>
  <c r="N1104" i="1"/>
  <c r="AA1104" i="1" s="1"/>
  <c r="N1105" i="1"/>
  <c r="AA1105" i="1" s="1"/>
  <c r="N1106" i="1"/>
  <c r="AA1106" i="1" s="1"/>
  <c r="N1107" i="1"/>
  <c r="AA1107" i="1" s="1"/>
  <c r="N1108" i="1"/>
  <c r="AA1108" i="1" s="1"/>
  <c r="N1109" i="1"/>
  <c r="AA1109" i="1" s="1"/>
  <c r="N1110" i="1"/>
  <c r="AA1110" i="1" s="1"/>
  <c r="N1111" i="1"/>
  <c r="AA1111" i="1" s="1"/>
  <c r="N1112" i="1"/>
  <c r="AA1112" i="1" s="1"/>
  <c r="N1113" i="1"/>
  <c r="AA1113" i="1" s="1"/>
  <c r="N1114" i="1"/>
  <c r="AA1114" i="1" s="1"/>
  <c r="N1115" i="1"/>
  <c r="AA1115" i="1" s="1"/>
  <c r="N1116" i="1"/>
  <c r="AA1116" i="1" s="1"/>
  <c r="N1117" i="1"/>
  <c r="AA1117" i="1" s="1"/>
  <c r="N1118" i="1"/>
  <c r="AA1118" i="1" s="1"/>
  <c r="N1119" i="1"/>
  <c r="AA1119" i="1" s="1"/>
  <c r="N1120" i="1"/>
  <c r="AA1120" i="1" s="1"/>
  <c r="N1121" i="1"/>
  <c r="AA1121" i="1" s="1"/>
  <c r="N1122" i="1"/>
  <c r="AA1122" i="1" s="1"/>
  <c r="N1123" i="1"/>
  <c r="AA1123" i="1" s="1"/>
  <c r="N1124" i="1"/>
  <c r="AA1124" i="1" s="1"/>
  <c r="N1125" i="1"/>
  <c r="AA1125" i="1" s="1"/>
  <c r="N1126" i="1"/>
  <c r="AA1126" i="1" s="1"/>
  <c r="N1127" i="1"/>
  <c r="AA1127" i="1" s="1"/>
  <c r="N1128" i="1"/>
  <c r="AA1128" i="1" s="1"/>
  <c r="N1129" i="1"/>
  <c r="AA1129" i="1" s="1"/>
  <c r="N1130" i="1"/>
  <c r="AA1130" i="1" s="1"/>
  <c r="N1131" i="1"/>
  <c r="AA1131" i="1" s="1"/>
  <c r="N1132" i="1"/>
  <c r="AA1132" i="1" s="1"/>
  <c r="N1133" i="1"/>
  <c r="AA1133" i="1" s="1"/>
  <c r="N1134" i="1"/>
  <c r="AA1134" i="1" s="1"/>
  <c r="N1135" i="1"/>
  <c r="AA1135" i="1" s="1"/>
  <c r="N1136" i="1"/>
  <c r="AA1136" i="1" s="1"/>
  <c r="N1137" i="1"/>
  <c r="AA1137" i="1" s="1"/>
  <c r="N1138" i="1"/>
  <c r="AA1138" i="1" s="1"/>
  <c r="N1139" i="1"/>
  <c r="AA1139" i="1" s="1"/>
  <c r="N1140" i="1"/>
  <c r="AA1140" i="1" s="1"/>
  <c r="N1141" i="1"/>
  <c r="AA1141" i="1" s="1"/>
  <c r="N1142" i="1"/>
  <c r="AA1142" i="1" s="1"/>
  <c r="N1143" i="1"/>
  <c r="AA1143" i="1" s="1"/>
  <c r="N1144" i="1"/>
  <c r="AA1144" i="1" s="1"/>
  <c r="N1145" i="1"/>
  <c r="AA1145" i="1" s="1"/>
  <c r="N1146" i="1"/>
  <c r="AA1146" i="1" s="1"/>
  <c r="N1147" i="1"/>
  <c r="AA1147" i="1" s="1"/>
  <c r="N1148" i="1"/>
  <c r="AA1148" i="1" s="1"/>
  <c r="N1149" i="1"/>
  <c r="AA1149" i="1" s="1"/>
  <c r="N1150" i="1"/>
  <c r="AA1150" i="1" s="1"/>
  <c r="N1151" i="1"/>
  <c r="AA1151" i="1" s="1"/>
  <c r="N1152" i="1"/>
  <c r="AA1152" i="1" s="1"/>
  <c r="N1153" i="1"/>
  <c r="N1154" i="1"/>
  <c r="AA1154" i="1" s="1"/>
  <c r="N1155" i="1"/>
  <c r="AA1155" i="1" s="1"/>
  <c r="N1156" i="1"/>
  <c r="AA1156" i="1" s="1"/>
  <c r="N1157" i="1"/>
  <c r="AA1157" i="1" s="1"/>
  <c r="N1158" i="1"/>
  <c r="AA1158" i="1" s="1"/>
  <c r="N1159" i="1"/>
  <c r="AA1159" i="1" s="1"/>
  <c r="N1160" i="1"/>
  <c r="AA1160" i="1" s="1"/>
  <c r="N1161" i="1"/>
  <c r="AA1161" i="1" s="1"/>
  <c r="N1162" i="1"/>
  <c r="AA1162" i="1" s="1"/>
  <c r="N1163" i="1"/>
  <c r="AA1163" i="1" s="1"/>
  <c r="N1164" i="1"/>
  <c r="AA1164" i="1" s="1"/>
  <c r="N1165" i="1"/>
  <c r="AA1165" i="1" s="1"/>
  <c r="N1166" i="1"/>
  <c r="AA1166" i="1" s="1"/>
  <c r="N1167" i="1"/>
  <c r="AA1167" i="1" s="1"/>
  <c r="N1168" i="1"/>
  <c r="AA1168" i="1" s="1"/>
  <c r="N1169" i="1"/>
  <c r="AA1169" i="1" s="1"/>
  <c r="N1170" i="1"/>
  <c r="AA1170" i="1" s="1"/>
  <c r="N1171" i="1"/>
  <c r="AA1171" i="1" s="1"/>
  <c r="N1172" i="1"/>
  <c r="AA1172" i="1" s="1"/>
  <c r="N1173" i="1"/>
  <c r="AA1173" i="1" s="1"/>
  <c r="N1174" i="1"/>
  <c r="AA1174" i="1" s="1"/>
  <c r="N1175" i="1"/>
  <c r="AA1175" i="1" s="1"/>
  <c r="N1176" i="1"/>
  <c r="AA1176" i="1" s="1"/>
  <c r="N1177" i="1"/>
  <c r="AA1177" i="1" s="1"/>
  <c r="N1178" i="1"/>
  <c r="AA1178" i="1" s="1"/>
  <c r="N1179" i="1"/>
  <c r="AA1179" i="1" s="1"/>
  <c r="N1180" i="1"/>
  <c r="AA1180" i="1" s="1"/>
  <c r="N1181" i="1"/>
  <c r="AA1181" i="1" s="1"/>
  <c r="N1182" i="1"/>
  <c r="AA1182" i="1" s="1"/>
  <c r="N1183" i="1"/>
  <c r="AA1183" i="1" s="1"/>
  <c r="N1184" i="1"/>
  <c r="AA1184" i="1" s="1"/>
  <c r="N1185" i="1"/>
  <c r="AA1185" i="1" s="1"/>
  <c r="N1186" i="1"/>
  <c r="AA1186" i="1" s="1"/>
  <c r="N1187" i="1"/>
  <c r="AA1187" i="1" s="1"/>
  <c r="N1188" i="1"/>
  <c r="AA1188" i="1" s="1"/>
  <c r="N1189" i="1"/>
  <c r="AA1189" i="1" s="1"/>
  <c r="N1190" i="1"/>
  <c r="AA1190" i="1" s="1"/>
  <c r="N1191" i="1"/>
  <c r="AA1191" i="1" s="1"/>
  <c r="N1192" i="1"/>
  <c r="AA1192" i="1" s="1"/>
  <c r="N1193" i="1"/>
  <c r="AA1193" i="1" s="1"/>
  <c r="N1194" i="1"/>
  <c r="AA1194" i="1" s="1"/>
  <c r="N1195" i="1"/>
  <c r="AA1195" i="1" s="1"/>
  <c r="N1196" i="1"/>
  <c r="AA1196" i="1" s="1"/>
  <c r="N1197" i="1"/>
  <c r="AA1197" i="1" s="1"/>
  <c r="N1198" i="1"/>
  <c r="AA1198" i="1" s="1"/>
  <c r="N1199" i="1"/>
  <c r="AA1199" i="1" s="1"/>
  <c r="N1200" i="1"/>
  <c r="AA1200" i="1" s="1"/>
  <c r="N1201" i="1"/>
  <c r="AA1201" i="1" s="1"/>
  <c r="N1202" i="1"/>
  <c r="AA1202" i="1" s="1"/>
  <c r="N1203" i="1"/>
  <c r="N1204" i="1"/>
  <c r="AA1204" i="1" s="1"/>
  <c r="N1205" i="1"/>
  <c r="AA1205" i="1" s="1"/>
  <c r="N1206" i="1"/>
  <c r="AA1206" i="1" s="1"/>
  <c r="N1207" i="1"/>
  <c r="AA1207" i="1" s="1"/>
  <c r="N1208" i="1"/>
  <c r="AA1208" i="1" s="1"/>
  <c r="N1209" i="1"/>
  <c r="AA1209" i="1" s="1"/>
  <c r="N1210" i="1"/>
  <c r="AA1210" i="1" s="1"/>
  <c r="N1211" i="1"/>
  <c r="AA1211" i="1" s="1"/>
  <c r="N1212" i="1"/>
  <c r="AA1212" i="1" s="1"/>
  <c r="N1213" i="1"/>
  <c r="AA1213" i="1" s="1"/>
  <c r="N1214" i="1"/>
  <c r="AA1214" i="1" s="1"/>
  <c r="N1215" i="1"/>
  <c r="AA1215" i="1" s="1"/>
  <c r="N1216" i="1"/>
  <c r="AA1216" i="1" s="1"/>
  <c r="N1217" i="1"/>
  <c r="AA1217" i="1" s="1"/>
  <c r="N1218" i="1"/>
  <c r="AA1218" i="1" s="1"/>
  <c r="N1219" i="1"/>
  <c r="AA1219" i="1" s="1"/>
  <c r="N1220" i="1"/>
  <c r="AA1220" i="1" s="1"/>
  <c r="N1221" i="1"/>
  <c r="AA1221" i="1" s="1"/>
  <c r="N1222" i="1"/>
  <c r="AA1222" i="1" s="1"/>
  <c r="N1223" i="1"/>
  <c r="AA1223" i="1" s="1"/>
  <c r="N1224" i="1"/>
  <c r="AA1224" i="1" s="1"/>
  <c r="N1225" i="1"/>
  <c r="AA1225" i="1" s="1"/>
  <c r="N1226" i="1"/>
  <c r="AA1226" i="1" s="1"/>
  <c r="N1227" i="1"/>
  <c r="AA1227" i="1" s="1"/>
  <c r="N1228" i="1"/>
  <c r="AA1228" i="1" s="1"/>
  <c r="N1229" i="1"/>
  <c r="AA1229" i="1" s="1"/>
  <c r="N1230" i="1"/>
  <c r="AA1230" i="1" s="1"/>
  <c r="N1231" i="1"/>
  <c r="AA1231" i="1" s="1"/>
  <c r="N1232" i="1"/>
  <c r="AA1232" i="1" s="1"/>
  <c r="N1233" i="1"/>
  <c r="AA1233" i="1" s="1"/>
  <c r="N1234" i="1"/>
  <c r="AA1234" i="1" s="1"/>
  <c r="N1235" i="1"/>
  <c r="AA1235" i="1" s="1"/>
  <c r="N1236" i="1"/>
  <c r="AA1236" i="1" s="1"/>
  <c r="N1237" i="1"/>
  <c r="AA1237" i="1" s="1"/>
  <c r="N1238" i="1"/>
  <c r="AA1238" i="1" s="1"/>
  <c r="N1239" i="1"/>
  <c r="AA1239" i="1" s="1"/>
  <c r="N1240" i="1"/>
  <c r="AA1240" i="1" s="1"/>
  <c r="N1241" i="1"/>
  <c r="AA1241" i="1" s="1"/>
  <c r="N1242" i="1"/>
  <c r="AA1242" i="1" s="1"/>
  <c r="N1243" i="1"/>
  <c r="AA1243" i="1" s="1"/>
  <c r="N1244" i="1"/>
  <c r="AA1244" i="1" s="1"/>
  <c r="N1245" i="1"/>
  <c r="AA1245" i="1" s="1"/>
  <c r="N1246" i="1"/>
  <c r="AA1246" i="1" s="1"/>
  <c r="N1247" i="1"/>
  <c r="AA1247" i="1" s="1"/>
  <c r="N1248" i="1"/>
  <c r="AA1248" i="1" s="1"/>
  <c r="N1249" i="1"/>
  <c r="AA1249" i="1" s="1"/>
  <c r="N1250" i="1"/>
  <c r="AA1250" i="1" s="1"/>
  <c r="N1251" i="1"/>
  <c r="AA1251" i="1" s="1"/>
  <c r="N1252" i="1"/>
  <c r="AA1252" i="1" s="1"/>
  <c r="N1253" i="1"/>
  <c r="N1254" i="1"/>
  <c r="AA1254" i="1" s="1"/>
  <c r="N1255" i="1"/>
  <c r="AA1255" i="1" s="1"/>
  <c r="N1256" i="1"/>
  <c r="AA1256" i="1" s="1"/>
  <c r="N1257" i="1"/>
  <c r="AA1257" i="1" s="1"/>
  <c r="N1258" i="1"/>
  <c r="AA1258" i="1" s="1"/>
  <c r="N1259" i="1"/>
  <c r="AA1259" i="1" s="1"/>
  <c r="N1260" i="1"/>
  <c r="AA1260" i="1" s="1"/>
  <c r="N1261" i="1"/>
  <c r="AA1261" i="1" s="1"/>
  <c r="N1262" i="1"/>
  <c r="AA1262" i="1" s="1"/>
  <c r="N1263" i="1"/>
  <c r="AA1263" i="1" s="1"/>
  <c r="N1264" i="1"/>
  <c r="AA1264" i="1" s="1"/>
  <c r="N1265" i="1"/>
  <c r="AA1265" i="1" s="1"/>
  <c r="N1266" i="1"/>
  <c r="AA1266" i="1" s="1"/>
  <c r="N1267" i="1"/>
  <c r="AA1267" i="1" s="1"/>
  <c r="N1268" i="1"/>
  <c r="AA1268" i="1" s="1"/>
  <c r="N1269" i="1"/>
  <c r="AA1269" i="1" s="1"/>
  <c r="N1270" i="1"/>
  <c r="AA1270" i="1" s="1"/>
  <c r="N1271" i="1"/>
  <c r="AA1271" i="1" s="1"/>
  <c r="N1272" i="1"/>
  <c r="AA1272" i="1" s="1"/>
  <c r="N1273" i="1"/>
  <c r="AA1273" i="1" s="1"/>
  <c r="N1274" i="1"/>
  <c r="AA1274" i="1" s="1"/>
  <c r="N1275" i="1"/>
  <c r="AA1275" i="1" s="1"/>
  <c r="N1276" i="1"/>
  <c r="AA1276" i="1" s="1"/>
  <c r="N1277" i="1"/>
  <c r="AA1277" i="1" s="1"/>
  <c r="N1278" i="1"/>
  <c r="AA1278" i="1" s="1"/>
  <c r="N1279" i="1"/>
  <c r="AA1279" i="1" s="1"/>
  <c r="N1280" i="1"/>
  <c r="AA1280" i="1" s="1"/>
  <c r="N1281" i="1"/>
  <c r="AA1281" i="1" s="1"/>
  <c r="N1282" i="1"/>
  <c r="AA1282" i="1" s="1"/>
  <c r="N1283" i="1"/>
  <c r="AA1283" i="1" s="1"/>
  <c r="N1284" i="1"/>
  <c r="AA1284" i="1" s="1"/>
  <c r="N1285" i="1"/>
  <c r="AA1285" i="1" s="1"/>
  <c r="N1286" i="1"/>
  <c r="AA1286" i="1" s="1"/>
  <c r="N1287" i="1"/>
  <c r="AA1287" i="1" s="1"/>
  <c r="N1288" i="1"/>
  <c r="AA1288" i="1" s="1"/>
  <c r="N1289" i="1"/>
  <c r="AA1289" i="1" s="1"/>
  <c r="N1290" i="1"/>
  <c r="AA1290" i="1" s="1"/>
  <c r="N1291" i="1"/>
  <c r="AA1291" i="1" s="1"/>
  <c r="N1292" i="1"/>
  <c r="AA1292" i="1" s="1"/>
  <c r="N1293" i="1"/>
  <c r="AA1293" i="1" s="1"/>
  <c r="N1294" i="1"/>
  <c r="AA1294" i="1" s="1"/>
  <c r="N1295" i="1"/>
  <c r="AA1295" i="1" s="1"/>
  <c r="N1296" i="1"/>
  <c r="AA1296" i="1" s="1"/>
  <c r="N1297" i="1"/>
  <c r="AA1297" i="1" s="1"/>
  <c r="N1298" i="1"/>
  <c r="AA1298" i="1" s="1"/>
  <c r="N1299" i="1"/>
  <c r="AA1299" i="1" s="1"/>
  <c r="N1300" i="1"/>
  <c r="AA1300" i="1" s="1"/>
  <c r="N1301" i="1"/>
  <c r="AA1301" i="1" s="1"/>
  <c r="N1302" i="1"/>
  <c r="AA1302" i="1" s="1"/>
  <c r="N1303" i="1"/>
  <c r="N1304" i="1"/>
  <c r="AA1304" i="1" s="1"/>
  <c r="N1305" i="1"/>
  <c r="AA1305" i="1" s="1"/>
  <c r="N1306" i="1"/>
  <c r="AA1306" i="1" s="1"/>
  <c r="N1307" i="1"/>
  <c r="AA1307" i="1" s="1"/>
  <c r="N1308" i="1"/>
  <c r="AA1308" i="1" s="1"/>
  <c r="N1309" i="1"/>
  <c r="AA1309" i="1" s="1"/>
  <c r="N1310" i="1"/>
  <c r="AA1310" i="1" s="1"/>
  <c r="N1311" i="1"/>
  <c r="AA1311" i="1" s="1"/>
  <c r="N1312" i="1"/>
  <c r="AA1312" i="1" s="1"/>
  <c r="N1313" i="1"/>
  <c r="AA1313" i="1" s="1"/>
  <c r="N1314" i="1"/>
  <c r="AA1314" i="1" s="1"/>
  <c r="N1315" i="1"/>
  <c r="AA1315" i="1" s="1"/>
  <c r="N1316" i="1"/>
  <c r="AA1316" i="1" s="1"/>
  <c r="N1317" i="1"/>
  <c r="AA1317" i="1" s="1"/>
  <c r="N1318" i="1"/>
  <c r="AA1318" i="1" s="1"/>
  <c r="N1319" i="1"/>
  <c r="AA1319" i="1" s="1"/>
  <c r="N1320" i="1"/>
  <c r="AA1320" i="1" s="1"/>
  <c r="N1321" i="1"/>
  <c r="AA1321" i="1" s="1"/>
  <c r="N1322" i="1"/>
  <c r="AA1322" i="1" s="1"/>
  <c r="N1323" i="1"/>
  <c r="AA1323" i="1" s="1"/>
  <c r="N1324" i="1"/>
  <c r="AA1324" i="1" s="1"/>
  <c r="N1325" i="1"/>
  <c r="AA1325" i="1" s="1"/>
  <c r="N1326" i="1"/>
  <c r="AA1326" i="1" s="1"/>
  <c r="N1327" i="1"/>
  <c r="AA1327" i="1" s="1"/>
  <c r="N1328" i="1"/>
  <c r="AA1328" i="1" s="1"/>
  <c r="N1329" i="1"/>
  <c r="AA1329" i="1" s="1"/>
  <c r="N1330" i="1"/>
  <c r="AA1330" i="1" s="1"/>
  <c r="N1331" i="1"/>
  <c r="AA1331" i="1" s="1"/>
  <c r="N1332" i="1"/>
  <c r="AA1332" i="1" s="1"/>
  <c r="N1333" i="1"/>
  <c r="AA1333" i="1" s="1"/>
  <c r="N1334" i="1"/>
  <c r="AA1334" i="1" s="1"/>
  <c r="N1335" i="1"/>
  <c r="AA1335" i="1" s="1"/>
  <c r="N1336" i="1"/>
  <c r="AA1336" i="1" s="1"/>
  <c r="N1337" i="1"/>
  <c r="AA1337" i="1" s="1"/>
  <c r="N1338" i="1"/>
  <c r="AA1338" i="1" s="1"/>
  <c r="N1339" i="1"/>
  <c r="AA1339" i="1" s="1"/>
  <c r="N1340" i="1"/>
  <c r="AA1340" i="1" s="1"/>
  <c r="N1341" i="1"/>
  <c r="AA1341" i="1" s="1"/>
  <c r="N1342" i="1"/>
  <c r="AA1342" i="1" s="1"/>
  <c r="N1343" i="1"/>
  <c r="AA1343" i="1" s="1"/>
  <c r="N1344" i="1"/>
  <c r="AA1344" i="1" s="1"/>
  <c r="N1345" i="1"/>
  <c r="AA1345" i="1" s="1"/>
  <c r="N1346" i="1"/>
  <c r="AA1346" i="1" s="1"/>
  <c r="N1347" i="1"/>
  <c r="AA1347" i="1" s="1"/>
  <c r="N1348" i="1"/>
  <c r="AA1348" i="1" s="1"/>
  <c r="N1349" i="1"/>
  <c r="AA1349" i="1" s="1"/>
  <c r="N1350" i="1"/>
  <c r="AA1350" i="1" s="1"/>
  <c r="N1351" i="1"/>
  <c r="AA1351" i="1" s="1"/>
  <c r="N1352" i="1"/>
  <c r="AA1352" i="1" s="1"/>
  <c r="N1353" i="1"/>
  <c r="N1354" i="1"/>
  <c r="AA1354" i="1" s="1"/>
  <c r="N1355" i="1"/>
  <c r="AA1355" i="1" s="1"/>
  <c r="N1356" i="1"/>
  <c r="AA1356" i="1" s="1"/>
  <c r="N1357" i="1"/>
  <c r="AA1357" i="1" s="1"/>
  <c r="N1358" i="1"/>
  <c r="AA1358" i="1" s="1"/>
  <c r="N1359" i="1"/>
  <c r="AA1359" i="1" s="1"/>
  <c r="N1360" i="1"/>
  <c r="AA1360" i="1" s="1"/>
  <c r="N1361" i="1"/>
  <c r="AA1361" i="1" s="1"/>
  <c r="N1362" i="1"/>
  <c r="AA1362" i="1" s="1"/>
  <c r="N1363" i="1"/>
  <c r="AA1363" i="1" s="1"/>
  <c r="N1364" i="1"/>
  <c r="AA1364" i="1" s="1"/>
  <c r="N1365" i="1"/>
  <c r="AA1365" i="1" s="1"/>
  <c r="N1366" i="1"/>
  <c r="AA1366" i="1" s="1"/>
  <c r="N1367" i="1"/>
  <c r="AA1367" i="1" s="1"/>
  <c r="N1368" i="1"/>
  <c r="AA1368" i="1" s="1"/>
  <c r="N1369" i="1"/>
  <c r="AA1369" i="1" s="1"/>
  <c r="N1370" i="1"/>
  <c r="AA1370" i="1" s="1"/>
  <c r="N1371" i="1"/>
  <c r="AA1371" i="1" s="1"/>
  <c r="N1372" i="1"/>
  <c r="AA1372" i="1" s="1"/>
  <c r="N1373" i="1"/>
  <c r="AA1373" i="1" s="1"/>
  <c r="N1374" i="1"/>
  <c r="AA1374" i="1" s="1"/>
  <c r="N1375" i="1"/>
  <c r="AA1375" i="1" s="1"/>
  <c r="N1376" i="1"/>
  <c r="AA1376" i="1" s="1"/>
  <c r="N1377" i="1"/>
  <c r="AA1377" i="1" s="1"/>
  <c r="N1378" i="1"/>
  <c r="AA1378" i="1" s="1"/>
  <c r="N1379" i="1"/>
  <c r="AA1379" i="1" s="1"/>
  <c r="N1380" i="1"/>
  <c r="AA1380" i="1" s="1"/>
  <c r="N1381" i="1"/>
  <c r="AA1381" i="1" s="1"/>
  <c r="N1382" i="1"/>
  <c r="AA1382" i="1" s="1"/>
  <c r="N1383" i="1"/>
  <c r="AA1383" i="1" s="1"/>
  <c r="N1384" i="1"/>
  <c r="AA1384" i="1" s="1"/>
  <c r="N1385" i="1"/>
  <c r="AA1385" i="1" s="1"/>
  <c r="N1386" i="1"/>
  <c r="AA1386" i="1" s="1"/>
  <c r="N1387" i="1"/>
  <c r="AA1387" i="1" s="1"/>
  <c r="N1388" i="1"/>
  <c r="AA1388" i="1" s="1"/>
  <c r="N1389" i="1"/>
  <c r="AA1389" i="1" s="1"/>
  <c r="N1390" i="1"/>
  <c r="AA1390" i="1" s="1"/>
  <c r="N1391" i="1"/>
  <c r="AA1391" i="1" s="1"/>
  <c r="N1392" i="1"/>
  <c r="AA1392" i="1" s="1"/>
  <c r="N1393" i="1"/>
  <c r="AA1393" i="1" s="1"/>
  <c r="N1394" i="1"/>
  <c r="AA1394" i="1" s="1"/>
  <c r="N1395" i="1"/>
  <c r="AA1395" i="1" s="1"/>
  <c r="N1396" i="1"/>
  <c r="AA1396" i="1" s="1"/>
  <c r="N1397" i="1"/>
  <c r="AA1397" i="1" s="1"/>
  <c r="N1398" i="1"/>
  <c r="AA1398" i="1" s="1"/>
  <c r="N1399" i="1"/>
  <c r="AA1399" i="1" s="1"/>
  <c r="N1400" i="1"/>
  <c r="AA1400" i="1" s="1"/>
  <c r="N1401" i="1"/>
  <c r="AA1401" i="1" s="1"/>
  <c r="N1402" i="1"/>
  <c r="AA1402" i="1" s="1"/>
  <c r="N1403" i="1"/>
  <c r="N1404" i="1"/>
  <c r="AA1404" i="1" s="1"/>
  <c r="N1405" i="1"/>
  <c r="AA1405" i="1" s="1"/>
  <c r="N1406" i="1"/>
  <c r="AA1406" i="1" s="1"/>
  <c r="N1407" i="1"/>
  <c r="AA1407" i="1" s="1"/>
  <c r="N1408" i="1"/>
  <c r="AA1408" i="1" s="1"/>
  <c r="N1409" i="1"/>
  <c r="AA1409" i="1" s="1"/>
  <c r="N1410" i="1"/>
  <c r="AA1410" i="1" s="1"/>
  <c r="N1411" i="1"/>
  <c r="AA1411" i="1" s="1"/>
  <c r="N1412" i="1"/>
  <c r="AA1412" i="1" s="1"/>
  <c r="N1413" i="1"/>
  <c r="AA1413" i="1" s="1"/>
  <c r="N1414" i="1"/>
  <c r="AA1414" i="1" s="1"/>
  <c r="N1415" i="1"/>
  <c r="AA1415" i="1" s="1"/>
  <c r="N1416" i="1"/>
  <c r="AA1416" i="1" s="1"/>
  <c r="N1417" i="1"/>
  <c r="AA1417" i="1" s="1"/>
  <c r="N1418" i="1"/>
  <c r="AA1418" i="1" s="1"/>
  <c r="N1419" i="1"/>
  <c r="AA1419" i="1" s="1"/>
  <c r="N1420" i="1"/>
  <c r="AA1420" i="1" s="1"/>
  <c r="N1421" i="1"/>
  <c r="AA1421" i="1" s="1"/>
  <c r="N1422" i="1"/>
  <c r="AA1422" i="1" s="1"/>
  <c r="N1423" i="1"/>
  <c r="AA1423" i="1" s="1"/>
  <c r="N1424" i="1"/>
  <c r="AA1424" i="1" s="1"/>
  <c r="N1425" i="1"/>
  <c r="AA1425" i="1" s="1"/>
  <c r="N1426" i="1"/>
  <c r="AA1426" i="1" s="1"/>
  <c r="N1427" i="1"/>
  <c r="AA1427" i="1" s="1"/>
  <c r="N1428" i="1"/>
  <c r="AA1428" i="1" s="1"/>
  <c r="N1429" i="1"/>
  <c r="AA1429" i="1" s="1"/>
  <c r="N1430" i="1"/>
  <c r="AA1430" i="1" s="1"/>
  <c r="N1431" i="1"/>
  <c r="AA1431" i="1" s="1"/>
  <c r="N1432" i="1"/>
  <c r="AA1432" i="1" s="1"/>
  <c r="N1433" i="1"/>
  <c r="AA1433" i="1" s="1"/>
  <c r="N1434" i="1"/>
  <c r="AA1434" i="1" s="1"/>
  <c r="N1435" i="1"/>
  <c r="AA1435" i="1" s="1"/>
  <c r="N1436" i="1"/>
  <c r="AA1436" i="1" s="1"/>
  <c r="N1437" i="1"/>
  <c r="AA1437" i="1"/>
  <c r="N1438" i="1"/>
  <c r="AA1438" i="1" s="1"/>
  <c r="N1439" i="1"/>
  <c r="AA1439" i="1" s="1"/>
  <c r="N1440" i="1"/>
  <c r="AA1440" i="1" s="1"/>
  <c r="N1441" i="1"/>
  <c r="AA1441" i="1" s="1"/>
  <c r="N1442" i="1"/>
  <c r="AA1442" i="1" s="1"/>
  <c r="N1443" i="1"/>
  <c r="AA1443" i="1" s="1"/>
  <c r="N1444" i="1"/>
  <c r="AA1444" i="1" s="1"/>
  <c r="N1445" i="1"/>
  <c r="AA1445" i="1" s="1"/>
  <c r="N1446" i="1"/>
  <c r="AA1446" i="1" s="1"/>
  <c r="N1447" i="1"/>
  <c r="AA1447" i="1" s="1"/>
  <c r="N1448" i="1"/>
  <c r="AA1448" i="1" s="1"/>
  <c r="N1449" i="1"/>
  <c r="AA1449" i="1" s="1"/>
  <c r="N1450" i="1"/>
  <c r="AA1450" i="1" s="1"/>
  <c r="N1451" i="1"/>
  <c r="AA1451" i="1" s="1"/>
  <c r="N1452" i="1"/>
  <c r="AA1452" i="1" s="1"/>
  <c r="N1453" i="1"/>
  <c r="N1454" i="1"/>
  <c r="AA1454" i="1" s="1"/>
  <c r="N1455" i="1"/>
  <c r="AA1455" i="1" s="1"/>
  <c r="N1456" i="1"/>
  <c r="AA1456" i="1" s="1"/>
  <c r="N1457" i="1"/>
  <c r="AA1457" i="1" s="1"/>
  <c r="N1458" i="1"/>
  <c r="AA1458" i="1" s="1"/>
  <c r="N1459" i="1"/>
  <c r="AA1459" i="1" s="1"/>
  <c r="N1460" i="1"/>
  <c r="AA1460" i="1" s="1"/>
  <c r="N1461" i="1"/>
  <c r="AA1461" i="1" s="1"/>
  <c r="N1462" i="1"/>
  <c r="AA1462" i="1" s="1"/>
  <c r="N1463" i="1"/>
  <c r="AA1463" i="1" s="1"/>
  <c r="N1464" i="1"/>
  <c r="AA1464" i="1" s="1"/>
  <c r="N1465" i="1"/>
  <c r="AA1465" i="1" s="1"/>
  <c r="N1466" i="1"/>
  <c r="AA1466" i="1" s="1"/>
  <c r="N1467" i="1"/>
  <c r="AA1467" i="1" s="1"/>
  <c r="N1468" i="1"/>
  <c r="AA1468" i="1" s="1"/>
  <c r="N1469" i="1"/>
  <c r="AA1469" i="1" s="1"/>
  <c r="N1470" i="1"/>
  <c r="AA1470" i="1" s="1"/>
  <c r="N1471" i="1"/>
  <c r="AA1471" i="1" s="1"/>
  <c r="N1472" i="1"/>
  <c r="AA1472" i="1" s="1"/>
  <c r="N1473" i="1"/>
  <c r="AA1473" i="1" s="1"/>
  <c r="N1474" i="1"/>
  <c r="AA1474" i="1" s="1"/>
  <c r="N1475" i="1"/>
  <c r="AA1475" i="1" s="1"/>
  <c r="N1476" i="1"/>
  <c r="AA1476" i="1" s="1"/>
  <c r="N1477" i="1"/>
  <c r="AA1477" i="1" s="1"/>
  <c r="N1478" i="1"/>
  <c r="AA1478" i="1" s="1"/>
  <c r="N1479" i="1"/>
  <c r="AA1479" i="1" s="1"/>
  <c r="N1480" i="1"/>
  <c r="AA1480" i="1" s="1"/>
  <c r="N1481" i="1"/>
  <c r="AA1481" i="1" s="1"/>
  <c r="N1482" i="1"/>
  <c r="AA1482" i="1" s="1"/>
  <c r="N1483" i="1"/>
  <c r="AA1483" i="1" s="1"/>
  <c r="N1484" i="1"/>
  <c r="AA1484" i="1" s="1"/>
  <c r="N1485" i="1"/>
  <c r="AA1485" i="1" s="1"/>
  <c r="N1486" i="1"/>
  <c r="AA1486" i="1" s="1"/>
  <c r="N1487" i="1"/>
  <c r="AA1487" i="1" s="1"/>
  <c r="N1488" i="1"/>
  <c r="AA1488" i="1" s="1"/>
  <c r="N1489" i="1"/>
  <c r="AA1489" i="1" s="1"/>
  <c r="N1490" i="1"/>
  <c r="AA1490" i="1" s="1"/>
  <c r="N1491" i="1"/>
  <c r="AA1491" i="1" s="1"/>
  <c r="N1492" i="1"/>
  <c r="AA1492" i="1" s="1"/>
  <c r="N1493" i="1"/>
  <c r="AA1493" i="1" s="1"/>
  <c r="N1494" i="1"/>
  <c r="AA1494" i="1" s="1"/>
  <c r="N1495" i="1"/>
  <c r="AA1495" i="1" s="1"/>
  <c r="N1496" i="1"/>
  <c r="AA1496" i="1" s="1"/>
  <c r="N1497" i="1"/>
  <c r="AA1497" i="1" s="1"/>
  <c r="N1498" i="1"/>
  <c r="AA1498" i="1" s="1"/>
  <c r="N1499" i="1"/>
  <c r="AA1499" i="1" s="1"/>
  <c r="N1500" i="1"/>
  <c r="AA1500" i="1" s="1"/>
  <c r="N1501" i="1"/>
  <c r="AA1501" i="1" s="1"/>
  <c r="N1502" i="1"/>
  <c r="AA1502" i="1" s="1"/>
  <c r="N1503" i="1"/>
  <c r="N1504" i="1"/>
  <c r="AA1504" i="1" s="1"/>
  <c r="N1505" i="1"/>
  <c r="AA1505" i="1" s="1"/>
  <c r="N1506" i="1"/>
  <c r="AA1506" i="1" s="1"/>
  <c r="N1507" i="1"/>
  <c r="AA1507" i="1" s="1"/>
  <c r="N1508" i="1"/>
  <c r="AA1508" i="1" s="1"/>
  <c r="N1509" i="1"/>
  <c r="AA1509" i="1" s="1"/>
  <c r="N1510" i="1"/>
  <c r="AA1510" i="1" s="1"/>
  <c r="N1511" i="1"/>
  <c r="AA1511" i="1" s="1"/>
  <c r="N1512" i="1"/>
  <c r="AA1512" i="1" s="1"/>
  <c r="N1513" i="1"/>
  <c r="AA1513" i="1" s="1"/>
  <c r="N1514" i="1"/>
  <c r="AA1514" i="1" s="1"/>
  <c r="N1515" i="1"/>
  <c r="AA1515" i="1" s="1"/>
  <c r="N1516" i="1"/>
  <c r="AA1516" i="1" s="1"/>
  <c r="N1517" i="1"/>
  <c r="AA1517" i="1" s="1"/>
  <c r="N1518" i="1"/>
  <c r="AA1518" i="1" s="1"/>
  <c r="N1519" i="1"/>
  <c r="AA1519" i="1" s="1"/>
  <c r="N1520" i="1"/>
  <c r="AA1520" i="1" s="1"/>
  <c r="N1521" i="1"/>
  <c r="AA1521" i="1" s="1"/>
  <c r="N1522" i="1"/>
  <c r="AA1522" i="1" s="1"/>
  <c r="N1523" i="1"/>
  <c r="AA1523" i="1" s="1"/>
  <c r="N1524" i="1"/>
  <c r="AA1524" i="1" s="1"/>
  <c r="N1525" i="1"/>
  <c r="AA1525" i="1" s="1"/>
  <c r="N1526" i="1"/>
  <c r="AA1526" i="1" s="1"/>
  <c r="N1527" i="1"/>
  <c r="AA1527" i="1" s="1"/>
  <c r="N1528" i="1"/>
  <c r="AA1528" i="1" s="1"/>
  <c r="N1529" i="1"/>
  <c r="AA1529" i="1" s="1"/>
  <c r="N1530" i="1"/>
  <c r="AA1530" i="1" s="1"/>
  <c r="N1531" i="1"/>
  <c r="AA1531" i="1" s="1"/>
  <c r="N1532" i="1"/>
  <c r="AA1532" i="1" s="1"/>
  <c r="N1533" i="1"/>
  <c r="AA1533" i="1" s="1"/>
  <c r="N1534" i="1"/>
  <c r="AA1534" i="1" s="1"/>
  <c r="N1535" i="1"/>
  <c r="AA1535" i="1" s="1"/>
  <c r="N1536" i="1"/>
  <c r="AA1536" i="1" s="1"/>
  <c r="N1537" i="1"/>
  <c r="AA1537" i="1" s="1"/>
  <c r="N1538" i="1"/>
  <c r="AA1538" i="1" s="1"/>
  <c r="N1539" i="1"/>
  <c r="AA1539" i="1" s="1"/>
  <c r="N1540" i="1"/>
  <c r="AA1540" i="1" s="1"/>
  <c r="N1541" i="1"/>
  <c r="AA1541" i="1" s="1"/>
  <c r="N1542" i="1"/>
  <c r="AA1542" i="1" s="1"/>
  <c r="N1543" i="1"/>
  <c r="AA1543" i="1" s="1"/>
  <c r="N1544" i="1"/>
  <c r="AA1544" i="1" s="1"/>
  <c r="N1545" i="1"/>
  <c r="AA1545" i="1" s="1"/>
  <c r="N1546" i="1"/>
  <c r="AA1546" i="1" s="1"/>
  <c r="N1547" i="1"/>
  <c r="AA1547" i="1" s="1"/>
  <c r="N1548" i="1"/>
  <c r="AA1548" i="1" s="1"/>
  <c r="N1549" i="1"/>
  <c r="AA1549" i="1" s="1"/>
  <c r="N1550" i="1"/>
  <c r="AA1550" i="1" s="1"/>
  <c r="N1551" i="1"/>
  <c r="AA1551" i="1" s="1"/>
  <c r="N1552" i="1"/>
  <c r="AA1552" i="1" s="1"/>
  <c r="N1553" i="1"/>
  <c r="N1554" i="1"/>
  <c r="AA1554" i="1" s="1"/>
  <c r="N1555" i="1"/>
  <c r="AA1555" i="1" s="1"/>
  <c r="N1556" i="1"/>
  <c r="AA1556" i="1" s="1"/>
  <c r="N1557" i="1"/>
  <c r="AA1557" i="1" s="1"/>
  <c r="N1558" i="1"/>
  <c r="AA1558" i="1" s="1"/>
  <c r="N1559" i="1"/>
  <c r="AA1559" i="1" s="1"/>
  <c r="N1560" i="1"/>
  <c r="AA1560" i="1" s="1"/>
  <c r="N1561" i="1"/>
  <c r="AA1561" i="1" s="1"/>
  <c r="N1562" i="1"/>
  <c r="AA1562" i="1" s="1"/>
  <c r="N1563" i="1"/>
  <c r="AA1563" i="1" s="1"/>
  <c r="N1564" i="1"/>
  <c r="AA1564" i="1" s="1"/>
  <c r="N1565" i="1"/>
  <c r="AA1565" i="1" s="1"/>
  <c r="N1566" i="1"/>
  <c r="AA1566" i="1" s="1"/>
  <c r="N1567" i="1"/>
  <c r="AA1567" i="1" s="1"/>
  <c r="N1568" i="1"/>
  <c r="AA1568" i="1" s="1"/>
  <c r="N1569" i="1"/>
  <c r="AA1569" i="1" s="1"/>
  <c r="N1570" i="1"/>
  <c r="AA1570" i="1" s="1"/>
  <c r="N1571" i="1"/>
  <c r="AA1571" i="1" s="1"/>
  <c r="N1572" i="1"/>
  <c r="AA1572" i="1" s="1"/>
  <c r="N1573" i="1"/>
  <c r="AA1573" i="1" s="1"/>
  <c r="N1574" i="1"/>
  <c r="AA1574" i="1" s="1"/>
  <c r="N1575" i="1"/>
  <c r="AA1575" i="1" s="1"/>
  <c r="N1576" i="1"/>
  <c r="AA1576" i="1" s="1"/>
  <c r="N1577" i="1"/>
  <c r="AA1577" i="1" s="1"/>
  <c r="N1578" i="1"/>
  <c r="AA1578" i="1" s="1"/>
  <c r="N1579" i="1"/>
  <c r="AA1579" i="1" s="1"/>
  <c r="N1580" i="1"/>
  <c r="AA1580" i="1" s="1"/>
  <c r="N1581" i="1"/>
  <c r="AA1581" i="1" s="1"/>
  <c r="N1582" i="1"/>
  <c r="AA1582" i="1" s="1"/>
  <c r="N1583" i="1"/>
  <c r="AA1583" i="1" s="1"/>
  <c r="N1584" i="1"/>
  <c r="AA1584" i="1" s="1"/>
  <c r="N1585" i="1"/>
  <c r="AA1585" i="1" s="1"/>
  <c r="N1586" i="1"/>
  <c r="AA1586" i="1" s="1"/>
  <c r="N1587" i="1"/>
  <c r="AA1587" i="1" s="1"/>
  <c r="N1588" i="1"/>
  <c r="AA1588" i="1" s="1"/>
  <c r="N1589" i="1"/>
  <c r="AA1589" i="1" s="1"/>
  <c r="N1590" i="1"/>
  <c r="AA1590" i="1" s="1"/>
  <c r="N1591" i="1"/>
  <c r="AA1591" i="1" s="1"/>
  <c r="N1592" i="1"/>
  <c r="AA1592" i="1" s="1"/>
  <c r="N1593" i="1"/>
  <c r="AA1593" i="1" s="1"/>
  <c r="N1594" i="1"/>
  <c r="AA1594" i="1" s="1"/>
  <c r="N1595" i="1"/>
  <c r="AA1595" i="1" s="1"/>
  <c r="N1596" i="1"/>
  <c r="AA1596" i="1" s="1"/>
  <c r="N1597" i="1"/>
  <c r="AA1597" i="1" s="1"/>
  <c r="N1598" i="1"/>
  <c r="AA1598" i="1" s="1"/>
  <c r="N1599" i="1"/>
  <c r="AA1599" i="1" s="1"/>
  <c r="N1600" i="1"/>
  <c r="AA1600" i="1" s="1"/>
  <c r="N1601" i="1"/>
  <c r="AA1601" i="1" s="1"/>
  <c r="N1602" i="1"/>
  <c r="AA1602" i="1" s="1"/>
  <c r="N1603" i="1"/>
  <c r="N1604" i="1"/>
  <c r="AA1604" i="1" s="1"/>
  <c r="N1605" i="1"/>
  <c r="AA1605" i="1" s="1"/>
  <c r="N1606" i="1"/>
  <c r="AA1606" i="1" s="1"/>
  <c r="N1607" i="1"/>
  <c r="AA1607" i="1" s="1"/>
  <c r="N1608" i="1"/>
  <c r="AA1608" i="1" s="1"/>
  <c r="N1609" i="1"/>
  <c r="AA1609" i="1" s="1"/>
  <c r="N1610" i="1"/>
  <c r="AA1610" i="1" s="1"/>
  <c r="N1611" i="1"/>
  <c r="AA1611" i="1" s="1"/>
  <c r="N1612" i="1"/>
  <c r="AA1612" i="1" s="1"/>
  <c r="N1613" i="1"/>
  <c r="AA1613" i="1" s="1"/>
  <c r="N1614" i="1"/>
  <c r="AA1614" i="1" s="1"/>
  <c r="N1615" i="1"/>
  <c r="AA1615" i="1" s="1"/>
  <c r="N1616" i="1"/>
  <c r="AA1616" i="1" s="1"/>
  <c r="N1617" i="1"/>
  <c r="AA1617" i="1" s="1"/>
  <c r="N1618" i="1"/>
  <c r="AA1618" i="1" s="1"/>
  <c r="N1619" i="1"/>
  <c r="AA1619" i="1" s="1"/>
  <c r="N1620" i="1"/>
  <c r="AA1620" i="1" s="1"/>
  <c r="N1621" i="1"/>
  <c r="AA1621" i="1" s="1"/>
  <c r="N1622" i="1"/>
  <c r="AA1622" i="1" s="1"/>
  <c r="N1623" i="1"/>
  <c r="AA1623" i="1" s="1"/>
  <c r="N1624" i="1"/>
  <c r="AA1624" i="1" s="1"/>
  <c r="N1625" i="1"/>
  <c r="AA1625" i="1" s="1"/>
  <c r="N1626" i="1"/>
  <c r="AA1626" i="1" s="1"/>
  <c r="N1627" i="1"/>
  <c r="AA1627" i="1" s="1"/>
  <c r="N1628" i="1"/>
  <c r="AA1628" i="1" s="1"/>
  <c r="N1629" i="1"/>
  <c r="AA1629" i="1" s="1"/>
  <c r="N1630" i="1"/>
  <c r="AA1630" i="1" s="1"/>
  <c r="N1631" i="1"/>
  <c r="AA1631" i="1" s="1"/>
  <c r="N1632" i="1"/>
  <c r="AA1632" i="1" s="1"/>
  <c r="N1633" i="1"/>
  <c r="AA1633" i="1" s="1"/>
  <c r="N1634" i="1"/>
  <c r="AA1634" i="1" s="1"/>
  <c r="N1635" i="1"/>
  <c r="AA1635" i="1" s="1"/>
  <c r="N1636" i="1"/>
  <c r="AA1636" i="1" s="1"/>
  <c r="N1637" i="1"/>
  <c r="AA1637" i="1" s="1"/>
  <c r="N1638" i="1"/>
  <c r="AA1638" i="1" s="1"/>
  <c r="N1639" i="1"/>
  <c r="AA1639" i="1" s="1"/>
  <c r="N1640" i="1"/>
  <c r="AA1640" i="1" s="1"/>
  <c r="N1641" i="1"/>
  <c r="AA1641" i="1" s="1"/>
  <c r="N1642" i="1"/>
  <c r="AA1642" i="1" s="1"/>
  <c r="N1643" i="1"/>
  <c r="AA1643" i="1" s="1"/>
  <c r="N1644" i="1"/>
  <c r="AA1644" i="1" s="1"/>
  <c r="N1645" i="1"/>
  <c r="AA1645" i="1" s="1"/>
  <c r="N1646" i="1"/>
  <c r="AA1646" i="1" s="1"/>
  <c r="N1647" i="1"/>
  <c r="AA1647" i="1" s="1"/>
  <c r="N1648" i="1"/>
  <c r="AA1648" i="1" s="1"/>
  <c r="N1649" i="1"/>
  <c r="AA1649" i="1" s="1"/>
  <c r="N1650" i="1"/>
  <c r="AA1650" i="1" s="1"/>
  <c r="N1651" i="1"/>
  <c r="AA1651" i="1" s="1"/>
  <c r="N1652" i="1"/>
  <c r="AA1652" i="1" s="1"/>
  <c r="N1653" i="1"/>
  <c r="N1654" i="1"/>
  <c r="AA1654" i="1" s="1"/>
  <c r="N1655" i="1"/>
  <c r="AA1655" i="1" s="1"/>
  <c r="N1656" i="1"/>
  <c r="AA1656" i="1" s="1"/>
  <c r="N1657" i="1"/>
  <c r="AA1657" i="1" s="1"/>
  <c r="N1658" i="1"/>
  <c r="AA1658" i="1" s="1"/>
  <c r="N1659" i="1"/>
  <c r="AA1659" i="1" s="1"/>
  <c r="N1660" i="1"/>
  <c r="AA1660" i="1" s="1"/>
  <c r="N1661" i="1"/>
  <c r="AA1661" i="1" s="1"/>
  <c r="N1662" i="1"/>
  <c r="AA1662" i="1" s="1"/>
  <c r="N1663" i="1"/>
  <c r="AA1663" i="1" s="1"/>
  <c r="N1664" i="1"/>
  <c r="AA1664" i="1" s="1"/>
  <c r="N1665" i="1"/>
  <c r="AA1665" i="1" s="1"/>
  <c r="N1666" i="1"/>
  <c r="AA1666" i="1" s="1"/>
  <c r="N1667" i="1"/>
  <c r="AA1667" i="1" s="1"/>
  <c r="N1668" i="1"/>
  <c r="AA1668" i="1" s="1"/>
  <c r="N1669" i="1"/>
  <c r="AA1669" i="1" s="1"/>
  <c r="N1670" i="1"/>
  <c r="AA1670" i="1" s="1"/>
  <c r="N1671" i="1"/>
  <c r="AA1671" i="1" s="1"/>
  <c r="N1672" i="1"/>
  <c r="AA1672" i="1" s="1"/>
  <c r="N1673" i="1"/>
  <c r="AA1673" i="1" s="1"/>
  <c r="N1674" i="1"/>
  <c r="AA1674" i="1" s="1"/>
  <c r="N1675" i="1"/>
  <c r="AA1675" i="1" s="1"/>
  <c r="N1676" i="1"/>
  <c r="AA1676" i="1" s="1"/>
  <c r="N1677" i="1"/>
  <c r="AA1677" i="1" s="1"/>
  <c r="N1678" i="1"/>
  <c r="AA1678" i="1" s="1"/>
  <c r="N1679" i="1"/>
  <c r="AA1679" i="1" s="1"/>
  <c r="N1680" i="1"/>
  <c r="AA1680" i="1" s="1"/>
  <c r="N1681" i="1"/>
  <c r="AA1681" i="1" s="1"/>
  <c r="N1682" i="1"/>
  <c r="AA1682" i="1" s="1"/>
  <c r="N1683" i="1"/>
  <c r="AA1683" i="1" s="1"/>
  <c r="N1684" i="1"/>
  <c r="AA1684" i="1" s="1"/>
  <c r="N1685" i="1"/>
  <c r="AA1685" i="1" s="1"/>
  <c r="N1686" i="1"/>
  <c r="AA1686" i="1" s="1"/>
  <c r="N1687" i="1"/>
  <c r="AA1687" i="1" s="1"/>
  <c r="N1688" i="1"/>
  <c r="AA1688" i="1" s="1"/>
  <c r="N1689" i="1"/>
  <c r="AA1689" i="1" s="1"/>
  <c r="N1690" i="1"/>
  <c r="AA1690" i="1" s="1"/>
  <c r="N1691" i="1"/>
  <c r="AA1691" i="1" s="1"/>
  <c r="N1692" i="1"/>
  <c r="AA1692" i="1" s="1"/>
  <c r="N1693" i="1"/>
  <c r="AA1693" i="1" s="1"/>
  <c r="N1694" i="1"/>
  <c r="AA1694" i="1" s="1"/>
  <c r="N1695" i="1"/>
  <c r="AA1695" i="1" s="1"/>
  <c r="N1696" i="1"/>
  <c r="AA1696" i="1" s="1"/>
  <c r="N1697" i="1"/>
  <c r="AA1697" i="1" s="1"/>
  <c r="N1698" i="1"/>
  <c r="AA1698" i="1" s="1"/>
  <c r="N1699" i="1"/>
  <c r="AA1699" i="1" s="1"/>
  <c r="N1700" i="1"/>
  <c r="AA1700" i="1" s="1"/>
  <c r="N1701" i="1"/>
  <c r="AA1701" i="1" s="1"/>
  <c r="N1702" i="1"/>
  <c r="AA1702" i="1" s="1"/>
  <c r="N1703" i="1"/>
  <c r="N1704" i="1"/>
  <c r="AA1704" i="1" s="1"/>
  <c r="N1705" i="1"/>
  <c r="AA1705" i="1" s="1"/>
  <c r="N1706" i="1"/>
  <c r="AA1706" i="1" s="1"/>
  <c r="N1707" i="1"/>
  <c r="AA1707" i="1" s="1"/>
  <c r="N1708" i="1"/>
  <c r="AA1708" i="1" s="1"/>
  <c r="N1709" i="1"/>
  <c r="AA1709" i="1" s="1"/>
  <c r="N1710" i="1"/>
  <c r="AA1710" i="1" s="1"/>
  <c r="N1711" i="1"/>
  <c r="AA1711" i="1" s="1"/>
  <c r="N1712" i="1"/>
  <c r="AA1712" i="1" s="1"/>
  <c r="N1713" i="1"/>
  <c r="AA1713" i="1" s="1"/>
  <c r="N1714" i="1"/>
  <c r="AA1714" i="1" s="1"/>
  <c r="N1715" i="1"/>
  <c r="AA1715" i="1" s="1"/>
  <c r="N1716" i="1"/>
  <c r="AA1716" i="1" s="1"/>
  <c r="N1717" i="1"/>
  <c r="AA1717" i="1" s="1"/>
  <c r="N1718" i="1"/>
  <c r="AA1718" i="1" s="1"/>
  <c r="N1719" i="1"/>
  <c r="AA1719" i="1" s="1"/>
  <c r="N1720" i="1"/>
  <c r="AA1720" i="1" s="1"/>
  <c r="N1721" i="1"/>
  <c r="AA1721" i="1" s="1"/>
  <c r="N1722" i="1"/>
  <c r="AA1722" i="1" s="1"/>
  <c r="N1723" i="1"/>
  <c r="AA1723" i="1" s="1"/>
  <c r="N1724" i="1"/>
  <c r="AA1724" i="1" s="1"/>
  <c r="N1725" i="1"/>
  <c r="AA1725" i="1" s="1"/>
  <c r="N1726" i="1"/>
  <c r="AA1726" i="1" s="1"/>
  <c r="N1727" i="1"/>
  <c r="AA1727" i="1" s="1"/>
  <c r="N1728" i="1"/>
  <c r="AA1728" i="1" s="1"/>
  <c r="N1729" i="1"/>
  <c r="AA1729" i="1" s="1"/>
  <c r="N1730" i="1"/>
  <c r="AA1730" i="1" s="1"/>
  <c r="N1731" i="1"/>
  <c r="AA1731" i="1" s="1"/>
  <c r="N1732" i="1"/>
  <c r="AA1732" i="1" s="1"/>
  <c r="N1733" i="1"/>
  <c r="AA1733" i="1" s="1"/>
  <c r="N1734" i="1"/>
  <c r="AA1734" i="1" s="1"/>
  <c r="N1735" i="1"/>
  <c r="AA1735" i="1" s="1"/>
  <c r="N1736" i="1"/>
  <c r="AA1736" i="1" s="1"/>
  <c r="N1737" i="1"/>
  <c r="AA1737" i="1" s="1"/>
  <c r="N1738" i="1"/>
  <c r="AA1738" i="1" s="1"/>
  <c r="N1739" i="1"/>
  <c r="AA1739" i="1" s="1"/>
  <c r="N1740" i="1"/>
  <c r="AA1740" i="1" s="1"/>
  <c r="N1741" i="1"/>
  <c r="AA1741" i="1" s="1"/>
  <c r="N1742" i="1"/>
  <c r="AA1742" i="1" s="1"/>
  <c r="N1743" i="1"/>
  <c r="AA1743" i="1"/>
  <c r="N1744" i="1"/>
  <c r="AA1744" i="1" s="1"/>
  <c r="N1745" i="1"/>
  <c r="AA1745" i="1" s="1"/>
  <c r="N1746" i="1"/>
  <c r="AA1746" i="1" s="1"/>
  <c r="N1747" i="1"/>
  <c r="AA1747" i="1" s="1"/>
  <c r="N1748" i="1"/>
  <c r="AA1748" i="1" s="1"/>
  <c r="N1749" i="1"/>
  <c r="AA1749" i="1" s="1"/>
  <c r="N1750" i="1"/>
  <c r="AA1750" i="1" s="1"/>
  <c r="N1751" i="1"/>
  <c r="AA1751" i="1" s="1"/>
  <c r="N1752" i="1"/>
  <c r="AA1752" i="1" s="1"/>
  <c r="N1753" i="1"/>
  <c r="N1754" i="1"/>
  <c r="AA1754" i="1" s="1"/>
  <c r="N1755" i="1"/>
  <c r="AA1755" i="1" s="1"/>
  <c r="N1756" i="1"/>
  <c r="AA1756" i="1" s="1"/>
  <c r="N1757" i="1"/>
  <c r="AA1757" i="1" s="1"/>
  <c r="N1758" i="1"/>
  <c r="AA1758" i="1" s="1"/>
  <c r="N1759" i="1"/>
  <c r="AA1759" i="1" s="1"/>
  <c r="N1760" i="1"/>
  <c r="AA1760" i="1" s="1"/>
  <c r="N1761" i="1"/>
  <c r="AA1761" i="1" s="1"/>
  <c r="N1762" i="1"/>
  <c r="AA1762" i="1" s="1"/>
  <c r="N1763" i="1"/>
  <c r="AA1763" i="1" s="1"/>
  <c r="N1764" i="1"/>
  <c r="AA1764" i="1" s="1"/>
  <c r="N1765" i="1"/>
  <c r="AA1765" i="1" s="1"/>
  <c r="N1766" i="1"/>
  <c r="AA1766" i="1" s="1"/>
  <c r="N1767" i="1"/>
  <c r="AA1767" i="1" s="1"/>
  <c r="N1768" i="1"/>
  <c r="AA1768" i="1" s="1"/>
  <c r="N1769" i="1"/>
  <c r="AA1769" i="1" s="1"/>
  <c r="N1770" i="1"/>
  <c r="AA1770" i="1" s="1"/>
  <c r="N1771" i="1"/>
  <c r="AA1771" i="1" s="1"/>
  <c r="N1772" i="1"/>
  <c r="AA1772" i="1" s="1"/>
  <c r="N1773" i="1"/>
  <c r="AA1773" i="1" s="1"/>
  <c r="N1774" i="1"/>
  <c r="AA1774" i="1" s="1"/>
  <c r="N1775" i="1"/>
  <c r="AA1775" i="1" s="1"/>
  <c r="N1776" i="1"/>
  <c r="AA1776" i="1" s="1"/>
  <c r="N1777" i="1"/>
  <c r="AA1777" i="1" s="1"/>
  <c r="N1778" i="1"/>
  <c r="AA1778" i="1" s="1"/>
  <c r="N1779" i="1"/>
  <c r="AA1779" i="1" s="1"/>
  <c r="N1780" i="1"/>
  <c r="AA1780" i="1" s="1"/>
  <c r="N1781" i="1"/>
  <c r="AA1781" i="1" s="1"/>
  <c r="N1782" i="1"/>
  <c r="AA1782" i="1" s="1"/>
  <c r="N1783" i="1"/>
  <c r="AA1783" i="1" s="1"/>
  <c r="N1784" i="1"/>
  <c r="AA1784" i="1" s="1"/>
  <c r="N1785" i="1"/>
  <c r="AA1785" i="1" s="1"/>
  <c r="N1786" i="1"/>
  <c r="AA1786" i="1" s="1"/>
  <c r="N1787" i="1"/>
  <c r="AA1787" i="1" s="1"/>
  <c r="N1788" i="1"/>
  <c r="AA1788" i="1" s="1"/>
  <c r="N1789" i="1"/>
  <c r="AA1789" i="1" s="1"/>
  <c r="N1790" i="1"/>
  <c r="AA1790" i="1" s="1"/>
  <c r="N1791" i="1"/>
  <c r="AA1791" i="1" s="1"/>
  <c r="N1792" i="1"/>
  <c r="AA1792" i="1" s="1"/>
  <c r="N1793" i="1"/>
  <c r="AA1793" i="1" s="1"/>
  <c r="N1794" i="1"/>
  <c r="AA1794" i="1" s="1"/>
  <c r="N1795" i="1"/>
  <c r="AA1795" i="1" s="1"/>
  <c r="N1796" i="1"/>
  <c r="AA1796" i="1" s="1"/>
  <c r="N1797" i="1"/>
  <c r="AA1797" i="1" s="1"/>
  <c r="N1798" i="1"/>
  <c r="AA1798" i="1" s="1"/>
  <c r="N1799" i="1"/>
  <c r="AA1799" i="1" s="1"/>
  <c r="N1800" i="1"/>
  <c r="AA1800" i="1" s="1"/>
  <c r="N1801" i="1"/>
  <c r="AA1801" i="1" s="1"/>
  <c r="N1802" i="1"/>
  <c r="AA1802" i="1" s="1"/>
  <c r="N1803" i="1"/>
  <c r="N1804" i="1"/>
  <c r="AA1804" i="1" s="1"/>
  <c r="N1805" i="1"/>
  <c r="AA1805" i="1" s="1"/>
  <c r="N1806" i="1"/>
  <c r="AA1806" i="1" s="1"/>
  <c r="N1807" i="1"/>
  <c r="AA1807" i="1" s="1"/>
  <c r="N1808" i="1"/>
  <c r="AA1808" i="1" s="1"/>
  <c r="N1809" i="1"/>
  <c r="AA1809" i="1" s="1"/>
  <c r="N1810" i="1"/>
  <c r="AA1810" i="1" s="1"/>
  <c r="N1811" i="1"/>
  <c r="AA1811" i="1" s="1"/>
  <c r="N1812" i="1"/>
  <c r="AA1812" i="1" s="1"/>
  <c r="N1813" i="1"/>
  <c r="AA1813" i="1" s="1"/>
  <c r="N1814" i="1"/>
  <c r="AA1814" i="1" s="1"/>
  <c r="N1815" i="1"/>
  <c r="AA1815" i="1" s="1"/>
  <c r="N1816" i="1"/>
  <c r="AA1816" i="1" s="1"/>
  <c r="N1817" i="1"/>
  <c r="AA1817" i="1" s="1"/>
  <c r="N1818" i="1"/>
  <c r="AA1818" i="1" s="1"/>
  <c r="N1819" i="1"/>
  <c r="AA1819" i="1" s="1"/>
  <c r="N1820" i="1"/>
  <c r="AA1820" i="1" s="1"/>
  <c r="N1821" i="1"/>
  <c r="AA1821" i="1" s="1"/>
  <c r="N1822" i="1"/>
  <c r="AA1822" i="1" s="1"/>
  <c r="N1823" i="1"/>
  <c r="AA1823" i="1" s="1"/>
  <c r="N1824" i="1"/>
  <c r="AA1824" i="1" s="1"/>
  <c r="N1825" i="1"/>
  <c r="AA1825" i="1" s="1"/>
  <c r="N1826" i="1"/>
  <c r="AA1826" i="1" s="1"/>
  <c r="N1827" i="1"/>
  <c r="AA1827" i="1" s="1"/>
  <c r="N1828" i="1"/>
  <c r="AA1828" i="1" s="1"/>
  <c r="N1829" i="1"/>
  <c r="AA1829" i="1" s="1"/>
  <c r="N1830" i="1"/>
  <c r="AA1830" i="1" s="1"/>
  <c r="N1831" i="1"/>
  <c r="AA1831" i="1" s="1"/>
  <c r="N1832" i="1"/>
  <c r="AA1832" i="1" s="1"/>
  <c r="N1833" i="1"/>
  <c r="AA1833" i="1" s="1"/>
  <c r="N1834" i="1"/>
  <c r="AA1834" i="1" s="1"/>
  <c r="N1835" i="1"/>
  <c r="AA1835" i="1" s="1"/>
  <c r="N1836" i="1"/>
  <c r="AA1836" i="1" s="1"/>
  <c r="N1837" i="1"/>
  <c r="AA1837" i="1" s="1"/>
  <c r="N1838" i="1"/>
  <c r="AA1838" i="1" s="1"/>
  <c r="N1839" i="1"/>
  <c r="AA1839" i="1" s="1"/>
  <c r="N1840" i="1"/>
  <c r="AA1840" i="1" s="1"/>
  <c r="N1841" i="1"/>
  <c r="AA1841" i="1" s="1"/>
  <c r="N1842" i="1"/>
  <c r="AA1842" i="1" s="1"/>
  <c r="N1843" i="1"/>
  <c r="AA1843" i="1" s="1"/>
  <c r="N1844" i="1"/>
  <c r="AA1844" i="1" s="1"/>
  <c r="N1845" i="1"/>
  <c r="AA1845" i="1" s="1"/>
  <c r="N1846" i="1"/>
  <c r="AA1846" i="1" s="1"/>
  <c r="N1847" i="1"/>
  <c r="AA1847" i="1" s="1"/>
  <c r="N1848" i="1"/>
  <c r="AA1848" i="1" s="1"/>
  <c r="N1849" i="1"/>
  <c r="AA1849" i="1" s="1"/>
  <c r="N1850" i="1"/>
  <c r="AA1850" i="1" s="1"/>
  <c r="N1851" i="1"/>
  <c r="AA1851" i="1" s="1"/>
  <c r="N1852" i="1"/>
  <c r="AA1852" i="1" s="1"/>
  <c r="N1853" i="1"/>
  <c r="N1854" i="1"/>
  <c r="AA1854" i="1" s="1"/>
  <c r="N1855" i="1"/>
  <c r="AA1855" i="1" s="1"/>
  <c r="N1856" i="1"/>
  <c r="AA1856" i="1" s="1"/>
  <c r="N1857" i="1"/>
  <c r="AA1857" i="1" s="1"/>
  <c r="N1858" i="1"/>
  <c r="AA1858" i="1" s="1"/>
  <c r="N1859" i="1"/>
  <c r="AA1859" i="1" s="1"/>
  <c r="N1860" i="1"/>
  <c r="AA1860" i="1" s="1"/>
  <c r="N1861" i="1"/>
  <c r="AA1861" i="1" s="1"/>
  <c r="N1862" i="1"/>
  <c r="AA1862" i="1" s="1"/>
  <c r="N1863" i="1"/>
  <c r="AA1863" i="1" s="1"/>
  <c r="N1864" i="1"/>
  <c r="AA1864" i="1" s="1"/>
  <c r="N1865" i="1"/>
  <c r="AA1865" i="1" s="1"/>
  <c r="N1866" i="1"/>
  <c r="AA1866" i="1" s="1"/>
  <c r="N1867" i="1"/>
  <c r="AA1867" i="1" s="1"/>
  <c r="N1868" i="1"/>
  <c r="AA1868" i="1" s="1"/>
  <c r="N1869" i="1"/>
  <c r="AA1869" i="1" s="1"/>
  <c r="N1870" i="1"/>
  <c r="AA1870" i="1" s="1"/>
  <c r="N1871" i="1"/>
  <c r="AA1871" i="1" s="1"/>
  <c r="N1872" i="1"/>
  <c r="AA1872" i="1" s="1"/>
  <c r="N1873" i="1"/>
  <c r="AA1873" i="1" s="1"/>
  <c r="N1874" i="1"/>
  <c r="AA1874" i="1" s="1"/>
  <c r="N1875" i="1"/>
  <c r="AA1875" i="1" s="1"/>
  <c r="N1876" i="1"/>
  <c r="AA1876" i="1" s="1"/>
  <c r="N1877" i="1"/>
  <c r="AA1877" i="1" s="1"/>
  <c r="N1878" i="1"/>
  <c r="AA1878" i="1" s="1"/>
  <c r="N1879" i="1"/>
  <c r="AA1879" i="1" s="1"/>
  <c r="N1880" i="1"/>
  <c r="AA1880" i="1" s="1"/>
  <c r="N1881" i="1"/>
  <c r="AA1881" i="1" s="1"/>
  <c r="N1882" i="1"/>
  <c r="AA1882" i="1" s="1"/>
  <c r="N1883" i="1"/>
  <c r="AA1883" i="1" s="1"/>
  <c r="N1884" i="1"/>
  <c r="AA1884" i="1" s="1"/>
  <c r="N1885" i="1"/>
  <c r="AA1885" i="1" s="1"/>
  <c r="N1886" i="1"/>
  <c r="AA1886" i="1" s="1"/>
  <c r="N1887" i="1"/>
  <c r="AA1887" i="1" s="1"/>
  <c r="N1888" i="1"/>
  <c r="AA1888" i="1" s="1"/>
  <c r="N1889" i="1"/>
  <c r="AA1889" i="1" s="1"/>
  <c r="N1890" i="1"/>
  <c r="AA1890" i="1" s="1"/>
  <c r="N1891" i="1"/>
  <c r="AA1891" i="1" s="1"/>
  <c r="N1892" i="1"/>
  <c r="AA1892" i="1" s="1"/>
  <c r="N1893" i="1"/>
  <c r="AA1893" i="1" s="1"/>
  <c r="N1894" i="1"/>
  <c r="AA1894" i="1" s="1"/>
  <c r="N1895" i="1"/>
  <c r="AA1895" i="1" s="1"/>
  <c r="N1896" i="1"/>
  <c r="AA1896" i="1" s="1"/>
  <c r="N1897" i="1"/>
  <c r="AA1897" i="1" s="1"/>
  <c r="N1898" i="1"/>
  <c r="AA1898" i="1" s="1"/>
  <c r="N1899" i="1"/>
  <c r="AA1899" i="1" s="1"/>
  <c r="N1900" i="1"/>
  <c r="AA1900" i="1" s="1"/>
  <c r="N1901" i="1"/>
  <c r="AA1901" i="1" s="1"/>
  <c r="N1902" i="1"/>
  <c r="AA1902" i="1" s="1"/>
  <c r="N1903" i="1"/>
  <c r="N1904" i="1"/>
  <c r="AA1904" i="1" s="1"/>
  <c r="N1905" i="1"/>
  <c r="AA1905" i="1" s="1"/>
  <c r="N1906" i="1"/>
  <c r="AA1906" i="1" s="1"/>
  <c r="N1907" i="1"/>
  <c r="AA1907" i="1" s="1"/>
  <c r="N1908" i="1"/>
  <c r="AA1908" i="1" s="1"/>
  <c r="N1909" i="1"/>
  <c r="AA1909" i="1" s="1"/>
  <c r="N1910" i="1"/>
  <c r="AA1910" i="1" s="1"/>
  <c r="N1911" i="1"/>
  <c r="AA1911" i="1" s="1"/>
  <c r="N1912" i="1"/>
  <c r="AA1912" i="1" s="1"/>
  <c r="N1913" i="1"/>
  <c r="AA1913" i="1" s="1"/>
  <c r="N1914" i="1"/>
  <c r="AA1914" i="1" s="1"/>
  <c r="N1915" i="1"/>
  <c r="AA1915" i="1" s="1"/>
  <c r="N1916" i="1"/>
  <c r="AA1916" i="1" s="1"/>
  <c r="N1917" i="1"/>
  <c r="AA1917" i="1" s="1"/>
  <c r="N1918" i="1"/>
  <c r="AA1918" i="1" s="1"/>
  <c r="N1919" i="1"/>
  <c r="AA1919" i="1" s="1"/>
  <c r="N1920" i="1"/>
  <c r="AA1920" i="1" s="1"/>
  <c r="N1921" i="1"/>
  <c r="AA1921" i="1" s="1"/>
  <c r="N1922" i="1"/>
  <c r="AA1922" i="1" s="1"/>
  <c r="N1923" i="1"/>
  <c r="AA1923" i="1" s="1"/>
  <c r="N1924" i="1"/>
  <c r="AA1924" i="1" s="1"/>
  <c r="N1925" i="1"/>
  <c r="AA1925" i="1" s="1"/>
  <c r="N1926" i="1"/>
  <c r="AA1926" i="1" s="1"/>
  <c r="N1927" i="1"/>
  <c r="AA1927" i="1" s="1"/>
  <c r="N1928" i="1"/>
  <c r="AA1928" i="1" s="1"/>
  <c r="N1929" i="1"/>
  <c r="AA1929" i="1" s="1"/>
  <c r="N1930" i="1"/>
  <c r="AA1930" i="1" s="1"/>
  <c r="N1931" i="1"/>
  <c r="AA1931" i="1" s="1"/>
  <c r="N1932" i="1"/>
  <c r="AA1932" i="1" s="1"/>
  <c r="N1933" i="1"/>
  <c r="AA1933" i="1" s="1"/>
  <c r="N1934" i="1"/>
  <c r="AA1934" i="1" s="1"/>
  <c r="N1935" i="1"/>
  <c r="AA1935" i="1" s="1"/>
  <c r="N1936" i="1"/>
  <c r="AA1936" i="1" s="1"/>
  <c r="N1937" i="1"/>
  <c r="AA1937" i="1" s="1"/>
  <c r="N1938" i="1"/>
  <c r="AA1938" i="1" s="1"/>
  <c r="N1939" i="1"/>
  <c r="AA1939" i="1" s="1"/>
  <c r="N1940" i="1"/>
  <c r="AA1940" i="1" s="1"/>
  <c r="N1941" i="1"/>
  <c r="AA1941" i="1" s="1"/>
  <c r="N1942" i="1"/>
  <c r="AA1942" i="1" s="1"/>
  <c r="N1943" i="1"/>
  <c r="AA1943" i="1" s="1"/>
  <c r="N1944" i="1"/>
  <c r="AA1944" i="1" s="1"/>
  <c r="N1945" i="1"/>
  <c r="AA1945" i="1" s="1"/>
  <c r="N1946" i="1"/>
  <c r="AA1946" i="1" s="1"/>
  <c r="N1947" i="1"/>
  <c r="AA1947" i="1" s="1"/>
  <c r="N1948" i="1"/>
  <c r="AA1948" i="1" s="1"/>
  <c r="N1949" i="1"/>
  <c r="AA1949" i="1" s="1"/>
  <c r="N1950" i="1"/>
  <c r="AA1950" i="1" s="1"/>
  <c r="N1951" i="1"/>
  <c r="AA1951" i="1" s="1"/>
  <c r="N1952" i="1"/>
  <c r="AA1952" i="1" s="1"/>
  <c r="N1953" i="1"/>
  <c r="N1954" i="1"/>
  <c r="AA1954" i="1" s="1"/>
  <c r="N1955" i="1"/>
  <c r="AA1955" i="1" s="1"/>
  <c r="N1956" i="1"/>
  <c r="AA1956" i="1" s="1"/>
  <c r="N1957" i="1"/>
  <c r="AA1957" i="1" s="1"/>
  <c r="N1958" i="1"/>
  <c r="AA1958" i="1" s="1"/>
  <c r="N1959" i="1"/>
  <c r="AA1959" i="1" s="1"/>
  <c r="N1960" i="1"/>
  <c r="AA1960" i="1" s="1"/>
  <c r="N1961" i="1"/>
  <c r="AA1961" i="1"/>
  <c r="N1962" i="1"/>
  <c r="AA1962" i="1" s="1"/>
  <c r="N1963" i="1"/>
  <c r="AA1963" i="1" s="1"/>
  <c r="N1964" i="1"/>
  <c r="AA1964" i="1" s="1"/>
  <c r="N1965" i="1"/>
  <c r="AA1965" i="1" s="1"/>
  <c r="N1966" i="1"/>
  <c r="AA1966" i="1" s="1"/>
  <c r="N1967" i="1"/>
  <c r="AA1967" i="1" s="1"/>
  <c r="N1968" i="1"/>
  <c r="AA1968" i="1" s="1"/>
  <c r="N1969" i="1"/>
  <c r="AA1969" i="1" s="1"/>
  <c r="N1970" i="1"/>
  <c r="AA1970" i="1" s="1"/>
  <c r="N1971" i="1"/>
  <c r="AA1971" i="1" s="1"/>
  <c r="N1972" i="1"/>
  <c r="AA1972" i="1" s="1"/>
  <c r="N1973" i="1"/>
  <c r="AA1973" i="1" s="1"/>
  <c r="N1974" i="1"/>
  <c r="AA1974" i="1" s="1"/>
  <c r="N1975" i="1"/>
  <c r="AA1975" i="1" s="1"/>
  <c r="N1976" i="1"/>
  <c r="AA1976" i="1" s="1"/>
  <c r="N1977" i="1"/>
  <c r="AA1977" i="1" s="1"/>
  <c r="N1978" i="1"/>
  <c r="AA1978" i="1" s="1"/>
  <c r="N1979" i="1"/>
  <c r="AA1979" i="1" s="1"/>
  <c r="N1980" i="1"/>
  <c r="AA1980" i="1" s="1"/>
  <c r="N1981" i="1"/>
  <c r="AA1981" i="1" s="1"/>
  <c r="N1982" i="1"/>
  <c r="AA1982" i="1" s="1"/>
  <c r="N1983" i="1"/>
  <c r="AA1983" i="1" s="1"/>
  <c r="N1984" i="1"/>
  <c r="AA1984" i="1" s="1"/>
  <c r="N1985" i="1"/>
  <c r="AA1985" i="1" s="1"/>
  <c r="N1986" i="1"/>
  <c r="AA1986" i="1" s="1"/>
  <c r="N1987" i="1"/>
  <c r="AA1987" i="1" s="1"/>
  <c r="N1988" i="1"/>
  <c r="AA1988" i="1" s="1"/>
  <c r="N1989" i="1"/>
  <c r="AA1989" i="1" s="1"/>
  <c r="N1990" i="1"/>
  <c r="AA1990" i="1" s="1"/>
  <c r="N1991" i="1"/>
  <c r="AA1991" i="1" s="1"/>
  <c r="N1992" i="1"/>
  <c r="AA1992" i="1" s="1"/>
  <c r="N1993" i="1"/>
  <c r="AA1993" i="1" s="1"/>
  <c r="N1994" i="1"/>
  <c r="AA1994" i="1" s="1"/>
  <c r="N1995" i="1"/>
  <c r="AA1995" i="1" s="1"/>
  <c r="N1996" i="1"/>
  <c r="AA1996" i="1" s="1"/>
  <c r="N1997" i="1"/>
  <c r="AA1997" i="1" s="1"/>
  <c r="N1998" i="1"/>
  <c r="AA1998" i="1" s="1"/>
  <c r="N1999" i="1"/>
  <c r="AA1999" i="1" s="1"/>
  <c r="N2000" i="1"/>
  <c r="AA2000" i="1" s="1"/>
  <c r="N2001" i="1"/>
  <c r="AA2001" i="1" s="1"/>
  <c r="N2002" i="1"/>
  <c r="AA2002" i="1" s="1"/>
  <c r="N2003" i="1"/>
  <c r="N2004" i="1"/>
  <c r="AA2004" i="1" s="1"/>
  <c r="N2005" i="1"/>
  <c r="AA2005" i="1" s="1"/>
  <c r="N2006" i="1"/>
  <c r="AA2006" i="1" s="1"/>
  <c r="N2007" i="1"/>
  <c r="AA2007" i="1" s="1"/>
  <c r="N2008" i="1"/>
  <c r="AA2008" i="1" s="1"/>
  <c r="N2009" i="1"/>
  <c r="AA2009" i="1" s="1"/>
  <c r="N2010" i="1"/>
  <c r="AA2010" i="1" s="1"/>
  <c r="N2011" i="1"/>
  <c r="AA2011" i="1" s="1"/>
  <c r="N2012" i="1"/>
  <c r="AA2012" i="1" s="1"/>
  <c r="N2013" i="1"/>
  <c r="AA2013" i="1" s="1"/>
  <c r="N2014" i="1"/>
  <c r="AA2014" i="1" s="1"/>
  <c r="N2015" i="1"/>
  <c r="AA2015" i="1" s="1"/>
  <c r="N2016" i="1"/>
  <c r="AA2016" i="1" s="1"/>
  <c r="N2017" i="1"/>
  <c r="AA2017" i="1" s="1"/>
  <c r="N2018" i="1"/>
  <c r="AA2018" i="1" s="1"/>
  <c r="N2019" i="1"/>
  <c r="AA2019" i="1" s="1"/>
  <c r="N2020" i="1"/>
  <c r="AA2020" i="1" s="1"/>
  <c r="N2021" i="1"/>
  <c r="AA2021" i="1" s="1"/>
  <c r="N2022" i="1"/>
  <c r="AA2022" i="1" s="1"/>
  <c r="N2023" i="1"/>
  <c r="AA2023" i="1" s="1"/>
  <c r="N2024" i="1"/>
  <c r="AA2024" i="1" s="1"/>
  <c r="N2025" i="1"/>
  <c r="AA2025" i="1" s="1"/>
  <c r="N2026" i="1"/>
  <c r="AA2026" i="1" s="1"/>
  <c r="N2027" i="1"/>
  <c r="AA2027" i="1" s="1"/>
  <c r="N2028" i="1"/>
  <c r="AA2028" i="1" s="1"/>
  <c r="N2029" i="1"/>
  <c r="AA2029" i="1" s="1"/>
  <c r="N2030" i="1"/>
  <c r="AA2030" i="1" s="1"/>
  <c r="N2031" i="1"/>
  <c r="AA2031" i="1" s="1"/>
  <c r="N2032" i="1"/>
  <c r="AA2032" i="1" s="1"/>
  <c r="N2033" i="1"/>
  <c r="AA2033" i="1" s="1"/>
  <c r="N2034" i="1"/>
  <c r="AA2034" i="1" s="1"/>
  <c r="N2035" i="1"/>
  <c r="AA2035" i="1" s="1"/>
  <c r="N2036" i="1"/>
  <c r="AA2036" i="1" s="1"/>
  <c r="N2037" i="1"/>
  <c r="AA2037" i="1" s="1"/>
  <c r="N2038" i="1"/>
  <c r="AA2038" i="1" s="1"/>
  <c r="N2039" i="1"/>
  <c r="AA2039" i="1" s="1"/>
  <c r="N2040" i="1"/>
  <c r="AA2040" i="1" s="1"/>
  <c r="N2041" i="1"/>
  <c r="AA2041" i="1" s="1"/>
  <c r="N2042" i="1"/>
  <c r="AA2042" i="1" s="1"/>
  <c r="N2043" i="1"/>
  <c r="AA2043" i="1" s="1"/>
  <c r="N2044" i="1"/>
  <c r="AA2044" i="1" s="1"/>
  <c r="N2045" i="1"/>
  <c r="AA2045" i="1" s="1"/>
  <c r="N2046" i="1"/>
  <c r="AA2046" i="1" s="1"/>
  <c r="N2047" i="1"/>
  <c r="AA2047" i="1" s="1"/>
  <c r="N2048" i="1"/>
  <c r="AA2048" i="1" s="1"/>
  <c r="N2049" i="1"/>
  <c r="AA2049" i="1" s="1"/>
  <c r="N2050" i="1"/>
  <c r="AA2050" i="1" s="1"/>
  <c r="N2051" i="1"/>
  <c r="AA2051" i="1" s="1"/>
  <c r="N2052" i="1"/>
  <c r="AA2052" i="1" s="1"/>
  <c r="N2053" i="1"/>
  <c r="N2054" i="1"/>
  <c r="AA2054" i="1" s="1"/>
  <c r="N2055" i="1"/>
  <c r="AA2055" i="1" s="1"/>
  <c r="N2056" i="1"/>
  <c r="AA2056" i="1" s="1"/>
  <c r="N2057" i="1"/>
  <c r="AA2057" i="1" s="1"/>
  <c r="N2058" i="1"/>
  <c r="AA2058" i="1" s="1"/>
  <c r="N2059" i="1"/>
  <c r="AA2059" i="1" s="1"/>
  <c r="N2060" i="1"/>
  <c r="AA2060" i="1" s="1"/>
  <c r="N2061" i="1"/>
  <c r="AA2061" i="1" s="1"/>
  <c r="N2062" i="1"/>
  <c r="AA2062" i="1" s="1"/>
  <c r="N2063" i="1"/>
  <c r="AA2063" i="1" s="1"/>
  <c r="N2064" i="1"/>
  <c r="AA2064" i="1" s="1"/>
  <c r="N2065" i="1"/>
  <c r="AA2065" i="1" s="1"/>
  <c r="N2066" i="1"/>
  <c r="AA2066" i="1" s="1"/>
  <c r="N2067" i="1"/>
  <c r="AA2067" i="1" s="1"/>
  <c r="N2068" i="1"/>
  <c r="AA2068" i="1"/>
  <c r="N2069" i="1"/>
  <c r="AA2069" i="1" s="1"/>
  <c r="N2070" i="1"/>
  <c r="AA2070" i="1" s="1"/>
  <c r="N2071" i="1"/>
  <c r="AA2071" i="1" s="1"/>
  <c r="N2072" i="1"/>
  <c r="AA2072" i="1" s="1"/>
  <c r="N2073" i="1"/>
  <c r="AA2073" i="1" s="1"/>
  <c r="N2074" i="1"/>
  <c r="AA2074" i="1" s="1"/>
  <c r="N2075" i="1"/>
  <c r="AA2075" i="1" s="1"/>
  <c r="N2076" i="1"/>
  <c r="AA2076" i="1" s="1"/>
  <c r="N2077" i="1"/>
  <c r="AA2077" i="1" s="1"/>
  <c r="N2078" i="1"/>
  <c r="AA2078" i="1" s="1"/>
  <c r="N2079" i="1"/>
  <c r="AA2079" i="1" s="1"/>
  <c r="N2080" i="1"/>
  <c r="AA2080" i="1" s="1"/>
  <c r="N2081" i="1"/>
  <c r="AA2081" i="1" s="1"/>
  <c r="N2082" i="1"/>
  <c r="AA2082" i="1" s="1"/>
  <c r="N2083" i="1"/>
  <c r="AA2083" i="1" s="1"/>
  <c r="N2084" i="1"/>
  <c r="AA2084" i="1" s="1"/>
  <c r="N2085" i="1"/>
  <c r="AA2085" i="1" s="1"/>
  <c r="N2086" i="1"/>
  <c r="AA2086" i="1" s="1"/>
  <c r="N2087" i="1"/>
  <c r="AA2087" i="1" s="1"/>
  <c r="N2088" i="1"/>
  <c r="AA2088" i="1" s="1"/>
  <c r="N2089" i="1"/>
  <c r="AA2089" i="1" s="1"/>
  <c r="N2090" i="1"/>
  <c r="AA2090" i="1" s="1"/>
  <c r="N2091" i="1"/>
  <c r="AA2091" i="1" s="1"/>
  <c r="N2092" i="1"/>
  <c r="AA2092" i="1" s="1"/>
  <c r="N2093" i="1"/>
  <c r="AA2093" i="1" s="1"/>
  <c r="N2094" i="1"/>
  <c r="AA2094" i="1" s="1"/>
  <c r="N2095" i="1"/>
  <c r="AA2095" i="1" s="1"/>
  <c r="N2096" i="1"/>
  <c r="AA2096" i="1" s="1"/>
  <c r="N2097" i="1"/>
  <c r="AA2097" i="1" s="1"/>
  <c r="N2098" i="1"/>
  <c r="AA2098" i="1" s="1"/>
  <c r="N2099" i="1"/>
  <c r="AA2099" i="1" s="1"/>
  <c r="N2100" i="1"/>
  <c r="AA2100" i="1" s="1"/>
  <c r="N2101" i="1"/>
  <c r="AA2101" i="1" s="1"/>
  <c r="N2102" i="1"/>
  <c r="AA2102" i="1" s="1"/>
  <c r="N2103" i="1"/>
  <c r="N2104" i="1"/>
  <c r="AA2104" i="1" s="1"/>
  <c r="N2105" i="1"/>
  <c r="AA2105" i="1" s="1"/>
  <c r="N2106" i="1"/>
  <c r="AA2106" i="1" s="1"/>
  <c r="N2107" i="1"/>
  <c r="AA2107" i="1" s="1"/>
  <c r="N2108" i="1"/>
  <c r="AA2108" i="1" s="1"/>
  <c r="N2109" i="1"/>
  <c r="AA2109" i="1" s="1"/>
  <c r="N2110" i="1"/>
  <c r="AA2110" i="1" s="1"/>
  <c r="N2111" i="1"/>
  <c r="AA2111" i="1" s="1"/>
  <c r="N2112" i="1"/>
  <c r="AA2112" i="1" s="1"/>
  <c r="N2113" i="1"/>
  <c r="AA2113" i="1" s="1"/>
  <c r="N2114" i="1"/>
  <c r="AA2114" i="1" s="1"/>
  <c r="N2115" i="1"/>
  <c r="AA2115" i="1" s="1"/>
  <c r="N2116" i="1"/>
  <c r="AA2116" i="1" s="1"/>
  <c r="N2117" i="1"/>
  <c r="AA2117" i="1" s="1"/>
  <c r="N2118" i="1"/>
  <c r="AA2118" i="1" s="1"/>
  <c r="N2119" i="1"/>
  <c r="AA2119" i="1" s="1"/>
  <c r="N2120" i="1"/>
  <c r="AA2120" i="1" s="1"/>
  <c r="N2121" i="1"/>
  <c r="AA2121" i="1" s="1"/>
  <c r="N2122" i="1"/>
  <c r="AA2122" i="1" s="1"/>
  <c r="N2123" i="1"/>
  <c r="AA2123" i="1" s="1"/>
  <c r="N2124" i="1"/>
  <c r="AA2124" i="1" s="1"/>
  <c r="N2125" i="1"/>
  <c r="AA2125" i="1" s="1"/>
  <c r="N2126" i="1"/>
  <c r="AA2126" i="1" s="1"/>
  <c r="N2127" i="1"/>
  <c r="AA2127" i="1" s="1"/>
  <c r="N2128" i="1"/>
  <c r="AA2128" i="1" s="1"/>
  <c r="N2129" i="1"/>
  <c r="AA2129" i="1" s="1"/>
  <c r="N2130" i="1"/>
  <c r="AA2130" i="1" s="1"/>
  <c r="N2131" i="1"/>
  <c r="AA2131" i="1" s="1"/>
  <c r="N2132" i="1"/>
  <c r="AA2132" i="1" s="1"/>
  <c r="N2133" i="1"/>
  <c r="AA2133" i="1" s="1"/>
  <c r="N2134" i="1"/>
  <c r="AA2134" i="1" s="1"/>
  <c r="N2135" i="1"/>
  <c r="AA2135" i="1" s="1"/>
  <c r="N2136" i="1"/>
  <c r="AA2136" i="1" s="1"/>
  <c r="N2137" i="1"/>
  <c r="AA2137" i="1" s="1"/>
  <c r="N2138" i="1"/>
  <c r="AA2138" i="1" s="1"/>
  <c r="N2139" i="1"/>
  <c r="AA2139" i="1" s="1"/>
  <c r="N2140" i="1"/>
  <c r="AA2140" i="1" s="1"/>
  <c r="N2141" i="1"/>
  <c r="AA2141" i="1" s="1"/>
  <c r="N2142" i="1"/>
  <c r="AA2142" i="1" s="1"/>
  <c r="N2143" i="1"/>
  <c r="AA2143" i="1" s="1"/>
  <c r="N2144" i="1"/>
  <c r="AA2144" i="1" s="1"/>
  <c r="N2145" i="1"/>
  <c r="AA2145" i="1" s="1"/>
  <c r="N2146" i="1"/>
  <c r="AA2146" i="1" s="1"/>
  <c r="N2147" i="1"/>
  <c r="AA2147" i="1" s="1"/>
  <c r="N2148" i="1"/>
  <c r="AA2148" i="1" s="1"/>
  <c r="N2149" i="1"/>
  <c r="AA2149" i="1" s="1"/>
  <c r="N2150" i="1"/>
  <c r="AA2150" i="1" s="1"/>
  <c r="N2151" i="1"/>
  <c r="AA2151" i="1" s="1"/>
  <c r="N2152" i="1"/>
  <c r="AA2152" i="1" s="1"/>
  <c r="N2153" i="1"/>
  <c r="N2154" i="1"/>
  <c r="AA2154" i="1" s="1"/>
  <c r="N2155" i="1"/>
  <c r="AA2155" i="1" s="1"/>
  <c r="N2156" i="1"/>
  <c r="AA2156" i="1" s="1"/>
  <c r="N2157" i="1"/>
  <c r="AA2157" i="1" s="1"/>
  <c r="N2158" i="1"/>
  <c r="AA2158" i="1" s="1"/>
  <c r="N2159" i="1"/>
  <c r="AA2159" i="1" s="1"/>
  <c r="N2160" i="1"/>
  <c r="AA2160" i="1" s="1"/>
  <c r="N2161" i="1"/>
  <c r="AA2161" i="1" s="1"/>
  <c r="N2162" i="1"/>
  <c r="AA2162" i="1" s="1"/>
  <c r="N2163" i="1"/>
  <c r="AA2163" i="1" s="1"/>
  <c r="N2164" i="1"/>
  <c r="AA2164" i="1" s="1"/>
  <c r="N2165" i="1"/>
  <c r="AA2165" i="1" s="1"/>
  <c r="N2166" i="1"/>
  <c r="AA2166" i="1" s="1"/>
  <c r="N2167" i="1"/>
  <c r="AA2167" i="1" s="1"/>
  <c r="N2168" i="1"/>
  <c r="AA2168" i="1" s="1"/>
  <c r="N2169" i="1"/>
  <c r="AA2169" i="1" s="1"/>
  <c r="N2170" i="1"/>
  <c r="AA2170" i="1" s="1"/>
  <c r="N2171" i="1"/>
  <c r="AA2171" i="1" s="1"/>
  <c r="N2172" i="1"/>
  <c r="AA2172" i="1" s="1"/>
  <c r="N2173" i="1"/>
  <c r="AA2173" i="1" s="1"/>
  <c r="N2174" i="1"/>
  <c r="AA2174" i="1" s="1"/>
  <c r="N2175" i="1"/>
  <c r="AA2175" i="1" s="1"/>
  <c r="N2176" i="1"/>
  <c r="AA2176" i="1" s="1"/>
  <c r="N2177" i="1"/>
  <c r="AA2177" i="1" s="1"/>
  <c r="N2178" i="1"/>
  <c r="AA2178" i="1" s="1"/>
  <c r="N2179" i="1"/>
  <c r="AA2179" i="1" s="1"/>
  <c r="N2180" i="1"/>
  <c r="AA2180" i="1" s="1"/>
  <c r="N2181" i="1"/>
  <c r="AA2181" i="1" s="1"/>
  <c r="N2182" i="1"/>
  <c r="AA2182" i="1" s="1"/>
  <c r="N2183" i="1"/>
  <c r="AA2183" i="1" s="1"/>
  <c r="N2184" i="1"/>
  <c r="AA2184" i="1" s="1"/>
  <c r="N2185" i="1"/>
  <c r="AA2185" i="1" s="1"/>
  <c r="N2186" i="1"/>
  <c r="AA2186" i="1" s="1"/>
  <c r="N2187" i="1"/>
  <c r="AA2187" i="1" s="1"/>
  <c r="N2188" i="1"/>
  <c r="AA2188" i="1" s="1"/>
  <c r="N2189" i="1"/>
  <c r="AA2189" i="1" s="1"/>
  <c r="N2190" i="1"/>
  <c r="AA2190" i="1" s="1"/>
  <c r="N2191" i="1"/>
  <c r="AA2191" i="1" s="1"/>
  <c r="N2192" i="1"/>
  <c r="AA2192" i="1" s="1"/>
  <c r="N2193" i="1"/>
  <c r="AA2193" i="1" s="1"/>
  <c r="N2194" i="1"/>
  <c r="AA2194" i="1" s="1"/>
  <c r="N2195" i="1"/>
  <c r="AA2195" i="1" s="1"/>
  <c r="N2196" i="1"/>
  <c r="AA2196" i="1" s="1"/>
  <c r="N2197" i="1"/>
  <c r="AA2197" i="1" s="1"/>
  <c r="N2198" i="1"/>
  <c r="AA2198" i="1" s="1"/>
  <c r="N2199" i="1"/>
  <c r="AA2199" i="1" s="1"/>
  <c r="N2200" i="1"/>
  <c r="AA2200" i="1" s="1"/>
  <c r="N2201" i="1"/>
  <c r="AA2201" i="1" s="1"/>
  <c r="N2202" i="1"/>
  <c r="AA2202" i="1" s="1"/>
  <c r="N2203" i="1"/>
  <c r="N2204" i="1"/>
  <c r="AA2204" i="1" s="1"/>
  <c r="N2205" i="1"/>
  <c r="AA2205" i="1" s="1"/>
  <c r="N2206" i="1"/>
  <c r="AA2206" i="1" s="1"/>
  <c r="N2207" i="1"/>
  <c r="AA2207" i="1" s="1"/>
  <c r="N2208" i="1"/>
  <c r="AA2208" i="1" s="1"/>
  <c r="N2209" i="1"/>
  <c r="AA2209" i="1" s="1"/>
  <c r="N2210" i="1"/>
  <c r="AA2210" i="1" s="1"/>
  <c r="N2211" i="1"/>
  <c r="AA2211" i="1" s="1"/>
  <c r="N2212" i="1"/>
  <c r="AA2212" i="1" s="1"/>
  <c r="N2213" i="1"/>
  <c r="AA2213" i="1" s="1"/>
  <c r="N2214" i="1"/>
  <c r="AA2214" i="1" s="1"/>
  <c r="N2215" i="1"/>
  <c r="AA2215" i="1" s="1"/>
  <c r="N2216" i="1"/>
  <c r="AA2216" i="1" s="1"/>
  <c r="N2217" i="1"/>
  <c r="AA2217" i="1" s="1"/>
  <c r="N2218" i="1"/>
  <c r="AA2218" i="1" s="1"/>
  <c r="N2219" i="1"/>
  <c r="AA2219" i="1" s="1"/>
  <c r="N2220" i="1"/>
  <c r="AA2220" i="1" s="1"/>
  <c r="N2221" i="1"/>
  <c r="AA2221" i="1" s="1"/>
  <c r="N2222" i="1"/>
  <c r="AA2222" i="1" s="1"/>
  <c r="N2223" i="1"/>
  <c r="AA2223" i="1" s="1"/>
  <c r="N2224" i="1"/>
  <c r="AA2224" i="1" s="1"/>
  <c r="N2225" i="1"/>
  <c r="AA2225" i="1" s="1"/>
  <c r="N2226" i="1"/>
  <c r="AA2226" i="1" s="1"/>
  <c r="N2227" i="1"/>
  <c r="AA2227" i="1" s="1"/>
  <c r="N2228" i="1"/>
  <c r="AA2228" i="1" s="1"/>
  <c r="N2229" i="1"/>
  <c r="AA2229" i="1" s="1"/>
  <c r="N2230" i="1"/>
  <c r="AA2230" i="1" s="1"/>
  <c r="N2231" i="1"/>
  <c r="AA2231" i="1" s="1"/>
  <c r="N2232" i="1"/>
  <c r="AA2232" i="1" s="1"/>
  <c r="N2233" i="1"/>
  <c r="AA2233" i="1" s="1"/>
  <c r="N2234" i="1"/>
  <c r="AA2234" i="1" s="1"/>
  <c r="N2235" i="1"/>
  <c r="AA2235" i="1" s="1"/>
  <c r="N2236" i="1"/>
  <c r="AA2236" i="1" s="1"/>
  <c r="N2237" i="1"/>
  <c r="AA2237" i="1" s="1"/>
  <c r="N2238" i="1"/>
  <c r="AA2238" i="1" s="1"/>
  <c r="N2239" i="1"/>
  <c r="AA2239" i="1" s="1"/>
  <c r="N2240" i="1"/>
  <c r="AA2240" i="1" s="1"/>
  <c r="N2241" i="1"/>
  <c r="AA2241" i="1" s="1"/>
  <c r="N2242" i="1"/>
  <c r="AA2242" i="1" s="1"/>
  <c r="N2243" i="1"/>
  <c r="AA2243" i="1" s="1"/>
  <c r="N2244" i="1"/>
  <c r="AA2244" i="1" s="1"/>
  <c r="N2245" i="1"/>
  <c r="AA2245" i="1" s="1"/>
  <c r="N2246" i="1"/>
  <c r="AA2246" i="1" s="1"/>
  <c r="N2247" i="1"/>
  <c r="AA2247" i="1" s="1"/>
  <c r="N2248" i="1"/>
  <c r="AA2248" i="1" s="1"/>
  <c r="N2249" i="1"/>
  <c r="AA2249" i="1" s="1"/>
  <c r="N2250" i="1"/>
  <c r="AA2250" i="1" s="1"/>
  <c r="N2251" i="1"/>
  <c r="AA2251" i="1" s="1"/>
  <c r="N2252" i="1"/>
  <c r="AA2252" i="1" s="1"/>
  <c r="N2253" i="1"/>
  <c r="N2254" i="1"/>
  <c r="AA2254" i="1" s="1"/>
  <c r="N2255" i="1"/>
  <c r="AA2255" i="1" s="1"/>
  <c r="N2256" i="1"/>
  <c r="AA2256" i="1" s="1"/>
  <c r="N2257" i="1"/>
  <c r="AA2257" i="1" s="1"/>
  <c r="N2258" i="1"/>
  <c r="AA2258" i="1" s="1"/>
  <c r="N2259" i="1"/>
  <c r="AA2259" i="1" s="1"/>
  <c r="N2260" i="1"/>
  <c r="AA2260" i="1" s="1"/>
  <c r="N2261" i="1"/>
  <c r="AA2261" i="1" s="1"/>
  <c r="N2262" i="1"/>
  <c r="AA2262" i="1" s="1"/>
  <c r="N2263" i="1"/>
  <c r="AA2263" i="1" s="1"/>
  <c r="N2264" i="1"/>
  <c r="AA2264" i="1" s="1"/>
  <c r="N2265" i="1"/>
  <c r="AA2265" i="1" s="1"/>
  <c r="N2266" i="1"/>
  <c r="AA2266" i="1" s="1"/>
  <c r="N2267" i="1"/>
  <c r="AA2267" i="1" s="1"/>
  <c r="N2268" i="1"/>
  <c r="AA2268" i="1" s="1"/>
  <c r="N2269" i="1"/>
  <c r="AA2269" i="1" s="1"/>
  <c r="N2270" i="1"/>
  <c r="AA2270" i="1" s="1"/>
  <c r="N2271" i="1"/>
  <c r="AA2271" i="1" s="1"/>
  <c r="N2272" i="1"/>
  <c r="AA2272" i="1" s="1"/>
  <c r="N2273" i="1"/>
  <c r="AA2273" i="1" s="1"/>
  <c r="N2274" i="1"/>
  <c r="AA2274" i="1" s="1"/>
  <c r="N2275" i="1"/>
  <c r="AA2275" i="1" s="1"/>
  <c r="N2276" i="1"/>
  <c r="AA2276" i="1" s="1"/>
  <c r="N2277" i="1"/>
  <c r="AA2277" i="1" s="1"/>
  <c r="N2278" i="1"/>
  <c r="AA2278" i="1" s="1"/>
  <c r="N2279" i="1"/>
  <c r="AA2279" i="1" s="1"/>
  <c r="N2280" i="1"/>
  <c r="AA2280" i="1" s="1"/>
  <c r="N2281" i="1"/>
  <c r="AA2281" i="1" s="1"/>
  <c r="N2282" i="1"/>
  <c r="AA2282" i="1" s="1"/>
  <c r="N2283" i="1"/>
  <c r="AA2283" i="1" s="1"/>
  <c r="N2284" i="1"/>
  <c r="AA2284" i="1" s="1"/>
  <c r="N2285" i="1"/>
  <c r="AA2285" i="1" s="1"/>
  <c r="N2286" i="1"/>
  <c r="AA2286" i="1" s="1"/>
  <c r="N2287" i="1"/>
  <c r="AA2287" i="1" s="1"/>
  <c r="N2288" i="1"/>
  <c r="AA2288" i="1" s="1"/>
  <c r="N2289" i="1"/>
  <c r="AA2289" i="1" s="1"/>
  <c r="N2290" i="1"/>
  <c r="AA2290" i="1" s="1"/>
  <c r="N2291" i="1"/>
  <c r="AA2291" i="1" s="1"/>
  <c r="N2292" i="1"/>
  <c r="AA2292" i="1" s="1"/>
  <c r="N2293" i="1"/>
  <c r="AA2293" i="1" s="1"/>
  <c r="N2294" i="1"/>
  <c r="AA2294" i="1" s="1"/>
  <c r="N2295" i="1"/>
  <c r="AA2295" i="1" s="1"/>
  <c r="N2296" i="1"/>
  <c r="AA2296" i="1" s="1"/>
  <c r="N2297" i="1"/>
  <c r="AA2297" i="1" s="1"/>
  <c r="N2298" i="1"/>
  <c r="AA2298" i="1" s="1"/>
  <c r="N2299" i="1"/>
  <c r="AA2299" i="1" s="1"/>
  <c r="N2300" i="1"/>
  <c r="AA2300" i="1" s="1"/>
  <c r="N2301" i="1"/>
  <c r="AA2301" i="1" s="1"/>
  <c r="N2302" i="1"/>
  <c r="AA2302" i="1" s="1"/>
  <c r="N2303" i="1"/>
  <c r="N2304" i="1"/>
  <c r="AA2304" i="1" s="1"/>
  <c r="N2305" i="1"/>
  <c r="AA2305" i="1" s="1"/>
  <c r="N2306" i="1"/>
  <c r="AA2306" i="1" s="1"/>
  <c r="N2307" i="1"/>
  <c r="AA2307" i="1" s="1"/>
  <c r="N2308" i="1"/>
  <c r="AA2308" i="1" s="1"/>
  <c r="N2309" i="1"/>
  <c r="AA2309" i="1" s="1"/>
  <c r="N2310" i="1"/>
  <c r="AA2310" i="1" s="1"/>
  <c r="N2311" i="1"/>
  <c r="AA2311" i="1" s="1"/>
  <c r="N2312" i="1"/>
  <c r="AA2312" i="1" s="1"/>
  <c r="N2313" i="1"/>
  <c r="AA2313" i="1" s="1"/>
  <c r="N2314" i="1"/>
  <c r="AA2314" i="1" s="1"/>
  <c r="N2315" i="1"/>
  <c r="AA2315" i="1" s="1"/>
  <c r="N2316" i="1"/>
  <c r="AA2316" i="1" s="1"/>
  <c r="N2317" i="1"/>
  <c r="AA2317" i="1" s="1"/>
  <c r="N2318" i="1"/>
  <c r="AA2318" i="1" s="1"/>
  <c r="N2319" i="1"/>
  <c r="AA2319" i="1" s="1"/>
  <c r="N2320" i="1"/>
  <c r="AA2320" i="1" s="1"/>
  <c r="N2321" i="1"/>
  <c r="AA2321" i="1" s="1"/>
  <c r="N2322" i="1"/>
  <c r="AA2322" i="1" s="1"/>
  <c r="N2323" i="1"/>
  <c r="AA2323" i="1" s="1"/>
  <c r="N2324" i="1"/>
  <c r="AA2324" i="1" s="1"/>
  <c r="N2325" i="1"/>
  <c r="AA2325" i="1" s="1"/>
  <c r="N2326" i="1"/>
  <c r="AA2326" i="1" s="1"/>
  <c r="N2327" i="1"/>
  <c r="AA2327" i="1" s="1"/>
  <c r="N2328" i="1"/>
  <c r="AA2328" i="1" s="1"/>
  <c r="N2329" i="1"/>
  <c r="AA2329" i="1" s="1"/>
  <c r="N2330" i="1"/>
  <c r="AA2330" i="1" s="1"/>
  <c r="N2331" i="1"/>
  <c r="AA2331" i="1" s="1"/>
  <c r="N2332" i="1"/>
  <c r="AA2332" i="1" s="1"/>
  <c r="N2333" i="1"/>
  <c r="AA2333" i="1" s="1"/>
  <c r="N2334" i="1"/>
  <c r="AA2334" i="1" s="1"/>
  <c r="N2335" i="1"/>
  <c r="AA2335" i="1" s="1"/>
  <c r="N2336" i="1"/>
  <c r="AA2336" i="1" s="1"/>
  <c r="N2337" i="1"/>
  <c r="AA2337" i="1" s="1"/>
  <c r="N2338" i="1"/>
  <c r="AA2338" i="1" s="1"/>
  <c r="N2339" i="1"/>
  <c r="AA2339" i="1" s="1"/>
  <c r="N2340" i="1"/>
  <c r="AA2340" i="1" s="1"/>
  <c r="N2341" i="1"/>
  <c r="AA2341" i="1" s="1"/>
  <c r="N2342" i="1"/>
  <c r="AA2342" i="1" s="1"/>
  <c r="N2343" i="1"/>
  <c r="AA2343" i="1" s="1"/>
  <c r="N2344" i="1"/>
  <c r="AA2344" i="1" s="1"/>
  <c r="N2345" i="1"/>
  <c r="AA2345" i="1" s="1"/>
  <c r="N2346" i="1"/>
  <c r="AA2346" i="1" s="1"/>
  <c r="N2347" i="1"/>
  <c r="AA2347" i="1" s="1"/>
  <c r="N2348" i="1"/>
  <c r="AA2348" i="1" s="1"/>
  <c r="N2349" i="1"/>
  <c r="AA2349" i="1" s="1"/>
  <c r="N2350" i="1"/>
  <c r="AA2350" i="1" s="1"/>
  <c r="N2351" i="1"/>
  <c r="AA2351" i="1" s="1"/>
  <c r="N2352" i="1"/>
  <c r="AA2352" i="1" s="1"/>
  <c r="N2353" i="1"/>
  <c r="N2354" i="1"/>
  <c r="AA2354" i="1" s="1"/>
  <c r="N2355" i="1"/>
  <c r="AA2355" i="1" s="1"/>
  <c r="N2356" i="1"/>
  <c r="AA2356" i="1" s="1"/>
  <c r="N2357" i="1"/>
  <c r="AA2357" i="1" s="1"/>
  <c r="N2358" i="1"/>
  <c r="AA2358" i="1" s="1"/>
  <c r="N2359" i="1"/>
  <c r="AA2359" i="1" s="1"/>
  <c r="N2360" i="1"/>
  <c r="AA2360" i="1" s="1"/>
  <c r="N2361" i="1"/>
  <c r="AA2361" i="1" s="1"/>
  <c r="N2362" i="1"/>
  <c r="AA2362" i="1" s="1"/>
  <c r="N2363" i="1"/>
  <c r="AA2363" i="1" s="1"/>
  <c r="N2364" i="1"/>
  <c r="AA2364" i="1" s="1"/>
  <c r="N2365" i="1"/>
  <c r="AA2365" i="1" s="1"/>
  <c r="N2366" i="1"/>
  <c r="AA2366" i="1" s="1"/>
  <c r="N2367" i="1"/>
  <c r="AA2367" i="1" s="1"/>
  <c r="N2368" i="1"/>
  <c r="AA2368" i="1" s="1"/>
  <c r="N2369" i="1"/>
  <c r="AA2369" i="1" s="1"/>
  <c r="N2370" i="1"/>
  <c r="AA2370" i="1" s="1"/>
  <c r="N2371" i="1"/>
  <c r="AA2371" i="1" s="1"/>
  <c r="N2372" i="1"/>
  <c r="AA2372" i="1" s="1"/>
  <c r="N2373" i="1"/>
  <c r="AA2373" i="1" s="1"/>
  <c r="N2374" i="1"/>
  <c r="AA2374" i="1" s="1"/>
  <c r="N2375" i="1"/>
  <c r="AA2375" i="1" s="1"/>
  <c r="N2376" i="1"/>
  <c r="AA2376" i="1" s="1"/>
  <c r="N2377" i="1"/>
  <c r="AA2377" i="1" s="1"/>
  <c r="N2378" i="1"/>
  <c r="AA2378" i="1" s="1"/>
  <c r="N2379" i="1"/>
  <c r="AA2379" i="1" s="1"/>
  <c r="N2380" i="1"/>
  <c r="AA2380" i="1" s="1"/>
  <c r="N2381" i="1"/>
  <c r="AA2381" i="1" s="1"/>
  <c r="N2382" i="1"/>
  <c r="AA2382" i="1" s="1"/>
  <c r="N2383" i="1"/>
  <c r="AA2383" i="1" s="1"/>
  <c r="N2384" i="1"/>
  <c r="AA2384" i="1" s="1"/>
  <c r="N2385" i="1"/>
  <c r="AA2385" i="1" s="1"/>
  <c r="N2386" i="1"/>
  <c r="AA2386" i="1" s="1"/>
  <c r="N2387" i="1"/>
  <c r="AA2387" i="1" s="1"/>
  <c r="N2388" i="1"/>
  <c r="AA2388" i="1" s="1"/>
  <c r="N2389" i="1"/>
  <c r="AA2389" i="1" s="1"/>
  <c r="N2390" i="1"/>
  <c r="AA2390" i="1" s="1"/>
  <c r="N2391" i="1"/>
  <c r="AA2391" i="1" s="1"/>
  <c r="N2392" i="1"/>
  <c r="AA2392" i="1" s="1"/>
  <c r="N2393" i="1"/>
  <c r="AA2393" i="1" s="1"/>
  <c r="N2394" i="1"/>
  <c r="AA2394" i="1" s="1"/>
  <c r="N2395" i="1"/>
  <c r="AA2395" i="1" s="1"/>
  <c r="N2396" i="1"/>
  <c r="AA2396" i="1" s="1"/>
  <c r="N2397" i="1"/>
  <c r="AA2397" i="1" s="1"/>
  <c r="N2398" i="1"/>
  <c r="AA2398" i="1" s="1"/>
  <c r="N2399" i="1"/>
  <c r="AA2399" i="1" s="1"/>
  <c r="N2400" i="1"/>
  <c r="AA2400" i="1" s="1"/>
  <c r="N2401" i="1"/>
  <c r="AA2401" i="1" s="1"/>
  <c r="N2402" i="1"/>
  <c r="AA2402" i="1" s="1"/>
  <c r="N2403" i="1"/>
  <c r="N2404" i="1"/>
  <c r="AA2404" i="1" s="1"/>
  <c r="N2405" i="1"/>
  <c r="AA2405" i="1" s="1"/>
  <c r="N2406" i="1"/>
  <c r="AA2406" i="1" s="1"/>
  <c r="N2407" i="1"/>
  <c r="AA2407" i="1" s="1"/>
  <c r="N2408" i="1"/>
  <c r="AA2408" i="1" s="1"/>
  <c r="N2409" i="1"/>
  <c r="AA2409" i="1" s="1"/>
  <c r="N2410" i="1"/>
  <c r="AA2410" i="1" s="1"/>
  <c r="N2411" i="1"/>
  <c r="AA2411" i="1" s="1"/>
  <c r="N2412" i="1"/>
  <c r="AA2412" i="1" s="1"/>
  <c r="N2413" i="1"/>
  <c r="AA2413" i="1" s="1"/>
  <c r="N2414" i="1"/>
  <c r="AA2414" i="1" s="1"/>
  <c r="N2415" i="1"/>
  <c r="AA2415" i="1" s="1"/>
  <c r="N2416" i="1"/>
  <c r="AA2416" i="1" s="1"/>
  <c r="N2417" i="1"/>
  <c r="AA2417" i="1" s="1"/>
  <c r="N2418" i="1"/>
  <c r="AA2418" i="1" s="1"/>
  <c r="N2419" i="1"/>
  <c r="AA2419" i="1" s="1"/>
  <c r="N2420" i="1"/>
  <c r="AA2420" i="1" s="1"/>
  <c r="N2421" i="1"/>
  <c r="AA2421" i="1" s="1"/>
  <c r="N2422" i="1"/>
  <c r="AA2422" i="1" s="1"/>
  <c r="N2423" i="1"/>
  <c r="AA2423" i="1" s="1"/>
  <c r="N2424" i="1"/>
  <c r="AA2424" i="1" s="1"/>
  <c r="N2425" i="1"/>
  <c r="AA2425" i="1" s="1"/>
  <c r="N2426" i="1"/>
  <c r="AA2426" i="1" s="1"/>
  <c r="N2427" i="1"/>
  <c r="AA2427" i="1" s="1"/>
  <c r="N2428" i="1"/>
  <c r="AA2428" i="1" s="1"/>
  <c r="N2429" i="1"/>
  <c r="AA2429" i="1" s="1"/>
  <c r="N2430" i="1"/>
  <c r="AA2430" i="1" s="1"/>
  <c r="N2431" i="1"/>
  <c r="AA2431" i="1" s="1"/>
  <c r="N2432" i="1"/>
  <c r="AA2432" i="1" s="1"/>
  <c r="N2433" i="1"/>
  <c r="AA2433" i="1" s="1"/>
  <c r="N2434" i="1"/>
  <c r="AA2434" i="1" s="1"/>
  <c r="N2435" i="1"/>
  <c r="AA2435" i="1" s="1"/>
  <c r="N2436" i="1"/>
  <c r="AA2436" i="1" s="1"/>
  <c r="N2437" i="1"/>
  <c r="AA2437" i="1" s="1"/>
  <c r="N2438" i="1"/>
  <c r="AA2438" i="1" s="1"/>
  <c r="N2439" i="1"/>
  <c r="AA2439" i="1" s="1"/>
  <c r="N2440" i="1"/>
  <c r="AA2440" i="1" s="1"/>
  <c r="N2441" i="1"/>
  <c r="AA2441" i="1" s="1"/>
  <c r="N2442" i="1"/>
  <c r="AA2442" i="1" s="1"/>
  <c r="N2443" i="1"/>
  <c r="AA2443" i="1" s="1"/>
  <c r="N2444" i="1"/>
  <c r="AA2444" i="1" s="1"/>
  <c r="N2445" i="1"/>
  <c r="AA2445" i="1" s="1"/>
  <c r="N2446" i="1"/>
  <c r="AA2446" i="1" s="1"/>
  <c r="N2447" i="1"/>
  <c r="AA2447" i="1" s="1"/>
  <c r="N2448" i="1"/>
  <c r="AA2448" i="1" s="1"/>
  <c r="N2449" i="1"/>
  <c r="AA2449" i="1" s="1"/>
  <c r="N2450" i="1"/>
  <c r="AA2450" i="1" s="1"/>
  <c r="N2451" i="1"/>
  <c r="AA2451" i="1" s="1"/>
  <c r="N2452" i="1"/>
  <c r="AA2452" i="1" s="1"/>
  <c r="N2453" i="1"/>
  <c r="N2454" i="1"/>
  <c r="AA2454" i="1" s="1"/>
  <c r="N2455" i="1"/>
  <c r="AA2455" i="1" s="1"/>
  <c r="N2456" i="1"/>
  <c r="AA2456" i="1" s="1"/>
  <c r="N2457" i="1"/>
  <c r="AA2457" i="1" s="1"/>
  <c r="N2458" i="1"/>
  <c r="AA2458" i="1" s="1"/>
  <c r="N2459" i="1"/>
  <c r="AA2459" i="1" s="1"/>
  <c r="N2460" i="1"/>
  <c r="AA2460" i="1" s="1"/>
  <c r="N2461" i="1"/>
  <c r="AA2461" i="1" s="1"/>
  <c r="N2462" i="1"/>
  <c r="AA2462" i="1" s="1"/>
  <c r="N2463" i="1"/>
  <c r="AA2463" i="1" s="1"/>
  <c r="N2464" i="1"/>
  <c r="AA2464" i="1" s="1"/>
  <c r="N2465" i="1"/>
  <c r="AA2465" i="1" s="1"/>
  <c r="N2466" i="1"/>
  <c r="AA2466" i="1" s="1"/>
  <c r="N2467" i="1"/>
  <c r="AA2467" i="1" s="1"/>
  <c r="N2468" i="1"/>
  <c r="AA2468" i="1" s="1"/>
  <c r="N2469" i="1"/>
  <c r="AA2469" i="1" s="1"/>
  <c r="N2470" i="1"/>
  <c r="AA2470" i="1" s="1"/>
  <c r="N2471" i="1"/>
  <c r="AA2471" i="1" s="1"/>
  <c r="N2472" i="1"/>
  <c r="AA2472" i="1" s="1"/>
  <c r="N2473" i="1"/>
  <c r="AA2473" i="1" s="1"/>
  <c r="N2474" i="1"/>
  <c r="AA2474" i="1" s="1"/>
  <c r="N2475" i="1"/>
  <c r="AA2475" i="1" s="1"/>
  <c r="N2476" i="1"/>
  <c r="AA2476" i="1" s="1"/>
  <c r="N2477" i="1"/>
  <c r="AA2477" i="1" s="1"/>
  <c r="N2478" i="1"/>
  <c r="AA2478" i="1" s="1"/>
  <c r="N2479" i="1"/>
  <c r="AA2479" i="1" s="1"/>
  <c r="N2480" i="1"/>
  <c r="AA2480" i="1" s="1"/>
  <c r="N2481" i="1"/>
  <c r="AA2481" i="1" s="1"/>
  <c r="N2482" i="1"/>
  <c r="AA2482" i="1" s="1"/>
  <c r="N2483" i="1"/>
  <c r="AA2483" i="1" s="1"/>
  <c r="N2484" i="1"/>
  <c r="AA2484" i="1" s="1"/>
  <c r="N2485" i="1"/>
  <c r="AA2485" i="1" s="1"/>
  <c r="N2486" i="1"/>
  <c r="AA2486" i="1" s="1"/>
  <c r="N2487" i="1"/>
  <c r="AA2487" i="1" s="1"/>
  <c r="N2488" i="1"/>
  <c r="AA2488" i="1" s="1"/>
  <c r="N2489" i="1"/>
  <c r="AA2489" i="1" s="1"/>
  <c r="N2490" i="1"/>
  <c r="AA2490" i="1" s="1"/>
  <c r="N2491" i="1"/>
  <c r="AA2491" i="1" s="1"/>
  <c r="N2492" i="1"/>
  <c r="AA2492" i="1" s="1"/>
  <c r="N2493" i="1"/>
  <c r="AA2493" i="1" s="1"/>
  <c r="N2494" i="1"/>
  <c r="AA2494" i="1" s="1"/>
  <c r="N2495" i="1"/>
  <c r="AA2495" i="1" s="1"/>
  <c r="N2496" i="1"/>
  <c r="AA2496" i="1" s="1"/>
  <c r="N2497" i="1"/>
  <c r="AA2497" i="1" s="1"/>
  <c r="N2498" i="1"/>
  <c r="AA2498" i="1" s="1"/>
  <c r="N2499" i="1"/>
  <c r="AA2499" i="1" s="1"/>
  <c r="N2500" i="1"/>
  <c r="AA2500" i="1" s="1"/>
  <c r="N2501" i="1"/>
  <c r="AA2501" i="1" s="1"/>
  <c r="N2502" i="1"/>
  <c r="AA2502" i="1" s="1"/>
  <c r="N2503" i="1"/>
  <c r="N2504" i="1"/>
  <c r="AA2504" i="1" s="1"/>
  <c r="N2505" i="1"/>
  <c r="AA2505" i="1" s="1"/>
  <c r="N2506" i="1"/>
  <c r="AA2506" i="1" s="1"/>
  <c r="N2507" i="1"/>
  <c r="AA2507" i="1" s="1"/>
  <c r="N2508" i="1"/>
  <c r="AA2508" i="1" s="1"/>
  <c r="N2509" i="1"/>
  <c r="AA2509" i="1" s="1"/>
  <c r="N2510" i="1"/>
  <c r="AA2510" i="1" s="1"/>
  <c r="N2511" i="1"/>
  <c r="AA2511" i="1" s="1"/>
  <c r="N2512" i="1"/>
  <c r="AA2512" i="1" s="1"/>
  <c r="N2513" i="1"/>
  <c r="AA2513" i="1" s="1"/>
  <c r="N2514" i="1"/>
  <c r="AA2514" i="1" s="1"/>
  <c r="N2515" i="1"/>
  <c r="AA2515" i="1" s="1"/>
  <c r="N2516" i="1"/>
  <c r="AA2516" i="1" s="1"/>
  <c r="N2517" i="1"/>
  <c r="AA2517" i="1" s="1"/>
  <c r="N2518" i="1"/>
  <c r="AA2518" i="1" s="1"/>
  <c r="N2519" i="1"/>
  <c r="AA2519" i="1" s="1"/>
  <c r="N2520" i="1"/>
  <c r="AA2520" i="1" s="1"/>
  <c r="N2521" i="1"/>
  <c r="AA2521" i="1" s="1"/>
  <c r="N2522" i="1"/>
  <c r="AA2522" i="1" s="1"/>
  <c r="N2523" i="1"/>
  <c r="AA2523" i="1" s="1"/>
  <c r="N2524" i="1"/>
  <c r="AA2524" i="1" s="1"/>
  <c r="N2525" i="1"/>
  <c r="AA2525" i="1" s="1"/>
  <c r="N2526" i="1"/>
  <c r="AA2526" i="1" s="1"/>
  <c r="N2527" i="1"/>
  <c r="AA2527" i="1" s="1"/>
  <c r="N2528" i="1"/>
  <c r="AA2528" i="1" s="1"/>
  <c r="N2529" i="1"/>
  <c r="AA2529" i="1" s="1"/>
  <c r="N2530" i="1"/>
  <c r="AA2530" i="1" s="1"/>
  <c r="N2531" i="1"/>
  <c r="AA2531" i="1" s="1"/>
  <c r="N2532" i="1"/>
  <c r="AA2532" i="1" s="1"/>
  <c r="N2533" i="1"/>
  <c r="AA2533" i="1" s="1"/>
  <c r="N2534" i="1"/>
  <c r="AA2534" i="1" s="1"/>
  <c r="N2535" i="1"/>
  <c r="AA2535" i="1" s="1"/>
  <c r="N2536" i="1"/>
  <c r="AA2536" i="1" s="1"/>
  <c r="N2537" i="1"/>
  <c r="AA2537" i="1" s="1"/>
  <c r="N2538" i="1"/>
  <c r="AA2538" i="1" s="1"/>
  <c r="N2539" i="1"/>
  <c r="AA2539" i="1" s="1"/>
  <c r="N2540" i="1"/>
  <c r="AA2540" i="1" s="1"/>
  <c r="N2541" i="1"/>
  <c r="AA2541" i="1" s="1"/>
  <c r="N2542" i="1"/>
  <c r="AA2542" i="1" s="1"/>
  <c r="N2543" i="1"/>
  <c r="AA2543" i="1" s="1"/>
  <c r="N2544" i="1"/>
  <c r="AA2544" i="1" s="1"/>
  <c r="N2545" i="1"/>
  <c r="AA2545" i="1" s="1"/>
  <c r="N2546" i="1"/>
  <c r="AA2546" i="1" s="1"/>
  <c r="N2547" i="1"/>
  <c r="AA2547" i="1" s="1"/>
  <c r="N2548" i="1"/>
  <c r="AA2548" i="1" s="1"/>
  <c r="N2549" i="1"/>
  <c r="AA2549" i="1" s="1"/>
  <c r="N2550" i="1"/>
  <c r="AA2550" i="1" s="1"/>
  <c r="N2551" i="1"/>
  <c r="AA2551" i="1" s="1"/>
  <c r="N2552" i="1"/>
  <c r="AA2552" i="1" s="1"/>
  <c r="N2553" i="1"/>
  <c r="N2554" i="1"/>
  <c r="AA2554" i="1" s="1"/>
  <c r="N2555" i="1"/>
  <c r="AA2555" i="1" s="1"/>
  <c r="N2556" i="1"/>
  <c r="AA2556" i="1" s="1"/>
  <c r="N2557" i="1"/>
  <c r="AA2557" i="1" s="1"/>
  <c r="N2558" i="1"/>
  <c r="AA2558" i="1" s="1"/>
  <c r="N2559" i="1"/>
  <c r="AA2559" i="1" s="1"/>
  <c r="N2560" i="1"/>
  <c r="AA2560" i="1" s="1"/>
  <c r="N2561" i="1"/>
  <c r="AA2561" i="1" s="1"/>
  <c r="N2562" i="1"/>
  <c r="AA2562" i="1" s="1"/>
  <c r="N2563" i="1"/>
  <c r="AA2563" i="1" s="1"/>
  <c r="N2564" i="1"/>
  <c r="AA2564" i="1" s="1"/>
  <c r="N2565" i="1"/>
  <c r="AA2565" i="1" s="1"/>
  <c r="N2566" i="1"/>
  <c r="AA2566" i="1" s="1"/>
  <c r="N2567" i="1"/>
  <c r="AA2567" i="1" s="1"/>
  <c r="N2568" i="1"/>
  <c r="AA2568" i="1" s="1"/>
  <c r="N2569" i="1"/>
  <c r="AA2569" i="1" s="1"/>
  <c r="N2570" i="1"/>
  <c r="AA2570" i="1" s="1"/>
  <c r="N2571" i="1"/>
  <c r="AA2571" i="1" s="1"/>
  <c r="N2572" i="1"/>
  <c r="AA2572" i="1" s="1"/>
  <c r="N2573" i="1"/>
  <c r="AA2573" i="1" s="1"/>
  <c r="N2574" i="1"/>
  <c r="AA2574" i="1" s="1"/>
  <c r="N2575" i="1"/>
  <c r="AA2575" i="1" s="1"/>
  <c r="N2576" i="1"/>
  <c r="AA2576" i="1" s="1"/>
  <c r="N2577" i="1"/>
  <c r="AA2577" i="1" s="1"/>
  <c r="N2578" i="1"/>
  <c r="AA2578" i="1" s="1"/>
  <c r="N2579" i="1"/>
  <c r="AA2579" i="1" s="1"/>
  <c r="N2580" i="1"/>
  <c r="AA2580" i="1" s="1"/>
  <c r="N2581" i="1"/>
  <c r="AA2581" i="1" s="1"/>
  <c r="N2582" i="1"/>
  <c r="AA2582" i="1" s="1"/>
  <c r="N2583" i="1"/>
  <c r="AA2583" i="1" s="1"/>
  <c r="N2584" i="1"/>
  <c r="AA2584" i="1" s="1"/>
  <c r="N2585" i="1"/>
  <c r="AA2585" i="1" s="1"/>
  <c r="N2586" i="1"/>
  <c r="AA2586" i="1" s="1"/>
  <c r="N2587" i="1"/>
  <c r="AA2587" i="1" s="1"/>
  <c r="N2588" i="1"/>
  <c r="AA2588" i="1" s="1"/>
  <c r="N2589" i="1"/>
  <c r="AA2589" i="1" s="1"/>
  <c r="N2590" i="1"/>
  <c r="AA2590" i="1" s="1"/>
  <c r="N2591" i="1"/>
  <c r="AA2591" i="1" s="1"/>
  <c r="N2592" i="1"/>
  <c r="AA2592" i="1" s="1"/>
  <c r="N2593" i="1"/>
  <c r="AA2593" i="1" s="1"/>
  <c r="N2594" i="1"/>
  <c r="AA2594" i="1" s="1"/>
  <c r="N2595" i="1"/>
  <c r="AA2595" i="1" s="1"/>
  <c r="N2596" i="1"/>
  <c r="AA2596" i="1" s="1"/>
  <c r="N2597" i="1"/>
  <c r="AA2597" i="1" s="1"/>
  <c r="N2598" i="1"/>
  <c r="AA2598" i="1" s="1"/>
  <c r="N2599" i="1"/>
  <c r="AA2599" i="1" s="1"/>
  <c r="N2600" i="1"/>
  <c r="AA2600" i="1" s="1"/>
  <c r="N2601" i="1"/>
  <c r="AA2601" i="1" s="1"/>
  <c r="N2602" i="1"/>
  <c r="AA2602" i="1" s="1"/>
  <c r="N2603" i="1"/>
  <c r="N2604" i="1"/>
  <c r="AA2604" i="1" s="1"/>
  <c r="N2605" i="1"/>
  <c r="AA2605" i="1" s="1"/>
  <c r="N2606" i="1"/>
  <c r="AA2606" i="1" s="1"/>
  <c r="N2607" i="1"/>
  <c r="AA2607" i="1" s="1"/>
  <c r="N2608" i="1"/>
  <c r="AA2608" i="1" s="1"/>
  <c r="N2609" i="1"/>
  <c r="AA2609" i="1" s="1"/>
  <c r="N2610" i="1"/>
  <c r="AA2610" i="1" s="1"/>
  <c r="N2611" i="1"/>
  <c r="AA2611" i="1" s="1"/>
  <c r="N2612" i="1"/>
  <c r="AA2612" i="1" s="1"/>
  <c r="N2613" i="1"/>
  <c r="AA2613" i="1" s="1"/>
  <c r="N2614" i="1"/>
  <c r="AA2614" i="1" s="1"/>
  <c r="N2615" i="1"/>
  <c r="AA2615" i="1" s="1"/>
  <c r="N2616" i="1"/>
  <c r="AA2616" i="1" s="1"/>
  <c r="N2617" i="1"/>
  <c r="AA2617" i="1" s="1"/>
  <c r="N2618" i="1"/>
  <c r="AA2618" i="1" s="1"/>
  <c r="N2619" i="1"/>
  <c r="AA2619" i="1" s="1"/>
  <c r="N2620" i="1"/>
  <c r="AA2620" i="1" s="1"/>
  <c r="N2621" i="1"/>
  <c r="AA2621" i="1" s="1"/>
  <c r="N2622" i="1"/>
  <c r="AA2622" i="1" s="1"/>
  <c r="N2623" i="1"/>
  <c r="AA2623" i="1" s="1"/>
  <c r="N2624" i="1"/>
  <c r="AA2624" i="1" s="1"/>
  <c r="N2625" i="1"/>
  <c r="AA2625" i="1" s="1"/>
  <c r="N2626" i="1"/>
  <c r="AA2626" i="1" s="1"/>
  <c r="N2627" i="1"/>
  <c r="AA2627" i="1" s="1"/>
  <c r="N2628" i="1"/>
  <c r="AA2628" i="1" s="1"/>
  <c r="N2629" i="1"/>
  <c r="AA2629" i="1" s="1"/>
  <c r="N2630" i="1"/>
  <c r="AA2630" i="1" s="1"/>
  <c r="N2631" i="1"/>
  <c r="AA2631" i="1" s="1"/>
  <c r="N2632" i="1"/>
  <c r="AA2632" i="1" s="1"/>
  <c r="N2633" i="1"/>
  <c r="AA2633" i="1" s="1"/>
  <c r="N2634" i="1"/>
  <c r="AA2634" i="1" s="1"/>
  <c r="N2635" i="1"/>
  <c r="AA2635" i="1" s="1"/>
  <c r="N2636" i="1"/>
  <c r="AA2636" i="1" s="1"/>
  <c r="N2637" i="1"/>
  <c r="AA2637" i="1" s="1"/>
  <c r="N2638" i="1"/>
  <c r="AA2638" i="1" s="1"/>
  <c r="N2639" i="1"/>
  <c r="AA2639" i="1" s="1"/>
  <c r="N2640" i="1"/>
  <c r="AA2640" i="1" s="1"/>
  <c r="N2641" i="1"/>
  <c r="AA2641" i="1" s="1"/>
  <c r="N2642" i="1"/>
  <c r="AA2642" i="1" s="1"/>
  <c r="N2643" i="1"/>
  <c r="AA2643" i="1" s="1"/>
  <c r="N2644" i="1"/>
  <c r="AA2644" i="1" s="1"/>
  <c r="N2645" i="1"/>
  <c r="AA2645" i="1" s="1"/>
  <c r="N2646" i="1"/>
  <c r="AA2646" i="1" s="1"/>
  <c r="N2647" i="1"/>
  <c r="AA2647" i="1" s="1"/>
  <c r="N2648" i="1"/>
  <c r="AA2648" i="1" s="1"/>
  <c r="N2649" i="1"/>
  <c r="AA2649" i="1" s="1"/>
  <c r="N2650" i="1"/>
  <c r="AA2650" i="1" s="1"/>
  <c r="N2651" i="1"/>
  <c r="AA2651" i="1" s="1"/>
  <c r="N2652" i="1"/>
  <c r="AA2652" i="1" s="1"/>
  <c r="N2653" i="1"/>
  <c r="N2654" i="1"/>
  <c r="AA2654" i="1" s="1"/>
  <c r="N2655" i="1"/>
  <c r="AA2655" i="1" s="1"/>
  <c r="N2656" i="1"/>
  <c r="AA2656" i="1" s="1"/>
  <c r="N2657" i="1"/>
  <c r="AA2657" i="1" s="1"/>
  <c r="N2658" i="1"/>
  <c r="AA2658" i="1" s="1"/>
  <c r="N2659" i="1"/>
  <c r="AA2659" i="1" s="1"/>
  <c r="N2660" i="1"/>
  <c r="AA2660" i="1" s="1"/>
  <c r="N2661" i="1"/>
  <c r="AA2661" i="1" s="1"/>
  <c r="N2662" i="1"/>
  <c r="AA2662" i="1" s="1"/>
  <c r="N2663" i="1"/>
  <c r="AA2663" i="1" s="1"/>
  <c r="N2664" i="1"/>
  <c r="AA2664" i="1" s="1"/>
  <c r="N2665" i="1"/>
  <c r="AA2665" i="1" s="1"/>
  <c r="N2666" i="1"/>
  <c r="AA2666" i="1" s="1"/>
  <c r="N2667" i="1"/>
  <c r="AA2667" i="1" s="1"/>
  <c r="N2668" i="1"/>
  <c r="AA2668" i="1" s="1"/>
  <c r="N2669" i="1"/>
  <c r="AA2669" i="1" s="1"/>
  <c r="N2670" i="1"/>
  <c r="AA2670" i="1" s="1"/>
  <c r="N2671" i="1"/>
  <c r="AA2671" i="1" s="1"/>
  <c r="N2672" i="1"/>
  <c r="AA2672" i="1" s="1"/>
  <c r="N2673" i="1"/>
  <c r="AA2673" i="1" s="1"/>
  <c r="N2674" i="1"/>
  <c r="AA2674" i="1" s="1"/>
  <c r="N2675" i="1"/>
  <c r="AA2675" i="1" s="1"/>
  <c r="N2676" i="1"/>
  <c r="AA2676" i="1" s="1"/>
  <c r="N2677" i="1"/>
  <c r="AA2677" i="1" s="1"/>
  <c r="N2678" i="1"/>
  <c r="AA2678" i="1" s="1"/>
  <c r="N2679" i="1"/>
  <c r="AA2679" i="1" s="1"/>
  <c r="N2680" i="1"/>
  <c r="AA2680" i="1" s="1"/>
  <c r="N2681" i="1"/>
  <c r="AA2681" i="1" s="1"/>
  <c r="N2682" i="1"/>
  <c r="AA2682" i="1" s="1"/>
  <c r="N2683" i="1"/>
  <c r="AA2683" i="1" s="1"/>
  <c r="N2684" i="1"/>
  <c r="AA2684" i="1" s="1"/>
  <c r="N2685" i="1"/>
  <c r="AA2685" i="1" s="1"/>
  <c r="N2686" i="1"/>
  <c r="AA2686" i="1" s="1"/>
  <c r="N2687" i="1"/>
  <c r="AA2687" i="1" s="1"/>
  <c r="N2688" i="1"/>
  <c r="AA2688" i="1" s="1"/>
  <c r="N2689" i="1"/>
  <c r="AA2689" i="1" s="1"/>
  <c r="N2690" i="1"/>
  <c r="AA2690" i="1" s="1"/>
  <c r="N2691" i="1"/>
  <c r="AA2691" i="1" s="1"/>
  <c r="N2692" i="1"/>
  <c r="AA2692" i="1" s="1"/>
  <c r="N2693" i="1"/>
  <c r="AA2693" i="1" s="1"/>
  <c r="N2694" i="1"/>
  <c r="AA2694" i="1" s="1"/>
  <c r="N2695" i="1"/>
  <c r="AA2695" i="1" s="1"/>
  <c r="N2696" i="1"/>
  <c r="AA2696" i="1" s="1"/>
  <c r="N2697" i="1"/>
  <c r="AA2697" i="1" s="1"/>
  <c r="N2698" i="1"/>
  <c r="AA2698" i="1" s="1"/>
  <c r="N2699" i="1"/>
  <c r="AA2699" i="1" s="1"/>
  <c r="N2700" i="1"/>
  <c r="AA2700" i="1" s="1"/>
  <c r="N2701" i="1"/>
  <c r="AA2701" i="1" s="1"/>
  <c r="N2702" i="1"/>
  <c r="AA2702" i="1" s="1"/>
  <c r="N2703" i="1"/>
  <c r="N2704" i="1"/>
  <c r="AA2704" i="1" s="1"/>
  <c r="N2705" i="1"/>
  <c r="AA2705" i="1" s="1"/>
  <c r="N2706" i="1"/>
  <c r="AA2706" i="1" s="1"/>
  <c r="N2707" i="1"/>
  <c r="AA2707" i="1" s="1"/>
  <c r="N2708" i="1"/>
  <c r="AA2708" i="1" s="1"/>
  <c r="N2709" i="1"/>
  <c r="AA2709" i="1" s="1"/>
  <c r="N2710" i="1"/>
  <c r="AA2710" i="1" s="1"/>
  <c r="N2711" i="1"/>
  <c r="AA2711" i="1" s="1"/>
  <c r="N2712" i="1"/>
  <c r="AA2712" i="1" s="1"/>
  <c r="N2713" i="1"/>
  <c r="AA2713" i="1" s="1"/>
  <c r="N2714" i="1"/>
  <c r="AA2714" i="1" s="1"/>
  <c r="N2715" i="1"/>
  <c r="AA2715" i="1" s="1"/>
  <c r="N2716" i="1"/>
  <c r="AA2716" i="1" s="1"/>
  <c r="N2717" i="1"/>
  <c r="AA2717" i="1" s="1"/>
  <c r="N2718" i="1"/>
  <c r="AA2718" i="1" s="1"/>
  <c r="N2719" i="1"/>
  <c r="AA2719" i="1" s="1"/>
  <c r="N2720" i="1"/>
  <c r="AA2720" i="1" s="1"/>
  <c r="N2721" i="1"/>
  <c r="AA2721" i="1" s="1"/>
  <c r="N2722" i="1"/>
  <c r="AA2722" i="1" s="1"/>
  <c r="N2723" i="1"/>
  <c r="AA2723" i="1" s="1"/>
  <c r="N2724" i="1"/>
  <c r="AA2724" i="1" s="1"/>
  <c r="N2725" i="1"/>
  <c r="AA2725" i="1" s="1"/>
  <c r="N2726" i="1"/>
  <c r="AA2726" i="1" s="1"/>
  <c r="N2727" i="1"/>
  <c r="AA2727" i="1" s="1"/>
  <c r="N2728" i="1"/>
  <c r="AA2728" i="1" s="1"/>
  <c r="N2729" i="1"/>
  <c r="AA2729" i="1" s="1"/>
  <c r="N2730" i="1"/>
  <c r="AA2730" i="1" s="1"/>
  <c r="N2731" i="1"/>
  <c r="AA2731" i="1" s="1"/>
  <c r="N2732" i="1"/>
  <c r="AA2732" i="1" s="1"/>
  <c r="N2733" i="1"/>
  <c r="AA2733" i="1" s="1"/>
  <c r="N2734" i="1"/>
  <c r="AA2734" i="1" s="1"/>
  <c r="N2735" i="1"/>
  <c r="AA2735" i="1" s="1"/>
  <c r="N2736" i="1"/>
  <c r="AA2736" i="1" s="1"/>
  <c r="N2737" i="1"/>
  <c r="AA2737" i="1" s="1"/>
  <c r="N2738" i="1"/>
  <c r="AA2738" i="1" s="1"/>
  <c r="N2739" i="1"/>
  <c r="AA2739" i="1" s="1"/>
  <c r="N2740" i="1"/>
  <c r="AA2740" i="1" s="1"/>
  <c r="N2741" i="1"/>
  <c r="AA2741" i="1" s="1"/>
  <c r="N2742" i="1"/>
  <c r="AA2742" i="1" s="1"/>
  <c r="N2743" i="1"/>
  <c r="AA2743" i="1" s="1"/>
  <c r="N2744" i="1"/>
  <c r="AA2744" i="1" s="1"/>
  <c r="N2745" i="1"/>
  <c r="AA2745" i="1" s="1"/>
  <c r="N2746" i="1"/>
  <c r="AA2746" i="1" s="1"/>
  <c r="N2747" i="1"/>
  <c r="AA2747" i="1" s="1"/>
  <c r="N2748" i="1"/>
  <c r="AA2748" i="1" s="1"/>
  <c r="N2749" i="1"/>
  <c r="AA2749" i="1" s="1"/>
  <c r="N2750" i="1"/>
  <c r="AA2750" i="1" s="1"/>
  <c r="N2751" i="1"/>
  <c r="AA2751" i="1" s="1"/>
  <c r="N2752" i="1"/>
  <c r="AA2752" i="1" s="1"/>
  <c r="N2753" i="1"/>
  <c r="N2754" i="1"/>
  <c r="AA2754" i="1" s="1"/>
  <c r="N2755" i="1"/>
  <c r="AA2755" i="1" s="1"/>
  <c r="N2756" i="1"/>
  <c r="AA2756" i="1" s="1"/>
  <c r="N2757" i="1"/>
  <c r="AA2757" i="1" s="1"/>
  <c r="N2758" i="1"/>
  <c r="AA2758" i="1" s="1"/>
  <c r="N2759" i="1"/>
  <c r="AA2759" i="1" s="1"/>
  <c r="N2760" i="1"/>
  <c r="AA2760" i="1" s="1"/>
  <c r="N2761" i="1"/>
  <c r="AA2761" i="1" s="1"/>
  <c r="N2762" i="1"/>
  <c r="AA2762" i="1" s="1"/>
  <c r="N2763" i="1"/>
  <c r="AA2763" i="1" s="1"/>
  <c r="N2764" i="1"/>
  <c r="AA2764" i="1" s="1"/>
  <c r="N2765" i="1"/>
  <c r="AA2765" i="1" s="1"/>
  <c r="N2766" i="1"/>
  <c r="AA2766" i="1" s="1"/>
  <c r="N2767" i="1"/>
  <c r="AA2767" i="1" s="1"/>
  <c r="N2768" i="1"/>
  <c r="AA2768" i="1" s="1"/>
  <c r="N2769" i="1"/>
  <c r="AA2769" i="1" s="1"/>
  <c r="N2770" i="1"/>
  <c r="AA2770" i="1" s="1"/>
  <c r="N2771" i="1"/>
  <c r="AA2771" i="1" s="1"/>
  <c r="N2772" i="1"/>
  <c r="AA2772" i="1" s="1"/>
  <c r="N2773" i="1"/>
  <c r="AA2773" i="1" s="1"/>
  <c r="N2774" i="1"/>
  <c r="AA2774" i="1" s="1"/>
  <c r="N2775" i="1"/>
  <c r="AA2775" i="1" s="1"/>
  <c r="N2776" i="1"/>
  <c r="AA2776" i="1" s="1"/>
  <c r="N2777" i="1"/>
  <c r="AA2777" i="1" s="1"/>
  <c r="N2778" i="1"/>
  <c r="AA2778" i="1" s="1"/>
  <c r="N2779" i="1"/>
  <c r="AA2779" i="1" s="1"/>
  <c r="N2780" i="1"/>
  <c r="AA2780" i="1" s="1"/>
  <c r="N2781" i="1"/>
  <c r="AA2781" i="1" s="1"/>
  <c r="N2782" i="1"/>
  <c r="AA2782" i="1" s="1"/>
  <c r="N2783" i="1"/>
  <c r="AA2783" i="1" s="1"/>
  <c r="N2784" i="1"/>
  <c r="AA2784" i="1" s="1"/>
  <c r="N2785" i="1"/>
  <c r="AA2785" i="1" s="1"/>
  <c r="N2786" i="1"/>
  <c r="AA2786" i="1" s="1"/>
  <c r="N2787" i="1"/>
  <c r="AA2787" i="1" s="1"/>
  <c r="N2788" i="1"/>
  <c r="AA2788" i="1" s="1"/>
  <c r="N2789" i="1"/>
  <c r="AA2789" i="1" s="1"/>
  <c r="N2790" i="1"/>
  <c r="AA2790" i="1" s="1"/>
  <c r="N2791" i="1"/>
  <c r="AA2791" i="1" s="1"/>
  <c r="N2792" i="1"/>
  <c r="AA2792" i="1" s="1"/>
  <c r="N2793" i="1"/>
  <c r="AA2793" i="1" s="1"/>
  <c r="N2794" i="1"/>
  <c r="AA2794" i="1" s="1"/>
  <c r="N2795" i="1"/>
  <c r="AA2795" i="1" s="1"/>
  <c r="N2796" i="1"/>
  <c r="AA2796" i="1" s="1"/>
  <c r="N2797" i="1"/>
  <c r="AA2797" i="1" s="1"/>
  <c r="N2798" i="1"/>
  <c r="AA2798" i="1" s="1"/>
  <c r="N2799" i="1"/>
  <c r="AA2799" i="1" s="1"/>
  <c r="N2800" i="1"/>
  <c r="AA2800" i="1" s="1"/>
  <c r="N2801" i="1"/>
  <c r="AA2801" i="1" s="1"/>
  <c r="N2802" i="1"/>
  <c r="AA2802" i="1" s="1"/>
  <c r="N2803" i="1"/>
  <c r="N2804" i="1"/>
  <c r="AA2804" i="1" s="1"/>
  <c r="N2805" i="1"/>
  <c r="AA2805" i="1" s="1"/>
  <c r="N2806" i="1"/>
  <c r="AA2806" i="1" s="1"/>
  <c r="N2807" i="1"/>
  <c r="AA2807" i="1" s="1"/>
  <c r="N2808" i="1"/>
  <c r="AA2808" i="1" s="1"/>
  <c r="N2809" i="1"/>
  <c r="AA2809" i="1" s="1"/>
  <c r="N2810" i="1"/>
  <c r="AA2810" i="1" s="1"/>
  <c r="N2811" i="1"/>
  <c r="AA2811" i="1" s="1"/>
  <c r="N2812" i="1"/>
  <c r="AA2812" i="1" s="1"/>
  <c r="N2813" i="1"/>
  <c r="AA2813" i="1" s="1"/>
  <c r="N2814" i="1"/>
  <c r="AA2814" i="1" s="1"/>
  <c r="N2815" i="1"/>
  <c r="AA2815" i="1" s="1"/>
  <c r="N2816" i="1"/>
  <c r="AA2816" i="1" s="1"/>
  <c r="N2817" i="1"/>
  <c r="AA2817" i="1" s="1"/>
  <c r="N2818" i="1"/>
  <c r="AA2818" i="1" s="1"/>
  <c r="N2819" i="1"/>
  <c r="AA2819" i="1" s="1"/>
  <c r="N2820" i="1"/>
  <c r="AA2820" i="1" s="1"/>
  <c r="N2821" i="1"/>
  <c r="AA2821" i="1" s="1"/>
  <c r="N2822" i="1"/>
  <c r="AA2822" i="1" s="1"/>
  <c r="N2823" i="1"/>
  <c r="AA2823" i="1" s="1"/>
  <c r="N2824" i="1"/>
  <c r="AA2824" i="1" s="1"/>
  <c r="N2825" i="1"/>
  <c r="AA2825" i="1" s="1"/>
  <c r="N2826" i="1"/>
  <c r="AA2826" i="1" s="1"/>
  <c r="N2827" i="1"/>
  <c r="AA2827" i="1" s="1"/>
  <c r="N2828" i="1"/>
  <c r="AA2828" i="1" s="1"/>
  <c r="N2829" i="1"/>
  <c r="AA2829" i="1" s="1"/>
  <c r="N2830" i="1"/>
  <c r="AA2830" i="1" s="1"/>
  <c r="N2831" i="1"/>
  <c r="AA2831" i="1" s="1"/>
  <c r="N2832" i="1"/>
  <c r="AA2832" i="1" s="1"/>
  <c r="N2833" i="1"/>
  <c r="AA2833" i="1" s="1"/>
  <c r="N2834" i="1"/>
  <c r="AA2834" i="1" s="1"/>
  <c r="N2835" i="1"/>
  <c r="AA2835" i="1" s="1"/>
  <c r="N2836" i="1"/>
  <c r="AA2836" i="1" s="1"/>
  <c r="N2837" i="1"/>
  <c r="AA2837" i="1" s="1"/>
  <c r="N2838" i="1"/>
  <c r="AA2838" i="1" s="1"/>
  <c r="N2839" i="1"/>
  <c r="AA2839" i="1" s="1"/>
  <c r="N2840" i="1"/>
  <c r="AA2840" i="1" s="1"/>
  <c r="N2841" i="1"/>
  <c r="AA2841" i="1" s="1"/>
  <c r="N2842" i="1"/>
  <c r="AA2842" i="1" s="1"/>
  <c r="N2843" i="1"/>
  <c r="AA2843" i="1" s="1"/>
  <c r="N2844" i="1"/>
  <c r="AA2844" i="1" s="1"/>
  <c r="N2845" i="1"/>
  <c r="AA2845" i="1" s="1"/>
  <c r="N2846" i="1"/>
  <c r="AA2846" i="1" s="1"/>
  <c r="N2847" i="1"/>
  <c r="AA2847" i="1" s="1"/>
  <c r="N2848" i="1"/>
  <c r="AA2848" i="1" s="1"/>
  <c r="N2849" i="1"/>
  <c r="AA2849" i="1" s="1"/>
  <c r="N2850" i="1"/>
  <c r="AA2850" i="1" s="1"/>
  <c r="N2851" i="1"/>
  <c r="AA2851" i="1" s="1"/>
  <c r="N2852" i="1"/>
  <c r="AA2852" i="1" s="1"/>
  <c r="N2853" i="1"/>
  <c r="N2854" i="1"/>
  <c r="AA2854" i="1" s="1"/>
  <c r="N2855" i="1"/>
  <c r="AA2855" i="1" s="1"/>
  <c r="N2856" i="1"/>
  <c r="AA2856" i="1" s="1"/>
  <c r="N2857" i="1"/>
  <c r="AA2857" i="1" s="1"/>
  <c r="N2858" i="1"/>
  <c r="AA2858" i="1" s="1"/>
  <c r="N2859" i="1"/>
  <c r="AA2859" i="1" s="1"/>
  <c r="N2860" i="1"/>
  <c r="AA2860" i="1" s="1"/>
  <c r="N2861" i="1"/>
  <c r="AA2861" i="1" s="1"/>
  <c r="N2862" i="1"/>
  <c r="AA2862" i="1" s="1"/>
  <c r="N2863" i="1"/>
  <c r="AA2863" i="1" s="1"/>
  <c r="N2864" i="1"/>
  <c r="AA2864" i="1" s="1"/>
  <c r="N2865" i="1"/>
  <c r="AA2865" i="1" s="1"/>
  <c r="N2866" i="1"/>
  <c r="AA2866" i="1" s="1"/>
  <c r="N2867" i="1"/>
  <c r="AA2867" i="1" s="1"/>
  <c r="N2868" i="1"/>
  <c r="AA2868" i="1" s="1"/>
  <c r="N2869" i="1"/>
  <c r="AA2869" i="1" s="1"/>
  <c r="N2870" i="1"/>
  <c r="AA2870" i="1" s="1"/>
  <c r="N2871" i="1"/>
  <c r="AA2871" i="1" s="1"/>
  <c r="N2872" i="1"/>
  <c r="AA2872" i="1" s="1"/>
  <c r="N2873" i="1"/>
  <c r="AA2873" i="1" s="1"/>
  <c r="N2874" i="1"/>
  <c r="AA2874" i="1" s="1"/>
  <c r="N2875" i="1"/>
  <c r="AA2875" i="1" s="1"/>
  <c r="N2876" i="1"/>
  <c r="AA2876" i="1" s="1"/>
  <c r="N2877" i="1"/>
  <c r="AA2877" i="1" s="1"/>
  <c r="N2878" i="1"/>
  <c r="AA2878" i="1" s="1"/>
  <c r="N2879" i="1"/>
  <c r="AA2879" i="1" s="1"/>
  <c r="N2880" i="1"/>
  <c r="AA2880" i="1" s="1"/>
  <c r="N2881" i="1"/>
  <c r="AA2881" i="1" s="1"/>
  <c r="N2882" i="1"/>
  <c r="AA2882" i="1" s="1"/>
  <c r="N2883" i="1"/>
  <c r="AA2883" i="1" s="1"/>
  <c r="N2884" i="1"/>
  <c r="AA2884" i="1" s="1"/>
  <c r="N2885" i="1"/>
  <c r="AA2885" i="1" s="1"/>
  <c r="N2886" i="1"/>
  <c r="AA2886" i="1" s="1"/>
  <c r="N2887" i="1"/>
  <c r="AA2887" i="1" s="1"/>
  <c r="N2888" i="1"/>
  <c r="AA2888" i="1" s="1"/>
  <c r="N2889" i="1"/>
  <c r="AA2889" i="1" s="1"/>
  <c r="N2890" i="1"/>
  <c r="AA2890" i="1" s="1"/>
  <c r="N2891" i="1"/>
  <c r="AA2891" i="1" s="1"/>
  <c r="N2892" i="1"/>
  <c r="AA2892" i="1" s="1"/>
  <c r="N2893" i="1"/>
  <c r="AA2893" i="1" s="1"/>
  <c r="N2894" i="1"/>
  <c r="AA2894" i="1" s="1"/>
  <c r="N2895" i="1"/>
  <c r="AA2895" i="1" s="1"/>
  <c r="N2896" i="1"/>
  <c r="AA2896" i="1" s="1"/>
  <c r="N2897" i="1"/>
  <c r="AA2897" i="1" s="1"/>
  <c r="N2898" i="1"/>
  <c r="AA2898" i="1" s="1"/>
  <c r="N2899" i="1"/>
  <c r="AA2899" i="1" s="1"/>
  <c r="N2900" i="1"/>
  <c r="AA2900" i="1" s="1"/>
  <c r="N2901" i="1"/>
  <c r="AA2901" i="1" s="1"/>
  <c r="N2902" i="1"/>
  <c r="AA2902" i="1" s="1"/>
  <c r="N2903" i="1"/>
  <c r="N2904" i="1"/>
  <c r="AA2904" i="1" s="1"/>
  <c r="N2905" i="1"/>
  <c r="AA2905" i="1" s="1"/>
  <c r="N2906" i="1"/>
  <c r="AA2906" i="1" s="1"/>
  <c r="N2907" i="1"/>
  <c r="AA2907" i="1" s="1"/>
  <c r="N2908" i="1"/>
  <c r="AA2908" i="1" s="1"/>
  <c r="N2909" i="1"/>
  <c r="AA2909" i="1" s="1"/>
  <c r="N2910" i="1"/>
  <c r="AA2910" i="1" s="1"/>
  <c r="N2911" i="1"/>
  <c r="AA2911" i="1" s="1"/>
  <c r="N2912" i="1"/>
  <c r="AA2912" i="1" s="1"/>
  <c r="N2913" i="1"/>
  <c r="AA2913" i="1" s="1"/>
  <c r="N2914" i="1"/>
  <c r="AA2914" i="1" s="1"/>
  <c r="N2915" i="1"/>
  <c r="AA2915" i="1" s="1"/>
  <c r="N2916" i="1"/>
  <c r="AA2916" i="1" s="1"/>
  <c r="N2917" i="1"/>
  <c r="AA2917" i="1" s="1"/>
  <c r="N2918" i="1"/>
  <c r="AA2918" i="1" s="1"/>
  <c r="N2919" i="1"/>
  <c r="AA2919" i="1" s="1"/>
  <c r="N2920" i="1"/>
  <c r="AA2920" i="1" s="1"/>
  <c r="N2921" i="1"/>
  <c r="AA2921" i="1" s="1"/>
  <c r="N2922" i="1"/>
  <c r="AA2922" i="1" s="1"/>
  <c r="N2923" i="1"/>
  <c r="AA2923" i="1" s="1"/>
  <c r="N2924" i="1"/>
  <c r="AA2924" i="1" s="1"/>
  <c r="N2925" i="1"/>
  <c r="AA2925" i="1" s="1"/>
  <c r="N2926" i="1"/>
  <c r="AA2926" i="1" s="1"/>
  <c r="N2927" i="1"/>
  <c r="AA2927" i="1" s="1"/>
  <c r="N2928" i="1"/>
  <c r="AA2928" i="1" s="1"/>
  <c r="N2929" i="1"/>
  <c r="AA2929" i="1" s="1"/>
  <c r="N2930" i="1"/>
  <c r="AA2930" i="1" s="1"/>
  <c r="N2931" i="1"/>
  <c r="AA2931" i="1" s="1"/>
  <c r="N2932" i="1"/>
  <c r="AA2932" i="1" s="1"/>
  <c r="N2933" i="1"/>
  <c r="AA2933" i="1" s="1"/>
  <c r="N2934" i="1"/>
  <c r="AA2934" i="1" s="1"/>
  <c r="N2935" i="1"/>
  <c r="AA2935" i="1" s="1"/>
  <c r="N2936" i="1"/>
  <c r="AA2936" i="1" s="1"/>
  <c r="N2937" i="1"/>
  <c r="AA2937" i="1" s="1"/>
  <c r="N2938" i="1"/>
  <c r="AA2938" i="1" s="1"/>
  <c r="N2939" i="1"/>
  <c r="AA2939" i="1" s="1"/>
  <c r="N2940" i="1"/>
  <c r="AA2940" i="1" s="1"/>
  <c r="N2941" i="1"/>
  <c r="AA2941" i="1" s="1"/>
  <c r="N2942" i="1"/>
  <c r="AA2942" i="1" s="1"/>
  <c r="N2943" i="1"/>
  <c r="AA2943" i="1" s="1"/>
  <c r="N2944" i="1"/>
  <c r="AA2944" i="1" s="1"/>
  <c r="N2945" i="1"/>
  <c r="AA2945" i="1" s="1"/>
  <c r="N2946" i="1"/>
  <c r="AA2946" i="1" s="1"/>
  <c r="N2947" i="1"/>
  <c r="AA2947" i="1" s="1"/>
  <c r="N2948" i="1"/>
  <c r="AA2948" i="1" s="1"/>
  <c r="N2949" i="1"/>
  <c r="AA2949" i="1" s="1"/>
  <c r="N2950" i="1"/>
  <c r="AA2950" i="1" s="1"/>
  <c r="N2951" i="1"/>
  <c r="AA2951" i="1" s="1"/>
  <c r="N2952" i="1"/>
  <c r="AA2952" i="1" s="1"/>
  <c r="N2953" i="1"/>
  <c r="N2954" i="1"/>
  <c r="AA2954" i="1" s="1"/>
  <c r="N2955" i="1"/>
  <c r="AA2955" i="1" s="1"/>
  <c r="N2956" i="1"/>
  <c r="AA2956" i="1" s="1"/>
  <c r="N2957" i="1"/>
  <c r="AA2957" i="1" s="1"/>
  <c r="N2958" i="1"/>
  <c r="AA2958" i="1" s="1"/>
  <c r="N2959" i="1"/>
  <c r="AA2959" i="1" s="1"/>
  <c r="N2960" i="1"/>
  <c r="AA2960" i="1" s="1"/>
  <c r="N2961" i="1"/>
  <c r="AA2961" i="1" s="1"/>
  <c r="N2962" i="1"/>
  <c r="AA2962" i="1" s="1"/>
  <c r="N2963" i="1"/>
  <c r="AA2963" i="1" s="1"/>
  <c r="N2964" i="1"/>
  <c r="AA2964" i="1" s="1"/>
  <c r="N2965" i="1"/>
  <c r="AA2965" i="1" s="1"/>
  <c r="N2966" i="1"/>
  <c r="AA2966" i="1" s="1"/>
  <c r="N2967" i="1"/>
  <c r="AA2967" i="1" s="1"/>
  <c r="N2968" i="1"/>
  <c r="AA2968" i="1" s="1"/>
  <c r="N2969" i="1"/>
  <c r="AA2969" i="1" s="1"/>
  <c r="N2970" i="1"/>
  <c r="AA2970" i="1" s="1"/>
  <c r="N2971" i="1"/>
  <c r="AA2971" i="1" s="1"/>
  <c r="N2972" i="1"/>
  <c r="AA2972" i="1" s="1"/>
  <c r="N2973" i="1"/>
  <c r="AA2973" i="1" s="1"/>
  <c r="N2974" i="1"/>
  <c r="AA2974" i="1" s="1"/>
  <c r="N2975" i="1"/>
  <c r="AA2975" i="1" s="1"/>
  <c r="N2976" i="1"/>
  <c r="AA2976" i="1" s="1"/>
  <c r="N2977" i="1"/>
  <c r="AA2977" i="1" s="1"/>
  <c r="N2978" i="1"/>
  <c r="AA2978" i="1" s="1"/>
  <c r="N2979" i="1"/>
  <c r="AA2979" i="1" s="1"/>
  <c r="N2980" i="1"/>
  <c r="AA2980" i="1" s="1"/>
  <c r="N2981" i="1"/>
  <c r="AA2981" i="1" s="1"/>
  <c r="N2982" i="1"/>
  <c r="AA2982" i="1" s="1"/>
  <c r="N2983" i="1"/>
  <c r="AA2983" i="1" s="1"/>
  <c r="N2984" i="1"/>
  <c r="AA2984" i="1" s="1"/>
  <c r="N2985" i="1"/>
  <c r="AA2985" i="1" s="1"/>
  <c r="N2986" i="1"/>
  <c r="AA2986" i="1" s="1"/>
  <c r="N2987" i="1"/>
  <c r="AA2987" i="1" s="1"/>
  <c r="N2988" i="1"/>
  <c r="AA2988" i="1" s="1"/>
  <c r="N2989" i="1"/>
  <c r="AA2989" i="1" s="1"/>
  <c r="N2990" i="1"/>
  <c r="AA2990" i="1" s="1"/>
  <c r="N2991" i="1"/>
  <c r="AA2991" i="1" s="1"/>
  <c r="N2992" i="1"/>
  <c r="AA2992" i="1" s="1"/>
  <c r="N2993" i="1"/>
  <c r="AA2993" i="1" s="1"/>
  <c r="N2994" i="1"/>
  <c r="AA2994" i="1" s="1"/>
  <c r="N2995" i="1"/>
  <c r="AA2995" i="1" s="1"/>
  <c r="N2996" i="1"/>
  <c r="AA2996" i="1" s="1"/>
  <c r="N2997" i="1"/>
  <c r="AA2997" i="1" s="1"/>
  <c r="N2998" i="1"/>
  <c r="AA2998" i="1" s="1"/>
  <c r="N2999" i="1"/>
  <c r="AA2999" i="1" s="1"/>
  <c r="N3000" i="1"/>
  <c r="AA3000" i="1" s="1"/>
  <c r="N3001" i="1"/>
  <c r="AA3001" i="1" s="1"/>
  <c r="N3002" i="1"/>
  <c r="AA3002" i="1" s="1"/>
  <c r="L3699" i="1"/>
  <c r="L3799" i="1"/>
  <c r="L3399" i="1"/>
  <c r="L3449" i="1"/>
  <c r="L3499" i="1"/>
  <c r="L3549" i="1"/>
  <c r="L3599" i="1"/>
  <c r="L3649" i="1"/>
  <c r="L3749" i="1"/>
  <c r="L3849" i="1"/>
  <c r="L3899" i="1"/>
  <c r="L3349" i="1"/>
  <c r="S3399" i="1"/>
  <c r="S3396" i="1"/>
  <c r="S3296" i="1"/>
  <c r="S3196" i="1"/>
  <c r="S3385" i="1"/>
  <c r="S3376" i="1"/>
  <c r="S3276" i="1"/>
  <c r="S3176" i="1"/>
  <c r="S3367" i="1"/>
  <c r="S3267" i="1"/>
  <c r="O3318" i="1"/>
  <c r="O3368" i="1"/>
  <c r="O3418" i="1"/>
  <c r="O3468" i="1"/>
  <c r="O3518" i="1"/>
  <c r="O3568" i="1"/>
  <c r="O3618" i="1"/>
  <c r="O3668" i="1"/>
  <c r="O3718" i="1"/>
  <c r="O3768" i="1"/>
  <c r="O3268" i="1"/>
  <c r="O3168" i="1"/>
  <c r="T3053" i="1"/>
  <c r="T3103" i="1"/>
  <c r="T3153" i="1"/>
  <c r="T3203" i="1"/>
  <c r="T3253" i="1"/>
  <c r="T3303" i="1"/>
  <c r="T3353" i="1"/>
  <c r="T3403" i="1"/>
  <c r="AC3403" i="1" s="1"/>
  <c r="T3453" i="1"/>
  <c r="AC3453" i="1" s="1"/>
  <c r="T3503" i="1"/>
  <c r="AC3503" i="1" s="1"/>
  <c r="T3553" i="1"/>
  <c r="AC3553" i="1" s="1"/>
  <c r="T3603" i="1"/>
  <c r="AC3603" i="1" s="1"/>
  <c r="T3653" i="1"/>
  <c r="AC3653" i="1" s="1"/>
  <c r="T3703" i="1"/>
  <c r="AC3703" i="1" s="1"/>
  <c r="T3753" i="1"/>
  <c r="AC3753" i="1" s="1"/>
  <c r="T3803" i="1"/>
  <c r="AC3803" i="1" s="1"/>
  <c r="T3853" i="1"/>
  <c r="AC3853" i="1" s="1"/>
  <c r="T3004" i="1"/>
  <c r="AC3004" i="1" s="1"/>
  <c r="T3054" i="1"/>
  <c r="AC3054" i="1" s="1"/>
  <c r="T3104" i="1"/>
  <c r="AC3104" i="1" s="1"/>
  <c r="T3154" i="1"/>
  <c r="AC3154" i="1" s="1"/>
  <c r="T3204" i="1"/>
  <c r="AC3204" i="1" s="1"/>
  <c r="T3254" i="1"/>
  <c r="AC3254" i="1" s="1"/>
  <c r="T3304" i="1"/>
  <c r="AC3304" i="1" s="1"/>
  <c r="T3354" i="1"/>
  <c r="AC3354" i="1" s="1"/>
  <c r="T3404" i="1"/>
  <c r="AC3404" i="1" s="1"/>
  <c r="T3454" i="1"/>
  <c r="AC3454" i="1" s="1"/>
  <c r="T3504" i="1"/>
  <c r="AC3504" i="1" s="1"/>
  <c r="T3554" i="1"/>
  <c r="AC3554" i="1" s="1"/>
  <c r="T3604" i="1"/>
  <c r="AC3604" i="1" s="1"/>
  <c r="T3654" i="1"/>
  <c r="AC3654" i="1" s="1"/>
  <c r="T3704" i="1"/>
  <c r="AC3704" i="1" s="1"/>
  <c r="T3754" i="1"/>
  <c r="AC3754" i="1" s="1"/>
  <c r="T3804" i="1"/>
  <c r="AC3804" i="1" s="1"/>
  <c r="T3854" i="1"/>
  <c r="AC3854" i="1" s="1"/>
  <c r="T3005" i="1"/>
  <c r="AC3005" i="1" s="1"/>
  <c r="T3055" i="1"/>
  <c r="AC3055" i="1" s="1"/>
  <c r="T3105" i="1"/>
  <c r="AC3105" i="1" s="1"/>
  <c r="T3155" i="1"/>
  <c r="AC3155" i="1" s="1"/>
  <c r="T3205" i="1"/>
  <c r="AC3205" i="1" s="1"/>
  <c r="T3255" i="1"/>
  <c r="AC3255" i="1" s="1"/>
  <c r="T3305" i="1"/>
  <c r="AC3305" i="1" s="1"/>
  <c r="T3355" i="1"/>
  <c r="AC3355" i="1" s="1"/>
  <c r="T3405" i="1"/>
  <c r="AC3405" i="1" s="1"/>
  <c r="T3455" i="1"/>
  <c r="AC3455" i="1" s="1"/>
  <c r="T3505" i="1"/>
  <c r="AC3505" i="1" s="1"/>
  <c r="T3555" i="1"/>
  <c r="AC3555" i="1" s="1"/>
  <c r="T3605" i="1"/>
  <c r="AC3605" i="1" s="1"/>
  <c r="T3655" i="1"/>
  <c r="AC3655" i="1" s="1"/>
  <c r="T3705" i="1"/>
  <c r="AC3705" i="1" s="1"/>
  <c r="T3755" i="1"/>
  <c r="AC3755" i="1" s="1"/>
  <c r="T3805" i="1"/>
  <c r="AC3805" i="1" s="1"/>
  <c r="T3855" i="1"/>
  <c r="AC3855" i="1" s="1"/>
  <c r="T3006" i="1"/>
  <c r="AC3006" i="1" s="1"/>
  <c r="T3056" i="1"/>
  <c r="AC3056" i="1" s="1"/>
  <c r="T3106" i="1"/>
  <c r="AC3106" i="1" s="1"/>
  <c r="T3156" i="1"/>
  <c r="AC3156" i="1" s="1"/>
  <c r="T3206" i="1"/>
  <c r="AC3206" i="1" s="1"/>
  <c r="T3256" i="1"/>
  <c r="AC3256" i="1" s="1"/>
  <c r="T3306" i="1"/>
  <c r="AC3306" i="1" s="1"/>
  <c r="T3356" i="1"/>
  <c r="AC3356" i="1" s="1"/>
  <c r="T3406" i="1"/>
  <c r="AC3406" i="1" s="1"/>
  <c r="T3456" i="1"/>
  <c r="AC3456" i="1" s="1"/>
  <c r="T3506" i="1"/>
  <c r="AC3506" i="1" s="1"/>
  <c r="T3556" i="1"/>
  <c r="AC3556" i="1" s="1"/>
  <c r="T3606" i="1"/>
  <c r="AC3606" i="1" s="1"/>
  <c r="T3656" i="1"/>
  <c r="AC3656" i="1" s="1"/>
  <c r="T3706" i="1"/>
  <c r="AC3706" i="1" s="1"/>
  <c r="T3756" i="1"/>
  <c r="AC3756" i="1" s="1"/>
  <c r="T3806" i="1"/>
  <c r="AC3806" i="1" s="1"/>
  <c r="T3856" i="1"/>
  <c r="AC3856" i="1" s="1"/>
  <c r="T3007" i="1"/>
  <c r="AC3007" i="1" s="1"/>
  <c r="T3057" i="1"/>
  <c r="AC3057" i="1" s="1"/>
  <c r="T3107" i="1"/>
  <c r="AC3107" i="1" s="1"/>
  <c r="T3157" i="1"/>
  <c r="AC3157" i="1" s="1"/>
  <c r="T3207" i="1"/>
  <c r="AC3207" i="1" s="1"/>
  <c r="T3257" i="1"/>
  <c r="AC3257" i="1" s="1"/>
  <c r="T3307" i="1"/>
  <c r="AC3307" i="1" s="1"/>
  <c r="T3357" i="1"/>
  <c r="AC3357" i="1" s="1"/>
  <c r="T3407" i="1"/>
  <c r="AC3407" i="1" s="1"/>
  <c r="T3457" i="1"/>
  <c r="AC3457" i="1" s="1"/>
  <c r="T3507" i="1"/>
  <c r="AC3507" i="1" s="1"/>
  <c r="T3557" i="1"/>
  <c r="AC3557" i="1" s="1"/>
  <c r="T3607" i="1"/>
  <c r="AC3607" i="1" s="1"/>
  <c r="T3657" i="1"/>
  <c r="AC3657" i="1" s="1"/>
  <c r="T3707" i="1"/>
  <c r="AC3707" i="1" s="1"/>
  <c r="T3757" i="1"/>
  <c r="AC3757" i="1" s="1"/>
  <c r="T3807" i="1"/>
  <c r="AC3807" i="1" s="1"/>
  <c r="T3857" i="1"/>
  <c r="AC3857" i="1" s="1"/>
  <c r="T3008" i="1"/>
  <c r="AC3008" i="1" s="1"/>
  <c r="T3058" i="1"/>
  <c r="AC3058" i="1" s="1"/>
  <c r="T3108" i="1"/>
  <c r="AC3108" i="1" s="1"/>
  <c r="T3158" i="1"/>
  <c r="AC3158" i="1" s="1"/>
  <c r="T3208" i="1"/>
  <c r="AC3208" i="1" s="1"/>
  <c r="T3258" i="1"/>
  <c r="AC3258" i="1" s="1"/>
  <c r="T3308" i="1"/>
  <c r="AC3308" i="1" s="1"/>
  <c r="T3358" i="1"/>
  <c r="AC3358" i="1" s="1"/>
  <c r="T3408" i="1"/>
  <c r="AC3408" i="1" s="1"/>
  <c r="T3458" i="1"/>
  <c r="AC3458" i="1" s="1"/>
  <c r="T3508" i="1"/>
  <c r="AC3508" i="1" s="1"/>
  <c r="T3558" i="1"/>
  <c r="AC3558" i="1" s="1"/>
  <c r="T3608" i="1"/>
  <c r="AC3608" i="1" s="1"/>
  <c r="T3658" i="1"/>
  <c r="AC3658" i="1" s="1"/>
  <c r="T3708" i="1"/>
  <c r="AC3708" i="1" s="1"/>
  <c r="T3758" i="1"/>
  <c r="AC3758" i="1" s="1"/>
  <c r="T3808" i="1"/>
  <c r="AC3808" i="1" s="1"/>
  <c r="T3858" i="1"/>
  <c r="AC3858" i="1" s="1"/>
  <c r="T3009" i="1"/>
  <c r="AC3009" i="1" s="1"/>
  <c r="T3059" i="1"/>
  <c r="AC3059" i="1" s="1"/>
  <c r="T3109" i="1"/>
  <c r="AC3109" i="1" s="1"/>
  <c r="T3159" i="1"/>
  <c r="AC3159" i="1" s="1"/>
  <c r="T3209" i="1"/>
  <c r="AC3209" i="1" s="1"/>
  <c r="T3259" i="1"/>
  <c r="AC3259" i="1" s="1"/>
  <c r="T3309" i="1"/>
  <c r="AC3309" i="1" s="1"/>
  <c r="T3359" i="1"/>
  <c r="AC3359" i="1" s="1"/>
  <c r="T3409" i="1"/>
  <c r="AC3409" i="1" s="1"/>
  <c r="T3459" i="1"/>
  <c r="AC3459" i="1" s="1"/>
  <c r="T3509" i="1"/>
  <c r="AC3509" i="1" s="1"/>
  <c r="T3559" i="1"/>
  <c r="AC3559" i="1" s="1"/>
  <c r="T3609" i="1"/>
  <c r="AC3609" i="1" s="1"/>
  <c r="T3659" i="1"/>
  <c r="AC3659" i="1" s="1"/>
  <c r="T3709" i="1"/>
  <c r="AC3709" i="1" s="1"/>
  <c r="T3759" i="1"/>
  <c r="AC3759" i="1" s="1"/>
  <c r="T3809" i="1"/>
  <c r="AC3809" i="1" s="1"/>
  <c r="T3859" i="1"/>
  <c r="AC3859" i="1" s="1"/>
  <c r="T3010" i="1"/>
  <c r="AC3010" i="1" s="1"/>
  <c r="T3060" i="1"/>
  <c r="AC3060" i="1" s="1"/>
  <c r="T3110" i="1"/>
  <c r="AC3110" i="1" s="1"/>
  <c r="T3160" i="1"/>
  <c r="AC3160" i="1" s="1"/>
  <c r="T3210" i="1"/>
  <c r="AC3210" i="1" s="1"/>
  <c r="T3260" i="1"/>
  <c r="AC3260" i="1" s="1"/>
  <c r="T3310" i="1"/>
  <c r="AC3310" i="1" s="1"/>
  <c r="T3360" i="1"/>
  <c r="AC3360" i="1" s="1"/>
  <c r="T3410" i="1"/>
  <c r="AC3410" i="1" s="1"/>
  <c r="T3460" i="1"/>
  <c r="AC3460" i="1" s="1"/>
  <c r="T3510" i="1"/>
  <c r="AC3510" i="1" s="1"/>
  <c r="T3560" i="1"/>
  <c r="AC3560" i="1" s="1"/>
  <c r="T3610" i="1"/>
  <c r="AC3610" i="1" s="1"/>
  <c r="T3660" i="1"/>
  <c r="AC3660" i="1" s="1"/>
  <c r="T3710" i="1"/>
  <c r="AC3710" i="1" s="1"/>
  <c r="T3760" i="1"/>
  <c r="AC3760" i="1" s="1"/>
  <c r="T3810" i="1"/>
  <c r="AC3810" i="1" s="1"/>
  <c r="T3860" i="1"/>
  <c r="AC3860" i="1" s="1"/>
  <c r="T3011" i="1"/>
  <c r="AC3011" i="1" s="1"/>
  <c r="T3061" i="1"/>
  <c r="AC3061" i="1" s="1"/>
  <c r="T3111" i="1"/>
  <c r="AC3111" i="1" s="1"/>
  <c r="T3161" i="1"/>
  <c r="AC3161" i="1" s="1"/>
  <c r="T3211" i="1"/>
  <c r="AC3211" i="1" s="1"/>
  <c r="T3261" i="1"/>
  <c r="AC3261" i="1" s="1"/>
  <c r="T3311" i="1"/>
  <c r="AC3311" i="1" s="1"/>
  <c r="T3361" i="1"/>
  <c r="AC3361" i="1" s="1"/>
  <c r="T3411" i="1"/>
  <c r="AC3411" i="1" s="1"/>
  <c r="T3461" i="1"/>
  <c r="AC3461" i="1" s="1"/>
  <c r="T3511" i="1"/>
  <c r="AC3511" i="1" s="1"/>
  <c r="T3561" i="1"/>
  <c r="AC3561" i="1" s="1"/>
  <c r="T3611" i="1"/>
  <c r="AC3611" i="1" s="1"/>
  <c r="T3661" i="1"/>
  <c r="AC3661" i="1" s="1"/>
  <c r="T3711" i="1"/>
  <c r="AC3711" i="1" s="1"/>
  <c r="T3761" i="1"/>
  <c r="AC3761" i="1" s="1"/>
  <c r="T3811" i="1"/>
  <c r="AC3811" i="1" s="1"/>
  <c r="T3861" i="1"/>
  <c r="AC3861" i="1" s="1"/>
  <c r="T3012" i="1"/>
  <c r="AC3012" i="1" s="1"/>
  <c r="T3062" i="1"/>
  <c r="AC3062" i="1" s="1"/>
  <c r="T3112" i="1"/>
  <c r="AC3112" i="1" s="1"/>
  <c r="T3162" i="1"/>
  <c r="AC3162" i="1" s="1"/>
  <c r="T3212" i="1"/>
  <c r="AC3212" i="1" s="1"/>
  <c r="T3262" i="1"/>
  <c r="AC3262" i="1" s="1"/>
  <c r="T3312" i="1"/>
  <c r="AC3312" i="1" s="1"/>
  <c r="T3362" i="1"/>
  <c r="AC3362" i="1" s="1"/>
  <c r="T3412" i="1"/>
  <c r="AC3412" i="1" s="1"/>
  <c r="T3462" i="1"/>
  <c r="AC3462" i="1" s="1"/>
  <c r="T3512" i="1"/>
  <c r="AC3512" i="1" s="1"/>
  <c r="T3562" i="1"/>
  <c r="AC3562" i="1" s="1"/>
  <c r="T3612" i="1"/>
  <c r="AC3612" i="1" s="1"/>
  <c r="T3662" i="1"/>
  <c r="AC3662" i="1" s="1"/>
  <c r="T3712" i="1"/>
  <c r="AC3712" i="1" s="1"/>
  <c r="T3762" i="1"/>
  <c r="AC3762" i="1" s="1"/>
  <c r="T3812" i="1"/>
  <c r="AC3812" i="1" s="1"/>
  <c r="T3862" i="1"/>
  <c r="AC3862" i="1" s="1"/>
  <c r="T3013" i="1"/>
  <c r="AC3013" i="1" s="1"/>
  <c r="T3063" i="1"/>
  <c r="AC3063" i="1" s="1"/>
  <c r="T3113" i="1"/>
  <c r="AC3113" i="1" s="1"/>
  <c r="T3163" i="1"/>
  <c r="AC3163" i="1" s="1"/>
  <c r="T3213" i="1"/>
  <c r="AC3213" i="1" s="1"/>
  <c r="T3263" i="1"/>
  <c r="AC3263" i="1" s="1"/>
  <c r="T3313" i="1"/>
  <c r="AC3313" i="1" s="1"/>
  <c r="T3363" i="1"/>
  <c r="AC3363" i="1" s="1"/>
  <c r="T3413" i="1"/>
  <c r="AC3413" i="1" s="1"/>
  <c r="T3463" i="1"/>
  <c r="AC3463" i="1" s="1"/>
  <c r="T3513" i="1"/>
  <c r="AC3513" i="1" s="1"/>
  <c r="T3563" i="1"/>
  <c r="AC3563" i="1" s="1"/>
  <c r="T3613" i="1"/>
  <c r="AC3613" i="1" s="1"/>
  <c r="T3663" i="1"/>
  <c r="AC3663" i="1" s="1"/>
  <c r="T3713" i="1"/>
  <c r="AC3713" i="1" s="1"/>
  <c r="T3763" i="1"/>
  <c r="AC3763" i="1" s="1"/>
  <c r="T3813" i="1"/>
  <c r="AC3813" i="1" s="1"/>
  <c r="T3863" i="1"/>
  <c r="AC3863" i="1" s="1"/>
  <c r="T3014" i="1"/>
  <c r="T3064" i="1"/>
  <c r="T3114" i="1"/>
  <c r="T3164" i="1"/>
  <c r="AC3164" i="1" s="1"/>
  <c r="T3214" i="1"/>
  <c r="AC3214" i="1" s="1"/>
  <c r="T3264" i="1"/>
  <c r="AC3264" i="1" s="1"/>
  <c r="T3314" i="1"/>
  <c r="T3364" i="1"/>
  <c r="AC3364" i="1" s="1"/>
  <c r="T3414" i="1"/>
  <c r="AC3414" i="1" s="1"/>
  <c r="T3464" i="1"/>
  <c r="AC3464" i="1" s="1"/>
  <c r="T3514" i="1"/>
  <c r="AC3514" i="1" s="1"/>
  <c r="T3564" i="1"/>
  <c r="AC3564" i="1" s="1"/>
  <c r="T3614" i="1"/>
  <c r="AC3614" i="1" s="1"/>
  <c r="T3664" i="1"/>
  <c r="AC3664" i="1" s="1"/>
  <c r="T3714" i="1"/>
  <c r="AC3714" i="1" s="1"/>
  <c r="T3764" i="1"/>
  <c r="AC3764" i="1" s="1"/>
  <c r="T3814" i="1"/>
  <c r="AC3814" i="1" s="1"/>
  <c r="T3864" i="1"/>
  <c r="AC3864" i="1" s="1"/>
  <c r="T3015" i="1"/>
  <c r="AC3015" i="1" s="1"/>
  <c r="T3065" i="1"/>
  <c r="AC3065" i="1" s="1"/>
  <c r="T3115" i="1"/>
  <c r="AC3115" i="1" s="1"/>
  <c r="T3165" i="1"/>
  <c r="AC3165" i="1" s="1"/>
  <c r="T3215" i="1"/>
  <c r="AC3215" i="1" s="1"/>
  <c r="T3265" i="1"/>
  <c r="AC3265" i="1" s="1"/>
  <c r="T3315" i="1"/>
  <c r="AC3315" i="1" s="1"/>
  <c r="T3365" i="1"/>
  <c r="AC3365" i="1" s="1"/>
  <c r="T3415" i="1"/>
  <c r="AC3415" i="1" s="1"/>
  <c r="T3465" i="1"/>
  <c r="AC3465" i="1" s="1"/>
  <c r="T3515" i="1"/>
  <c r="AC3515" i="1" s="1"/>
  <c r="T3565" i="1"/>
  <c r="AC3565" i="1" s="1"/>
  <c r="T3615" i="1"/>
  <c r="AC3615" i="1" s="1"/>
  <c r="T3665" i="1"/>
  <c r="AC3665" i="1" s="1"/>
  <c r="T3715" i="1"/>
  <c r="AC3715" i="1" s="1"/>
  <c r="T3765" i="1"/>
  <c r="AC3765" i="1" s="1"/>
  <c r="T3815" i="1"/>
  <c r="AC3815" i="1" s="1"/>
  <c r="T3865" i="1"/>
  <c r="AC3865" i="1" s="1"/>
  <c r="T3016" i="1"/>
  <c r="AC3016" i="1" s="1"/>
  <c r="T3066" i="1"/>
  <c r="AC3066" i="1" s="1"/>
  <c r="T3116" i="1"/>
  <c r="AC3116" i="1" s="1"/>
  <c r="T3166" i="1"/>
  <c r="AC3166" i="1" s="1"/>
  <c r="T3216" i="1"/>
  <c r="AC3216" i="1" s="1"/>
  <c r="T3266" i="1"/>
  <c r="AC3266" i="1" s="1"/>
  <c r="T3316" i="1"/>
  <c r="AC3316" i="1" s="1"/>
  <c r="T3366" i="1"/>
  <c r="AC3366" i="1" s="1"/>
  <c r="T3416" i="1"/>
  <c r="AC3416" i="1" s="1"/>
  <c r="T3466" i="1"/>
  <c r="AC3466" i="1" s="1"/>
  <c r="T3516" i="1"/>
  <c r="AC3516" i="1" s="1"/>
  <c r="T3566" i="1"/>
  <c r="AC3566" i="1" s="1"/>
  <c r="T3616" i="1"/>
  <c r="AC3616" i="1" s="1"/>
  <c r="T3666" i="1"/>
  <c r="AC3666" i="1" s="1"/>
  <c r="T3716" i="1"/>
  <c r="AC3716" i="1" s="1"/>
  <c r="T3766" i="1"/>
  <c r="AC3766" i="1" s="1"/>
  <c r="T3816" i="1"/>
  <c r="AC3816" i="1" s="1"/>
  <c r="T3866" i="1"/>
  <c r="AC3866" i="1" s="1"/>
  <c r="T3017" i="1"/>
  <c r="T3067" i="1"/>
  <c r="T3117" i="1"/>
  <c r="T3167" i="1"/>
  <c r="AC3167" i="1" s="1"/>
  <c r="T3217" i="1"/>
  <c r="T3267" i="1"/>
  <c r="T3317" i="1"/>
  <c r="T3367" i="1"/>
  <c r="T3417" i="1"/>
  <c r="AC3417" i="1" s="1"/>
  <c r="T3467" i="1"/>
  <c r="AC3467" i="1" s="1"/>
  <c r="T3517" i="1"/>
  <c r="AC3517" i="1" s="1"/>
  <c r="T3567" i="1"/>
  <c r="AC3567" i="1" s="1"/>
  <c r="T3617" i="1"/>
  <c r="AC3617" i="1" s="1"/>
  <c r="T3667" i="1"/>
  <c r="AC3667" i="1" s="1"/>
  <c r="T3717" i="1"/>
  <c r="AC3717" i="1" s="1"/>
  <c r="T3767" i="1"/>
  <c r="AC3767" i="1" s="1"/>
  <c r="T3817" i="1"/>
  <c r="AC3817" i="1" s="1"/>
  <c r="T3867" i="1"/>
  <c r="AC3867" i="1" s="1"/>
  <c r="T3018" i="1"/>
  <c r="AC3018" i="1" s="1"/>
  <c r="T3068" i="1"/>
  <c r="AC3068" i="1" s="1"/>
  <c r="T3118" i="1"/>
  <c r="AC3118" i="1" s="1"/>
  <c r="T3168" i="1"/>
  <c r="AC3168" i="1" s="1"/>
  <c r="T3218" i="1"/>
  <c r="AC3218" i="1" s="1"/>
  <c r="T3268" i="1"/>
  <c r="AC3268" i="1" s="1"/>
  <c r="T3318" i="1"/>
  <c r="AC3318" i="1" s="1"/>
  <c r="T3368" i="1"/>
  <c r="AC3368" i="1" s="1"/>
  <c r="T3418" i="1"/>
  <c r="AC3418" i="1" s="1"/>
  <c r="T3468" i="1"/>
  <c r="AC3468" i="1" s="1"/>
  <c r="T3518" i="1"/>
  <c r="AC3518" i="1" s="1"/>
  <c r="T3568" i="1"/>
  <c r="AC3568" i="1" s="1"/>
  <c r="T3618" i="1"/>
  <c r="AC3618" i="1" s="1"/>
  <c r="T3668" i="1"/>
  <c r="AC3668" i="1" s="1"/>
  <c r="T3718" i="1"/>
  <c r="AC3718" i="1" s="1"/>
  <c r="T3768" i="1"/>
  <c r="AC3768" i="1" s="1"/>
  <c r="T3818" i="1"/>
  <c r="AC3818" i="1" s="1"/>
  <c r="T3868" i="1"/>
  <c r="AC3868" i="1" s="1"/>
  <c r="T3019" i="1"/>
  <c r="AC3019" i="1" s="1"/>
  <c r="T3069" i="1"/>
  <c r="AC3069" i="1" s="1"/>
  <c r="T3119" i="1"/>
  <c r="AC3119" i="1" s="1"/>
  <c r="T3169" i="1"/>
  <c r="AC3169" i="1" s="1"/>
  <c r="T3219" i="1"/>
  <c r="AC3219" i="1" s="1"/>
  <c r="T3269" i="1"/>
  <c r="AC3269" i="1" s="1"/>
  <c r="T3319" i="1"/>
  <c r="AC3319" i="1" s="1"/>
  <c r="T3369" i="1"/>
  <c r="AC3369" i="1" s="1"/>
  <c r="T3419" i="1"/>
  <c r="AC3419" i="1" s="1"/>
  <c r="T3469" i="1"/>
  <c r="AC3469" i="1" s="1"/>
  <c r="T3519" i="1"/>
  <c r="AC3519" i="1" s="1"/>
  <c r="T3569" i="1"/>
  <c r="AC3569" i="1" s="1"/>
  <c r="T3619" i="1"/>
  <c r="AC3619" i="1" s="1"/>
  <c r="T3669" i="1"/>
  <c r="AC3669" i="1" s="1"/>
  <c r="T3719" i="1"/>
  <c r="AC3719" i="1" s="1"/>
  <c r="T3769" i="1"/>
  <c r="AC3769" i="1" s="1"/>
  <c r="T3819" i="1"/>
  <c r="AC3819" i="1" s="1"/>
  <c r="T3869" i="1"/>
  <c r="AC3869" i="1" s="1"/>
  <c r="T3020" i="1"/>
  <c r="AC3020" i="1" s="1"/>
  <c r="T3070" i="1"/>
  <c r="AC3070" i="1" s="1"/>
  <c r="T3120" i="1"/>
  <c r="AC3120" i="1" s="1"/>
  <c r="T3170" i="1"/>
  <c r="AC3170" i="1" s="1"/>
  <c r="T3220" i="1"/>
  <c r="AC3220" i="1" s="1"/>
  <c r="T3270" i="1"/>
  <c r="AC3270" i="1" s="1"/>
  <c r="T3320" i="1"/>
  <c r="AC3320" i="1" s="1"/>
  <c r="T3370" i="1"/>
  <c r="AC3370" i="1" s="1"/>
  <c r="T3420" i="1"/>
  <c r="AC3420" i="1" s="1"/>
  <c r="T3470" i="1"/>
  <c r="AC3470" i="1" s="1"/>
  <c r="T3520" i="1"/>
  <c r="AC3520" i="1" s="1"/>
  <c r="T3570" i="1"/>
  <c r="AC3570" i="1" s="1"/>
  <c r="T3620" i="1"/>
  <c r="AC3620" i="1" s="1"/>
  <c r="T3670" i="1"/>
  <c r="AC3670" i="1" s="1"/>
  <c r="T3720" i="1"/>
  <c r="AC3720" i="1" s="1"/>
  <c r="T3770" i="1"/>
  <c r="AC3770" i="1" s="1"/>
  <c r="T3820" i="1"/>
  <c r="AC3820" i="1" s="1"/>
  <c r="T3870" i="1"/>
  <c r="AC3870" i="1" s="1"/>
  <c r="T3021" i="1"/>
  <c r="T3071" i="1"/>
  <c r="T3121" i="1"/>
  <c r="T3171" i="1"/>
  <c r="T3221" i="1"/>
  <c r="T3271" i="1"/>
  <c r="T3321" i="1"/>
  <c r="T3371" i="1"/>
  <c r="T3421" i="1"/>
  <c r="AC3421" i="1" s="1"/>
  <c r="T3471" i="1"/>
  <c r="AC3471" i="1" s="1"/>
  <c r="T3521" i="1"/>
  <c r="AC3521" i="1" s="1"/>
  <c r="T3571" i="1"/>
  <c r="AC3571" i="1" s="1"/>
  <c r="T3621" i="1"/>
  <c r="AC3621" i="1" s="1"/>
  <c r="T3671" i="1"/>
  <c r="AC3671" i="1" s="1"/>
  <c r="T3721" i="1"/>
  <c r="AC3721" i="1" s="1"/>
  <c r="T3771" i="1"/>
  <c r="AC3771" i="1" s="1"/>
  <c r="T3821" i="1"/>
  <c r="AC3821" i="1" s="1"/>
  <c r="T3871" i="1"/>
  <c r="AC3871" i="1" s="1"/>
  <c r="T3022" i="1"/>
  <c r="AC3022" i="1" s="1"/>
  <c r="T3072" i="1"/>
  <c r="AC3072" i="1" s="1"/>
  <c r="T3122" i="1"/>
  <c r="AC3122" i="1" s="1"/>
  <c r="T3172" i="1"/>
  <c r="AC3172" i="1" s="1"/>
  <c r="T3222" i="1"/>
  <c r="AC3222" i="1" s="1"/>
  <c r="T3272" i="1"/>
  <c r="AC3272" i="1" s="1"/>
  <c r="T3322" i="1"/>
  <c r="AC3322" i="1" s="1"/>
  <c r="T3372" i="1"/>
  <c r="AC3372" i="1" s="1"/>
  <c r="T3422" i="1"/>
  <c r="AC3422" i="1" s="1"/>
  <c r="T3472" i="1"/>
  <c r="AC3472" i="1" s="1"/>
  <c r="T3522" i="1"/>
  <c r="AC3522" i="1" s="1"/>
  <c r="T3572" i="1"/>
  <c r="AC3572" i="1" s="1"/>
  <c r="T3622" i="1"/>
  <c r="AC3622" i="1" s="1"/>
  <c r="T3672" i="1"/>
  <c r="AC3672" i="1" s="1"/>
  <c r="T3722" i="1"/>
  <c r="AC3722" i="1" s="1"/>
  <c r="T3772" i="1"/>
  <c r="AC3772" i="1" s="1"/>
  <c r="T3822" i="1"/>
  <c r="AC3822" i="1" s="1"/>
  <c r="T3872" i="1"/>
  <c r="AC3872" i="1" s="1"/>
  <c r="T3023" i="1"/>
  <c r="AC3023" i="1" s="1"/>
  <c r="T3073" i="1"/>
  <c r="AC3073" i="1" s="1"/>
  <c r="T3123" i="1"/>
  <c r="AC3123" i="1" s="1"/>
  <c r="T3173" i="1"/>
  <c r="AC3173" i="1" s="1"/>
  <c r="T3223" i="1"/>
  <c r="AC3223" i="1" s="1"/>
  <c r="T3273" i="1"/>
  <c r="AC3273" i="1" s="1"/>
  <c r="T3323" i="1"/>
  <c r="AC3323" i="1" s="1"/>
  <c r="T3373" i="1"/>
  <c r="AC3373" i="1" s="1"/>
  <c r="T3423" i="1"/>
  <c r="AC3423" i="1" s="1"/>
  <c r="T3473" i="1"/>
  <c r="AC3473" i="1" s="1"/>
  <c r="T3523" i="1"/>
  <c r="AC3523" i="1" s="1"/>
  <c r="T3573" i="1"/>
  <c r="AC3573" i="1" s="1"/>
  <c r="T3623" i="1"/>
  <c r="AC3623" i="1" s="1"/>
  <c r="T3673" i="1"/>
  <c r="AC3673" i="1" s="1"/>
  <c r="T3723" i="1"/>
  <c r="AC3723" i="1" s="1"/>
  <c r="T3773" i="1"/>
  <c r="AC3773" i="1" s="1"/>
  <c r="T3823" i="1"/>
  <c r="AC3823" i="1" s="1"/>
  <c r="T3873" i="1"/>
  <c r="AC3873" i="1" s="1"/>
  <c r="T3024" i="1"/>
  <c r="T3074" i="1"/>
  <c r="T3124" i="1"/>
  <c r="T3174" i="1"/>
  <c r="T3224" i="1"/>
  <c r="T3274" i="1"/>
  <c r="T3324" i="1"/>
  <c r="T3374" i="1"/>
  <c r="AC3374" i="1" s="1"/>
  <c r="T3424" i="1"/>
  <c r="AC3424" i="1" s="1"/>
  <c r="T3474" i="1"/>
  <c r="AC3474" i="1" s="1"/>
  <c r="T3524" i="1"/>
  <c r="AC3524" i="1" s="1"/>
  <c r="T3574" i="1"/>
  <c r="AC3574" i="1" s="1"/>
  <c r="T3624" i="1"/>
  <c r="AC3624" i="1" s="1"/>
  <c r="T3674" i="1"/>
  <c r="AC3674" i="1" s="1"/>
  <c r="T3724" i="1"/>
  <c r="AC3724" i="1" s="1"/>
  <c r="T3774" i="1"/>
  <c r="AC3774" i="1" s="1"/>
  <c r="T3824" i="1"/>
  <c r="AC3824" i="1" s="1"/>
  <c r="T3874" i="1"/>
  <c r="AC3874" i="1" s="1"/>
  <c r="T3025" i="1"/>
  <c r="AC3025" i="1" s="1"/>
  <c r="T3075" i="1"/>
  <c r="AC3075" i="1" s="1"/>
  <c r="T3125" i="1"/>
  <c r="AC3125" i="1" s="1"/>
  <c r="T3175" i="1"/>
  <c r="AC3175" i="1" s="1"/>
  <c r="T3225" i="1"/>
  <c r="AC3225" i="1" s="1"/>
  <c r="T3275" i="1"/>
  <c r="AC3275" i="1" s="1"/>
  <c r="T3325" i="1"/>
  <c r="AC3325" i="1" s="1"/>
  <c r="T3375" i="1"/>
  <c r="AC3375" i="1" s="1"/>
  <c r="T3425" i="1"/>
  <c r="AC3425" i="1" s="1"/>
  <c r="T3475" i="1"/>
  <c r="AC3475" i="1" s="1"/>
  <c r="T3525" i="1"/>
  <c r="AC3525" i="1" s="1"/>
  <c r="T3575" i="1"/>
  <c r="AC3575" i="1" s="1"/>
  <c r="T3625" i="1"/>
  <c r="AC3625" i="1" s="1"/>
  <c r="T3675" i="1"/>
  <c r="AC3675" i="1" s="1"/>
  <c r="T3725" i="1"/>
  <c r="AC3725" i="1" s="1"/>
  <c r="T3775" i="1"/>
  <c r="AC3775" i="1" s="1"/>
  <c r="T3825" i="1"/>
  <c r="AC3825" i="1" s="1"/>
  <c r="T3875" i="1"/>
  <c r="AC3875" i="1" s="1"/>
  <c r="T3026" i="1"/>
  <c r="T3076" i="1"/>
  <c r="T3126" i="1"/>
  <c r="T3176" i="1"/>
  <c r="T3226" i="1"/>
  <c r="T3276" i="1"/>
  <c r="T3326" i="1"/>
  <c r="T3376" i="1"/>
  <c r="T3426" i="1"/>
  <c r="AC3426" i="1" s="1"/>
  <c r="T3476" i="1"/>
  <c r="AC3476" i="1" s="1"/>
  <c r="T3526" i="1"/>
  <c r="AC3526" i="1" s="1"/>
  <c r="T3576" i="1"/>
  <c r="AC3576" i="1" s="1"/>
  <c r="T3626" i="1"/>
  <c r="AC3626" i="1" s="1"/>
  <c r="T3676" i="1"/>
  <c r="AC3676" i="1" s="1"/>
  <c r="T3726" i="1"/>
  <c r="AC3726" i="1" s="1"/>
  <c r="T3776" i="1"/>
  <c r="AC3776" i="1" s="1"/>
  <c r="T3826" i="1"/>
  <c r="AC3826" i="1" s="1"/>
  <c r="T3876" i="1"/>
  <c r="AC3876" i="1" s="1"/>
  <c r="T3027" i="1"/>
  <c r="AC3027" i="1" s="1"/>
  <c r="T3077" i="1"/>
  <c r="AC3077" i="1" s="1"/>
  <c r="T3127" i="1"/>
  <c r="AC3127" i="1" s="1"/>
  <c r="T3177" i="1"/>
  <c r="AC3177" i="1" s="1"/>
  <c r="T3227" i="1"/>
  <c r="AC3227" i="1" s="1"/>
  <c r="T3277" i="1"/>
  <c r="AC3277" i="1" s="1"/>
  <c r="T3327" i="1"/>
  <c r="AC3327" i="1" s="1"/>
  <c r="T3377" i="1"/>
  <c r="AC3377" i="1" s="1"/>
  <c r="T3427" i="1"/>
  <c r="AC3427" i="1" s="1"/>
  <c r="T3477" i="1"/>
  <c r="AC3477" i="1" s="1"/>
  <c r="T3527" i="1"/>
  <c r="AC3527" i="1" s="1"/>
  <c r="T3577" i="1"/>
  <c r="AC3577" i="1" s="1"/>
  <c r="T3627" i="1"/>
  <c r="AC3627" i="1" s="1"/>
  <c r="T3677" i="1"/>
  <c r="AC3677" i="1" s="1"/>
  <c r="T3727" i="1"/>
  <c r="AC3727" i="1" s="1"/>
  <c r="T3777" i="1"/>
  <c r="AC3777" i="1" s="1"/>
  <c r="T3827" i="1"/>
  <c r="AC3827" i="1" s="1"/>
  <c r="T3877" i="1"/>
  <c r="AC3877" i="1" s="1"/>
  <c r="T3028" i="1"/>
  <c r="T3078" i="1"/>
  <c r="T3128" i="1"/>
  <c r="T3178" i="1"/>
  <c r="AC3178" i="1" s="1"/>
  <c r="T3228" i="1"/>
  <c r="AC3228" i="1" s="1"/>
  <c r="T3278" i="1"/>
  <c r="AC3278" i="1" s="1"/>
  <c r="T3328" i="1"/>
  <c r="AC3328" i="1" s="1"/>
  <c r="T3378" i="1"/>
  <c r="AC3378" i="1" s="1"/>
  <c r="T3428" i="1"/>
  <c r="AC3428" i="1" s="1"/>
  <c r="T3478" i="1"/>
  <c r="AC3478" i="1" s="1"/>
  <c r="T3528" i="1"/>
  <c r="AC3528" i="1" s="1"/>
  <c r="T3578" i="1"/>
  <c r="AC3578" i="1" s="1"/>
  <c r="T3628" i="1"/>
  <c r="AC3628" i="1" s="1"/>
  <c r="T3678" i="1"/>
  <c r="AC3678" i="1" s="1"/>
  <c r="T3728" i="1"/>
  <c r="AC3728" i="1" s="1"/>
  <c r="T3778" i="1"/>
  <c r="AC3778" i="1" s="1"/>
  <c r="T3828" i="1"/>
  <c r="AC3828" i="1" s="1"/>
  <c r="T3878" i="1"/>
  <c r="AC3878" i="1" s="1"/>
  <c r="T3029" i="1"/>
  <c r="AC3029" i="1" s="1"/>
  <c r="T3079" i="1"/>
  <c r="AC3079" i="1" s="1"/>
  <c r="T3129" i="1"/>
  <c r="AC3129" i="1" s="1"/>
  <c r="T3179" i="1"/>
  <c r="AC3179" i="1" s="1"/>
  <c r="T3229" i="1"/>
  <c r="AC3229" i="1" s="1"/>
  <c r="T3279" i="1"/>
  <c r="AC3279" i="1" s="1"/>
  <c r="T3329" i="1"/>
  <c r="AC3329" i="1" s="1"/>
  <c r="T3379" i="1"/>
  <c r="AC3379" i="1" s="1"/>
  <c r="T3429" i="1"/>
  <c r="AC3429" i="1" s="1"/>
  <c r="T3479" i="1"/>
  <c r="AC3479" i="1" s="1"/>
  <c r="T3529" i="1"/>
  <c r="AC3529" i="1" s="1"/>
  <c r="T3579" i="1"/>
  <c r="AC3579" i="1" s="1"/>
  <c r="T3629" i="1"/>
  <c r="AC3629" i="1" s="1"/>
  <c r="T3679" i="1"/>
  <c r="AC3679" i="1" s="1"/>
  <c r="T3729" i="1"/>
  <c r="AC3729" i="1" s="1"/>
  <c r="T3779" i="1"/>
  <c r="AC3779" i="1" s="1"/>
  <c r="T3829" i="1"/>
  <c r="AC3829" i="1" s="1"/>
  <c r="T3879" i="1"/>
  <c r="AC3879" i="1" s="1"/>
  <c r="T3030" i="1"/>
  <c r="AC3030" i="1" s="1"/>
  <c r="T3080" i="1"/>
  <c r="AC3080" i="1" s="1"/>
  <c r="T3130" i="1"/>
  <c r="AC3130" i="1" s="1"/>
  <c r="T3180" i="1"/>
  <c r="AC3180" i="1" s="1"/>
  <c r="T3230" i="1"/>
  <c r="AC3230" i="1" s="1"/>
  <c r="T3280" i="1"/>
  <c r="AC3280" i="1" s="1"/>
  <c r="T3330" i="1"/>
  <c r="AC3330" i="1" s="1"/>
  <c r="T3380" i="1"/>
  <c r="AC3380" i="1" s="1"/>
  <c r="T3430" i="1"/>
  <c r="AC3430" i="1" s="1"/>
  <c r="T3480" i="1"/>
  <c r="AC3480" i="1"/>
  <c r="T3530" i="1"/>
  <c r="AC3530" i="1" s="1"/>
  <c r="T3580" i="1"/>
  <c r="AC3580" i="1" s="1"/>
  <c r="T3630" i="1"/>
  <c r="AC3630" i="1" s="1"/>
  <c r="T3680" i="1"/>
  <c r="AC3680" i="1" s="1"/>
  <c r="T3730" i="1"/>
  <c r="AC3730" i="1" s="1"/>
  <c r="T3780" i="1"/>
  <c r="AC3780" i="1" s="1"/>
  <c r="T3830" i="1"/>
  <c r="AC3830" i="1" s="1"/>
  <c r="T3880" i="1"/>
  <c r="AC3880" i="1" s="1"/>
  <c r="T3031" i="1"/>
  <c r="T3081" i="1"/>
  <c r="T3131" i="1"/>
  <c r="T3181" i="1"/>
  <c r="AC3181" i="1" s="1"/>
  <c r="T3231" i="1"/>
  <c r="AC3231" i="1" s="1"/>
  <c r="T3281" i="1"/>
  <c r="AC3281" i="1" s="1"/>
  <c r="T3331" i="1"/>
  <c r="AC3331" i="1" s="1"/>
  <c r="T3381" i="1"/>
  <c r="AC3381" i="1" s="1"/>
  <c r="T3431" i="1"/>
  <c r="AC3431" i="1" s="1"/>
  <c r="T3481" i="1"/>
  <c r="AC3481" i="1" s="1"/>
  <c r="T3531" i="1"/>
  <c r="AC3531" i="1" s="1"/>
  <c r="T3581" i="1"/>
  <c r="AC3581" i="1" s="1"/>
  <c r="T3631" i="1"/>
  <c r="AC3631" i="1" s="1"/>
  <c r="T3681" i="1"/>
  <c r="AC3681" i="1" s="1"/>
  <c r="T3731" i="1"/>
  <c r="AC3731" i="1" s="1"/>
  <c r="T3781" i="1"/>
  <c r="AC3781" i="1" s="1"/>
  <c r="T3831" i="1"/>
  <c r="AC3831" i="1" s="1"/>
  <c r="T3881" i="1"/>
  <c r="AC3881" i="1" s="1"/>
  <c r="T3032" i="1"/>
  <c r="AC3032" i="1" s="1"/>
  <c r="T3082" i="1"/>
  <c r="AC3082" i="1" s="1"/>
  <c r="T3132" i="1"/>
  <c r="AC3132" i="1" s="1"/>
  <c r="T3182" i="1"/>
  <c r="AC3182" i="1" s="1"/>
  <c r="T3232" i="1"/>
  <c r="AC3232" i="1" s="1"/>
  <c r="T3282" i="1"/>
  <c r="AC3282" i="1" s="1"/>
  <c r="T3332" i="1"/>
  <c r="AC3332" i="1" s="1"/>
  <c r="T3382" i="1"/>
  <c r="AC3382" i="1" s="1"/>
  <c r="T3432" i="1"/>
  <c r="AC3432" i="1" s="1"/>
  <c r="T3482" i="1"/>
  <c r="AC3482" i="1" s="1"/>
  <c r="T3532" i="1"/>
  <c r="AC3532" i="1" s="1"/>
  <c r="T3582" i="1"/>
  <c r="AC3582" i="1" s="1"/>
  <c r="T3632" i="1"/>
  <c r="AC3632" i="1" s="1"/>
  <c r="T3682" i="1"/>
  <c r="AC3682" i="1" s="1"/>
  <c r="T3732" i="1"/>
  <c r="AC3732" i="1" s="1"/>
  <c r="T3782" i="1"/>
  <c r="AC3782" i="1" s="1"/>
  <c r="T3832" i="1"/>
  <c r="AC3832" i="1" s="1"/>
  <c r="T3882" i="1"/>
  <c r="AC3882" i="1" s="1"/>
  <c r="T3033" i="1"/>
  <c r="AC3033" i="1" s="1"/>
  <c r="T3083" i="1"/>
  <c r="AC3083" i="1" s="1"/>
  <c r="T3133" i="1"/>
  <c r="AC3133" i="1" s="1"/>
  <c r="T3183" i="1"/>
  <c r="AC3183" i="1" s="1"/>
  <c r="T3233" i="1"/>
  <c r="AC3233" i="1" s="1"/>
  <c r="T3283" i="1"/>
  <c r="AC3283" i="1" s="1"/>
  <c r="T3333" i="1"/>
  <c r="AC3333" i="1" s="1"/>
  <c r="T3383" i="1"/>
  <c r="AC3383" i="1" s="1"/>
  <c r="T3433" i="1"/>
  <c r="AC3433" i="1" s="1"/>
  <c r="T3483" i="1"/>
  <c r="AC3483" i="1" s="1"/>
  <c r="T3533" i="1"/>
  <c r="AC3533" i="1" s="1"/>
  <c r="T3583" i="1"/>
  <c r="AC3583" i="1" s="1"/>
  <c r="T3633" i="1"/>
  <c r="AC3633" i="1" s="1"/>
  <c r="T3683" i="1"/>
  <c r="AC3683" i="1" s="1"/>
  <c r="T3733" i="1"/>
  <c r="AC3733" i="1" s="1"/>
  <c r="T3783" i="1"/>
  <c r="AC3783" i="1" s="1"/>
  <c r="T3833" i="1"/>
  <c r="AC3833" i="1" s="1"/>
  <c r="T3883" i="1"/>
  <c r="AC3883" i="1" s="1"/>
  <c r="T3034" i="1"/>
  <c r="AC3034" i="1" s="1"/>
  <c r="T3084" i="1"/>
  <c r="AC3084" i="1" s="1"/>
  <c r="T3134" i="1"/>
  <c r="AC3134" i="1" s="1"/>
  <c r="T3184" i="1"/>
  <c r="AC3184" i="1" s="1"/>
  <c r="T3234" i="1"/>
  <c r="AC3234" i="1" s="1"/>
  <c r="T3284" i="1"/>
  <c r="AC3284" i="1" s="1"/>
  <c r="T3334" i="1"/>
  <c r="AC3334" i="1" s="1"/>
  <c r="T3384" i="1"/>
  <c r="AC3384" i="1" s="1"/>
  <c r="T3434" i="1"/>
  <c r="AC3434" i="1" s="1"/>
  <c r="T3484" i="1"/>
  <c r="AC3484" i="1" s="1"/>
  <c r="T3534" i="1"/>
  <c r="AC3534" i="1" s="1"/>
  <c r="T3584" i="1"/>
  <c r="AC3584" i="1" s="1"/>
  <c r="T3634" i="1"/>
  <c r="AC3634" i="1" s="1"/>
  <c r="T3684" i="1"/>
  <c r="AC3684" i="1" s="1"/>
  <c r="T3734" i="1"/>
  <c r="AC3734" i="1" s="1"/>
  <c r="T3784" i="1"/>
  <c r="AC3784" i="1" s="1"/>
  <c r="T3834" i="1"/>
  <c r="AC3834" i="1" s="1"/>
  <c r="T3884" i="1"/>
  <c r="AC3884" i="1" s="1"/>
  <c r="T3035" i="1"/>
  <c r="T3085" i="1"/>
  <c r="T3135" i="1"/>
  <c r="T3185" i="1"/>
  <c r="AC3185" i="1" s="1"/>
  <c r="T3235" i="1"/>
  <c r="T3285" i="1"/>
  <c r="AC3285" i="1" s="1"/>
  <c r="T3335" i="1"/>
  <c r="T3385" i="1"/>
  <c r="T3435" i="1"/>
  <c r="AC3435" i="1" s="1"/>
  <c r="T3485" i="1"/>
  <c r="AC3485" i="1" s="1"/>
  <c r="T3535" i="1"/>
  <c r="AC3535" i="1" s="1"/>
  <c r="T3585" i="1"/>
  <c r="AC3585" i="1" s="1"/>
  <c r="T3635" i="1"/>
  <c r="AC3635" i="1" s="1"/>
  <c r="T3685" i="1"/>
  <c r="AC3685" i="1" s="1"/>
  <c r="T3735" i="1"/>
  <c r="AC3735" i="1" s="1"/>
  <c r="T3785" i="1"/>
  <c r="AC3785" i="1" s="1"/>
  <c r="T3835" i="1"/>
  <c r="AC3835" i="1" s="1"/>
  <c r="T3885" i="1"/>
  <c r="AC3885" i="1" s="1"/>
  <c r="T3036" i="1"/>
  <c r="AC3036" i="1" s="1"/>
  <c r="T3086" i="1"/>
  <c r="AC3086" i="1" s="1"/>
  <c r="T3136" i="1"/>
  <c r="AC3136" i="1" s="1"/>
  <c r="T3186" i="1"/>
  <c r="AC3186" i="1" s="1"/>
  <c r="T3236" i="1"/>
  <c r="AC3236" i="1" s="1"/>
  <c r="T3286" i="1"/>
  <c r="AC3286" i="1" s="1"/>
  <c r="T3336" i="1"/>
  <c r="AC3336" i="1" s="1"/>
  <c r="T3386" i="1"/>
  <c r="AC3386" i="1" s="1"/>
  <c r="T3436" i="1"/>
  <c r="AC3436" i="1" s="1"/>
  <c r="T3486" i="1"/>
  <c r="AC3486" i="1" s="1"/>
  <c r="T3536" i="1"/>
  <c r="AC3536" i="1" s="1"/>
  <c r="T3586" i="1"/>
  <c r="AC3586" i="1" s="1"/>
  <c r="T3636" i="1"/>
  <c r="AC3636" i="1" s="1"/>
  <c r="T3686" i="1"/>
  <c r="AC3686" i="1" s="1"/>
  <c r="T3736" i="1"/>
  <c r="AC3736" i="1" s="1"/>
  <c r="T3786" i="1"/>
  <c r="AC3786" i="1" s="1"/>
  <c r="T3836" i="1"/>
  <c r="AC3836" i="1" s="1"/>
  <c r="T3886" i="1"/>
  <c r="AC3886" i="1" s="1"/>
  <c r="T3037" i="1"/>
  <c r="T3087" i="1"/>
  <c r="T3137" i="1"/>
  <c r="AC3137" i="1" s="1"/>
  <c r="T3187" i="1"/>
  <c r="AC3187" i="1" s="1"/>
  <c r="T3237" i="1"/>
  <c r="AC3237" i="1" s="1"/>
  <c r="T3287" i="1"/>
  <c r="AC3287" i="1" s="1"/>
  <c r="T3337" i="1"/>
  <c r="AC3337" i="1" s="1"/>
  <c r="T3387" i="1"/>
  <c r="AC3387" i="1" s="1"/>
  <c r="T3437" i="1"/>
  <c r="AC3437" i="1" s="1"/>
  <c r="T3487" i="1"/>
  <c r="AC3487" i="1" s="1"/>
  <c r="T3537" i="1"/>
  <c r="AC3537" i="1" s="1"/>
  <c r="T3587" i="1"/>
  <c r="AC3587" i="1" s="1"/>
  <c r="T3637" i="1"/>
  <c r="AC3637" i="1" s="1"/>
  <c r="T3687" i="1"/>
  <c r="AC3687" i="1" s="1"/>
  <c r="T3737" i="1"/>
  <c r="AC3737" i="1" s="1"/>
  <c r="T3787" i="1"/>
  <c r="AC3787" i="1" s="1"/>
  <c r="T3837" i="1"/>
  <c r="AC3837" i="1" s="1"/>
  <c r="T3887" i="1"/>
  <c r="AC3887" i="1" s="1"/>
  <c r="T3038" i="1"/>
  <c r="AC3038" i="1" s="1"/>
  <c r="T3088" i="1"/>
  <c r="AC3088" i="1" s="1"/>
  <c r="T3138" i="1"/>
  <c r="AC3138" i="1" s="1"/>
  <c r="T3188" i="1"/>
  <c r="AC3188" i="1" s="1"/>
  <c r="T3238" i="1"/>
  <c r="AC3238" i="1" s="1"/>
  <c r="T3288" i="1"/>
  <c r="AC3288" i="1" s="1"/>
  <c r="T3338" i="1"/>
  <c r="AC3338" i="1" s="1"/>
  <c r="T3388" i="1"/>
  <c r="AC3388" i="1" s="1"/>
  <c r="T3438" i="1"/>
  <c r="AC3438" i="1" s="1"/>
  <c r="T3488" i="1"/>
  <c r="AC3488" i="1" s="1"/>
  <c r="T3538" i="1"/>
  <c r="AC3538" i="1" s="1"/>
  <c r="T3588" i="1"/>
  <c r="AC3588" i="1" s="1"/>
  <c r="T3638" i="1"/>
  <c r="AC3638" i="1" s="1"/>
  <c r="T3688" i="1"/>
  <c r="AC3688" i="1" s="1"/>
  <c r="T3738" i="1"/>
  <c r="AC3738" i="1" s="1"/>
  <c r="T3788" i="1"/>
  <c r="AC3788" i="1" s="1"/>
  <c r="T3838" i="1"/>
  <c r="AC3838" i="1" s="1"/>
  <c r="T3888" i="1"/>
  <c r="AC3888" i="1" s="1"/>
  <c r="T3039" i="1"/>
  <c r="T3089" i="1"/>
  <c r="T3139" i="1"/>
  <c r="T3189" i="1"/>
  <c r="T3239" i="1"/>
  <c r="T3289" i="1"/>
  <c r="T3339" i="1"/>
  <c r="T3389" i="1"/>
  <c r="T3439" i="1"/>
  <c r="AC3439" i="1" s="1"/>
  <c r="T3489" i="1"/>
  <c r="AC3489" i="1" s="1"/>
  <c r="T3539" i="1"/>
  <c r="AC3539" i="1" s="1"/>
  <c r="T3589" i="1"/>
  <c r="AC3589" i="1" s="1"/>
  <c r="T3639" i="1"/>
  <c r="AC3639" i="1" s="1"/>
  <c r="T3689" i="1"/>
  <c r="AC3689" i="1" s="1"/>
  <c r="T3739" i="1"/>
  <c r="AC3739" i="1" s="1"/>
  <c r="T3789" i="1"/>
  <c r="AC3789" i="1" s="1"/>
  <c r="T3839" i="1"/>
  <c r="AC3839" i="1" s="1"/>
  <c r="T3889" i="1"/>
  <c r="AC3889" i="1" s="1"/>
  <c r="T3040" i="1"/>
  <c r="T3090" i="1"/>
  <c r="T3140" i="1"/>
  <c r="T3190" i="1"/>
  <c r="T3240" i="1"/>
  <c r="T3290" i="1"/>
  <c r="T3340" i="1"/>
  <c r="T3390" i="1"/>
  <c r="T3440" i="1"/>
  <c r="AC3440" i="1" s="1"/>
  <c r="T3490" i="1"/>
  <c r="AC3490" i="1" s="1"/>
  <c r="T3540" i="1"/>
  <c r="AC3540" i="1" s="1"/>
  <c r="T3590" i="1"/>
  <c r="AC3590" i="1" s="1"/>
  <c r="T3640" i="1"/>
  <c r="AC3640" i="1" s="1"/>
  <c r="T3690" i="1"/>
  <c r="AC3690" i="1" s="1"/>
  <c r="T3740" i="1"/>
  <c r="AC3740" i="1" s="1"/>
  <c r="T3790" i="1"/>
  <c r="AC3790" i="1" s="1"/>
  <c r="T3840" i="1"/>
  <c r="AC3840" i="1" s="1"/>
  <c r="T3890" i="1"/>
  <c r="AC3890" i="1" s="1"/>
  <c r="T3041" i="1"/>
  <c r="AC3041" i="1" s="1"/>
  <c r="T3091" i="1"/>
  <c r="AC3091" i="1" s="1"/>
  <c r="T3141" i="1"/>
  <c r="AC3141" i="1" s="1"/>
  <c r="T3191" i="1"/>
  <c r="AC3191" i="1" s="1"/>
  <c r="T3241" i="1"/>
  <c r="AC3241" i="1" s="1"/>
  <c r="T3291" i="1"/>
  <c r="AC3291" i="1" s="1"/>
  <c r="T3341" i="1"/>
  <c r="AC3341" i="1" s="1"/>
  <c r="T3391" i="1"/>
  <c r="AC3391" i="1" s="1"/>
  <c r="T3441" i="1"/>
  <c r="AC3441" i="1" s="1"/>
  <c r="T3491" i="1"/>
  <c r="AC3491" i="1" s="1"/>
  <c r="T3541" i="1"/>
  <c r="AC3541" i="1" s="1"/>
  <c r="T3591" i="1"/>
  <c r="AC3591" i="1" s="1"/>
  <c r="T3641" i="1"/>
  <c r="AC3641" i="1" s="1"/>
  <c r="T3691" i="1"/>
  <c r="AC3691" i="1" s="1"/>
  <c r="T3741" i="1"/>
  <c r="AC3741" i="1" s="1"/>
  <c r="T3791" i="1"/>
  <c r="AC3791" i="1" s="1"/>
  <c r="T3841" i="1"/>
  <c r="AC3841" i="1" s="1"/>
  <c r="T3891" i="1"/>
  <c r="AC3891" i="1" s="1"/>
  <c r="T3042" i="1"/>
  <c r="AC3042" i="1"/>
  <c r="T3092" i="1"/>
  <c r="AC3092" i="1" s="1"/>
  <c r="T3142" i="1"/>
  <c r="AC3142" i="1" s="1"/>
  <c r="T3192" i="1"/>
  <c r="AC3192" i="1" s="1"/>
  <c r="T3242" i="1"/>
  <c r="AC3242" i="1" s="1"/>
  <c r="T3292" i="1"/>
  <c r="AC3292" i="1" s="1"/>
  <c r="T3342" i="1"/>
  <c r="AC3342" i="1" s="1"/>
  <c r="T3392" i="1"/>
  <c r="AC3392" i="1" s="1"/>
  <c r="T3442" i="1"/>
  <c r="AC3442" i="1" s="1"/>
  <c r="T3492" i="1"/>
  <c r="AC3492" i="1" s="1"/>
  <c r="T3542" i="1"/>
  <c r="AC3542" i="1" s="1"/>
  <c r="T3592" i="1"/>
  <c r="AC3592" i="1"/>
  <c r="T3642" i="1"/>
  <c r="AC3642" i="1" s="1"/>
  <c r="T3692" i="1"/>
  <c r="AC3692" i="1" s="1"/>
  <c r="T3742" i="1"/>
  <c r="AC3742" i="1" s="1"/>
  <c r="T3792" i="1"/>
  <c r="AC3792" i="1" s="1"/>
  <c r="T3842" i="1"/>
  <c r="AC3842" i="1" s="1"/>
  <c r="T3892" i="1"/>
  <c r="AC3892" i="1" s="1"/>
  <c r="T3043" i="1"/>
  <c r="AC3043" i="1" s="1"/>
  <c r="T3093" i="1"/>
  <c r="AC3093" i="1" s="1"/>
  <c r="T3143" i="1"/>
  <c r="AC3143" i="1" s="1"/>
  <c r="T3193" i="1"/>
  <c r="AC3193" i="1" s="1"/>
  <c r="T3243" i="1"/>
  <c r="AC3243" i="1" s="1"/>
  <c r="T3293" i="1"/>
  <c r="AC3293" i="1" s="1"/>
  <c r="T3343" i="1"/>
  <c r="AC3343" i="1" s="1"/>
  <c r="T3393" i="1"/>
  <c r="AC3393" i="1" s="1"/>
  <c r="T3443" i="1"/>
  <c r="AC3443" i="1" s="1"/>
  <c r="T3493" i="1"/>
  <c r="AC3493" i="1" s="1"/>
  <c r="T3543" i="1"/>
  <c r="AC3543" i="1" s="1"/>
  <c r="T3593" i="1"/>
  <c r="AC3593" i="1" s="1"/>
  <c r="T3643" i="1"/>
  <c r="AC3643" i="1" s="1"/>
  <c r="T3693" i="1"/>
  <c r="AC3693" i="1" s="1"/>
  <c r="T3743" i="1"/>
  <c r="AC3743" i="1" s="1"/>
  <c r="T3793" i="1"/>
  <c r="AC3793" i="1" s="1"/>
  <c r="T3843" i="1"/>
  <c r="AC3843" i="1" s="1"/>
  <c r="T3893" i="1"/>
  <c r="AC3893" i="1" s="1"/>
  <c r="T3044" i="1"/>
  <c r="AC3044" i="1" s="1"/>
  <c r="T3094" i="1"/>
  <c r="AC3094" i="1" s="1"/>
  <c r="T3144" i="1"/>
  <c r="AC3144" i="1" s="1"/>
  <c r="T3194" i="1"/>
  <c r="AC3194" i="1" s="1"/>
  <c r="T3244" i="1"/>
  <c r="AC3244" i="1" s="1"/>
  <c r="T3294" i="1"/>
  <c r="AC3294" i="1" s="1"/>
  <c r="T3344" i="1"/>
  <c r="AC3344" i="1" s="1"/>
  <c r="T3394" i="1"/>
  <c r="AC3394" i="1" s="1"/>
  <c r="T3444" i="1"/>
  <c r="AC3444" i="1" s="1"/>
  <c r="T3494" i="1"/>
  <c r="AC3494" i="1" s="1"/>
  <c r="T3544" i="1"/>
  <c r="AC3544" i="1" s="1"/>
  <c r="T3594" i="1"/>
  <c r="AC3594" i="1" s="1"/>
  <c r="T3644" i="1"/>
  <c r="AC3644" i="1" s="1"/>
  <c r="T3694" i="1"/>
  <c r="AC3694" i="1" s="1"/>
  <c r="T3744" i="1"/>
  <c r="AC3744" i="1" s="1"/>
  <c r="T3794" i="1"/>
  <c r="AC3794" i="1" s="1"/>
  <c r="T3844" i="1"/>
  <c r="AC3844" i="1" s="1"/>
  <c r="T3894" i="1"/>
  <c r="AC3894" i="1" s="1"/>
  <c r="T3045" i="1"/>
  <c r="AC3045" i="1" s="1"/>
  <c r="T3095" i="1"/>
  <c r="AC3095" i="1" s="1"/>
  <c r="T3145" i="1"/>
  <c r="AC3145" i="1" s="1"/>
  <c r="T3195" i="1"/>
  <c r="AC3195" i="1" s="1"/>
  <c r="T3245" i="1"/>
  <c r="AC3245" i="1" s="1"/>
  <c r="T3295" i="1"/>
  <c r="AC3295" i="1" s="1"/>
  <c r="T3345" i="1"/>
  <c r="AC3345" i="1" s="1"/>
  <c r="T3395" i="1"/>
  <c r="AC3395" i="1" s="1"/>
  <c r="T3445" i="1"/>
  <c r="AC3445" i="1" s="1"/>
  <c r="T3495" i="1"/>
  <c r="AC3495" i="1" s="1"/>
  <c r="T3545" i="1"/>
  <c r="AC3545" i="1" s="1"/>
  <c r="T3595" i="1"/>
  <c r="AC3595" i="1" s="1"/>
  <c r="T3645" i="1"/>
  <c r="AC3645" i="1" s="1"/>
  <c r="T3695" i="1"/>
  <c r="AC3695" i="1" s="1"/>
  <c r="T3745" i="1"/>
  <c r="AC3745" i="1" s="1"/>
  <c r="T3795" i="1"/>
  <c r="AC3795" i="1" s="1"/>
  <c r="T3845" i="1"/>
  <c r="AC3845" i="1" s="1"/>
  <c r="T3895" i="1"/>
  <c r="AC3895" i="1" s="1"/>
  <c r="T3046" i="1"/>
  <c r="T3096" i="1"/>
  <c r="T3146" i="1"/>
  <c r="T3196" i="1"/>
  <c r="T3246" i="1"/>
  <c r="T3296" i="1"/>
  <c r="T3346" i="1"/>
  <c r="T3396" i="1"/>
  <c r="T3446" i="1"/>
  <c r="AC3446" i="1" s="1"/>
  <c r="T3496" i="1"/>
  <c r="AC3496" i="1" s="1"/>
  <c r="T3546" i="1"/>
  <c r="AC3546" i="1" s="1"/>
  <c r="T3596" i="1"/>
  <c r="AC3596" i="1" s="1"/>
  <c r="T3646" i="1"/>
  <c r="AC3646" i="1" s="1"/>
  <c r="T3696" i="1"/>
  <c r="AC3696" i="1" s="1"/>
  <c r="T3746" i="1"/>
  <c r="AC3746" i="1" s="1"/>
  <c r="T3796" i="1"/>
  <c r="AC3796" i="1" s="1"/>
  <c r="T3846" i="1"/>
  <c r="AC3846" i="1" s="1"/>
  <c r="T3896" i="1"/>
  <c r="AC3896" i="1" s="1"/>
  <c r="T3047" i="1"/>
  <c r="T3097" i="1"/>
  <c r="T3147" i="1"/>
  <c r="T3197" i="1"/>
  <c r="AC3197" i="1" s="1"/>
  <c r="T3247" i="1"/>
  <c r="T3297" i="1"/>
  <c r="AC3297" i="1" s="1"/>
  <c r="T3347" i="1"/>
  <c r="T3397" i="1"/>
  <c r="AC3397" i="1" s="1"/>
  <c r="T3447" i="1"/>
  <c r="AC3447" i="1" s="1"/>
  <c r="T3497" i="1"/>
  <c r="AC3497" i="1" s="1"/>
  <c r="T3547" i="1"/>
  <c r="T3597" i="1"/>
  <c r="AC3597" i="1" s="1"/>
  <c r="T3647" i="1"/>
  <c r="AC3647" i="1" s="1"/>
  <c r="T3697" i="1"/>
  <c r="AC3697" i="1" s="1"/>
  <c r="T3747" i="1"/>
  <c r="AC3747" i="1" s="1"/>
  <c r="T3797" i="1"/>
  <c r="AC3797" i="1" s="1"/>
  <c r="T3847" i="1"/>
  <c r="AC3847" i="1" s="1"/>
  <c r="T3897" i="1"/>
  <c r="AC3897" i="1" s="1"/>
  <c r="T3048" i="1"/>
  <c r="T3098" i="1"/>
  <c r="T3148" i="1"/>
  <c r="T3198" i="1"/>
  <c r="T3248" i="1"/>
  <c r="T3298" i="1"/>
  <c r="T3348" i="1"/>
  <c r="T3398" i="1"/>
  <c r="T3448" i="1"/>
  <c r="AC3448" i="1" s="1"/>
  <c r="T3498" i="1"/>
  <c r="AC3498" i="1" s="1"/>
  <c r="T3548" i="1"/>
  <c r="AC3548" i="1" s="1"/>
  <c r="T3598" i="1"/>
  <c r="AC3598" i="1" s="1"/>
  <c r="T3648" i="1"/>
  <c r="AC3648" i="1" s="1"/>
  <c r="T3698" i="1"/>
  <c r="AC3698" i="1" s="1"/>
  <c r="T3748" i="1"/>
  <c r="AC3748" i="1" s="1"/>
  <c r="T3798" i="1"/>
  <c r="AC3798" i="1" s="1"/>
  <c r="T3848" i="1"/>
  <c r="AC3848" i="1" s="1"/>
  <c r="T3898" i="1"/>
  <c r="AC3898" i="1" s="1"/>
  <c r="T3049" i="1"/>
  <c r="T3099" i="1"/>
  <c r="T3149" i="1"/>
  <c r="T3199" i="1"/>
  <c r="T3249" i="1"/>
  <c r="T3299" i="1"/>
  <c r="T3349" i="1"/>
  <c r="T3399" i="1"/>
  <c r="T3449" i="1"/>
  <c r="AC3449" i="1" s="1"/>
  <c r="T3499" i="1"/>
  <c r="AC3499" i="1" s="1"/>
  <c r="T3549" i="1"/>
  <c r="AC3549" i="1" s="1"/>
  <c r="T3599" i="1"/>
  <c r="AC3599" i="1" s="1"/>
  <c r="T3649" i="1"/>
  <c r="AC3649" i="1" s="1"/>
  <c r="T3699" i="1"/>
  <c r="AC3699" i="1" s="1"/>
  <c r="T3749" i="1"/>
  <c r="AC3749" i="1" s="1"/>
  <c r="T3799" i="1"/>
  <c r="AC3799" i="1" s="1"/>
  <c r="T3849" i="1"/>
  <c r="AC3849" i="1" s="1"/>
  <c r="T3899" i="1"/>
  <c r="AC3899" i="1" s="1"/>
  <c r="T3050" i="1"/>
  <c r="T3100" i="1"/>
  <c r="T3150" i="1"/>
  <c r="T3200" i="1"/>
  <c r="T3250" i="1"/>
  <c r="T3300" i="1"/>
  <c r="T3350" i="1"/>
  <c r="T3400" i="1"/>
  <c r="T3450" i="1"/>
  <c r="AC3450" i="1" s="1"/>
  <c r="T3500" i="1"/>
  <c r="AC3500" i="1" s="1"/>
  <c r="T3550" i="1"/>
  <c r="AC3550" i="1" s="1"/>
  <c r="T3600" i="1"/>
  <c r="AC3600" i="1" s="1"/>
  <c r="T3650" i="1"/>
  <c r="AC3650" i="1" s="1"/>
  <c r="T3700" i="1"/>
  <c r="AC3700" i="1" s="1"/>
  <c r="T3750" i="1"/>
  <c r="AC3750" i="1" s="1"/>
  <c r="T3800" i="1"/>
  <c r="AC3800" i="1" s="1"/>
  <c r="T3850" i="1"/>
  <c r="AC3850" i="1" s="1"/>
  <c r="T3900" i="1"/>
  <c r="AC3900" i="1" s="1"/>
  <c r="T3051" i="1"/>
  <c r="AC3051" i="1" s="1"/>
  <c r="T3101" i="1"/>
  <c r="AC3101" i="1" s="1"/>
  <c r="T3151" i="1"/>
  <c r="AC3151" i="1" s="1"/>
  <c r="T3201" i="1"/>
  <c r="AC3201" i="1" s="1"/>
  <c r="T3251" i="1"/>
  <c r="AC3251" i="1" s="1"/>
  <c r="T3301" i="1"/>
  <c r="AC3301" i="1" s="1"/>
  <c r="T3351" i="1"/>
  <c r="AC3351" i="1" s="1"/>
  <c r="T3401" i="1"/>
  <c r="AC3401" i="1" s="1"/>
  <c r="T3451" i="1"/>
  <c r="AC3451" i="1" s="1"/>
  <c r="T3501" i="1"/>
  <c r="AC3501" i="1" s="1"/>
  <c r="T3551" i="1"/>
  <c r="AC3551" i="1" s="1"/>
  <c r="T3601" i="1"/>
  <c r="AC3601" i="1" s="1"/>
  <c r="T3651" i="1"/>
  <c r="AC3651" i="1" s="1"/>
  <c r="T3701" i="1"/>
  <c r="AC3701" i="1" s="1"/>
  <c r="T3751" i="1"/>
  <c r="AC3751" i="1" s="1"/>
  <c r="T3801" i="1"/>
  <c r="AC3801" i="1" s="1"/>
  <c r="T3851" i="1"/>
  <c r="AC3851" i="1" s="1"/>
  <c r="T3901" i="1"/>
  <c r="AC3901" i="1" s="1"/>
  <c r="T3052" i="1"/>
  <c r="T3102" i="1"/>
  <c r="T3152" i="1"/>
  <c r="T3202" i="1"/>
  <c r="T3252" i="1"/>
  <c r="T3302" i="1"/>
  <c r="T3352" i="1"/>
  <c r="T3402" i="1"/>
  <c r="T3452" i="1"/>
  <c r="AC3452" i="1" s="1"/>
  <c r="T3502" i="1"/>
  <c r="AC3502" i="1" s="1"/>
  <c r="T3552" i="1"/>
  <c r="T3602" i="1"/>
  <c r="T3652" i="1"/>
  <c r="T3702" i="1"/>
  <c r="AC3702" i="1" s="1"/>
  <c r="T3752" i="1"/>
  <c r="AC3752" i="1" s="1"/>
  <c r="T3802" i="1"/>
  <c r="AC3802" i="1" s="1"/>
  <c r="T3852" i="1"/>
  <c r="AC3852" i="1" s="1"/>
  <c r="T3902" i="1"/>
  <c r="T3003" i="1"/>
  <c r="Q3053" i="1"/>
  <c r="Q3103" i="1"/>
  <c r="Q3153" i="1"/>
  <c r="AB3153" i="1" s="1"/>
  <c r="Q3203" i="1"/>
  <c r="AB3203" i="1" s="1"/>
  <c r="Q3253" i="1"/>
  <c r="AB3253" i="1" s="1"/>
  <c r="Q3303" i="1"/>
  <c r="AB3303" i="1" s="1"/>
  <c r="Q3353" i="1"/>
  <c r="AB3353" i="1" s="1"/>
  <c r="Q3403" i="1"/>
  <c r="AB3403" i="1" s="1"/>
  <c r="Q3453" i="1"/>
  <c r="AB3453" i="1" s="1"/>
  <c r="Q3503" i="1"/>
  <c r="AB3503" i="1" s="1"/>
  <c r="Q3553" i="1"/>
  <c r="AB3553" i="1" s="1"/>
  <c r="Q3603" i="1"/>
  <c r="AB3603" i="1" s="1"/>
  <c r="Q3653" i="1"/>
  <c r="AB3653" i="1" s="1"/>
  <c r="Q3703" i="1"/>
  <c r="AB3703" i="1" s="1"/>
  <c r="Q3753" i="1"/>
  <c r="AB3753" i="1" s="1"/>
  <c r="Q3803" i="1"/>
  <c r="AB3803" i="1" s="1"/>
  <c r="Q3853" i="1"/>
  <c r="AB3853" i="1" s="1"/>
  <c r="Q3004" i="1"/>
  <c r="Q3054" i="1"/>
  <c r="AB3054" i="1" s="1"/>
  <c r="Q3104" i="1"/>
  <c r="AB3104" i="1" s="1"/>
  <c r="Q3154" i="1"/>
  <c r="AB3154" i="1" s="1"/>
  <c r="Q3204" i="1"/>
  <c r="AB3204" i="1" s="1"/>
  <c r="Q3254" i="1"/>
  <c r="AB3254" i="1" s="1"/>
  <c r="Q3304" i="1"/>
  <c r="AB3304" i="1" s="1"/>
  <c r="Q3354" i="1"/>
  <c r="AB3354" i="1" s="1"/>
  <c r="Q3404" i="1"/>
  <c r="AB3404" i="1" s="1"/>
  <c r="Q3454" i="1"/>
  <c r="AB3454" i="1" s="1"/>
  <c r="Q3504" i="1"/>
  <c r="AB3504" i="1" s="1"/>
  <c r="Q3554" i="1"/>
  <c r="AB3554" i="1" s="1"/>
  <c r="Q3604" i="1"/>
  <c r="AB3604" i="1" s="1"/>
  <c r="Q3654" i="1"/>
  <c r="AB3654" i="1" s="1"/>
  <c r="Q3704" i="1"/>
  <c r="AB3704" i="1" s="1"/>
  <c r="Q3754" i="1"/>
  <c r="AB3754" i="1" s="1"/>
  <c r="Q3804" i="1"/>
  <c r="AB3804" i="1" s="1"/>
  <c r="Q3854" i="1"/>
  <c r="AB3854" i="1" s="1"/>
  <c r="Q3005" i="1"/>
  <c r="Q3055" i="1"/>
  <c r="AB3055" i="1" s="1"/>
  <c r="Q3105" i="1"/>
  <c r="AB3105" i="1" s="1"/>
  <c r="Q3155" i="1"/>
  <c r="AB3155" i="1" s="1"/>
  <c r="Q3205" i="1"/>
  <c r="AB3205" i="1" s="1"/>
  <c r="Q3255" i="1"/>
  <c r="AB3255" i="1" s="1"/>
  <c r="Q3305" i="1"/>
  <c r="AB3305" i="1" s="1"/>
  <c r="Q3355" i="1"/>
  <c r="AB3355" i="1" s="1"/>
  <c r="Q3405" i="1"/>
  <c r="AB3405" i="1" s="1"/>
  <c r="Q3455" i="1"/>
  <c r="AB3455" i="1" s="1"/>
  <c r="Q3505" i="1"/>
  <c r="AB3505" i="1" s="1"/>
  <c r="Q3555" i="1"/>
  <c r="AB3555" i="1" s="1"/>
  <c r="Q3605" i="1"/>
  <c r="AB3605" i="1" s="1"/>
  <c r="Q3655" i="1"/>
  <c r="AB3655" i="1" s="1"/>
  <c r="Q3705" i="1"/>
  <c r="AB3705" i="1" s="1"/>
  <c r="Q3755" i="1"/>
  <c r="AB3755" i="1" s="1"/>
  <c r="Q3805" i="1"/>
  <c r="AB3805" i="1" s="1"/>
  <c r="Q3855" i="1"/>
  <c r="AB3855" i="1" s="1"/>
  <c r="Q3006" i="1"/>
  <c r="Q3056" i="1"/>
  <c r="AB3056" i="1" s="1"/>
  <c r="Q3106" i="1"/>
  <c r="AB3106" i="1" s="1"/>
  <c r="Q3156" i="1"/>
  <c r="AB3156" i="1" s="1"/>
  <c r="Q3206" i="1"/>
  <c r="AB3206" i="1" s="1"/>
  <c r="Q3256" i="1"/>
  <c r="AB3256" i="1" s="1"/>
  <c r="Q3306" i="1"/>
  <c r="AB3306" i="1" s="1"/>
  <c r="Q3356" i="1"/>
  <c r="AB3356" i="1" s="1"/>
  <c r="Q3406" i="1"/>
  <c r="AB3406" i="1" s="1"/>
  <c r="Q3456" i="1"/>
  <c r="AB3456" i="1" s="1"/>
  <c r="Q3506" i="1"/>
  <c r="AB3506" i="1" s="1"/>
  <c r="Q3556" i="1"/>
  <c r="AB3556" i="1" s="1"/>
  <c r="Q3606" i="1"/>
  <c r="AB3606" i="1" s="1"/>
  <c r="Q3656" i="1"/>
  <c r="AB3656" i="1" s="1"/>
  <c r="Q3706" i="1"/>
  <c r="AB3706" i="1" s="1"/>
  <c r="Q3756" i="1"/>
  <c r="AB3756" i="1" s="1"/>
  <c r="Q3806" i="1"/>
  <c r="AB3806" i="1" s="1"/>
  <c r="Q3856" i="1"/>
  <c r="AB3856" i="1" s="1"/>
  <c r="Q3007" i="1"/>
  <c r="AB3007" i="1" s="1"/>
  <c r="Q3057" i="1"/>
  <c r="AB3057" i="1" s="1"/>
  <c r="Q3107" i="1"/>
  <c r="AB3107" i="1" s="1"/>
  <c r="Q3157" i="1"/>
  <c r="AB3157" i="1" s="1"/>
  <c r="Q3207" i="1"/>
  <c r="AB3207" i="1" s="1"/>
  <c r="Q3257" i="1"/>
  <c r="AB3257" i="1" s="1"/>
  <c r="Q3307" i="1"/>
  <c r="AB3307" i="1" s="1"/>
  <c r="Q3357" i="1"/>
  <c r="AB3357" i="1" s="1"/>
  <c r="Q3407" i="1"/>
  <c r="AB3407" i="1" s="1"/>
  <c r="Q3457" i="1"/>
  <c r="AB3457" i="1" s="1"/>
  <c r="Q3507" i="1"/>
  <c r="AB3507" i="1" s="1"/>
  <c r="Q3557" i="1"/>
  <c r="AB3557" i="1" s="1"/>
  <c r="Q3607" i="1"/>
  <c r="AB3607" i="1" s="1"/>
  <c r="Q3657" i="1"/>
  <c r="AB3657" i="1" s="1"/>
  <c r="Q3707" i="1"/>
  <c r="AB3707" i="1" s="1"/>
  <c r="Q3757" i="1"/>
  <c r="AB3757" i="1" s="1"/>
  <c r="Q3807" i="1"/>
  <c r="AB3807" i="1" s="1"/>
  <c r="Q3857" i="1"/>
  <c r="AB3857" i="1" s="1"/>
  <c r="Q3008" i="1"/>
  <c r="Q3058" i="1"/>
  <c r="AB3058" i="1" s="1"/>
  <c r="Q3108" i="1"/>
  <c r="AB3108" i="1" s="1"/>
  <c r="Q3158" i="1"/>
  <c r="AB3158" i="1" s="1"/>
  <c r="Q3208" i="1"/>
  <c r="AB3208" i="1" s="1"/>
  <c r="Q3258" i="1"/>
  <c r="AB3258" i="1" s="1"/>
  <c r="Q3308" i="1"/>
  <c r="AB3308" i="1" s="1"/>
  <c r="Q3358" i="1"/>
  <c r="AB3358" i="1" s="1"/>
  <c r="Q3408" i="1"/>
  <c r="AB3408" i="1" s="1"/>
  <c r="Q3458" i="1"/>
  <c r="AB3458" i="1" s="1"/>
  <c r="Q3508" i="1"/>
  <c r="AB3508" i="1" s="1"/>
  <c r="Q3558" i="1"/>
  <c r="AB3558" i="1" s="1"/>
  <c r="Q3608" i="1"/>
  <c r="AB3608" i="1" s="1"/>
  <c r="Q3658" i="1"/>
  <c r="AB3658" i="1" s="1"/>
  <c r="Q3708" i="1"/>
  <c r="AB3708" i="1" s="1"/>
  <c r="Q3758" i="1"/>
  <c r="AB3758" i="1" s="1"/>
  <c r="Q3808" i="1"/>
  <c r="AB3808" i="1" s="1"/>
  <c r="Q3858" i="1"/>
  <c r="AB3858" i="1" s="1"/>
  <c r="Q3009" i="1"/>
  <c r="Q3059" i="1"/>
  <c r="AB3059" i="1" s="1"/>
  <c r="Q3109" i="1"/>
  <c r="AB3109" i="1" s="1"/>
  <c r="Q3159" i="1"/>
  <c r="AB3159" i="1" s="1"/>
  <c r="Q3209" i="1"/>
  <c r="AB3209" i="1" s="1"/>
  <c r="Q3259" i="1"/>
  <c r="AB3259" i="1" s="1"/>
  <c r="Q3309" i="1"/>
  <c r="AB3309" i="1" s="1"/>
  <c r="Q3359" i="1"/>
  <c r="AB3359" i="1" s="1"/>
  <c r="Q3409" i="1"/>
  <c r="AB3409" i="1" s="1"/>
  <c r="Q3459" i="1"/>
  <c r="AB3459" i="1" s="1"/>
  <c r="Q3509" i="1"/>
  <c r="AB3509" i="1" s="1"/>
  <c r="Q3559" i="1"/>
  <c r="AB3559" i="1" s="1"/>
  <c r="Q3609" i="1"/>
  <c r="AB3609" i="1" s="1"/>
  <c r="Q3659" i="1"/>
  <c r="AB3659" i="1" s="1"/>
  <c r="Q3709" i="1"/>
  <c r="AB3709" i="1" s="1"/>
  <c r="Q3759" i="1"/>
  <c r="AB3759" i="1" s="1"/>
  <c r="Q3809" i="1"/>
  <c r="AB3809" i="1" s="1"/>
  <c r="Q3859" i="1"/>
  <c r="AB3859" i="1" s="1"/>
  <c r="Q3010" i="1"/>
  <c r="Q3060" i="1"/>
  <c r="AB3060" i="1" s="1"/>
  <c r="Q3110" i="1"/>
  <c r="AB3110" i="1" s="1"/>
  <c r="Q3160" i="1"/>
  <c r="AB3160" i="1" s="1"/>
  <c r="Q3210" i="1"/>
  <c r="AB3210" i="1" s="1"/>
  <c r="Q3260" i="1"/>
  <c r="AB3260" i="1" s="1"/>
  <c r="Q3310" i="1"/>
  <c r="AB3310" i="1" s="1"/>
  <c r="Q3360" i="1"/>
  <c r="AB3360" i="1" s="1"/>
  <c r="Q3410" i="1"/>
  <c r="AB3410" i="1" s="1"/>
  <c r="Q3460" i="1"/>
  <c r="AB3460" i="1" s="1"/>
  <c r="Q3510" i="1"/>
  <c r="AB3510" i="1" s="1"/>
  <c r="Q3560" i="1"/>
  <c r="AB3560" i="1" s="1"/>
  <c r="Q3610" i="1"/>
  <c r="AB3610" i="1" s="1"/>
  <c r="Q3660" i="1"/>
  <c r="AB3660" i="1" s="1"/>
  <c r="Q3710" i="1"/>
  <c r="AB3710" i="1" s="1"/>
  <c r="Q3760" i="1"/>
  <c r="AB3760" i="1" s="1"/>
  <c r="Q3810" i="1"/>
  <c r="AB3810" i="1" s="1"/>
  <c r="Q3860" i="1"/>
  <c r="AB3860" i="1" s="1"/>
  <c r="Q3011" i="1"/>
  <c r="Q3061" i="1"/>
  <c r="AB3061" i="1" s="1"/>
  <c r="Q3111" i="1"/>
  <c r="AB3111" i="1" s="1"/>
  <c r="Q3161" i="1"/>
  <c r="AB3161" i="1" s="1"/>
  <c r="Q3211" i="1"/>
  <c r="AB3211" i="1" s="1"/>
  <c r="Q3261" i="1"/>
  <c r="AB3261" i="1" s="1"/>
  <c r="Q3311" i="1"/>
  <c r="AB3311" i="1" s="1"/>
  <c r="Q3361" i="1"/>
  <c r="AB3361" i="1" s="1"/>
  <c r="Q3411" i="1"/>
  <c r="AB3411" i="1" s="1"/>
  <c r="Q3461" i="1"/>
  <c r="AB3461" i="1" s="1"/>
  <c r="Q3511" i="1"/>
  <c r="AB3511" i="1" s="1"/>
  <c r="Q3561" i="1"/>
  <c r="AB3561" i="1" s="1"/>
  <c r="Q3611" i="1"/>
  <c r="AB3611" i="1" s="1"/>
  <c r="Q3661" i="1"/>
  <c r="AB3661" i="1" s="1"/>
  <c r="Q3711" i="1"/>
  <c r="AB3711" i="1" s="1"/>
  <c r="Q3761" i="1"/>
  <c r="AB3761" i="1" s="1"/>
  <c r="Q3811" i="1"/>
  <c r="AB3811" i="1" s="1"/>
  <c r="Q3861" i="1"/>
  <c r="AB3861" i="1" s="1"/>
  <c r="Q3012" i="1"/>
  <c r="Q3062" i="1"/>
  <c r="AB3062" i="1" s="1"/>
  <c r="Q3112" i="1"/>
  <c r="AB3112" i="1" s="1"/>
  <c r="Q3162" i="1"/>
  <c r="Q3212" i="1"/>
  <c r="Q3262" i="1"/>
  <c r="Q3312" i="1"/>
  <c r="Q3362" i="1"/>
  <c r="Q3412" i="1"/>
  <c r="Q3462" i="1"/>
  <c r="Q3512" i="1"/>
  <c r="Q3562" i="1"/>
  <c r="Q3612" i="1"/>
  <c r="Q3662" i="1"/>
  <c r="Q3712" i="1"/>
  <c r="Q3762" i="1"/>
  <c r="Q3812" i="1"/>
  <c r="AB3812" i="1" s="1"/>
  <c r="Q3862" i="1"/>
  <c r="AB3862" i="1" s="1"/>
  <c r="Q3013" i="1"/>
  <c r="Q3063" i="1"/>
  <c r="AB3063" i="1" s="1"/>
  <c r="Q3113" i="1"/>
  <c r="AB3113" i="1" s="1"/>
  <c r="Q3163" i="1"/>
  <c r="AB3163" i="1" s="1"/>
  <c r="Q3213" i="1"/>
  <c r="AB3213" i="1" s="1"/>
  <c r="Q3263" i="1"/>
  <c r="AB3263" i="1" s="1"/>
  <c r="Q3313" i="1"/>
  <c r="AB3313" i="1" s="1"/>
  <c r="Q3363" i="1"/>
  <c r="AB3363" i="1" s="1"/>
  <c r="Q3413" i="1"/>
  <c r="AB3413" i="1" s="1"/>
  <c r="Q3463" i="1"/>
  <c r="AB3463" i="1" s="1"/>
  <c r="Q3513" i="1"/>
  <c r="AB3513" i="1" s="1"/>
  <c r="Q3563" i="1"/>
  <c r="AB3563" i="1" s="1"/>
  <c r="Q3613" i="1"/>
  <c r="AB3613" i="1" s="1"/>
  <c r="Q3663" i="1"/>
  <c r="AB3663" i="1" s="1"/>
  <c r="Q3713" i="1"/>
  <c r="AB3713" i="1" s="1"/>
  <c r="Q3763" i="1"/>
  <c r="AB3763" i="1" s="1"/>
  <c r="Q3813" i="1"/>
  <c r="AB3813" i="1" s="1"/>
  <c r="Q3863" i="1"/>
  <c r="AB3863" i="1" s="1"/>
  <c r="Q3014" i="1"/>
  <c r="Q3064" i="1"/>
  <c r="AB3064" i="1" s="1"/>
  <c r="Q3114" i="1"/>
  <c r="AB3114" i="1" s="1"/>
  <c r="Q3164" i="1"/>
  <c r="AB3164" i="1" s="1"/>
  <c r="Q3214" i="1"/>
  <c r="AB3214" i="1" s="1"/>
  <c r="Q3264" i="1"/>
  <c r="AB3264" i="1" s="1"/>
  <c r="Q3314" i="1"/>
  <c r="AB3314" i="1" s="1"/>
  <c r="Q3364" i="1"/>
  <c r="AB3364" i="1" s="1"/>
  <c r="Q3414" i="1"/>
  <c r="AB3414" i="1" s="1"/>
  <c r="Q3464" i="1"/>
  <c r="AB3464" i="1" s="1"/>
  <c r="Q3514" i="1"/>
  <c r="AB3514" i="1" s="1"/>
  <c r="Q3564" i="1"/>
  <c r="AB3564" i="1" s="1"/>
  <c r="Q3614" i="1"/>
  <c r="AB3614" i="1" s="1"/>
  <c r="Q3664" i="1"/>
  <c r="AB3664" i="1" s="1"/>
  <c r="Q3714" i="1"/>
  <c r="AB3714" i="1" s="1"/>
  <c r="Q3764" i="1"/>
  <c r="AB3764" i="1" s="1"/>
  <c r="Q3814" i="1"/>
  <c r="AB3814" i="1" s="1"/>
  <c r="Q3864" i="1"/>
  <c r="AB3864" i="1" s="1"/>
  <c r="Q3015" i="1"/>
  <c r="Q3065" i="1"/>
  <c r="AB3065" i="1" s="1"/>
  <c r="Q3115" i="1"/>
  <c r="AB3115" i="1" s="1"/>
  <c r="Q3165" i="1"/>
  <c r="AB3165" i="1" s="1"/>
  <c r="Q3215" i="1"/>
  <c r="AB3215" i="1" s="1"/>
  <c r="Q3265" i="1"/>
  <c r="AB3265" i="1" s="1"/>
  <c r="Q3315" i="1"/>
  <c r="AB3315" i="1" s="1"/>
  <c r="Q3365" i="1"/>
  <c r="AB3365" i="1" s="1"/>
  <c r="Q3415" i="1"/>
  <c r="AB3415" i="1" s="1"/>
  <c r="Q3465" i="1"/>
  <c r="AB3465" i="1" s="1"/>
  <c r="Q3515" i="1"/>
  <c r="AB3515" i="1" s="1"/>
  <c r="Q3565" i="1"/>
  <c r="AB3565" i="1" s="1"/>
  <c r="Q3615" i="1"/>
  <c r="AB3615" i="1" s="1"/>
  <c r="Q3665" i="1"/>
  <c r="AB3665" i="1" s="1"/>
  <c r="Q3715" i="1"/>
  <c r="AB3715" i="1" s="1"/>
  <c r="Q3765" i="1"/>
  <c r="AB3765" i="1" s="1"/>
  <c r="Q3815" i="1"/>
  <c r="AB3815" i="1" s="1"/>
  <c r="Q3865" i="1"/>
  <c r="AB3865" i="1" s="1"/>
  <c r="Q3016" i="1"/>
  <c r="Q3066" i="1"/>
  <c r="AB3066" i="1" s="1"/>
  <c r="Q3116" i="1"/>
  <c r="AB3116" i="1" s="1"/>
  <c r="Q3166" i="1"/>
  <c r="AB3166" i="1" s="1"/>
  <c r="Q3216" i="1"/>
  <c r="AB3216" i="1" s="1"/>
  <c r="Q3266" i="1"/>
  <c r="AB3266" i="1" s="1"/>
  <c r="Q3316" i="1"/>
  <c r="AB3316" i="1" s="1"/>
  <c r="Q3366" i="1"/>
  <c r="AB3366" i="1" s="1"/>
  <c r="Q3416" i="1"/>
  <c r="AB3416" i="1" s="1"/>
  <c r="Q3466" i="1"/>
  <c r="AB3466" i="1" s="1"/>
  <c r="Q3516" i="1"/>
  <c r="AB3516" i="1" s="1"/>
  <c r="Q3566" i="1"/>
  <c r="AB3566" i="1" s="1"/>
  <c r="Q3616" i="1"/>
  <c r="AB3616" i="1" s="1"/>
  <c r="Q3666" i="1"/>
  <c r="AB3666" i="1" s="1"/>
  <c r="Q3716" i="1"/>
  <c r="AB3716" i="1" s="1"/>
  <c r="Q3766" i="1"/>
  <c r="AB3766" i="1" s="1"/>
  <c r="Q3816" i="1"/>
  <c r="AB3816" i="1" s="1"/>
  <c r="Q3866" i="1"/>
  <c r="AB3866" i="1" s="1"/>
  <c r="Q3017" i="1"/>
  <c r="Q3067" i="1"/>
  <c r="AB3067" i="1" s="1"/>
  <c r="Q3117" i="1"/>
  <c r="AB3117" i="1" s="1"/>
  <c r="Q3167" i="1"/>
  <c r="AB3167" i="1" s="1"/>
  <c r="Q3217" i="1"/>
  <c r="AB3217" i="1" s="1"/>
  <c r="Q3267" i="1"/>
  <c r="AB3267" i="1" s="1"/>
  <c r="Q3317" i="1"/>
  <c r="AB3317" i="1" s="1"/>
  <c r="Q3367" i="1"/>
  <c r="AB3367" i="1" s="1"/>
  <c r="Q3417" i="1"/>
  <c r="AB3417" i="1" s="1"/>
  <c r="Q3467" i="1"/>
  <c r="AB3467" i="1" s="1"/>
  <c r="Q3517" i="1"/>
  <c r="AB3517" i="1" s="1"/>
  <c r="Q3567" i="1"/>
  <c r="AB3567" i="1" s="1"/>
  <c r="Q3617" i="1"/>
  <c r="AB3617" i="1" s="1"/>
  <c r="Q3667" i="1"/>
  <c r="AB3667" i="1" s="1"/>
  <c r="Q3717" i="1"/>
  <c r="AB3717" i="1" s="1"/>
  <c r="Q3767" i="1"/>
  <c r="AB3767" i="1" s="1"/>
  <c r="Q3817" i="1"/>
  <c r="AB3817" i="1" s="1"/>
  <c r="Q3867" i="1"/>
  <c r="AB3867" i="1" s="1"/>
  <c r="Q3018" i="1"/>
  <c r="Q3068" i="1"/>
  <c r="AB3068" i="1" s="1"/>
  <c r="Q3118" i="1"/>
  <c r="AB3118" i="1" s="1"/>
  <c r="Q3168" i="1"/>
  <c r="Q3218" i="1"/>
  <c r="AB3218" i="1" s="1"/>
  <c r="Q3268" i="1"/>
  <c r="Q3318" i="1"/>
  <c r="AB3318" i="1" s="1"/>
  <c r="Q3368" i="1"/>
  <c r="Q3418" i="1"/>
  <c r="Q3468" i="1"/>
  <c r="Q3518" i="1"/>
  <c r="AB3518" i="1" s="1"/>
  <c r="Q3568" i="1"/>
  <c r="Q3618" i="1"/>
  <c r="Q3668" i="1"/>
  <c r="Q3718" i="1"/>
  <c r="Q3768" i="1"/>
  <c r="Q3818" i="1"/>
  <c r="AB3818" i="1" s="1"/>
  <c r="Q3868" i="1"/>
  <c r="AB3868" i="1" s="1"/>
  <c r="Q3019" i="1"/>
  <c r="Q3069" i="1"/>
  <c r="AB3069" i="1" s="1"/>
  <c r="Q3119" i="1"/>
  <c r="AB3119" i="1" s="1"/>
  <c r="Q3169" i="1"/>
  <c r="AB3169" i="1" s="1"/>
  <c r="Q3219" i="1"/>
  <c r="AB3219" i="1" s="1"/>
  <c r="Q3269" i="1"/>
  <c r="AB3269" i="1" s="1"/>
  <c r="Q3319" i="1"/>
  <c r="AB3319" i="1" s="1"/>
  <c r="Q3369" i="1"/>
  <c r="AB3369" i="1" s="1"/>
  <c r="Q3419" i="1"/>
  <c r="AB3419" i="1" s="1"/>
  <c r="Q3469" i="1"/>
  <c r="AB3469" i="1" s="1"/>
  <c r="Q3519" i="1"/>
  <c r="AB3519" i="1" s="1"/>
  <c r="Q3569" i="1"/>
  <c r="AB3569" i="1" s="1"/>
  <c r="Q3619" i="1"/>
  <c r="AB3619" i="1" s="1"/>
  <c r="Q3669" i="1"/>
  <c r="AB3669" i="1" s="1"/>
  <c r="Q3719" i="1"/>
  <c r="AB3719" i="1" s="1"/>
  <c r="Q3769" i="1"/>
  <c r="AB3769" i="1" s="1"/>
  <c r="Q3819" i="1"/>
  <c r="AB3819" i="1" s="1"/>
  <c r="Q3869" i="1"/>
  <c r="AB3869" i="1" s="1"/>
  <c r="Q3020" i="1"/>
  <c r="Q3070" i="1"/>
  <c r="AB3070" i="1" s="1"/>
  <c r="Q3120" i="1"/>
  <c r="AB3120" i="1" s="1"/>
  <c r="Q3170" i="1"/>
  <c r="AB3170" i="1" s="1"/>
  <c r="Q3220" i="1"/>
  <c r="AB3220" i="1" s="1"/>
  <c r="Q3270" i="1"/>
  <c r="AB3270" i="1" s="1"/>
  <c r="Q3320" i="1"/>
  <c r="AB3320" i="1" s="1"/>
  <c r="Q3370" i="1"/>
  <c r="AB3370" i="1" s="1"/>
  <c r="Q3420" i="1"/>
  <c r="AB3420" i="1" s="1"/>
  <c r="Q3470" i="1"/>
  <c r="AB3470" i="1" s="1"/>
  <c r="Q3520" i="1"/>
  <c r="AB3520" i="1" s="1"/>
  <c r="Q3570" i="1"/>
  <c r="AB3570" i="1" s="1"/>
  <c r="Q3620" i="1"/>
  <c r="AB3620" i="1" s="1"/>
  <c r="Q3670" i="1"/>
  <c r="AB3670" i="1" s="1"/>
  <c r="Q3720" i="1"/>
  <c r="AB3720" i="1" s="1"/>
  <c r="Q3770" i="1"/>
  <c r="AB3770" i="1" s="1"/>
  <c r="Q3820" i="1"/>
  <c r="AB3820" i="1" s="1"/>
  <c r="Q3870" i="1"/>
  <c r="AB3870" i="1" s="1"/>
  <c r="Q3021" i="1"/>
  <c r="Q3071" i="1"/>
  <c r="AB3071" i="1" s="1"/>
  <c r="Q3121" i="1"/>
  <c r="AB3121" i="1" s="1"/>
  <c r="Q3171" i="1"/>
  <c r="AB3171" i="1" s="1"/>
  <c r="Q3221" i="1"/>
  <c r="AB3221" i="1" s="1"/>
  <c r="Q3271" i="1"/>
  <c r="AB3271" i="1" s="1"/>
  <c r="Q3321" i="1"/>
  <c r="AB3321" i="1" s="1"/>
  <c r="Q3371" i="1"/>
  <c r="AB3371" i="1" s="1"/>
  <c r="Q3421" i="1"/>
  <c r="AB3421" i="1" s="1"/>
  <c r="Q3471" i="1"/>
  <c r="AB3471" i="1" s="1"/>
  <c r="Q3521" i="1"/>
  <c r="AB3521" i="1" s="1"/>
  <c r="Q3571" i="1"/>
  <c r="AB3571" i="1" s="1"/>
  <c r="Q3621" i="1"/>
  <c r="AB3621" i="1" s="1"/>
  <c r="Q3671" i="1"/>
  <c r="AB3671" i="1" s="1"/>
  <c r="Q3721" i="1"/>
  <c r="AB3721" i="1" s="1"/>
  <c r="Q3771" i="1"/>
  <c r="AB3771" i="1" s="1"/>
  <c r="Q3821" i="1"/>
  <c r="AB3821" i="1" s="1"/>
  <c r="Q3871" i="1"/>
  <c r="AB3871" i="1" s="1"/>
  <c r="Q3022" i="1"/>
  <c r="Q3072" i="1"/>
  <c r="AB3072" i="1" s="1"/>
  <c r="Q3122" i="1"/>
  <c r="AB3122" i="1" s="1"/>
  <c r="Q3172" i="1"/>
  <c r="AB3172" i="1" s="1"/>
  <c r="Q3222" i="1"/>
  <c r="AB3222" i="1" s="1"/>
  <c r="Q3272" i="1"/>
  <c r="AB3272" i="1" s="1"/>
  <c r="Q3322" i="1"/>
  <c r="AB3322" i="1" s="1"/>
  <c r="Q3372" i="1"/>
  <c r="AB3372" i="1" s="1"/>
  <c r="Q3422" i="1"/>
  <c r="AB3422" i="1" s="1"/>
  <c r="Q3472" i="1"/>
  <c r="AB3472" i="1" s="1"/>
  <c r="Q3522" i="1"/>
  <c r="AB3522" i="1" s="1"/>
  <c r="Q3572" i="1"/>
  <c r="AB3572" i="1" s="1"/>
  <c r="Q3622" i="1"/>
  <c r="AB3622" i="1" s="1"/>
  <c r="Q3672" i="1"/>
  <c r="AB3672" i="1" s="1"/>
  <c r="Q3722" i="1"/>
  <c r="AB3722" i="1" s="1"/>
  <c r="Q3772" i="1"/>
  <c r="AB3772" i="1" s="1"/>
  <c r="Q3822" i="1"/>
  <c r="AB3822" i="1" s="1"/>
  <c r="Q3872" i="1"/>
  <c r="AB3872" i="1" s="1"/>
  <c r="Q3023" i="1"/>
  <c r="Q3073" i="1"/>
  <c r="AB3073" i="1" s="1"/>
  <c r="Q3123" i="1"/>
  <c r="AB3123" i="1" s="1"/>
  <c r="Q3173" i="1"/>
  <c r="AB3173" i="1" s="1"/>
  <c r="Q3223" i="1"/>
  <c r="AB3223" i="1" s="1"/>
  <c r="Q3273" i="1"/>
  <c r="AB3273" i="1" s="1"/>
  <c r="Q3323" i="1"/>
  <c r="AB3323" i="1" s="1"/>
  <c r="Q3373" i="1"/>
  <c r="AB3373" i="1" s="1"/>
  <c r="Q3423" i="1"/>
  <c r="AB3423" i="1" s="1"/>
  <c r="Q3473" i="1"/>
  <c r="AB3473" i="1" s="1"/>
  <c r="Q3523" i="1"/>
  <c r="AB3523" i="1" s="1"/>
  <c r="Q3573" i="1"/>
  <c r="AB3573" i="1" s="1"/>
  <c r="Q3623" i="1"/>
  <c r="AB3623" i="1" s="1"/>
  <c r="Q3673" i="1"/>
  <c r="AB3673" i="1" s="1"/>
  <c r="Q3723" i="1"/>
  <c r="AB3723" i="1" s="1"/>
  <c r="Q3773" i="1"/>
  <c r="AB3773" i="1" s="1"/>
  <c r="Q3823" i="1"/>
  <c r="AB3823" i="1" s="1"/>
  <c r="Q3873" i="1"/>
  <c r="AB3873" i="1" s="1"/>
  <c r="Q3024" i="1"/>
  <c r="Q3074" i="1"/>
  <c r="AB3074" i="1" s="1"/>
  <c r="Q3124" i="1"/>
  <c r="AB3124" i="1" s="1"/>
  <c r="Q3174" i="1"/>
  <c r="AB3174" i="1" s="1"/>
  <c r="Q3224" i="1"/>
  <c r="AB3224" i="1" s="1"/>
  <c r="Q3274" i="1"/>
  <c r="AB3274" i="1" s="1"/>
  <c r="Q3324" i="1"/>
  <c r="AB3324" i="1" s="1"/>
  <c r="Q3374" i="1"/>
  <c r="AB3374" i="1" s="1"/>
  <c r="Q3424" i="1"/>
  <c r="AB3424" i="1" s="1"/>
  <c r="Q3474" i="1"/>
  <c r="AB3474" i="1" s="1"/>
  <c r="Q3524" i="1"/>
  <c r="AB3524" i="1" s="1"/>
  <c r="Q3574" i="1"/>
  <c r="AB3574" i="1" s="1"/>
  <c r="Q3624" i="1"/>
  <c r="AB3624" i="1" s="1"/>
  <c r="Q3674" i="1"/>
  <c r="AB3674" i="1" s="1"/>
  <c r="Q3724" i="1"/>
  <c r="AB3724" i="1" s="1"/>
  <c r="Q3774" i="1"/>
  <c r="AB3774" i="1" s="1"/>
  <c r="Q3824" i="1"/>
  <c r="AB3824" i="1" s="1"/>
  <c r="Q3874" i="1"/>
  <c r="AB3874" i="1" s="1"/>
  <c r="Q3025" i="1"/>
  <c r="Q3075" i="1"/>
  <c r="AB3075" i="1" s="1"/>
  <c r="Q3125" i="1"/>
  <c r="AB3125" i="1" s="1"/>
  <c r="Q3175" i="1"/>
  <c r="AB3175" i="1" s="1"/>
  <c r="Q3225" i="1"/>
  <c r="AB3225" i="1" s="1"/>
  <c r="Q3275" i="1"/>
  <c r="AB3275" i="1" s="1"/>
  <c r="Q3325" i="1"/>
  <c r="AB3325" i="1" s="1"/>
  <c r="Q3375" i="1"/>
  <c r="AB3375" i="1" s="1"/>
  <c r="Q3425" i="1"/>
  <c r="AB3425" i="1" s="1"/>
  <c r="Q3475" i="1"/>
  <c r="AB3475" i="1" s="1"/>
  <c r="Q3525" i="1"/>
  <c r="AB3525" i="1" s="1"/>
  <c r="Q3575" i="1"/>
  <c r="AB3575" i="1" s="1"/>
  <c r="Q3625" i="1"/>
  <c r="AB3625" i="1" s="1"/>
  <c r="Q3675" i="1"/>
  <c r="AB3675" i="1" s="1"/>
  <c r="Q3725" i="1"/>
  <c r="AB3725" i="1" s="1"/>
  <c r="Q3775" i="1"/>
  <c r="AB3775" i="1" s="1"/>
  <c r="Q3825" i="1"/>
  <c r="AB3825" i="1" s="1"/>
  <c r="Q3875" i="1"/>
  <c r="AB3875" i="1" s="1"/>
  <c r="Q3026" i="1"/>
  <c r="Q3076" i="1"/>
  <c r="AB3076" i="1" s="1"/>
  <c r="Q3126" i="1"/>
  <c r="AB3126" i="1" s="1"/>
  <c r="Q3176" i="1"/>
  <c r="AB3176" i="1" s="1"/>
  <c r="Q3226" i="1"/>
  <c r="AB3226" i="1" s="1"/>
  <c r="Q3276" i="1"/>
  <c r="AB3276" i="1" s="1"/>
  <c r="Q3326" i="1"/>
  <c r="AB3326" i="1" s="1"/>
  <c r="Q3376" i="1"/>
  <c r="AB3376" i="1" s="1"/>
  <c r="Q3426" i="1"/>
  <c r="AB3426" i="1" s="1"/>
  <c r="Q3476" i="1"/>
  <c r="AB3476" i="1" s="1"/>
  <c r="Q3526" i="1"/>
  <c r="AB3526" i="1" s="1"/>
  <c r="Q3576" i="1"/>
  <c r="AB3576" i="1" s="1"/>
  <c r="Q3626" i="1"/>
  <c r="AB3626" i="1" s="1"/>
  <c r="Q3676" i="1"/>
  <c r="AB3676" i="1" s="1"/>
  <c r="Q3726" i="1"/>
  <c r="AB3726" i="1" s="1"/>
  <c r="Q3776" i="1"/>
  <c r="AB3776" i="1" s="1"/>
  <c r="Q3826" i="1"/>
  <c r="AB3826" i="1" s="1"/>
  <c r="Q3876" i="1"/>
  <c r="Q3027" i="1"/>
  <c r="Q3077" i="1"/>
  <c r="AB3077" i="1" s="1"/>
  <c r="Q3127" i="1"/>
  <c r="AB3127" i="1" s="1"/>
  <c r="Q3177" i="1"/>
  <c r="AB3177" i="1" s="1"/>
  <c r="Q3227" i="1"/>
  <c r="AB3227" i="1" s="1"/>
  <c r="Q3277" i="1"/>
  <c r="AB3277" i="1" s="1"/>
  <c r="Q3327" i="1"/>
  <c r="AB3327" i="1" s="1"/>
  <c r="Q3377" i="1"/>
  <c r="AB3377" i="1" s="1"/>
  <c r="Q3427" i="1"/>
  <c r="AB3427" i="1" s="1"/>
  <c r="Q3477" i="1"/>
  <c r="AB3477" i="1" s="1"/>
  <c r="Q3527" i="1"/>
  <c r="AB3527" i="1" s="1"/>
  <c r="Q3577" i="1"/>
  <c r="AB3577" i="1" s="1"/>
  <c r="Q3627" i="1"/>
  <c r="AB3627" i="1" s="1"/>
  <c r="Q3677" i="1"/>
  <c r="AB3677" i="1" s="1"/>
  <c r="Q3727" i="1"/>
  <c r="AB3727" i="1" s="1"/>
  <c r="Q3777" i="1"/>
  <c r="AB3777" i="1" s="1"/>
  <c r="Q3827" i="1"/>
  <c r="AB3827" i="1" s="1"/>
  <c r="Q3877" i="1"/>
  <c r="AB3877" i="1" s="1"/>
  <c r="Q3028" i="1"/>
  <c r="Q3078" i="1"/>
  <c r="AB3078" i="1" s="1"/>
  <c r="Q3128" i="1"/>
  <c r="AB3128" i="1" s="1"/>
  <c r="Q3178" i="1"/>
  <c r="AB3178" i="1" s="1"/>
  <c r="Q3228" i="1"/>
  <c r="AB3228" i="1" s="1"/>
  <c r="Q3278" i="1"/>
  <c r="AB3278" i="1" s="1"/>
  <c r="Q3328" i="1"/>
  <c r="AB3328" i="1" s="1"/>
  <c r="Q3378" i="1"/>
  <c r="AB3378" i="1" s="1"/>
  <c r="Q3428" i="1"/>
  <c r="AB3428" i="1" s="1"/>
  <c r="Q3478" i="1"/>
  <c r="AB3478" i="1" s="1"/>
  <c r="Q3528" i="1"/>
  <c r="AB3528" i="1" s="1"/>
  <c r="Q3578" i="1"/>
  <c r="AB3578" i="1" s="1"/>
  <c r="Q3628" i="1"/>
  <c r="AB3628" i="1" s="1"/>
  <c r="Q3678" i="1"/>
  <c r="AB3678" i="1" s="1"/>
  <c r="Q3728" i="1"/>
  <c r="AB3728" i="1" s="1"/>
  <c r="Q3778" i="1"/>
  <c r="AB3778" i="1" s="1"/>
  <c r="Q3828" i="1"/>
  <c r="AB3828" i="1" s="1"/>
  <c r="Q3878" i="1"/>
  <c r="AB3878" i="1" s="1"/>
  <c r="Q3029" i="1"/>
  <c r="Q3079" i="1"/>
  <c r="AB3079" i="1" s="1"/>
  <c r="Q3129" i="1"/>
  <c r="AB3129" i="1" s="1"/>
  <c r="Q3179" i="1"/>
  <c r="AB3179" i="1" s="1"/>
  <c r="Q3229" i="1"/>
  <c r="AB3229" i="1" s="1"/>
  <c r="Q3279" i="1"/>
  <c r="AB3279" i="1" s="1"/>
  <c r="Q3329" i="1"/>
  <c r="AB3329" i="1" s="1"/>
  <c r="Q3379" i="1"/>
  <c r="AB3379" i="1" s="1"/>
  <c r="Q3429" i="1"/>
  <c r="AB3429" i="1" s="1"/>
  <c r="Q3479" i="1"/>
  <c r="AB3479" i="1" s="1"/>
  <c r="Q3529" i="1"/>
  <c r="AB3529" i="1" s="1"/>
  <c r="Q3579" i="1"/>
  <c r="AB3579" i="1" s="1"/>
  <c r="Q3629" i="1"/>
  <c r="AB3629" i="1" s="1"/>
  <c r="Q3679" i="1"/>
  <c r="AB3679" i="1" s="1"/>
  <c r="Q3729" i="1"/>
  <c r="AB3729" i="1" s="1"/>
  <c r="Q3779" i="1"/>
  <c r="AB3779" i="1" s="1"/>
  <c r="Q3829" i="1"/>
  <c r="AB3829" i="1" s="1"/>
  <c r="Q3879" i="1"/>
  <c r="AB3879" i="1" s="1"/>
  <c r="Q3030" i="1"/>
  <c r="Q3080" i="1"/>
  <c r="AB3080" i="1" s="1"/>
  <c r="Q3130" i="1"/>
  <c r="AB3130" i="1" s="1"/>
  <c r="Q3180" i="1"/>
  <c r="AB3180" i="1" s="1"/>
  <c r="Q3230" i="1"/>
  <c r="AB3230" i="1" s="1"/>
  <c r="Q3280" i="1"/>
  <c r="AB3280" i="1" s="1"/>
  <c r="Q3330" i="1"/>
  <c r="AB3330" i="1" s="1"/>
  <c r="Q3380" i="1"/>
  <c r="AB3380" i="1" s="1"/>
  <c r="Q3430" i="1"/>
  <c r="AB3430" i="1" s="1"/>
  <c r="Q3480" i="1"/>
  <c r="AB3480" i="1" s="1"/>
  <c r="Q3530" i="1"/>
  <c r="AB3530" i="1" s="1"/>
  <c r="Q3580" i="1"/>
  <c r="AB3580" i="1" s="1"/>
  <c r="Q3630" i="1"/>
  <c r="AB3630" i="1" s="1"/>
  <c r="Q3680" i="1"/>
  <c r="AB3680" i="1" s="1"/>
  <c r="Q3730" i="1"/>
  <c r="AB3730" i="1" s="1"/>
  <c r="Q3780" i="1"/>
  <c r="AB3780" i="1" s="1"/>
  <c r="Q3830" i="1"/>
  <c r="AB3830" i="1" s="1"/>
  <c r="Q3880" i="1"/>
  <c r="AB3880" i="1" s="1"/>
  <c r="Q3031" i="1"/>
  <c r="Q3081" i="1"/>
  <c r="Q3131" i="1"/>
  <c r="AB3131" i="1" s="1"/>
  <c r="Q3181" i="1"/>
  <c r="AB3181" i="1" s="1"/>
  <c r="Q3231" i="1"/>
  <c r="AB3231" i="1" s="1"/>
  <c r="Q3281" i="1"/>
  <c r="AB3281" i="1" s="1"/>
  <c r="Q3331" i="1"/>
  <c r="AB3331" i="1" s="1"/>
  <c r="Q3381" i="1"/>
  <c r="AB3381" i="1" s="1"/>
  <c r="Q3431" i="1"/>
  <c r="AB3431" i="1" s="1"/>
  <c r="Q3481" i="1"/>
  <c r="AB3481" i="1" s="1"/>
  <c r="Q3531" i="1"/>
  <c r="AB3531" i="1" s="1"/>
  <c r="Q3581" i="1"/>
  <c r="AB3581" i="1" s="1"/>
  <c r="Q3631" i="1"/>
  <c r="AB3631" i="1" s="1"/>
  <c r="Q3681" i="1"/>
  <c r="AB3681" i="1" s="1"/>
  <c r="Q3731" i="1"/>
  <c r="AB3731" i="1" s="1"/>
  <c r="Q3781" i="1"/>
  <c r="AB3781" i="1" s="1"/>
  <c r="Q3831" i="1"/>
  <c r="AB3831" i="1" s="1"/>
  <c r="Q3881" i="1"/>
  <c r="AB3881" i="1" s="1"/>
  <c r="Q3032" i="1"/>
  <c r="Q3082" i="1"/>
  <c r="AB3082" i="1" s="1"/>
  <c r="Q3132" i="1"/>
  <c r="AB3132" i="1" s="1"/>
  <c r="Q3182" i="1"/>
  <c r="AB3182" i="1" s="1"/>
  <c r="Q3232" i="1"/>
  <c r="AB3232" i="1" s="1"/>
  <c r="Q3282" i="1"/>
  <c r="AB3282" i="1" s="1"/>
  <c r="Q3332" i="1"/>
  <c r="AB3332" i="1" s="1"/>
  <c r="Q3382" i="1"/>
  <c r="AB3382" i="1" s="1"/>
  <c r="Q3432" i="1"/>
  <c r="AB3432" i="1" s="1"/>
  <c r="Q3482" i="1"/>
  <c r="AB3482" i="1" s="1"/>
  <c r="Q3532" i="1"/>
  <c r="AB3532" i="1" s="1"/>
  <c r="Q3582" i="1"/>
  <c r="AB3582" i="1" s="1"/>
  <c r="Q3632" i="1"/>
  <c r="AB3632" i="1" s="1"/>
  <c r="Q3682" i="1"/>
  <c r="AB3682" i="1" s="1"/>
  <c r="Q3732" i="1"/>
  <c r="AB3732" i="1" s="1"/>
  <c r="Q3782" i="1"/>
  <c r="AB3782" i="1" s="1"/>
  <c r="Q3832" i="1"/>
  <c r="AB3832" i="1" s="1"/>
  <c r="Q3882" i="1"/>
  <c r="AB3882" i="1" s="1"/>
  <c r="Q3033" i="1"/>
  <c r="Q3083" i="1"/>
  <c r="AB3083" i="1" s="1"/>
  <c r="Q3133" i="1"/>
  <c r="AB3133" i="1" s="1"/>
  <c r="Q3183" i="1"/>
  <c r="AB3183" i="1" s="1"/>
  <c r="Q3233" i="1"/>
  <c r="AB3233" i="1" s="1"/>
  <c r="Q3283" i="1"/>
  <c r="AB3283" i="1" s="1"/>
  <c r="Q3333" i="1"/>
  <c r="AB3333" i="1" s="1"/>
  <c r="Q3383" i="1"/>
  <c r="AB3383" i="1" s="1"/>
  <c r="Q3433" i="1"/>
  <c r="AB3433" i="1" s="1"/>
  <c r="Q3483" i="1"/>
  <c r="AB3483" i="1" s="1"/>
  <c r="Q3533" i="1"/>
  <c r="AB3533" i="1" s="1"/>
  <c r="Q3583" i="1"/>
  <c r="AB3583" i="1" s="1"/>
  <c r="Q3633" i="1"/>
  <c r="AB3633" i="1" s="1"/>
  <c r="Q3683" i="1"/>
  <c r="AB3683" i="1" s="1"/>
  <c r="Q3733" i="1"/>
  <c r="AB3733" i="1" s="1"/>
  <c r="Q3783" i="1"/>
  <c r="AB3783" i="1" s="1"/>
  <c r="Q3833" i="1"/>
  <c r="AB3833" i="1" s="1"/>
  <c r="Q3883" i="1"/>
  <c r="AB3883" i="1" s="1"/>
  <c r="Q3034" i="1"/>
  <c r="Q3084" i="1"/>
  <c r="AB3084" i="1" s="1"/>
  <c r="Q3134" i="1"/>
  <c r="AB3134" i="1" s="1"/>
  <c r="Q3184" i="1"/>
  <c r="AB3184" i="1" s="1"/>
  <c r="Q3234" i="1"/>
  <c r="AB3234" i="1" s="1"/>
  <c r="Q3284" i="1"/>
  <c r="AB3284" i="1" s="1"/>
  <c r="Q3334" i="1"/>
  <c r="AB3334" i="1" s="1"/>
  <c r="Q3384" i="1"/>
  <c r="AB3384" i="1" s="1"/>
  <c r="Q3434" i="1"/>
  <c r="AB3434" i="1" s="1"/>
  <c r="Q3484" i="1"/>
  <c r="AB3484" i="1" s="1"/>
  <c r="Q3534" i="1"/>
  <c r="AB3534" i="1" s="1"/>
  <c r="Q3584" i="1"/>
  <c r="AB3584" i="1" s="1"/>
  <c r="Q3634" i="1"/>
  <c r="AB3634" i="1" s="1"/>
  <c r="Q3684" i="1"/>
  <c r="AB3684" i="1" s="1"/>
  <c r="Q3734" i="1"/>
  <c r="AB3734" i="1" s="1"/>
  <c r="Q3784" i="1"/>
  <c r="AB3784" i="1" s="1"/>
  <c r="Q3834" i="1"/>
  <c r="AB3834" i="1" s="1"/>
  <c r="Q3884" i="1"/>
  <c r="AB3884" i="1" s="1"/>
  <c r="Q3035" i="1"/>
  <c r="Q3085" i="1"/>
  <c r="AB3085" i="1" s="1"/>
  <c r="Q3135" i="1"/>
  <c r="AB3135" i="1" s="1"/>
  <c r="Q3185" i="1"/>
  <c r="AB3185" i="1" s="1"/>
  <c r="Q3235" i="1"/>
  <c r="AB3235" i="1" s="1"/>
  <c r="Q3285" i="1"/>
  <c r="AB3285" i="1" s="1"/>
  <c r="Q3335" i="1"/>
  <c r="AB3335" i="1" s="1"/>
  <c r="Q3385" i="1"/>
  <c r="AB3385" i="1" s="1"/>
  <c r="Q3435" i="1"/>
  <c r="AB3435" i="1" s="1"/>
  <c r="Q3485" i="1"/>
  <c r="AB3485" i="1" s="1"/>
  <c r="Q3535" i="1"/>
  <c r="AB3535" i="1" s="1"/>
  <c r="Q3585" i="1"/>
  <c r="AB3585" i="1" s="1"/>
  <c r="Q3635" i="1"/>
  <c r="AB3635" i="1" s="1"/>
  <c r="Q3685" i="1"/>
  <c r="AB3685" i="1" s="1"/>
  <c r="Q3735" i="1"/>
  <c r="AB3735" i="1" s="1"/>
  <c r="Q3785" i="1"/>
  <c r="AB3785" i="1" s="1"/>
  <c r="Q3835" i="1"/>
  <c r="AB3835" i="1" s="1"/>
  <c r="Q3885" i="1"/>
  <c r="AB3885" i="1" s="1"/>
  <c r="Q3036" i="1"/>
  <c r="Q3086" i="1"/>
  <c r="AB3086" i="1" s="1"/>
  <c r="Q3136" i="1"/>
  <c r="AB3136" i="1" s="1"/>
  <c r="Q3186" i="1"/>
  <c r="AB3186" i="1" s="1"/>
  <c r="Q3236" i="1"/>
  <c r="AB3236" i="1" s="1"/>
  <c r="Q3286" i="1"/>
  <c r="AB3286" i="1" s="1"/>
  <c r="Q3336" i="1"/>
  <c r="AB3336" i="1" s="1"/>
  <c r="Q3386" i="1"/>
  <c r="AB3386" i="1" s="1"/>
  <c r="Q3436" i="1"/>
  <c r="AB3436" i="1" s="1"/>
  <c r="Q3486" i="1"/>
  <c r="AB3486" i="1" s="1"/>
  <c r="Q3536" i="1"/>
  <c r="AB3536" i="1" s="1"/>
  <c r="Q3586" i="1"/>
  <c r="AB3586" i="1" s="1"/>
  <c r="Q3636" i="1"/>
  <c r="AB3636" i="1" s="1"/>
  <c r="Q3686" i="1"/>
  <c r="AB3686" i="1" s="1"/>
  <c r="Q3736" i="1"/>
  <c r="AB3736" i="1" s="1"/>
  <c r="Q3786" i="1"/>
  <c r="AB3786" i="1" s="1"/>
  <c r="Q3836" i="1"/>
  <c r="AB3836" i="1" s="1"/>
  <c r="Q3886" i="1"/>
  <c r="AB3886" i="1" s="1"/>
  <c r="Q3037" i="1"/>
  <c r="Q3087" i="1"/>
  <c r="Q3137" i="1"/>
  <c r="AB3137" i="1" s="1"/>
  <c r="Q3187" i="1"/>
  <c r="AB3187" i="1" s="1"/>
  <c r="Q3237" i="1"/>
  <c r="AB3237" i="1" s="1"/>
  <c r="Q3287" i="1"/>
  <c r="AB3287" i="1" s="1"/>
  <c r="Q3337" i="1"/>
  <c r="AB3337" i="1" s="1"/>
  <c r="Q3387" i="1"/>
  <c r="AB3387" i="1" s="1"/>
  <c r="Q3437" i="1"/>
  <c r="AB3437" i="1" s="1"/>
  <c r="Q3487" i="1"/>
  <c r="AB3487" i="1" s="1"/>
  <c r="Q3537" i="1"/>
  <c r="AB3537" i="1" s="1"/>
  <c r="Q3587" i="1"/>
  <c r="AB3587" i="1" s="1"/>
  <c r="Q3637" i="1"/>
  <c r="AB3637" i="1" s="1"/>
  <c r="Q3687" i="1"/>
  <c r="AB3687" i="1" s="1"/>
  <c r="Q3737" i="1"/>
  <c r="AB3737" i="1" s="1"/>
  <c r="Q3787" i="1"/>
  <c r="AB3787" i="1" s="1"/>
  <c r="Q3837" i="1"/>
  <c r="AB3837" i="1" s="1"/>
  <c r="Q3887" i="1"/>
  <c r="AB3887" i="1" s="1"/>
  <c r="Q3038" i="1"/>
  <c r="Q3088" i="1"/>
  <c r="AB3088" i="1" s="1"/>
  <c r="Q3138" i="1"/>
  <c r="AB3138" i="1" s="1"/>
  <c r="Q3188" i="1"/>
  <c r="AB3188" i="1" s="1"/>
  <c r="Q3238" i="1"/>
  <c r="AB3238" i="1" s="1"/>
  <c r="Q3288" i="1"/>
  <c r="AB3288" i="1" s="1"/>
  <c r="Q3338" i="1"/>
  <c r="AB3338" i="1" s="1"/>
  <c r="Q3388" i="1"/>
  <c r="AB3388" i="1" s="1"/>
  <c r="Q3438" i="1"/>
  <c r="AB3438" i="1" s="1"/>
  <c r="Q3488" i="1"/>
  <c r="AB3488" i="1" s="1"/>
  <c r="Q3538" i="1"/>
  <c r="AB3538" i="1" s="1"/>
  <c r="Q3588" i="1"/>
  <c r="AB3588" i="1" s="1"/>
  <c r="Q3638" i="1"/>
  <c r="AB3638" i="1" s="1"/>
  <c r="Q3688" i="1"/>
  <c r="AB3688" i="1" s="1"/>
  <c r="Q3738" i="1"/>
  <c r="AB3738" i="1" s="1"/>
  <c r="Q3788" i="1"/>
  <c r="AB3788" i="1" s="1"/>
  <c r="Q3838" i="1"/>
  <c r="AB3838" i="1" s="1"/>
  <c r="Q3888" i="1"/>
  <c r="AB3888" i="1" s="1"/>
  <c r="Q3039" i="1"/>
  <c r="Q3089" i="1"/>
  <c r="AB3089" i="1" s="1"/>
  <c r="Q3139" i="1"/>
  <c r="AB3139" i="1" s="1"/>
  <c r="Q3189" i="1"/>
  <c r="AB3189" i="1" s="1"/>
  <c r="Q3239" i="1"/>
  <c r="AB3239" i="1" s="1"/>
  <c r="Q3289" i="1"/>
  <c r="AB3289" i="1" s="1"/>
  <c r="Q3339" i="1"/>
  <c r="AB3339" i="1" s="1"/>
  <c r="Q3389" i="1"/>
  <c r="AB3389" i="1" s="1"/>
  <c r="Q3439" i="1"/>
  <c r="AB3439" i="1" s="1"/>
  <c r="Q3489" i="1"/>
  <c r="AB3489" i="1" s="1"/>
  <c r="Q3539" i="1"/>
  <c r="AB3539" i="1" s="1"/>
  <c r="Q3589" i="1"/>
  <c r="AB3589" i="1" s="1"/>
  <c r="Q3639" i="1"/>
  <c r="AB3639" i="1" s="1"/>
  <c r="Q3689" i="1"/>
  <c r="AB3689" i="1" s="1"/>
  <c r="Q3739" i="1"/>
  <c r="AB3739" i="1" s="1"/>
  <c r="Q3789" i="1"/>
  <c r="AB3789" i="1" s="1"/>
  <c r="Q3839" i="1"/>
  <c r="AB3839" i="1" s="1"/>
  <c r="Q3889" i="1"/>
  <c r="AB3889" i="1" s="1"/>
  <c r="Q3040" i="1"/>
  <c r="AB3040" i="1" s="1"/>
  <c r="Q3090" i="1"/>
  <c r="AB3090" i="1" s="1"/>
  <c r="Q3140" i="1"/>
  <c r="AB3140" i="1" s="1"/>
  <c r="Q3190" i="1"/>
  <c r="AB3190" i="1" s="1"/>
  <c r="Q3240" i="1"/>
  <c r="AB3240" i="1" s="1"/>
  <c r="Q3290" i="1"/>
  <c r="AB3290" i="1" s="1"/>
  <c r="Q3340" i="1"/>
  <c r="AB3340" i="1" s="1"/>
  <c r="Q3390" i="1"/>
  <c r="AB3390" i="1" s="1"/>
  <c r="Q3440" i="1"/>
  <c r="AB3440" i="1" s="1"/>
  <c r="Q3490" i="1"/>
  <c r="AB3490" i="1" s="1"/>
  <c r="Q3540" i="1"/>
  <c r="AB3540" i="1" s="1"/>
  <c r="Q3590" i="1"/>
  <c r="AB3590" i="1" s="1"/>
  <c r="Q3640" i="1"/>
  <c r="AB3640" i="1" s="1"/>
  <c r="Q3690" i="1"/>
  <c r="AB3690" i="1" s="1"/>
  <c r="Q3740" i="1"/>
  <c r="AB3740" i="1" s="1"/>
  <c r="Q3790" i="1"/>
  <c r="AB3790" i="1" s="1"/>
  <c r="Q3840" i="1"/>
  <c r="AB3840" i="1" s="1"/>
  <c r="Q3890" i="1"/>
  <c r="AB3890" i="1" s="1"/>
  <c r="Q3041" i="1"/>
  <c r="Q3091" i="1"/>
  <c r="AB3091" i="1" s="1"/>
  <c r="Q3141" i="1"/>
  <c r="AB3141" i="1" s="1"/>
  <c r="Q3191" i="1"/>
  <c r="AB3191" i="1"/>
  <c r="Q3241" i="1"/>
  <c r="AB3241" i="1" s="1"/>
  <c r="Q3291" i="1"/>
  <c r="AB3291" i="1" s="1"/>
  <c r="Q3341" i="1"/>
  <c r="AB3341" i="1" s="1"/>
  <c r="Q3391" i="1"/>
  <c r="AB3391" i="1" s="1"/>
  <c r="Q3441" i="1"/>
  <c r="AB3441" i="1" s="1"/>
  <c r="Q3491" i="1"/>
  <c r="AB3491" i="1" s="1"/>
  <c r="Q3541" i="1"/>
  <c r="AB3541" i="1" s="1"/>
  <c r="Q3591" i="1"/>
  <c r="AB3591" i="1"/>
  <c r="Q3641" i="1"/>
  <c r="AB3641" i="1" s="1"/>
  <c r="Q3691" i="1"/>
  <c r="AB3691" i="1"/>
  <c r="Q3741" i="1"/>
  <c r="AB3741" i="1" s="1"/>
  <c r="Q3791" i="1"/>
  <c r="AB3791" i="1"/>
  <c r="Q3841" i="1"/>
  <c r="AB3841" i="1" s="1"/>
  <c r="Q3891" i="1"/>
  <c r="AB3891" i="1" s="1"/>
  <c r="Q3042" i="1"/>
  <c r="Q3092" i="1"/>
  <c r="AB3092" i="1" s="1"/>
  <c r="Q3142" i="1"/>
  <c r="AB3142" i="1" s="1"/>
  <c r="Q3192" i="1"/>
  <c r="AB3192" i="1" s="1"/>
  <c r="Q3242" i="1"/>
  <c r="AB3242" i="1" s="1"/>
  <c r="Q3292" i="1"/>
  <c r="AB3292" i="1" s="1"/>
  <c r="Q3342" i="1"/>
  <c r="AB3342" i="1" s="1"/>
  <c r="Q3392" i="1"/>
  <c r="AB3392" i="1" s="1"/>
  <c r="Q3442" i="1"/>
  <c r="AB3442" i="1" s="1"/>
  <c r="Q3492" i="1"/>
  <c r="AB3492" i="1" s="1"/>
  <c r="Q3542" i="1"/>
  <c r="AB3542" i="1" s="1"/>
  <c r="Q3592" i="1"/>
  <c r="AB3592" i="1" s="1"/>
  <c r="Q3642" i="1"/>
  <c r="AB3642" i="1" s="1"/>
  <c r="Q3692" i="1"/>
  <c r="AB3692" i="1" s="1"/>
  <c r="Q3742" i="1"/>
  <c r="AB3742" i="1" s="1"/>
  <c r="Q3792" i="1"/>
  <c r="AB3792" i="1" s="1"/>
  <c r="Q3842" i="1"/>
  <c r="AB3842" i="1" s="1"/>
  <c r="Q3892" i="1"/>
  <c r="AB3892" i="1" s="1"/>
  <c r="Q3043" i="1"/>
  <c r="Q3093" i="1"/>
  <c r="AB3093" i="1" s="1"/>
  <c r="Q3143" i="1"/>
  <c r="AB3143" i="1" s="1"/>
  <c r="Q3193" i="1"/>
  <c r="AB3193" i="1" s="1"/>
  <c r="Q3243" i="1"/>
  <c r="AB3243" i="1" s="1"/>
  <c r="Q3293" i="1"/>
  <c r="AB3293" i="1" s="1"/>
  <c r="Q3343" i="1"/>
  <c r="AB3343" i="1" s="1"/>
  <c r="Q3393" i="1"/>
  <c r="AB3393" i="1" s="1"/>
  <c r="Q3443" i="1"/>
  <c r="AB3443" i="1" s="1"/>
  <c r="Q3493" i="1"/>
  <c r="AB3493" i="1" s="1"/>
  <c r="Q3543" i="1"/>
  <c r="AB3543" i="1" s="1"/>
  <c r="Q3593" i="1"/>
  <c r="AB3593" i="1" s="1"/>
  <c r="Q3643" i="1"/>
  <c r="AB3643" i="1" s="1"/>
  <c r="Q3693" i="1"/>
  <c r="AB3693" i="1" s="1"/>
  <c r="Q3743" i="1"/>
  <c r="AB3743" i="1" s="1"/>
  <c r="Q3793" i="1"/>
  <c r="AB3793" i="1" s="1"/>
  <c r="Q3843" i="1"/>
  <c r="AB3843" i="1" s="1"/>
  <c r="Q3893" i="1"/>
  <c r="AB3893" i="1" s="1"/>
  <c r="Q3044" i="1"/>
  <c r="Q3094" i="1"/>
  <c r="AB3094" i="1" s="1"/>
  <c r="Q3144" i="1"/>
  <c r="AB3144" i="1" s="1"/>
  <c r="Q3194" i="1"/>
  <c r="AB3194" i="1" s="1"/>
  <c r="Q3244" i="1"/>
  <c r="AB3244" i="1" s="1"/>
  <c r="Q3294" i="1"/>
  <c r="AB3294" i="1" s="1"/>
  <c r="Q3344" i="1"/>
  <c r="AB3344" i="1" s="1"/>
  <c r="Q3394" i="1"/>
  <c r="AB3394" i="1" s="1"/>
  <c r="Q3444" i="1"/>
  <c r="AB3444" i="1" s="1"/>
  <c r="Q3494" i="1"/>
  <c r="AB3494" i="1" s="1"/>
  <c r="Q3544" i="1"/>
  <c r="AB3544" i="1" s="1"/>
  <c r="Q3594" i="1"/>
  <c r="AB3594" i="1" s="1"/>
  <c r="Q3644" i="1"/>
  <c r="AB3644" i="1" s="1"/>
  <c r="Q3694" i="1"/>
  <c r="AB3694" i="1" s="1"/>
  <c r="Q3744" i="1"/>
  <c r="AB3744" i="1" s="1"/>
  <c r="Q3794" i="1"/>
  <c r="AB3794" i="1" s="1"/>
  <c r="Q3844" i="1"/>
  <c r="AB3844" i="1" s="1"/>
  <c r="Q3894" i="1"/>
  <c r="AB3894" i="1" s="1"/>
  <c r="Q3045" i="1"/>
  <c r="Q3095" i="1"/>
  <c r="AB3095" i="1" s="1"/>
  <c r="Q3145" i="1"/>
  <c r="AB3145" i="1" s="1"/>
  <c r="Q3195" i="1"/>
  <c r="AB3195" i="1" s="1"/>
  <c r="Q3245" i="1"/>
  <c r="AB3245" i="1" s="1"/>
  <c r="Q3295" i="1"/>
  <c r="AB3295" i="1" s="1"/>
  <c r="Q3345" i="1"/>
  <c r="AB3345" i="1" s="1"/>
  <c r="Q3395" i="1"/>
  <c r="AB3395" i="1" s="1"/>
  <c r="Q3445" i="1"/>
  <c r="AB3445" i="1" s="1"/>
  <c r="Q3495" i="1"/>
  <c r="AB3495" i="1" s="1"/>
  <c r="Q3545" i="1"/>
  <c r="AB3545" i="1" s="1"/>
  <c r="Q3595" i="1"/>
  <c r="AB3595" i="1" s="1"/>
  <c r="Q3645" i="1"/>
  <c r="AB3645" i="1" s="1"/>
  <c r="Q3695" i="1"/>
  <c r="AB3695" i="1" s="1"/>
  <c r="Q3745" i="1"/>
  <c r="AB3745" i="1" s="1"/>
  <c r="Q3795" i="1"/>
  <c r="AB3795" i="1" s="1"/>
  <c r="Q3845" i="1"/>
  <c r="AB3845" i="1" s="1"/>
  <c r="Q3895" i="1"/>
  <c r="AB3895" i="1" s="1"/>
  <c r="Q3046" i="1"/>
  <c r="Q3096" i="1"/>
  <c r="Q3146" i="1"/>
  <c r="Q3196" i="1"/>
  <c r="Q3246" i="1"/>
  <c r="AB3246" i="1" s="1"/>
  <c r="Q3296" i="1"/>
  <c r="AB3296" i="1" s="1"/>
  <c r="Q3346" i="1"/>
  <c r="AB3346" i="1" s="1"/>
  <c r="Q3396" i="1"/>
  <c r="AB3396" i="1" s="1"/>
  <c r="Q3446" i="1"/>
  <c r="AB3446" i="1" s="1"/>
  <c r="Q3496" i="1"/>
  <c r="AB3496" i="1" s="1"/>
  <c r="Q3546" i="1"/>
  <c r="AB3546" i="1" s="1"/>
  <c r="Q3596" i="1"/>
  <c r="AB3596" i="1" s="1"/>
  <c r="Q3646" i="1"/>
  <c r="AB3646" i="1" s="1"/>
  <c r="Q3696" i="1"/>
  <c r="AB3696" i="1" s="1"/>
  <c r="Q3746" i="1"/>
  <c r="AB3746" i="1" s="1"/>
  <c r="Q3796" i="1"/>
  <c r="AB3796" i="1" s="1"/>
  <c r="Q3846" i="1"/>
  <c r="AB3846" i="1" s="1"/>
  <c r="Q3896" i="1"/>
  <c r="AB3896" i="1" s="1"/>
  <c r="Q3047" i="1"/>
  <c r="Q3097" i="1"/>
  <c r="AB3097" i="1" s="1"/>
  <c r="Q3147" i="1"/>
  <c r="AB3147" i="1" s="1"/>
  <c r="Q3197" i="1"/>
  <c r="AB3197" i="1" s="1"/>
  <c r="Q3247" i="1"/>
  <c r="AB3247" i="1" s="1"/>
  <c r="Q3297" i="1"/>
  <c r="AB3297" i="1" s="1"/>
  <c r="Q3347" i="1"/>
  <c r="AB3347" i="1" s="1"/>
  <c r="Q3397" i="1"/>
  <c r="AB3397" i="1" s="1"/>
  <c r="Q3447" i="1"/>
  <c r="AB3447" i="1" s="1"/>
  <c r="Q3497" i="1"/>
  <c r="AB3497" i="1" s="1"/>
  <c r="Q3547" i="1"/>
  <c r="AB3547" i="1" s="1"/>
  <c r="Q3597" i="1"/>
  <c r="AB3597" i="1" s="1"/>
  <c r="Q3647" i="1"/>
  <c r="AB3647" i="1" s="1"/>
  <c r="Q3697" i="1"/>
  <c r="AB3697" i="1" s="1"/>
  <c r="Q3747" i="1"/>
  <c r="AB3747" i="1" s="1"/>
  <c r="Q3797" i="1"/>
  <c r="AB3797" i="1" s="1"/>
  <c r="Q3847" i="1"/>
  <c r="AB3847" i="1" s="1"/>
  <c r="Q3897" i="1"/>
  <c r="AB3897" i="1" s="1"/>
  <c r="Q3048" i="1"/>
  <c r="Q3098" i="1"/>
  <c r="Q3148" i="1"/>
  <c r="AB3148" i="1" s="1"/>
  <c r="Q3198" i="1"/>
  <c r="AB3198" i="1" s="1"/>
  <c r="Q3248" i="1"/>
  <c r="AB3248" i="1" s="1"/>
  <c r="Q3298" i="1"/>
  <c r="AB3298" i="1" s="1"/>
  <c r="Q3348" i="1"/>
  <c r="AB3348" i="1" s="1"/>
  <c r="Q3398" i="1"/>
  <c r="AB3398" i="1" s="1"/>
  <c r="Q3448" i="1"/>
  <c r="AB3448" i="1" s="1"/>
  <c r="Q3498" i="1"/>
  <c r="AB3498" i="1" s="1"/>
  <c r="Q3548" i="1"/>
  <c r="AB3548" i="1" s="1"/>
  <c r="Q3598" i="1"/>
  <c r="AB3598" i="1" s="1"/>
  <c r="Q3648" i="1"/>
  <c r="AB3648" i="1" s="1"/>
  <c r="Q3698" i="1"/>
  <c r="AB3698" i="1" s="1"/>
  <c r="Q3748" i="1"/>
  <c r="AB3748" i="1" s="1"/>
  <c r="Q3798" i="1"/>
  <c r="AB3798" i="1" s="1"/>
  <c r="Q3848" i="1"/>
  <c r="AB3848" i="1" s="1"/>
  <c r="Q3898" i="1"/>
  <c r="AB3898" i="1" s="1"/>
  <c r="Q3049" i="1"/>
  <c r="Q3099" i="1"/>
  <c r="AB3099" i="1" s="1"/>
  <c r="Q3149" i="1"/>
  <c r="AB3149" i="1" s="1"/>
  <c r="Q3199" i="1"/>
  <c r="AB3199" i="1" s="1"/>
  <c r="Q3249" i="1"/>
  <c r="AB3249" i="1" s="1"/>
  <c r="Q3299" i="1"/>
  <c r="AB3299" i="1" s="1"/>
  <c r="Q3349" i="1"/>
  <c r="AB3349" i="1" s="1"/>
  <c r="Q3399" i="1"/>
  <c r="AB3399" i="1" s="1"/>
  <c r="Q3449" i="1"/>
  <c r="AB3449" i="1" s="1"/>
  <c r="Q3499" i="1"/>
  <c r="AB3499" i="1" s="1"/>
  <c r="Q3549" i="1"/>
  <c r="AB3549" i="1" s="1"/>
  <c r="Q3599" i="1"/>
  <c r="AB3599" i="1" s="1"/>
  <c r="Q3649" i="1"/>
  <c r="AB3649" i="1" s="1"/>
  <c r="Q3699" i="1"/>
  <c r="AB3699" i="1" s="1"/>
  <c r="Q3749" i="1"/>
  <c r="AB3749" i="1" s="1"/>
  <c r="Q3799" i="1"/>
  <c r="AB3799" i="1" s="1"/>
  <c r="Q3849" i="1"/>
  <c r="AB3849" i="1" s="1"/>
  <c r="Q3899" i="1"/>
  <c r="AB3899" i="1" s="1"/>
  <c r="Q3050" i="1"/>
  <c r="Q3100" i="1"/>
  <c r="AB3100" i="1" s="1"/>
  <c r="Q3150" i="1"/>
  <c r="AB3150" i="1" s="1"/>
  <c r="Q3200" i="1"/>
  <c r="AB3200" i="1" s="1"/>
  <c r="Q3250" i="1"/>
  <c r="AB3250" i="1" s="1"/>
  <c r="Q3300" i="1"/>
  <c r="AB3300" i="1" s="1"/>
  <c r="Q3350" i="1"/>
  <c r="AB3350" i="1" s="1"/>
  <c r="Q3400" i="1"/>
  <c r="AB3400" i="1" s="1"/>
  <c r="Q3450" i="1"/>
  <c r="AB3450" i="1" s="1"/>
  <c r="Q3500" i="1"/>
  <c r="AB3500" i="1" s="1"/>
  <c r="Q3550" i="1"/>
  <c r="AB3550" i="1" s="1"/>
  <c r="Q3600" i="1"/>
  <c r="AB3600" i="1" s="1"/>
  <c r="Q3650" i="1"/>
  <c r="AB3650" i="1" s="1"/>
  <c r="Q3700" i="1"/>
  <c r="AB3700" i="1" s="1"/>
  <c r="Q3750" i="1"/>
  <c r="AB3750" i="1" s="1"/>
  <c r="Q3800" i="1"/>
  <c r="AB3800" i="1" s="1"/>
  <c r="Q3850" i="1"/>
  <c r="AB3850" i="1" s="1"/>
  <c r="Q3900" i="1"/>
  <c r="AB3900" i="1" s="1"/>
  <c r="Q3051" i="1"/>
  <c r="Q3101" i="1"/>
  <c r="AB3101" i="1" s="1"/>
  <c r="Q3151" i="1"/>
  <c r="AB3151" i="1" s="1"/>
  <c r="Q3201" i="1"/>
  <c r="AB3201" i="1" s="1"/>
  <c r="Q3251" i="1"/>
  <c r="AB3251" i="1" s="1"/>
  <c r="Q3301" i="1"/>
  <c r="AB3301" i="1" s="1"/>
  <c r="Q3351" i="1"/>
  <c r="AB3351" i="1" s="1"/>
  <c r="Q3401" i="1"/>
  <c r="AB3401" i="1" s="1"/>
  <c r="Q3451" i="1"/>
  <c r="AB3451" i="1" s="1"/>
  <c r="Q3501" i="1"/>
  <c r="AB3501" i="1" s="1"/>
  <c r="Q3551" i="1"/>
  <c r="AB3551" i="1" s="1"/>
  <c r="Q3601" i="1"/>
  <c r="AB3601" i="1" s="1"/>
  <c r="Q3651" i="1"/>
  <c r="AB3651" i="1" s="1"/>
  <c r="Q3701" i="1"/>
  <c r="AB3701" i="1" s="1"/>
  <c r="Q3751" i="1"/>
  <c r="AB3751" i="1" s="1"/>
  <c r="Q3801" i="1"/>
  <c r="AB3801" i="1" s="1"/>
  <c r="Q3851" i="1"/>
  <c r="AB3851" i="1" s="1"/>
  <c r="Q3901" i="1"/>
  <c r="AB3901" i="1" s="1"/>
  <c r="Q3052" i="1"/>
  <c r="Q3102" i="1"/>
  <c r="AB3102" i="1" s="1"/>
  <c r="Q3152" i="1"/>
  <c r="AB3152" i="1" s="1"/>
  <c r="Q3202" i="1"/>
  <c r="AB3202" i="1" s="1"/>
  <c r="Q3252" i="1"/>
  <c r="AB3252" i="1" s="1"/>
  <c r="Q3302" i="1"/>
  <c r="AB3302" i="1" s="1"/>
  <c r="Q3352" i="1"/>
  <c r="AB3352" i="1" s="1"/>
  <c r="Q3402" i="1"/>
  <c r="AB3402" i="1" s="1"/>
  <c r="Q3452" i="1"/>
  <c r="AB3452" i="1" s="1"/>
  <c r="Q3502" i="1"/>
  <c r="AB3502" i="1" s="1"/>
  <c r="Q3552" i="1"/>
  <c r="AB3552" i="1" s="1"/>
  <c r="Q3602" i="1"/>
  <c r="AB3602" i="1" s="1"/>
  <c r="Q3652" i="1"/>
  <c r="AB3652" i="1" s="1"/>
  <c r="Q3702" i="1"/>
  <c r="AB3702" i="1" s="1"/>
  <c r="Q3752" i="1"/>
  <c r="AB3752" i="1" s="1"/>
  <c r="Q3802" i="1"/>
  <c r="AB3802" i="1" s="1"/>
  <c r="Q3852" i="1"/>
  <c r="AB3852" i="1" s="1"/>
  <c r="Q3902" i="1"/>
  <c r="Q3003" i="1"/>
  <c r="N3053" i="1"/>
  <c r="AA3053" i="1" s="1"/>
  <c r="N3103" i="1"/>
  <c r="AA3103" i="1" s="1"/>
  <c r="N3153" i="1"/>
  <c r="AA3153" i="1" s="1"/>
  <c r="N3203" i="1"/>
  <c r="AA3203" i="1" s="1"/>
  <c r="N3253" i="1"/>
  <c r="AA3253" i="1" s="1"/>
  <c r="N3303" i="1"/>
  <c r="AA3303" i="1" s="1"/>
  <c r="N3353" i="1"/>
  <c r="AA3353" i="1" s="1"/>
  <c r="N3403" i="1"/>
  <c r="AA3403" i="1" s="1"/>
  <c r="N3453" i="1"/>
  <c r="AA3453" i="1" s="1"/>
  <c r="N3503" i="1"/>
  <c r="AA3503" i="1" s="1"/>
  <c r="N3553" i="1"/>
  <c r="AA3553" i="1" s="1"/>
  <c r="N3603" i="1"/>
  <c r="AA3603" i="1" s="1"/>
  <c r="N3653" i="1"/>
  <c r="AA3653" i="1" s="1"/>
  <c r="N3703" i="1"/>
  <c r="AA3703" i="1" s="1"/>
  <c r="N3753" i="1"/>
  <c r="AA3753" i="1" s="1"/>
  <c r="N3803" i="1"/>
  <c r="AA3803" i="1" s="1"/>
  <c r="N3853" i="1"/>
  <c r="AA3853" i="1" s="1"/>
  <c r="N3004" i="1"/>
  <c r="AA3004" i="1" s="1"/>
  <c r="N3054" i="1"/>
  <c r="AA3054" i="1" s="1"/>
  <c r="N3104" i="1"/>
  <c r="AA3104" i="1" s="1"/>
  <c r="N3154" i="1"/>
  <c r="AA3154" i="1" s="1"/>
  <c r="N3204" i="1"/>
  <c r="AA3204" i="1" s="1"/>
  <c r="N3254" i="1"/>
  <c r="AA3254" i="1" s="1"/>
  <c r="N3304" i="1"/>
  <c r="AA3304" i="1" s="1"/>
  <c r="N3354" i="1"/>
  <c r="AA3354" i="1" s="1"/>
  <c r="N3404" i="1"/>
  <c r="AA3404" i="1" s="1"/>
  <c r="N3454" i="1"/>
  <c r="AA3454" i="1" s="1"/>
  <c r="N3504" i="1"/>
  <c r="AA3504" i="1" s="1"/>
  <c r="N3554" i="1"/>
  <c r="AA3554" i="1" s="1"/>
  <c r="N3604" i="1"/>
  <c r="AA3604" i="1" s="1"/>
  <c r="N3654" i="1"/>
  <c r="AA3654" i="1" s="1"/>
  <c r="N3704" i="1"/>
  <c r="AA3704" i="1" s="1"/>
  <c r="N3754" i="1"/>
  <c r="AA3754" i="1" s="1"/>
  <c r="N3804" i="1"/>
  <c r="AA3804" i="1" s="1"/>
  <c r="N3854" i="1"/>
  <c r="AA3854" i="1" s="1"/>
  <c r="N3005" i="1"/>
  <c r="AA3005" i="1" s="1"/>
  <c r="N3055" i="1"/>
  <c r="AA3055" i="1" s="1"/>
  <c r="N3105" i="1"/>
  <c r="AA3105" i="1" s="1"/>
  <c r="N3155" i="1"/>
  <c r="AA3155" i="1" s="1"/>
  <c r="N3205" i="1"/>
  <c r="AA3205" i="1" s="1"/>
  <c r="N3255" i="1"/>
  <c r="AA3255" i="1" s="1"/>
  <c r="N3305" i="1"/>
  <c r="AA3305" i="1" s="1"/>
  <c r="N3355" i="1"/>
  <c r="AA3355" i="1" s="1"/>
  <c r="N3405" i="1"/>
  <c r="AA3405" i="1" s="1"/>
  <c r="N3455" i="1"/>
  <c r="AA3455" i="1" s="1"/>
  <c r="N3505" i="1"/>
  <c r="AA3505" i="1" s="1"/>
  <c r="N3555" i="1"/>
  <c r="AA3555" i="1" s="1"/>
  <c r="N3605" i="1"/>
  <c r="AA3605" i="1" s="1"/>
  <c r="N3655" i="1"/>
  <c r="AA3655" i="1" s="1"/>
  <c r="N3705" i="1"/>
  <c r="AA3705" i="1" s="1"/>
  <c r="N3755" i="1"/>
  <c r="AA3755" i="1" s="1"/>
  <c r="N3805" i="1"/>
  <c r="AA3805" i="1" s="1"/>
  <c r="N3855" i="1"/>
  <c r="AA3855" i="1" s="1"/>
  <c r="N3006" i="1"/>
  <c r="AA3006" i="1" s="1"/>
  <c r="N3056" i="1"/>
  <c r="AA3056" i="1" s="1"/>
  <c r="N3106" i="1"/>
  <c r="AA3106" i="1" s="1"/>
  <c r="N3156" i="1"/>
  <c r="N3206" i="1"/>
  <c r="N3256" i="1"/>
  <c r="N3306" i="1"/>
  <c r="N3356" i="1"/>
  <c r="N3406" i="1"/>
  <c r="N3456" i="1"/>
  <c r="N3506" i="1"/>
  <c r="N3556" i="1"/>
  <c r="N3606" i="1"/>
  <c r="N3656" i="1"/>
  <c r="N3706" i="1"/>
  <c r="AA3706" i="1" s="1"/>
  <c r="N3756" i="1"/>
  <c r="AA3756" i="1" s="1"/>
  <c r="N3806" i="1"/>
  <c r="AA3806" i="1" s="1"/>
  <c r="N3856" i="1"/>
  <c r="AA3856" i="1" s="1"/>
  <c r="N3007" i="1"/>
  <c r="AA3007" i="1" s="1"/>
  <c r="N3057" i="1"/>
  <c r="AA3057" i="1" s="1"/>
  <c r="N3107" i="1"/>
  <c r="AA3107" i="1" s="1"/>
  <c r="N3157" i="1"/>
  <c r="AA3157" i="1" s="1"/>
  <c r="N3207" i="1"/>
  <c r="AA3207" i="1" s="1"/>
  <c r="N3257" i="1"/>
  <c r="AA3257" i="1" s="1"/>
  <c r="N3307" i="1"/>
  <c r="AA3307" i="1" s="1"/>
  <c r="N3357" i="1"/>
  <c r="AA3357" i="1" s="1"/>
  <c r="N3407" i="1"/>
  <c r="AA3407" i="1" s="1"/>
  <c r="N3457" i="1"/>
  <c r="AA3457" i="1" s="1"/>
  <c r="N3507" i="1"/>
  <c r="AA3507" i="1" s="1"/>
  <c r="N3557" i="1"/>
  <c r="AA3557" i="1" s="1"/>
  <c r="N3607" i="1"/>
  <c r="AA3607" i="1" s="1"/>
  <c r="N3657" i="1"/>
  <c r="AA3657" i="1" s="1"/>
  <c r="N3707" i="1"/>
  <c r="AA3707" i="1" s="1"/>
  <c r="N3757" i="1"/>
  <c r="AA3757" i="1" s="1"/>
  <c r="N3807" i="1"/>
  <c r="AA3807" i="1" s="1"/>
  <c r="N3857" i="1"/>
  <c r="AA3857" i="1" s="1"/>
  <c r="N3008" i="1"/>
  <c r="AA3008" i="1" s="1"/>
  <c r="N3058" i="1"/>
  <c r="AA3058" i="1" s="1"/>
  <c r="N3108" i="1"/>
  <c r="AA3108" i="1" s="1"/>
  <c r="N3158" i="1"/>
  <c r="AA3158" i="1" s="1"/>
  <c r="N3208" i="1"/>
  <c r="AA3208" i="1" s="1"/>
  <c r="N3258" i="1"/>
  <c r="AA3258" i="1" s="1"/>
  <c r="N3308" i="1"/>
  <c r="AA3308" i="1" s="1"/>
  <c r="N3358" i="1"/>
  <c r="AA3358" i="1" s="1"/>
  <c r="N3408" i="1"/>
  <c r="AA3408" i="1" s="1"/>
  <c r="N3458" i="1"/>
  <c r="AA3458" i="1" s="1"/>
  <c r="N3508" i="1"/>
  <c r="AA3508" i="1" s="1"/>
  <c r="N3558" i="1"/>
  <c r="AA3558" i="1" s="1"/>
  <c r="N3608" i="1"/>
  <c r="AA3608" i="1" s="1"/>
  <c r="N3658" i="1"/>
  <c r="AA3658" i="1" s="1"/>
  <c r="N3708" i="1"/>
  <c r="AA3708" i="1" s="1"/>
  <c r="N3758" i="1"/>
  <c r="AA3758" i="1" s="1"/>
  <c r="N3808" i="1"/>
  <c r="AA3808" i="1" s="1"/>
  <c r="N3858" i="1"/>
  <c r="AA3858" i="1" s="1"/>
  <c r="N3009" i="1"/>
  <c r="AA3009" i="1" s="1"/>
  <c r="N3059" i="1"/>
  <c r="AA3059" i="1" s="1"/>
  <c r="N3109" i="1"/>
  <c r="AA3109" i="1" s="1"/>
  <c r="N3159" i="1"/>
  <c r="AA3159" i="1" s="1"/>
  <c r="N3209" i="1"/>
  <c r="AA3209" i="1" s="1"/>
  <c r="N3259" i="1"/>
  <c r="AA3259" i="1" s="1"/>
  <c r="N3309" i="1"/>
  <c r="AA3309" i="1" s="1"/>
  <c r="N3359" i="1"/>
  <c r="AA3359" i="1" s="1"/>
  <c r="N3409" i="1"/>
  <c r="AA3409" i="1" s="1"/>
  <c r="N3459" i="1"/>
  <c r="AA3459" i="1" s="1"/>
  <c r="N3509" i="1"/>
  <c r="AA3509" i="1" s="1"/>
  <c r="N3559" i="1"/>
  <c r="AA3559" i="1" s="1"/>
  <c r="N3609" i="1"/>
  <c r="AA3609" i="1" s="1"/>
  <c r="N3659" i="1"/>
  <c r="AA3659" i="1" s="1"/>
  <c r="N3709" i="1"/>
  <c r="AA3709" i="1" s="1"/>
  <c r="N3759" i="1"/>
  <c r="AA3759" i="1" s="1"/>
  <c r="N3809" i="1"/>
  <c r="AA3809" i="1" s="1"/>
  <c r="N3859" i="1"/>
  <c r="AA3859" i="1" s="1"/>
  <c r="N3010" i="1"/>
  <c r="AA3010" i="1" s="1"/>
  <c r="N3060" i="1"/>
  <c r="AA3060" i="1" s="1"/>
  <c r="N3110" i="1"/>
  <c r="AA3110" i="1" s="1"/>
  <c r="N3160" i="1"/>
  <c r="AA3160" i="1" s="1"/>
  <c r="N3210" i="1"/>
  <c r="AA3210" i="1" s="1"/>
  <c r="N3260" i="1"/>
  <c r="AA3260" i="1" s="1"/>
  <c r="N3310" i="1"/>
  <c r="AA3310" i="1" s="1"/>
  <c r="N3360" i="1"/>
  <c r="AA3360" i="1" s="1"/>
  <c r="N3410" i="1"/>
  <c r="AA3410" i="1" s="1"/>
  <c r="N3460" i="1"/>
  <c r="AA3460" i="1" s="1"/>
  <c r="N3510" i="1"/>
  <c r="AA3510" i="1" s="1"/>
  <c r="N3560" i="1"/>
  <c r="AA3560" i="1" s="1"/>
  <c r="N3610" i="1"/>
  <c r="AA3610" i="1" s="1"/>
  <c r="N3660" i="1"/>
  <c r="AA3660" i="1" s="1"/>
  <c r="N3710" i="1"/>
  <c r="AA3710" i="1" s="1"/>
  <c r="N3760" i="1"/>
  <c r="AA3760" i="1" s="1"/>
  <c r="N3810" i="1"/>
  <c r="AA3810" i="1" s="1"/>
  <c r="N3860" i="1"/>
  <c r="AA3860" i="1" s="1"/>
  <c r="N3011" i="1"/>
  <c r="AA3011" i="1" s="1"/>
  <c r="N3061" i="1"/>
  <c r="AA3061" i="1" s="1"/>
  <c r="N3111" i="1"/>
  <c r="AA3111" i="1" s="1"/>
  <c r="N3161" i="1"/>
  <c r="AA3161" i="1" s="1"/>
  <c r="N3211" i="1"/>
  <c r="AA3211" i="1" s="1"/>
  <c r="N3261" i="1"/>
  <c r="AA3261" i="1" s="1"/>
  <c r="N3311" i="1"/>
  <c r="AA3311" i="1" s="1"/>
  <c r="N3361" i="1"/>
  <c r="AA3361" i="1" s="1"/>
  <c r="N3411" i="1"/>
  <c r="AA3411" i="1" s="1"/>
  <c r="N3461" i="1"/>
  <c r="AA3461" i="1" s="1"/>
  <c r="N3511" i="1"/>
  <c r="AA3511" i="1" s="1"/>
  <c r="N3561" i="1"/>
  <c r="AA3561" i="1" s="1"/>
  <c r="N3611" i="1"/>
  <c r="AA3611" i="1" s="1"/>
  <c r="N3661" i="1"/>
  <c r="AA3661" i="1" s="1"/>
  <c r="N3711" i="1"/>
  <c r="AA3711" i="1" s="1"/>
  <c r="N3761" i="1"/>
  <c r="AA3761" i="1" s="1"/>
  <c r="N3811" i="1"/>
  <c r="AA3811" i="1" s="1"/>
  <c r="N3861" i="1"/>
  <c r="AA3861" i="1" s="1"/>
  <c r="N3012" i="1"/>
  <c r="AA3012" i="1" s="1"/>
  <c r="N3062" i="1"/>
  <c r="AA3062" i="1" s="1"/>
  <c r="N3112" i="1"/>
  <c r="AA3112" i="1" s="1"/>
  <c r="N3162" i="1"/>
  <c r="AA3162" i="1" s="1"/>
  <c r="N3212" i="1"/>
  <c r="AA3212" i="1" s="1"/>
  <c r="N3262" i="1"/>
  <c r="AA3262" i="1" s="1"/>
  <c r="N3312" i="1"/>
  <c r="AA3312" i="1" s="1"/>
  <c r="N3362" i="1"/>
  <c r="AA3362" i="1" s="1"/>
  <c r="N3412" i="1"/>
  <c r="AA3412" i="1" s="1"/>
  <c r="N3462" i="1"/>
  <c r="AA3462" i="1" s="1"/>
  <c r="N3512" i="1"/>
  <c r="AA3512" i="1" s="1"/>
  <c r="N3562" i="1"/>
  <c r="AA3562" i="1" s="1"/>
  <c r="N3612" i="1"/>
  <c r="AA3612" i="1" s="1"/>
  <c r="N3662" i="1"/>
  <c r="AA3662" i="1" s="1"/>
  <c r="N3712" i="1"/>
  <c r="AA3712" i="1" s="1"/>
  <c r="N3762" i="1"/>
  <c r="AA3762" i="1" s="1"/>
  <c r="N3812" i="1"/>
  <c r="AA3812" i="1" s="1"/>
  <c r="N3862" i="1"/>
  <c r="AA3862" i="1" s="1"/>
  <c r="N3013" i="1"/>
  <c r="AA3013" i="1" s="1"/>
  <c r="N3063" i="1"/>
  <c r="AA3063" i="1" s="1"/>
  <c r="N3113" i="1"/>
  <c r="AA3113" i="1" s="1"/>
  <c r="N3163" i="1"/>
  <c r="AA3163" i="1" s="1"/>
  <c r="N3213" i="1"/>
  <c r="AA3213" i="1" s="1"/>
  <c r="N3263" i="1"/>
  <c r="AA3263" i="1" s="1"/>
  <c r="N3313" i="1"/>
  <c r="AA3313" i="1"/>
  <c r="N3363" i="1"/>
  <c r="AA3363" i="1" s="1"/>
  <c r="N3413" i="1"/>
  <c r="AA3413" i="1" s="1"/>
  <c r="N3463" i="1"/>
  <c r="AA3463" i="1" s="1"/>
  <c r="N3513" i="1"/>
  <c r="AA3513" i="1" s="1"/>
  <c r="N3563" i="1"/>
  <c r="AA3563" i="1" s="1"/>
  <c r="N3613" i="1"/>
  <c r="AA3613" i="1" s="1"/>
  <c r="N3663" i="1"/>
  <c r="AA3663" i="1" s="1"/>
  <c r="N3713" i="1"/>
  <c r="AA3713" i="1" s="1"/>
  <c r="N3763" i="1"/>
  <c r="AA3763" i="1" s="1"/>
  <c r="N3813" i="1"/>
  <c r="AA3813" i="1" s="1"/>
  <c r="N3863" i="1"/>
  <c r="AA3863" i="1" s="1"/>
  <c r="N3014" i="1"/>
  <c r="AA3014" i="1" s="1"/>
  <c r="N3064" i="1"/>
  <c r="AA3064" i="1" s="1"/>
  <c r="N3114" i="1"/>
  <c r="AA3114" i="1" s="1"/>
  <c r="N3164" i="1"/>
  <c r="AA3164" i="1" s="1"/>
  <c r="N3214" i="1"/>
  <c r="AA3214" i="1" s="1"/>
  <c r="N3264" i="1"/>
  <c r="AA3264" i="1" s="1"/>
  <c r="N3314" i="1"/>
  <c r="AA3314" i="1" s="1"/>
  <c r="N3364" i="1"/>
  <c r="AA3364" i="1" s="1"/>
  <c r="N3414" i="1"/>
  <c r="AA3414" i="1" s="1"/>
  <c r="N3464" i="1"/>
  <c r="AA3464" i="1" s="1"/>
  <c r="N3514" i="1"/>
  <c r="AA3514" i="1" s="1"/>
  <c r="N3564" i="1"/>
  <c r="AA3564" i="1" s="1"/>
  <c r="N3614" i="1"/>
  <c r="AA3614" i="1" s="1"/>
  <c r="N3664" i="1"/>
  <c r="AA3664" i="1" s="1"/>
  <c r="N3714" i="1"/>
  <c r="AA3714" i="1" s="1"/>
  <c r="N3764" i="1"/>
  <c r="AA3764" i="1" s="1"/>
  <c r="N3814" i="1"/>
  <c r="AA3814" i="1" s="1"/>
  <c r="N3864" i="1"/>
  <c r="AA3864" i="1" s="1"/>
  <c r="N3015" i="1"/>
  <c r="AA3015" i="1" s="1"/>
  <c r="N3065" i="1"/>
  <c r="AA3065" i="1" s="1"/>
  <c r="N3115" i="1"/>
  <c r="AA3115" i="1" s="1"/>
  <c r="N3165" i="1"/>
  <c r="AA3165" i="1" s="1"/>
  <c r="N3215" i="1"/>
  <c r="AA3215" i="1" s="1"/>
  <c r="N3265" i="1"/>
  <c r="AA3265" i="1" s="1"/>
  <c r="N3315" i="1"/>
  <c r="AA3315" i="1" s="1"/>
  <c r="N3365" i="1"/>
  <c r="AA3365" i="1" s="1"/>
  <c r="N3415" i="1"/>
  <c r="AA3415" i="1" s="1"/>
  <c r="N3465" i="1"/>
  <c r="AA3465" i="1" s="1"/>
  <c r="N3515" i="1"/>
  <c r="AA3515" i="1" s="1"/>
  <c r="N3565" i="1"/>
  <c r="AA3565" i="1" s="1"/>
  <c r="N3615" i="1"/>
  <c r="AA3615" i="1" s="1"/>
  <c r="N3665" i="1"/>
  <c r="AA3665" i="1" s="1"/>
  <c r="N3715" i="1"/>
  <c r="AA3715" i="1" s="1"/>
  <c r="N3765" i="1"/>
  <c r="AA3765" i="1" s="1"/>
  <c r="N3815" i="1"/>
  <c r="AA3815" i="1" s="1"/>
  <c r="N3865" i="1"/>
  <c r="AA3865" i="1" s="1"/>
  <c r="N3016" i="1"/>
  <c r="AA3016" i="1" s="1"/>
  <c r="N3066" i="1"/>
  <c r="AA3066" i="1" s="1"/>
  <c r="N3116" i="1"/>
  <c r="AA3116" i="1" s="1"/>
  <c r="N3166" i="1"/>
  <c r="AA3166" i="1" s="1"/>
  <c r="N3216" i="1"/>
  <c r="AA3216" i="1" s="1"/>
  <c r="N3266" i="1"/>
  <c r="AA3266" i="1" s="1"/>
  <c r="N3316" i="1"/>
  <c r="AA3316" i="1" s="1"/>
  <c r="N3366" i="1"/>
  <c r="AA3366" i="1" s="1"/>
  <c r="N3416" i="1"/>
  <c r="AA3416" i="1" s="1"/>
  <c r="N3466" i="1"/>
  <c r="AA3466" i="1" s="1"/>
  <c r="N3516" i="1"/>
  <c r="AA3516" i="1" s="1"/>
  <c r="N3566" i="1"/>
  <c r="AA3566" i="1" s="1"/>
  <c r="N3616" i="1"/>
  <c r="AA3616" i="1" s="1"/>
  <c r="N3666" i="1"/>
  <c r="AA3666" i="1" s="1"/>
  <c r="N3716" i="1"/>
  <c r="AA3716" i="1" s="1"/>
  <c r="N3766" i="1"/>
  <c r="AA3766" i="1" s="1"/>
  <c r="N3816" i="1"/>
  <c r="AA3816" i="1" s="1"/>
  <c r="N3866" i="1"/>
  <c r="AA3866" i="1" s="1"/>
  <c r="N3017" i="1"/>
  <c r="AA3017" i="1" s="1"/>
  <c r="N3067" i="1"/>
  <c r="AA3067" i="1" s="1"/>
  <c r="N3117" i="1"/>
  <c r="AA3117" i="1" s="1"/>
  <c r="N3167" i="1"/>
  <c r="AA3167" i="1" s="1"/>
  <c r="N3217" i="1"/>
  <c r="AA3217" i="1" s="1"/>
  <c r="N3267" i="1"/>
  <c r="AA3267" i="1" s="1"/>
  <c r="N3317" i="1"/>
  <c r="AA3317" i="1" s="1"/>
  <c r="N3367" i="1"/>
  <c r="AA3367" i="1" s="1"/>
  <c r="N3417" i="1"/>
  <c r="AA3417" i="1" s="1"/>
  <c r="N3467" i="1"/>
  <c r="AA3467" i="1" s="1"/>
  <c r="N3517" i="1"/>
  <c r="AA3517" i="1" s="1"/>
  <c r="N3567" i="1"/>
  <c r="AA3567" i="1" s="1"/>
  <c r="N3617" i="1"/>
  <c r="AA3617" i="1" s="1"/>
  <c r="N3667" i="1"/>
  <c r="AA3667" i="1" s="1"/>
  <c r="N3717" i="1"/>
  <c r="AA3717" i="1" s="1"/>
  <c r="N3767" i="1"/>
  <c r="AA3767" i="1" s="1"/>
  <c r="N3817" i="1"/>
  <c r="AA3817" i="1" s="1"/>
  <c r="N3867" i="1"/>
  <c r="AA3867" i="1" s="1"/>
  <c r="N3018" i="1"/>
  <c r="AA3018" i="1" s="1"/>
  <c r="N3068" i="1"/>
  <c r="AA3068" i="1" s="1"/>
  <c r="N3118" i="1"/>
  <c r="AA3118" i="1" s="1"/>
  <c r="N3168" i="1"/>
  <c r="N3218" i="1"/>
  <c r="N3268" i="1"/>
  <c r="N3318" i="1"/>
  <c r="N3368" i="1"/>
  <c r="N3418" i="1"/>
  <c r="N3468" i="1"/>
  <c r="N3518" i="1"/>
  <c r="N3568" i="1"/>
  <c r="N3618" i="1"/>
  <c r="N3668" i="1"/>
  <c r="N3718" i="1"/>
  <c r="N3768" i="1"/>
  <c r="N3818" i="1"/>
  <c r="AA3818" i="1" s="1"/>
  <c r="N3868" i="1"/>
  <c r="AA3868" i="1" s="1"/>
  <c r="N3019" i="1"/>
  <c r="AA3019" i="1" s="1"/>
  <c r="N3069" i="1"/>
  <c r="AA3069" i="1" s="1"/>
  <c r="N3119" i="1"/>
  <c r="AA3119" i="1" s="1"/>
  <c r="N3169" i="1"/>
  <c r="AA3169" i="1" s="1"/>
  <c r="N3219" i="1"/>
  <c r="AA3219" i="1" s="1"/>
  <c r="N3269" i="1"/>
  <c r="AA3269" i="1" s="1"/>
  <c r="N3319" i="1"/>
  <c r="AA3319" i="1" s="1"/>
  <c r="N3369" i="1"/>
  <c r="AA3369" i="1" s="1"/>
  <c r="N3419" i="1"/>
  <c r="AA3419" i="1" s="1"/>
  <c r="N3469" i="1"/>
  <c r="AA3469" i="1" s="1"/>
  <c r="N3519" i="1"/>
  <c r="AA3519" i="1" s="1"/>
  <c r="N3569" i="1"/>
  <c r="AA3569" i="1" s="1"/>
  <c r="N3619" i="1"/>
  <c r="AA3619" i="1" s="1"/>
  <c r="N3669" i="1"/>
  <c r="AA3669" i="1" s="1"/>
  <c r="N3719" i="1"/>
  <c r="AA3719" i="1" s="1"/>
  <c r="N3769" i="1"/>
  <c r="AA3769" i="1" s="1"/>
  <c r="N3819" i="1"/>
  <c r="AA3819" i="1" s="1"/>
  <c r="N3869" i="1"/>
  <c r="AA3869" i="1" s="1"/>
  <c r="N3020" i="1"/>
  <c r="AA3020" i="1" s="1"/>
  <c r="N3070" i="1"/>
  <c r="AA3070" i="1" s="1"/>
  <c r="N3120" i="1"/>
  <c r="AA3120" i="1" s="1"/>
  <c r="N3170" i="1"/>
  <c r="AA3170" i="1" s="1"/>
  <c r="N3220" i="1"/>
  <c r="AA3220" i="1" s="1"/>
  <c r="N3270" i="1"/>
  <c r="AA3270" i="1" s="1"/>
  <c r="N3320" i="1"/>
  <c r="AA3320" i="1" s="1"/>
  <c r="N3370" i="1"/>
  <c r="AA3370" i="1" s="1"/>
  <c r="N3420" i="1"/>
  <c r="AA3420" i="1" s="1"/>
  <c r="N3470" i="1"/>
  <c r="AA3470" i="1" s="1"/>
  <c r="N3520" i="1"/>
  <c r="AA3520" i="1" s="1"/>
  <c r="N3570" i="1"/>
  <c r="AA3570" i="1" s="1"/>
  <c r="N3620" i="1"/>
  <c r="AA3620" i="1" s="1"/>
  <c r="N3670" i="1"/>
  <c r="AA3670" i="1" s="1"/>
  <c r="N3720" i="1"/>
  <c r="AA3720" i="1" s="1"/>
  <c r="N3770" i="1"/>
  <c r="AA3770" i="1" s="1"/>
  <c r="N3820" i="1"/>
  <c r="AA3820" i="1" s="1"/>
  <c r="N3870" i="1"/>
  <c r="AA3870" i="1" s="1"/>
  <c r="N3021" i="1"/>
  <c r="AA3021" i="1" s="1"/>
  <c r="N3071" i="1"/>
  <c r="AA3071" i="1" s="1"/>
  <c r="N3121" i="1"/>
  <c r="AA3121" i="1" s="1"/>
  <c r="N3171" i="1"/>
  <c r="AA3171" i="1" s="1"/>
  <c r="N3221" i="1"/>
  <c r="AA3221" i="1" s="1"/>
  <c r="N3271" i="1"/>
  <c r="AA3271" i="1" s="1"/>
  <c r="N3321" i="1"/>
  <c r="AA3321" i="1" s="1"/>
  <c r="N3371" i="1"/>
  <c r="AA3371" i="1" s="1"/>
  <c r="N3421" i="1"/>
  <c r="AA3421" i="1" s="1"/>
  <c r="N3471" i="1"/>
  <c r="AA3471" i="1" s="1"/>
  <c r="N3521" i="1"/>
  <c r="AA3521" i="1" s="1"/>
  <c r="N3571" i="1"/>
  <c r="AA3571" i="1" s="1"/>
  <c r="N3621" i="1"/>
  <c r="AA3621" i="1" s="1"/>
  <c r="N3671" i="1"/>
  <c r="AA3671" i="1" s="1"/>
  <c r="N3721" i="1"/>
  <c r="AA3721" i="1" s="1"/>
  <c r="N3771" i="1"/>
  <c r="AA3771" i="1" s="1"/>
  <c r="N3821" i="1"/>
  <c r="AA3821" i="1" s="1"/>
  <c r="N3871" i="1"/>
  <c r="AA3871" i="1" s="1"/>
  <c r="N3022" i="1"/>
  <c r="AA3022" i="1" s="1"/>
  <c r="N3072" i="1"/>
  <c r="AA3072" i="1" s="1"/>
  <c r="N3122" i="1"/>
  <c r="AA3122" i="1" s="1"/>
  <c r="N3172" i="1"/>
  <c r="AA3172" i="1" s="1"/>
  <c r="N3222" i="1"/>
  <c r="AA3222" i="1" s="1"/>
  <c r="N3272" i="1"/>
  <c r="AA3272" i="1" s="1"/>
  <c r="N3322" i="1"/>
  <c r="AA3322" i="1" s="1"/>
  <c r="N3372" i="1"/>
  <c r="AA3372" i="1" s="1"/>
  <c r="N3422" i="1"/>
  <c r="AA3422" i="1" s="1"/>
  <c r="N3472" i="1"/>
  <c r="AA3472" i="1" s="1"/>
  <c r="N3522" i="1"/>
  <c r="AA3522" i="1" s="1"/>
  <c r="N3572" i="1"/>
  <c r="AA3572" i="1" s="1"/>
  <c r="N3622" i="1"/>
  <c r="AA3622" i="1" s="1"/>
  <c r="N3672" i="1"/>
  <c r="AA3672" i="1" s="1"/>
  <c r="N3722" i="1"/>
  <c r="AA3722" i="1" s="1"/>
  <c r="N3772" i="1"/>
  <c r="AA3772" i="1" s="1"/>
  <c r="N3822" i="1"/>
  <c r="AA3822" i="1" s="1"/>
  <c r="N3872" i="1"/>
  <c r="AA3872" i="1" s="1"/>
  <c r="N3023" i="1"/>
  <c r="AA3023" i="1" s="1"/>
  <c r="N3073" i="1"/>
  <c r="AA3073" i="1" s="1"/>
  <c r="N3123" i="1"/>
  <c r="AA3123" i="1" s="1"/>
  <c r="N3173" i="1"/>
  <c r="AA3173" i="1" s="1"/>
  <c r="N3223" i="1"/>
  <c r="AA3223" i="1" s="1"/>
  <c r="N3273" i="1"/>
  <c r="AA3273" i="1" s="1"/>
  <c r="N3323" i="1"/>
  <c r="AA3323" i="1" s="1"/>
  <c r="N3373" i="1"/>
  <c r="AA3373" i="1" s="1"/>
  <c r="N3423" i="1"/>
  <c r="AA3423" i="1" s="1"/>
  <c r="N3473" i="1"/>
  <c r="AA3473" i="1" s="1"/>
  <c r="N3523" i="1"/>
  <c r="AA3523" i="1" s="1"/>
  <c r="N3573" i="1"/>
  <c r="AA3573" i="1" s="1"/>
  <c r="N3623" i="1"/>
  <c r="AA3623" i="1" s="1"/>
  <c r="N3673" i="1"/>
  <c r="AA3673" i="1" s="1"/>
  <c r="N3723" i="1"/>
  <c r="AA3723" i="1" s="1"/>
  <c r="N3773" i="1"/>
  <c r="AA3773" i="1" s="1"/>
  <c r="N3823" i="1"/>
  <c r="AA3823" i="1" s="1"/>
  <c r="N3873" i="1"/>
  <c r="AA3873" i="1" s="1"/>
  <c r="N3024" i="1"/>
  <c r="AA3024" i="1" s="1"/>
  <c r="N3074" i="1"/>
  <c r="AA3074" i="1" s="1"/>
  <c r="N3124" i="1"/>
  <c r="AA3124" i="1" s="1"/>
  <c r="N3174" i="1"/>
  <c r="AA3174" i="1" s="1"/>
  <c r="N3224" i="1"/>
  <c r="AA3224" i="1" s="1"/>
  <c r="N3274" i="1"/>
  <c r="AA3274" i="1" s="1"/>
  <c r="N3324" i="1"/>
  <c r="AA3324" i="1" s="1"/>
  <c r="N3374" i="1"/>
  <c r="AA3374" i="1" s="1"/>
  <c r="N3424" i="1"/>
  <c r="AA3424" i="1" s="1"/>
  <c r="N3474" i="1"/>
  <c r="AA3474" i="1" s="1"/>
  <c r="N3524" i="1"/>
  <c r="AA3524" i="1" s="1"/>
  <c r="N3574" i="1"/>
  <c r="AA3574" i="1" s="1"/>
  <c r="N3624" i="1"/>
  <c r="AA3624" i="1" s="1"/>
  <c r="N3674" i="1"/>
  <c r="AA3674" i="1" s="1"/>
  <c r="N3724" i="1"/>
  <c r="AA3724" i="1" s="1"/>
  <c r="N3774" i="1"/>
  <c r="AA3774" i="1" s="1"/>
  <c r="N3824" i="1"/>
  <c r="AA3824" i="1" s="1"/>
  <c r="N3874" i="1"/>
  <c r="AA3874" i="1" s="1"/>
  <c r="N3025" i="1"/>
  <c r="AA3025" i="1" s="1"/>
  <c r="N3075" i="1"/>
  <c r="AA3075" i="1" s="1"/>
  <c r="N3125" i="1"/>
  <c r="AA3125" i="1" s="1"/>
  <c r="N3175" i="1"/>
  <c r="N3225" i="1"/>
  <c r="N3275" i="1"/>
  <c r="N3325" i="1"/>
  <c r="N3375" i="1"/>
  <c r="N3425" i="1"/>
  <c r="N3475" i="1"/>
  <c r="N3525" i="1"/>
  <c r="N3575" i="1"/>
  <c r="N3625" i="1"/>
  <c r="N3675" i="1"/>
  <c r="N3725" i="1"/>
  <c r="N3775" i="1"/>
  <c r="N3825" i="1"/>
  <c r="AA3825" i="1" s="1"/>
  <c r="N3875" i="1"/>
  <c r="AA3875" i="1" s="1"/>
  <c r="N3026" i="1"/>
  <c r="AA3026" i="1" s="1"/>
  <c r="N3076" i="1"/>
  <c r="AA3076" i="1" s="1"/>
  <c r="N3126" i="1"/>
  <c r="AA3126" i="1" s="1"/>
  <c r="N3176" i="1"/>
  <c r="AA3176" i="1" s="1"/>
  <c r="N3226" i="1"/>
  <c r="AA3226" i="1" s="1"/>
  <c r="N3276" i="1"/>
  <c r="AA3276" i="1" s="1"/>
  <c r="N3326" i="1"/>
  <c r="AA3326" i="1" s="1"/>
  <c r="N3376" i="1"/>
  <c r="AA3376" i="1" s="1"/>
  <c r="N3426" i="1"/>
  <c r="AA3426" i="1" s="1"/>
  <c r="N3476" i="1"/>
  <c r="AA3476" i="1" s="1"/>
  <c r="N3526" i="1"/>
  <c r="AA3526" i="1" s="1"/>
  <c r="N3576" i="1"/>
  <c r="AA3576" i="1" s="1"/>
  <c r="N3626" i="1"/>
  <c r="AA3626" i="1" s="1"/>
  <c r="N3676" i="1"/>
  <c r="AA3676" i="1" s="1"/>
  <c r="N3726" i="1"/>
  <c r="AA3726" i="1" s="1"/>
  <c r="N3776" i="1"/>
  <c r="AA3776" i="1" s="1"/>
  <c r="N3826" i="1"/>
  <c r="AA3826" i="1" s="1"/>
  <c r="N3876" i="1"/>
  <c r="AA3876" i="1" s="1"/>
  <c r="N3027" i="1"/>
  <c r="AA3027" i="1" s="1"/>
  <c r="N3077" i="1"/>
  <c r="AA3077" i="1" s="1"/>
  <c r="N3127" i="1"/>
  <c r="AA3127" i="1" s="1"/>
  <c r="N3177" i="1"/>
  <c r="AA3177" i="1" s="1"/>
  <c r="N3227" i="1"/>
  <c r="AA3227" i="1" s="1"/>
  <c r="N3277" i="1"/>
  <c r="AA3277" i="1" s="1"/>
  <c r="N3327" i="1"/>
  <c r="AA3327" i="1" s="1"/>
  <c r="N3377" i="1"/>
  <c r="AA3377" i="1" s="1"/>
  <c r="N3427" i="1"/>
  <c r="AA3427" i="1" s="1"/>
  <c r="N3477" i="1"/>
  <c r="AA3477" i="1" s="1"/>
  <c r="N3527" i="1"/>
  <c r="AA3527" i="1" s="1"/>
  <c r="N3577" i="1"/>
  <c r="AA3577" i="1" s="1"/>
  <c r="N3627" i="1"/>
  <c r="AA3627" i="1" s="1"/>
  <c r="N3677" i="1"/>
  <c r="AA3677" i="1" s="1"/>
  <c r="N3727" i="1"/>
  <c r="AA3727" i="1" s="1"/>
  <c r="N3777" i="1"/>
  <c r="AA3777" i="1" s="1"/>
  <c r="N3827" i="1"/>
  <c r="AA3827" i="1" s="1"/>
  <c r="N3877" i="1"/>
  <c r="AA3877" i="1" s="1"/>
  <c r="N3028" i="1"/>
  <c r="AA3028" i="1" s="1"/>
  <c r="N3078" i="1"/>
  <c r="AA3078" i="1" s="1"/>
  <c r="N3128" i="1"/>
  <c r="AA3128" i="1" s="1"/>
  <c r="N3178" i="1"/>
  <c r="AA3178" i="1" s="1"/>
  <c r="N3228" i="1"/>
  <c r="AA3228" i="1" s="1"/>
  <c r="N3278" i="1"/>
  <c r="AA3278" i="1" s="1"/>
  <c r="N3328" i="1"/>
  <c r="AA3328" i="1" s="1"/>
  <c r="N3378" i="1"/>
  <c r="AA3378" i="1"/>
  <c r="N3428" i="1"/>
  <c r="AA3428" i="1" s="1"/>
  <c r="N3478" i="1"/>
  <c r="AA3478" i="1" s="1"/>
  <c r="N3528" i="1"/>
  <c r="AA3528" i="1" s="1"/>
  <c r="N3578" i="1"/>
  <c r="AA3578" i="1" s="1"/>
  <c r="N3628" i="1"/>
  <c r="AA3628" i="1" s="1"/>
  <c r="N3678" i="1"/>
  <c r="AA3678" i="1" s="1"/>
  <c r="N3728" i="1"/>
  <c r="AA3728" i="1" s="1"/>
  <c r="N3778" i="1"/>
  <c r="AA3778" i="1" s="1"/>
  <c r="N3828" i="1"/>
  <c r="AA3828" i="1" s="1"/>
  <c r="N3878" i="1"/>
  <c r="AA3878" i="1" s="1"/>
  <c r="N3029" i="1"/>
  <c r="AA3029" i="1" s="1"/>
  <c r="N3079" i="1"/>
  <c r="AA3079" i="1" s="1"/>
  <c r="N3129" i="1"/>
  <c r="AA3129" i="1" s="1"/>
  <c r="N3179" i="1"/>
  <c r="AA3179" i="1" s="1"/>
  <c r="N3229" i="1"/>
  <c r="AA3229" i="1" s="1"/>
  <c r="N3279" i="1"/>
  <c r="AA3279" i="1" s="1"/>
  <c r="N3329" i="1"/>
  <c r="AA3329" i="1" s="1"/>
  <c r="N3379" i="1"/>
  <c r="AA3379" i="1" s="1"/>
  <c r="N3429" i="1"/>
  <c r="AA3429" i="1" s="1"/>
  <c r="N3479" i="1"/>
  <c r="AA3479" i="1" s="1"/>
  <c r="N3529" i="1"/>
  <c r="AA3529" i="1" s="1"/>
  <c r="N3579" i="1"/>
  <c r="AA3579" i="1" s="1"/>
  <c r="N3629" i="1"/>
  <c r="AA3629" i="1" s="1"/>
  <c r="N3679" i="1"/>
  <c r="AA3679" i="1" s="1"/>
  <c r="N3729" i="1"/>
  <c r="AA3729" i="1" s="1"/>
  <c r="N3779" i="1"/>
  <c r="AA3779" i="1" s="1"/>
  <c r="N3829" i="1"/>
  <c r="AA3829" i="1" s="1"/>
  <c r="N3879" i="1"/>
  <c r="AA3879" i="1" s="1"/>
  <c r="N3030" i="1"/>
  <c r="AA3030" i="1" s="1"/>
  <c r="N3080" i="1"/>
  <c r="AA3080" i="1" s="1"/>
  <c r="N3130" i="1"/>
  <c r="AA3130" i="1" s="1"/>
  <c r="N3180" i="1"/>
  <c r="AA3180" i="1" s="1"/>
  <c r="N3230" i="1"/>
  <c r="AA3230" i="1" s="1"/>
  <c r="N3280" i="1"/>
  <c r="AA3280" i="1" s="1"/>
  <c r="N3330" i="1"/>
  <c r="AA3330" i="1" s="1"/>
  <c r="N3380" i="1"/>
  <c r="AA3380" i="1" s="1"/>
  <c r="N3430" i="1"/>
  <c r="AA3430" i="1" s="1"/>
  <c r="N3480" i="1"/>
  <c r="AA3480" i="1" s="1"/>
  <c r="N3530" i="1"/>
  <c r="AA3530" i="1" s="1"/>
  <c r="N3580" i="1"/>
  <c r="AA3580" i="1" s="1"/>
  <c r="N3630" i="1"/>
  <c r="AA3630" i="1" s="1"/>
  <c r="N3680" i="1"/>
  <c r="AA3680" i="1" s="1"/>
  <c r="N3730" i="1"/>
  <c r="AA3730" i="1" s="1"/>
  <c r="N3780" i="1"/>
  <c r="AA3780" i="1" s="1"/>
  <c r="N3830" i="1"/>
  <c r="AA3830" i="1" s="1"/>
  <c r="N3880" i="1"/>
  <c r="AA3880" i="1" s="1"/>
  <c r="N3031" i="1"/>
  <c r="AA3031" i="1" s="1"/>
  <c r="N3081" i="1"/>
  <c r="AA3081" i="1" s="1"/>
  <c r="N3131" i="1"/>
  <c r="AA3131" i="1" s="1"/>
  <c r="N3181" i="1"/>
  <c r="AA3181" i="1" s="1"/>
  <c r="N3231" i="1"/>
  <c r="AA3231" i="1" s="1"/>
  <c r="N3281" i="1"/>
  <c r="AA3281" i="1" s="1"/>
  <c r="N3331" i="1"/>
  <c r="AA3331" i="1" s="1"/>
  <c r="N3381" i="1"/>
  <c r="AA3381" i="1" s="1"/>
  <c r="N3431" i="1"/>
  <c r="AA3431" i="1" s="1"/>
  <c r="N3481" i="1"/>
  <c r="AA3481" i="1" s="1"/>
  <c r="N3531" i="1"/>
  <c r="AA3531" i="1" s="1"/>
  <c r="N3581" i="1"/>
  <c r="AA3581" i="1" s="1"/>
  <c r="N3631" i="1"/>
  <c r="AA3631" i="1" s="1"/>
  <c r="N3681" i="1"/>
  <c r="AA3681" i="1" s="1"/>
  <c r="N3731" i="1"/>
  <c r="AA3731" i="1" s="1"/>
  <c r="N3781" i="1"/>
  <c r="AA3781" i="1" s="1"/>
  <c r="N3831" i="1"/>
  <c r="AA3831" i="1" s="1"/>
  <c r="N3881" i="1"/>
  <c r="AA3881" i="1" s="1"/>
  <c r="N3032" i="1"/>
  <c r="AA3032" i="1" s="1"/>
  <c r="N3082" i="1"/>
  <c r="AA3082" i="1" s="1"/>
  <c r="N3132" i="1"/>
  <c r="AA3132" i="1" s="1"/>
  <c r="N3182" i="1"/>
  <c r="AA3182" i="1" s="1"/>
  <c r="N3232" i="1"/>
  <c r="AA3232" i="1" s="1"/>
  <c r="N3282" i="1"/>
  <c r="AA3282" i="1" s="1"/>
  <c r="N3332" i="1"/>
  <c r="AA3332" i="1" s="1"/>
  <c r="N3382" i="1"/>
  <c r="AA3382" i="1" s="1"/>
  <c r="N3432" i="1"/>
  <c r="AA3432" i="1" s="1"/>
  <c r="N3482" i="1"/>
  <c r="AA3482" i="1" s="1"/>
  <c r="N3532" i="1"/>
  <c r="AA3532" i="1" s="1"/>
  <c r="N3582" i="1"/>
  <c r="AA3582" i="1" s="1"/>
  <c r="N3632" i="1"/>
  <c r="AA3632" i="1" s="1"/>
  <c r="N3682" i="1"/>
  <c r="AA3682" i="1" s="1"/>
  <c r="N3732" i="1"/>
  <c r="AA3732" i="1" s="1"/>
  <c r="N3782" i="1"/>
  <c r="AA3782" i="1" s="1"/>
  <c r="N3832" i="1"/>
  <c r="AA3832" i="1" s="1"/>
  <c r="N3882" i="1"/>
  <c r="AA3882" i="1" s="1"/>
  <c r="N3033" i="1"/>
  <c r="AA3033" i="1" s="1"/>
  <c r="N3083" i="1"/>
  <c r="AA3083" i="1" s="1"/>
  <c r="N3133" i="1"/>
  <c r="AA3133" i="1" s="1"/>
  <c r="N3183" i="1"/>
  <c r="AA3183" i="1" s="1"/>
  <c r="N3233" i="1"/>
  <c r="AA3233" i="1" s="1"/>
  <c r="N3283" i="1"/>
  <c r="AA3283" i="1" s="1"/>
  <c r="N3333" i="1"/>
  <c r="AA3333" i="1" s="1"/>
  <c r="N3383" i="1"/>
  <c r="AA3383" i="1" s="1"/>
  <c r="N3433" i="1"/>
  <c r="AA3433" i="1" s="1"/>
  <c r="N3483" i="1"/>
  <c r="AA3483" i="1" s="1"/>
  <c r="N3533" i="1"/>
  <c r="AA3533" i="1" s="1"/>
  <c r="N3583" i="1"/>
  <c r="AA3583" i="1" s="1"/>
  <c r="N3633" i="1"/>
  <c r="AA3633" i="1" s="1"/>
  <c r="N3683" i="1"/>
  <c r="AA3683" i="1" s="1"/>
  <c r="N3733" i="1"/>
  <c r="AA3733" i="1" s="1"/>
  <c r="N3783" i="1"/>
  <c r="AA3783" i="1" s="1"/>
  <c r="N3833" i="1"/>
  <c r="AA3833" i="1" s="1"/>
  <c r="N3883" i="1"/>
  <c r="AA3883" i="1" s="1"/>
  <c r="N3034" i="1"/>
  <c r="AA3034" i="1" s="1"/>
  <c r="N3084" i="1"/>
  <c r="AA3084" i="1" s="1"/>
  <c r="N3134" i="1"/>
  <c r="AA3134" i="1" s="1"/>
  <c r="N3184" i="1"/>
  <c r="AA3184" i="1" s="1"/>
  <c r="N3234" i="1"/>
  <c r="AA3234" i="1" s="1"/>
  <c r="N3284" i="1"/>
  <c r="AA3284" i="1" s="1"/>
  <c r="N3334" i="1"/>
  <c r="AA3334" i="1" s="1"/>
  <c r="N3384" i="1"/>
  <c r="AA3384" i="1" s="1"/>
  <c r="N3434" i="1"/>
  <c r="AA3434" i="1" s="1"/>
  <c r="N3484" i="1"/>
  <c r="AA3484" i="1" s="1"/>
  <c r="N3534" i="1"/>
  <c r="AA3534" i="1" s="1"/>
  <c r="N3584" i="1"/>
  <c r="AA3584" i="1" s="1"/>
  <c r="N3634" i="1"/>
  <c r="AA3634" i="1" s="1"/>
  <c r="N3684" i="1"/>
  <c r="AA3684" i="1" s="1"/>
  <c r="N3734" i="1"/>
  <c r="AA3734" i="1" s="1"/>
  <c r="N3784" i="1"/>
  <c r="AA3784" i="1" s="1"/>
  <c r="N3834" i="1"/>
  <c r="AA3834" i="1" s="1"/>
  <c r="N3884" i="1"/>
  <c r="AA3884" i="1" s="1"/>
  <c r="N3035" i="1"/>
  <c r="AA3035" i="1" s="1"/>
  <c r="N3085" i="1"/>
  <c r="AA3085" i="1" s="1"/>
  <c r="N3135" i="1"/>
  <c r="AA3135" i="1" s="1"/>
  <c r="N3185" i="1"/>
  <c r="AA3185" i="1" s="1"/>
  <c r="N3235" i="1"/>
  <c r="AA3235" i="1" s="1"/>
  <c r="N3285" i="1"/>
  <c r="AA3285" i="1" s="1"/>
  <c r="N3335" i="1"/>
  <c r="AA3335" i="1" s="1"/>
  <c r="N3385" i="1"/>
  <c r="AA3385" i="1" s="1"/>
  <c r="N3435" i="1"/>
  <c r="AA3435" i="1" s="1"/>
  <c r="N3485" i="1"/>
  <c r="AA3485" i="1" s="1"/>
  <c r="N3535" i="1"/>
  <c r="AA3535" i="1" s="1"/>
  <c r="N3585" i="1"/>
  <c r="AA3585" i="1" s="1"/>
  <c r="N3635" i="1"/>
  <c r="AA3635" i="1" s="1"/>
  <c r="N3685" i="1"/>
  <c r="AA3685" i="1" s="1"/>
  <c r="N3735" i="1"/>
  <c r="AA3735" i="1" s="1"/>
  <c r="N3785" i="1"/>
  <c r="AA3785" i="1" s="1"/>
  <c r="N3835" i="1"/>
  <c r="AA3835" i="1" s="1"/>
  <c r="N3885" i="1"/>
  <c r="AA3885" i="1" s="1"/>
  <c r="N3036" i="1"/>
  <c r="AA3036" i="1" s="1"/>
  <c r="N3086" i="1"/>
  <c r="AA3086" i="1" s="1"/>
  <c r="N3136" i="1"/>
  <c r="AA3136" i="1" s="1"/>
  <c r="N3186" i="1"/>
  <c r="N3236" i="1"/>
  <c r="N3286" i="1"/>
  <c r="N3336" i="1"/>
  <c r="N3386" i="1"/>
  <c r="N3436" i="1"/>
  <c r="N3486" i="1"/>
  <c r="N3536" i="1"/>
  <c r="N3586" i="1"/>
  <c r="N3636" i="1"/>
  <c r="N3686" i="1"/>
  <c r="N3736" i="1"/>
  <c r="N3786" i="1"/>
  <c r="N3836" i="1"/>
  <c r="AA3836" i="1" s="1"/>
  <c r="N3886" i="1"/>
  <c r="AA3886" i="1" s="1"/>
  <c r="N3037" i="1"/>
  <c r="AA3037" i="1" s="1"/>
  <c r="N3087" i="1"/>
  <c r="AA3087" i="1" s="1"/>
  <c r="N3137" i="1"/>
  <c r="AA3137" i="1" s="1"/>
  <c r="N3187" i="1"/>
  <c r="AA3187" i="1" s="1"/>
  <c r="N3237" i="1"/>
  <c r="AA3237" i="1" s="1"/>
  <c r="N3287" i="1"/>
  <c r="AA3287" i="1" s="1"/>
  <c r="N3337" i="1"/>
  <c r="AA3337" i="1" s="1"/>
  <c r="N3387" i="1"/>
  <c r="AA3387" i="1" s="1"/>
  <c r="N3437" i="1"/>
  <c r="AA3437" i="1" s="1"/>
  <c r="N3487" i="1"/>
  <c r="AA3487" i="1" s="1"/>
  <c r="N3537" i="1"/>
  <c r="AA3537" i="1" s="1"/>
  <c r="N3587" i="1"/>
  <c r="AA3587" i="1" s="1"/>
  <c r="N3637" i="1"/>
  <c r="AA3637" i="1" s="1"/>
  <c r="N3687" i="1"/>
  <c r="AA3687" i="1" s="1"/>
  <c r="N3737" i="1"/>
  <c r="AA3737" i="1" s="1"/>
  <c r="N3787" i="1"/>
  <c r="AA3787" i="1" s="1"/>
  <c r="N3837" i="1"/>
  <c r="AA3837" i="1" s="1"/>
  <c r="N3887" i="1"/>
  <c r="AA3887" i="1" s="1"/>
  <c r="N3038" i="1"/>
  <c r="AA3038" i="1" s="1"/>
  <c r="N3088" i="1"/>
  <c r="AA3088" i="1" s="1"/>
  <c r="N3138" i="1"/>
  <c r="AA3138" i="1" s="1"/>
  <c r="N3188" i="1"/>
  <c r="AA3188" i="1" s="1"/>
  <c r="N3238" i="1"/>
  <c r="AA3238" i="1" s="1"/>
  <c r="N3288" i="1"/>
  <c r="AA3288" i="1" s="1"/>
  <c r="N3338" i="1"/>
  <c r="AA3338" i="1" s="1"/>
  <c r="N3388" i="1"/>
  <c r="AA3388" i="1" s="1"/>
  <c r="N3438" i="1"/>
  <c r="AA3438" i="1" s="1"/>
  <c r="N3488" i="1"/>
  <c r="AA3488" i="1" s="1"/>
  <c r="N3538" i="1"/>
  <c r="AA3538" i="1" s="1"/>
  <c r="N3588" i="1"/>
  <c r="AA3588" i="1" s="1"/>
  <c r="N3638" i="1"/>
  <c r="AA3638" i="1" s="1"/>
  <c r="N3688" i="1"/>
  <c r="AA3688" i="1" s="1"/>
  <c r="N3738" i="1"/>
  <c r="AA3738" i="1" s="1"/>
  <c r="N3788" i="1"/>
  <c r="AA3788" i="1" s="1"/>
  <c r="N3838" i="1"/>
  <c r="AA3838" i="1" s="1"/>
  <c r="N3888" i="1"/>
  <c r="AA3888" i="1" s="1"/>
  <c r="N3039" i="1"/>
  <c r="AA3039" i="1" s="1"/>
  <c r="N3089" i="1"/>
  <c r="AA3089" i="1" s="1"/>
  <c r="N3139" i="1"/>
  <c r="AA3139" i="1" s="1"/>
  <c r="N3189" i="1"/>
  <c r="AA3189" i="1" s="1"/>
  <c r="N3239" i="1"/>
  <c r="AA3239" i="1" s="1"/>
  <c r="N3289" i="1"/>
  <c r="AA3289" i="1" s="1"/>
  <c r="N3339" i="1"/>
  <c r="AA3339" i="1" s="1"/>
  <c r="N3389" i="1"/>
  <c r="AA3389" i="1" s="1"/>
  <c r="N3439" i="1"/>
  <c r="AA3439" i="1" s="1"/>
  <c r="N3489" i="1"/>
  <c r="AA3489" i="1" s="1"/>
  <c r="N3539" i="1"/>
  <c r="AA3539" i="1" s="1"/>
  <c r="N3589" i="1"/>
  <c r="AA3589" i="1" s="1"/>
  <c r="N3639" i="1"/>
  <c r="AA3639" i="1" s="1"/>
  <c r="N3689" i="1"/>
  <c r="AA3689" i="1" s="1"/>
  <c r="N3739" i="1"/>
  <c r="AA3739" i="1" s="1"/>
  <c r="N3789" i="1"/>
  <c r="AA3789" i="1" s="1"/>
  <c r="N3839" i="1"/>
  <c r="AA3839" i="1" s="1"/>
  <c r="N3889" i="1"/>
  <c r="AA3889" i="1" s="1"/>
  <c r="N3040" i="1"/>
  <c r="AA3040" i="1" s="1"/>
  <c r="N3090" i="1"/>
  <c r="AA3090" i="1" s="1"/>
  <c r="N3140" i="1"/>
  <c r="AA3140" i="1" s="1"/>
  <c r="N3190" i="1"/>
  <c r="AA3190" i="1" s="1"/>
  <c r="N3240" i="1"/>
  <c r="AA3240" i="1" s="1"/>
  <c r="N3290" i="1"/>
  <c r="AA3290" i="1" s="1"/>
  <c r="N3340" i="1"/>
  <c r="AA3340" i="1" s="1"/>
  <c r="N3390" i="1"/>
  <c r="AA3390" i="1" s="1"/>
  <c r="N3440" i="1"/>
  <c r="AA3440" i="1" s="1"/>
  <c r="N3490" i="1"/>
  <c r="AA3490" i="1" s="1"/>
  <c r="N3540" i="1"/>
  <c r="AA3540" i="1" s="1"/>
  <c r="N3590" i="1"/>
  <c r="AA3590" i="1" s="1"/>
  <c r="N3640" i="1"/>
  <c r="AA3640" i="1" s="1"/>
  <c r="N3690" i="1"/>
  <c r="AA3690" i="1" s="1"/>
  <c r="N3740" i="1"/>
  <c r="AA3740" i="1" s="1"/>
  <c r="N3790" i="1"/>
  <c r="AA3790" i="1" s="1"/>
  <c r="N3840" i="1"/>
  <c r="AA3840" i="1" s="1"/>
  <c r="N3890" i="1"/>
  <c r="AA3890" i="1" s="1"/>
  <c r="N3041" i="1"/>
  <c r="AA3041" i="1" s="1"/>
  <c r="N3091" i="1"/>
  <c r="AA3091" i="1" s="1"/>
  <c r="N3141" i="1"/>
  <c r="AA3141" i="1" s="1"/>
  <c r="N3191" i="1"/>
  <c r="AA3191" i="1" s="1"/>
  <c r="N3241" i="1"/>
  <c r="AA3241" i="1" s="1"/>
  <c r="N3291" i="1"/>
  <c r="AA3291" i="1" s="1"/>
  <c r="N3341" i="1"/>
  <c r="AA3341" i="1" s="1"/>
  <c r="N3391" i="1"/>
  <c r="AA3391" i="1" s="1"/>
  <c r="N3441" i="1"/>
  <c r="AA3441" i="1" s="1"/>
  <c r="N3491" i="1"/>
  <c r="AA3491" i="1" s="1"/>
  <c r="N3541" i="1"/>
  <c r="AA3541" i="1" s="1"/>
  <c r="N3591" i="1"/>
  <c r="AA3591" i="1" s="1"/>
  <c r="N3641" i="1"/>
  <c r="AA3641" i="1" s="1"/>
  <c r="N3691" i="1"/>
  <c r="AA3691" i="1" s="1"/>
  <c r="N3741" i="1"/>
  <c r="AA3741" i="1" s="1"/>
  <c r="N3791" i="1"/>
  <c r="AA3791" i="1" s="1"/>
  <c r="N3841" i="1"/>
  <c r="AA3841" i="1" s="1"/>
  <c r="N3891" i="1"/>
  <c r="AA3891" i="1" s="1"/>
  <c r="N3042" i="1"/>
  <c r="AA3042" i="1" s="1"/>
  <c r="N3092" i="1"/>
  <c r="AA3092" i="1" s="1"/>
  <c r="N3142" i="1"/>
  <c r="AA3142" i="1" s="1"/>
  <c r="N3192" i="1"/>
  <c r="AA3192" i="1" s="1"/>
  <c r="N3242" i="1"/>
  <c r="AA3242" i="1" s="1"/>
  <c r="N3292" i="1"/>
  <c r="AA3292" i="1" s="1"/>
  <c r="N3342" i="1"/>
  <c r="AA3342" i="1" s="1"/>
  <c r="N3392" i="1"/>
  <c r="AA3392" i="1" s="1"/>
  <c r="N3442" i="1"/>
  <c r="AA3442" i="1" s="1"/>
  <c r="N3492" i="1"/>
  <c r="AA3492" i="1" s="1"/>
  <c r="N3542" i="1"/>
  <c r="AA3542" i="1" s="1"/>
  <c r="N3592" i="1"/>
  <c r="AA3592" i="1" s="1"/>
  <c r="N3642" i="1"/>
  <c r="AA3642" i="1" s="1"/>
  <c r="N3692" i="1"/>
  <c r="AA3692" i="1" s="1"/>
  <c r="N3742" i="1"/>
  <c r="AA3742" i="1" s="1"/>
  <c r="N3792" i="1"/>
  <c r="AA3792" i="1" s="1"/>
  <c r="N3842" i="1"/>
  <c r="AA3842" i="1" s="1"/>
  <c r="N3892" i="1"/>
  <c r="AA3892" i="1" s="1"/>
  <c r="N3043" i="1"/>
  <c r="AA3043" i="1" s="1"/>
  <c r="N3093" i="1"/>
  <c r="AA3093" i="1" s="1"/>
  <c r="N3143" i="1"/>
  <c r="AA3143" i="1" s="1"/>
  <c r="N3193" i="1"/>
  <c r="AA3193" i="1" s="1"/>
  <c r="N3243" i="1"/>
  <c r="AA3243" i="1" s="1"/>
  <c r="N3293" i="1"/>
  <c r="AA3293" i="1" s="1"/>
  <c r="N3343" i="1"/>
  <c r="AA3343" i="1" s="1"/>
  <c r="N3393" i="1"/>
  <c r="AA3393" i="1" s="1"/>
  <c r="N3443" i="1"/>
  <c r="AA3443" i="1" s="1"/>
  <c r="N3493" i="1"/>
  <c r="AA3493" i="1" s="1"/>
  <c r="N3543" i="1"/>
  <c r="AA3543" i="1" s="1"/>
  <c r="N3593" i="1"/>
  <c r="AA3593" i="1" s="1"/>
  <c r="N3643" i="1"/>
  <c r="AA3643" i="1" s="1"/>
  <c r="N3693" i="1"/>
  <c r="AA3693" i="1" s="1"/>
  <c r="N3743" i="1"/>
  <c r="AA3743" i="1" s="1"/>
  <c r="N3793" i="1"/>
  <c r="AA3793" i="1" s="1"/>
  <c r="N3843" i="1"/>
  <c r="AA3843" i="1" s="1"/>
  <c r="N3893" i="1"/>
  <c r="AA3893" i="1" s="1"/>
  <c r="N3044" i="1"/>
  <c r="AA3044" i="1" s="1"/>
  <c r="N3094" i="1"/>
  <c r="AA3094" i="1" s="1"/>
  <c r="N3144" i="1"/>
  <c r="AA3144" i="1" s="1"/>
  <c r="N3194" i="1"/>
  <c r="AA3194" i="1" s="1"/>
  <c r="N3244" i="1"/>
  <c r="AA3244" i="1" s="1"/>
  <c r="N3294" i="1"/>
  <c r="AA3294" i="1" s="1"/>
  <c r="N3344" i="1"/>
  <c r="AA3344" i="1" s="1"/>
  <c r="N3394" i="1"/>
  <c r="AA3394" i="1" s="1"/>
  <c r="N3444" i="1"/>
  <c r="AA3444" i="1" s="1"/>
  <c r="N3494" i="1"/>
  <c r="AA3494" i="1" s="1"/>
  <c r="N3544" i="1"/>
  <c r="AA3544" i="1" s="1"/>
  <c r="N3594" i="1"/>
  <c r="AA3594" i="1" s="1"/>
  <c r="N3644" i="1"/>
  <c r="AA3644" i="1" s="1"/>
  <c r="N3694" i="1"/>
  <c r="AA3694" i="1" s="1"/>
  <c r="N3744" i="1"/>
  <c r="AA3744" i="1" s="1"/>
  <c r="N3794" i="1"/>
  <c r="AA3794" i="1" s="1"/>
  <c r="N3844" i="1"/>
  <c r="AA3844" i="1" s="1"/>
  <c r="N3894" i="1"/>
  <c r="AA3894" i="1" s="1"/>
  <c r="N3045" i="1"/>
  <c r="AA3045" i="1" s="1"/>
  <c r="N3095" i="1"/>
  <c r="AA3095" i="1" s="1"/>
  <c r="N3145" i="1"/>
  <c r="AA3145" i="1" s="1"/>
  <c r="N3195" i="1"/>
  <c r="AA3195" i="1" s="1"/>
  <c r="N3245" i="1"/>
  <c r="AA3245" i="1" s="1"/>
  <c r="N3295" i="1"/>
  <c r="AA3295" i="1" s="1"/>
  <c r="N3345" i="1"/>
  <c r="AA3345" i="1" s="1"/>
  <c r="N3395" i="1"/>
  <c r="AA3395" i="1" s="1"/>
  <c r="N3445" i="1"/>
  <c r="AA3445" i="1" s="1"/>
  <c r="N3495" i="1"/>
  <c r="AA3495" i="1" s="1"/>
  <c r="N3545" i="1"/>
  <c r="AA3545" i="1" s="1"/>
  <c r="N3595" i="1"/>
  <c r="AA3595" i="1" s="1"/>
  <c r="N3645" i="1"/>
  <c r="AA3645" i="1" s="1"/>
  <c r="N3695" i="1"/>
  <c r="AA3695" i="1" s="1"/>
  <c r="N3745" i="1"/>
  <c r="AA3745" i="1" s="1"/>
  <c r="N3795" i="1"/>
  <c r="AA3795" i="1" s="1"/>
  <c r="N3845" i="1"/>
  <c r="AA3845" i="1" s="1"/>
  <c r="N3895" i="1"/>
  <c r="AA3895" i="1" s="1"/>
  <c r="N3046" i="1"/>
  <c r="AA3046" i="1" s="1"/>
  <c r="N3096" i="1"/>
  <c r="AA3096" i="1" s="1"/>
  <c r="N3146" i="1"/>
  <c r="AA3146" i="1" s="1"/>
  <c r="N3196" i="1"/>
  <c r="AA3196" i="1" s="1"/>
  <c r="N3246" i="1"/>
  <c r="AA3246" i="1" s="1"/>
  <c r="N3296" i="1"/>
  <c r="AA3296" i="1" s="1"/>
  <c r="N3346" i="1"/>
  <c r="AA3346" i="1" s="1"/>
  <c r="N3396" i="1"/>
  <c r="AA3396" i="1" s="1"/>
  <c r="N3446" i="1"/>
  <c r="AA3446" i="1" s="1"/>
  <c r="N3496" i="1"/>
  <c r="AA3496" i="1" s="1"/>
  <c r="N3546" i="1"/>
  <c r="AA3546" i="1" s="1"/>
  <c r="N3596" i="1"/>
  <c r="AA3596" i="1" s="1"/>
  <c r="N3646" i="1"/>
  <c r="AA3646" i="1" s="1"/>
  <c r="N3696" i="1"/>
  <c r="AA3696" i="1" s="1"/>
  <c r="N3746" i="1"/>
  <c r="AA3746" i="1" s="1"/>
  <c r="N3796" i="1"/>
  <c r="AA3796" i="1" s="1"/>
  <c r="N3846" i="1"/>
  <c r="AA3846" i="1" s="1"/>
  <c r="N3896" i="1"/>
  <c r="AA3896" i="1" s="1"/>
  <c r="N3047" i="1"/>
  <c r="AA3047" i="1" s="1"/>
  <c r="N3097" i="1"/>
  <c r="AA3097" i="1" s="1"/>
  <c r="N3147" i="1"/>
  <c r="AA3147" i="1" s="1"/>
  <c r="N3197" i="1"/>
  <c r="AA3197" i="1" s="1"/>
  <c r="N3247" i="1"/>
  <c r="AA3247" i="1" s="1"/>
  <c r="N3297" i="1"/>
  <c r="AA3297" i="1" s="1"/>
  <c r="N3347" i="1"/>
  <c r="AA3347" i="1" s="1"/>
  <c r="N3397" i="1"/>
  <c r="AA3397" i="1" s="1"/>
  <c r="N3447" i="1"/>
  <c r="AA3447" i="1" s="1"/>
  <c r="N3497" i="1"/>
  <c r="AA3497" i="1" s="1"/>
  <c r="N3547" i="1"/>
  <c r="AA3547" i="1" s="1"/>
  <c r="N3597" i="1"/>
  <c r="AA3597" i="1" s="1"/>
  <c r="N3647" i="1"/>
  <c r="AA3647" i="1" s="1"/>
  <c r="N3697" i="1"/>
  <c r="AA3697" i="1" s="1"/>
  <c r="N3747" i="1"/>
  <c r="AA3747" i="1" s="1"/>
  <c r="N3797" i="1"/>
  <c r="AA3797" i="1" s="1"/>
  <c r="N3847" i="1"/>
  <c r="AA3847" i="1" s="1"/>
  <c r="N3897" i="1"/>
  <c r="AA3897" i="1" s="1"/>
  <c r="N3048" i="1"/>
  <c r="AA3048" i="1" s="1"/>
  <c r="N3098" i="1"/>
  <c r="AA3098" i="1" s="1"/>
  <c r="N3148" i="1"/>
  <c r="AA3148" i="1" s="1"/>
  <c r="N3198" i="1"/>
  <c r="AA3198" i="1" s="1"/>
  <c r="N3248" i="1"/>
  <c r="AA3248" i="1" s="1"/>
  <c r="N3298" i="1"/>
  <c r="AA3298" i="1" s="1"/>
  <c r="N3348" i="1"/>
  <c r="AA3348" i="1" s="1"/>
  <c r="N3398" i="1"/>
  <c r="AA3398" i="1" s="1"/>
  <c r="N3448" i="1"/>
  <c r="AA3448" i="1" s="1"/>
  <c r="N3498" i="1"/>
  <c r="AA3498" i="1" s="1"/>
  <c r="N3548" i="1"/>
  <c r="AA3548" i="1" s="1"/>
  <c r="N3598" i="1"/>
  <c r="AA3598" i="1" s="1"/>
  <c r="N3648" i="1"/>
  <c r="AA3648" i="1" s="1"/>
  <c r="N3698" i="1"/>
  <c r="AA3698" i="1" s="1"/>
  <c r="N3748" i="1"/>
  <c r="AA3748" i="1" s="1"/>
  <c r="N3798" i="1"/>
  <c r="AA3798" i="1" s="1"/>
  <c r="N3848" i="1"/>
  <c r="AA3848" i="1" s="1"/>
  <c r="N3898" i="1"/>
  <c r="AA3898" i="1" s="1"/>
  <c r="N3049" i="1"/>
  <c r="AA3049" i="1" s="1"/>
  <c r="N3099" i="1"/>
  <c r="AA3099" i="1" s="1"/>
  <c r="N3149" i="1"/>
  <c r="AA3149" i="1" s="1"/>
  <c r="N3199" i="1"/>
  <c r="N3249" i="1"/>
  <c r="N3299" i="1"/>
  <c r="N3349" i="1"/>
  <c r="N3399" i="1"/>
  <c r="AA3399" i="1" s="1"/>
  <c r="N3449" i="1"/>
  <c r="N3499" i="1"/>
  <c r="N3549" i="1"/>
  <c r="N3599" i="1"/>
  <c r="N3649" i="1"/>
  <c r="N3699" i="1"/>
  <c r="N3749" i="1"/>
  <c r="N3799" i="1"/>
  <c r="N3849" i="1"/>
  <c r="N3899" i="1"/>
  <c r="AA3899" i="1" s="1"/>
  <c r="N3050" i="1"/>
  <c r="AA3050" i="1" s="1"/>
  <c r="N3100" i="1"/>
  <c r="AA3100" i="1" s="1"/>
  <c r="N3150" i="1"/>
  <c r="AA3150" i="1" s="1"/>
  <c r="N3200" i="1"/>
  <c r="AA3200" i="1" s="1"/>
  <c r="N3250" i="1"/>
  <c r="AA3250" i="1" s="1"/>
  <c r="N3300" i="1"/>
  <c r="AA3300" i="1" s="1"/>
  <c r="N3350" i="1"/>
  <c r="AA3350" i="1" s="1"/>
  <c r="N3400" i="1"/>
  <c r="AA3400" i="1" s="1"/>
  <c r="N3450" i="1"/>
  <c r="AA3450" i="1" s="1"/>
  <c r="N3500" i="1"/>
  <c r="AA3500" i="1" s="1"/>
  <c r="N3550" i="1"/>
  <c r="AA3550" i="1" s="1"/>
  <c r="N3600" i="1"/>
  <c r="AA3600" i="1" s="1"/>
  <c r="N3650" i="1"/>
  <c r="AA3650" i="1" s="1"/>
  <c r="N3700" i="1"/>
  <c r="AA3700" i="1" s="1"/>
  <c r="N3750" i="1"/>
  <c r="AA3750" i="1" s="1"/>
  <c r="N3800" i="1"/>
  <c r="AA3800" i="1" s="1"/>
  <c r="N3850" i="1"/>
  <c r="AA3850" i="1" s="1"/>
  <c r="N3900" i="1"/>
  <c r="AA3900" i="1" s="1"/>
  <c r="N3051" i="1"/>
  <c r="AA3051" i="1" s="1"/>
  <c r="N3101" i="1"/>
  <c r="AA3101" i="1" s="1"/>
  <c r="N3151" i="1"/>
  <c r="AA3151" i="1" s="1"/>
  <c r="N3201" i="1"/>
  <c r="AA3201" i="1" s="1"/>
  <c r="N3251" i="1"/>
  <c r="AA3251" i="1" s="1"/>
  <c r="N3301" i="1"/>
  <c r="AA3301" i="1" s="1"/>
  <c r="N3351" i="1"/>
  <c r="AA3351" i="1" s="1"/>
  <c r="N3401" i="1"/>
  <c r="AA3401" i="1" s="1"/>
  <c r="N3451" i="1"/>
  <c r="AA3451" i="1" s="1"/>
  <c r="N3501" i="1"/>
  <c r="AA3501" i="1" s="1"/>
  <c r="N3551" i="1"/>
  <c r="AA3551" i="1"/>
  <c r="N3601" i="1"/>
  <c r="AA3601" i="1" s="1"/>
  <c r="N3651" i="1"/>
  <c r="AA3651" i="1" s="1"/>
  <c r="N3701" i="1"/>
  <c r="AA3701" i="1" s="1"/>
  <c r="N3751" i="1"/>
  <c r="AA3751" i="1" s="1"/>
  <c r="N3801" i="1"/>
  <c r="AA3801" i="1" s="1"/>
  <c r="N3851" i="1"/>
  <c r="AA3851" i="1" s="1"/>
  <c r="N3901" i="1"/>
  <c r="AA3901" i="1" s="1"/>
  <c r="N3052" i="1"/>
  <c r="AA3052" i="1" s="1"/>
  <c r="N3102" i="1"/>
  <c r="AA3102" i="1" s="1"/>
  <c r="N3152" i="1"/>
  <c r="AA3152" i="1" s="1"/>
  <c r="N3202" i="1"/>
  <c r="AA3202" i="1" s="1"/>
  <c r="N3252" i="1"/>
  <c r="AA3252" i="1" s="1"/>
  <c r="N3302" i="1"/>
  <c r="AA3302" i="1" s="1"/>
  <c r="N3352" i="1"/>
  <c r="AA3352" i="1" s="1"/>
  <c r="N3402" i="1"/>
  <c r="AA3402" i="1" s="1"/>
  <c r="N3452" i="1"/>
  <c r="AA3452" i="1" s="1"/>
  <c r="N3502" i="1"/>
  <c r="AA3502" i="1" s="1"/>
  <c r="N3552" i="1"/>
  <c r="AA3552" i="1" s="1"/>
  <c r="N3602" i="1"/>
  <c r="AA3602" i="1" s="1"/>
  <c r="N3652" i="1"/>
  <c r="AA3652" i="1" s="1"/>
  <c r="N3702" i="1"/>
  <c r="AA3702" i="1" s="1"/>
  <c r="N3752" i="1"/>
  <c r="AA3752" i="1" s="1"/>
  <c r="N3802" i="1"/>
  <c r="AA3802" i="1" s="1"/>
  <c r="N3852" i="1"/>
  <c r="AA3852" i="1" s="1"/>
  <c r="N3902" i="1"/>
  <c r="AA3902" i="1" s="1"/>
  <c r="N3003" i="1"/>
  <c r="AA3003" i="1" s="1"/>
  <c r="L3236" i="1"/>
  <c r="L3286" i="1"/>
  <c r="L3336" i="1"/>
  <c r="L3386" i="1"/>
  <c r="L3436" i="1"/>
  <c r="L3486" i="1"/>
  <c r="L3536" i="1"/>
  <c r="L3586" i="1"/>
  <c r="L3636" i="1"/>
  <c r="AA3636" i="1" s="1"/>
  <c r="L3686" i="1"/>
  <c r="AA3686" i="1" s="1"/>
  <c r="L3736" i="1"/>
  <c r="L3786" i="1"/>
  <c r="L3186" i="1"/>
  <c r="L3225" i="1"/>
  <c r="AA3225" i="1" s="1"/>
  <c r="L3275" i="1"/>
  <c r="L3325" i="1"/>
  <c r="L3375" i="1"/>
  <c r="L3425" i="1"/>
  <c r="L3475" i="1"/>
  <c r="L3525" i="1"/>
  <c r="L3575" i="1"/>
  <c r="L3625" i="1"/>
  <c r="L3675" i="1"/>
  <c r="AA3675" i="1" s="1"/>
  <c r="L3725" i="1"/>
  <c r="L3775" i="1"/>
  <c r="L3175" i="1"/>
  <c r="L3268" i="1"/>
  <c r="L3318" i="1"/>
  <c r="L3368" i="1"/>
  <c r="L3418" i="1"/>
  <c r="L3468" i="1"/>
  <c r="L3518" i="1"/>
  <c r="L3568" i="1"/>
  <c r="L3618" i="1"/>
  <c r="L3668" i="1"/>
  <c r="L3718" i="1"/>
  <c r="L3768" i="1"/>
  <c r="L3218" i="1"/>
  <c r="L3168" i="1"/>
  <c r="L3556" i="1"/>
  <c r="L3606" i="1"/>
  <c r="L3656" i="1"/>
  <c r="L3506" i="1"/>
  <c r="L3206" i="1"/>
  <c r="L3256" i="1"/>
  <c r="L3306" i="1"/>
  <c r="L3356" i="1"/>
  <c r="L3406" i="1"/>
  <c r="L3456" i="1"/>
  <c r="L3156" i="1"/>
  <c r="AA3156" i="1" s="1"/>
  <c r="O3212" i="1"/>
  <c r="O3262" i="1"/>
  <c r="O3312" i="1"/>
  <c r="AB3312" i="1" s="1"/>
  <c r="O3362" i="1"/>
  <c r="O3412" i="1"/>
  <c r="O3462" i="1"/>
  <c r="O3512" i="1"/>
  <c r="O3562" i="1"/>
  <c r="O3612" i="1"/>
  <c r="O3662" i="1"/>
  <c r="O3712" i="1"/>
  <c r="O3762" i="1"/>
  <c r="L3249" i="1"/>
  <c r="I3203" i="1"/>
  <c r="I3253" i="1"/>
  <c r="I3303" i="1"/>
  <c r="I3353" i="1"/>
  <c r="I3403" i="1"/>
  <c r="I3453" i="1"/>
  <c r="I3503" i="1"/>
  <c r="I3553" i="1"/>
  <c r="I3603" i="1"/>
  <c r="I3653" i="1"/>
  <c r="I3703" i="1"/>
  <c r="I3753" i="1"/>
  <c r="I3803" i="1"/>
  <c r="I3853" i="1"/>
  <c r="I3004" i="1"/>
  <c r="I3054" i="1"/>
  <c r="I3104" i="1"/>
  <c r="I3154" i="1"/>
  <c r="I3204" i="1"/>
  <c r="I3254" i="1"/>
  <c r="I3304" i="1"/>
  <c r="I3354" i="1"/>
  <c r="I3404" i="1"/>
  <c r="I3454" i="1"/>
  <c r="I3504" i="1"/>
  <c r="I3554" i="1"/>
  <c r="I3604" i="1"/>
  <c r="I3654" i="1"/>
  <c r="I3704" i="1"/>
  <c r="I3754" i="1"/>
  <c r="I3804" i="1"/>
  <c r="I3854" i="1"/>
  <c r="I3005" i="1"/>
  <c r="I3055" i="1"/>
  <c r="I3105" i="1"/>
  <c r="I3155" i="1"/>
  <c r="I3205" i="1"/>
  <c r="I3255" i="1"/>
  <c r="I3305" i="1"/>
  <c r="I3355" i="1"/>
  <c r="I3405" i="1"/>
  <c r="I3455" i="1"/>
  <c r="I3505" i="1"/>
  <c r="I3555" i="1"/>
  <c r="I3605" i="1"/>
  <c r="I3655" i="1"/>
  <c r="I3705" i="1"/>
  <c r="I3755" i="1"/>
  <c r="I3805" i="1"/>
  <c r="I3855" i="1"/>
  <c r="I3006" i="1"/>
  <c r="I3056" i="1"/>
  <c r="I3106" i="1"/>
  <c r="I3156" i="1"/>
  <c r="I3206" i="1"/>
  <c r="I3256" i="1"/>
  <c r="I3306" i="1"/>
  <c r="I3356" i="1"/>
  <c r="I3406" i="1"/>
  <c r="I3456" i="1"/>
  <c r="I3506" i="1"/>
  <c r="I3556" i="1"/>
  <c r="I3606" i="1"/>
  <c r="I3656" i="1"/>
  <c r="I3706" i="1"/>
  <c r="I3756" i="1"/>
  <c r="I3806" i="1"/>
  <c r="I3856" i="1"/>
  <c r="I3007" i="1"/>
  <c r="I3057" i="1"/>
  <c r="I3107" i="1"/>
  <c r="I3157" i="1"/>
  <c r="I3207" i="1"/>
  <c r="I3257" i="1"/>
  <c r="I3307" i="1"/>
  <c r="I3357" i="1"/>
  <c r="I3407" i="1"/>
  <c r="I3457" i="1"/>
  <c r="I3507" i="1"/>
  <c r="I3557" i="1"/>
  <c r="I3607" i="1"/>
  <c r="I3657" i="1"/>
  <c r="I3707" i="1"/>
  <c r="I3757" i="1"/>
  <c r="I3807" i="1"/>
  <c r="I3857" i="1"/>
  <c r="I3008" i="1"/>
  <c r="I3058" i="1"/>
  <c r="I3108" i="1"/>
  <c r="I3158" i="1"/>
  <c r="I3208" i="1"/>
  <c r="I3258" i="1"/>
  <c r="I3308" i="1"/>
  <c r="I3358" i="1"/>
  <c r="I3408" i="1"/>
  <c r="I3458" i="1"/>
  <c r="I3508" i="1"/>
  <c r="I3558" i="1"/>
  <c r="I3608" i="1"/>
  <c r="I3658" i="1"/>
  <c r="I3708" i="1"/>
  <c r="I3758" i="1"/>
  <c r="I3808" i="1"/>
  <c r="I3858" i="1"/>
  <c r="I3009" i="1"/>
  <c r="I3010" i="1"/>
  <c r="I3060" i="1"/>
  <c r="I3110" i="1"/>
  <c r="I3160" i="1"/>
  <c r="I3210" i="1"/>
  <c r="I3260" i="1"/>
  <c r="I3310" i="1"/>
  <c r="I3360" i="1"/>
  <c r="I3410" i="1"/>
  <c r="I3460" i="1"/>
  <c r="I3510" i="1"/>
  <c r="I3560" i="1"/>
  <c r="I3610" i="1"/>
  <c r="I3660" i="1"/>
  <c r="I3710" i="1"/>
  <c r="I3760" i="1"/>
  <c r="I3810" i="1"/>
  <c r="I3860" i="1"/>
  <c r="I3011" i="1"/>
  <c r="I3061" i="1"/>
  <c r="I3111" i="1"/>
  <c r="I3161" i="1"/>
  <c r="I3211" i="1"/>
  <c r="I3261" i="1"/>
  <c r="I3311" i="1"/>
  <c r="I3361" i="1"/>
  <c r="I3411" i="1"/>
  <c r="I3461" i="1"/>
  <c r="I3511" i="1"/>
  <c r="I3561" i="1"/>
  <c r="I3611" i="1"/>
  <c r="I3661" i="1"/>
  <c r="I3711" i="1"/>
  <c r="I3761" i="1"/>
  <c r="I3811" i="1"/>
  <c r="I3861" i="1"/>
  <c r="I3012" i="1"/>
  <c r="I3062" i="1"/>
  <c r="I3112" i="1"/>
  <c r="I3162" i="1"/>
  <c r="I3212" i="1"/>
  <c r="I3262" i="1"/>
  <c r="I3312" i="1"/>
  <c r="I3362" i="1"/>
  <c r="I3412" i="1"/>
  <c r="I3462" i="1"/>
  <c r="I3512" i="1"/>
  <c r="I3562" i="1"/>
  <c r="I3612" i="1"/>
  <c r="I3662" i="1"/>
  <c r="I3712" i="1"/>
  <c r="I3762" i="1"/>
  <c r="I3812" i="1"/>
  <c r="I3862" i="1"/>
  <c r="I3013" i="1"/>
  <c r="I3063" i="1"/>
  <c r="I3113" i="1"/>
  <c r="I3163" i="1"/>
  <c r="I3213" i="1"/>
  <c r="I3263" i="1"/>
  <c r="I3313" i="1"/>
  <c r="I3363" i="1"/>
  <c r="I3413" i="1"/>
  <c r="I3463" i="1"/>
  <c r="I3513" i="1"/>
  <c r="I3563" i="1"/>
  <c r="I3613" i="1"/>
  <c r="I3663" i="1"/>
  <c r="I3713" i="1"/>
  <c r="I3763" i="1"/>
  <c r="I3813" i="1"/>
  <c r="I3863" i="1"/>
  <c r="I3014" i="1"/>
  <c r="I3064" i="1"/>
  <c r="I3114" i="1"/>
  <c r="I3164" i="1"/>
  <c r="I3214" i="1"/>
  <c r="I3264" i="1"/>
  <c r="I3314" i="1"/>
  <c r="I3364" i="1"/>
  <c r="I3414" i="1"/>
  <c r="I3464" i="1"/>
  <c r="I3514" i="1"/>
  <c r="I3564" i="1"/>
  <c r="I3614" i="1"/>
  <c r="I3664" i="1"/>
  <c r="I3714" i="1"/>
  <c r="I3764" i="1"/>
  <c r="I3814" i="1"/>
  <c r="I3864" i="1"/>
  <c r="I3015" i="1"/>
  <c r="I3065" i="1"/>
  <c r="I3115" i="1"/>
  <c r="I3165" i="1"/>
  <c r="I3215" i="1"/>
  <c r="I3265" i="1"/>
  <c r="I3315" i="1"/>
  <c r="I3365" i="1"/>
  <c r="I3415" i="1"/>
  <c r="I3465" i="1"/>
  <c r="I3515" i="1"/>
  <c r="I3565" i="1"/>
  <c r="I3615" i="1"/>
  <c r="I3665" i="1"/>
  <c r="I3715" i="1"/>
  <c r="I3765" i="1"/>
  <c r="I3815" i="1"/>
  <c r="I3865" i="1"/>
  <c r="I3016" i="1"/>
  <c r="I3066" i="1"/>
  <c r="I3116" i="1"/>
  <c r="I3166" i="1"/>
  <c r="I3216" i="1"/>
  <c r="I3266" i="1"/>
  <c r="I3316" i="1"/>
  <c r="I3366" i="1"/>
  <c r="I3416" i="1"/>
  <c r="I3466" i="1"/>
  <c r="I3516" i="1"/>
  <c r="I3566" i="1"/>
  <c r="I3616" i="1"/>
  <c r="I3666" i="1"/>
  <c r="I3716" i="1"/>
  <c r="I3766" i="1"/>
  <c r="I3816" i="1"/>
  <c r="I3866" i="1"/>
  <c r="I3017" i="1"/>
  <c r="I3067" i="1"/>
  <c r="I3117" i="1"/>
  <c r="I3167" i="1"/>
  <c r="I3217" i="1"/>
  <c r="I3267" i="1"/>
  <c r="I3317" i="1"/>
  <c r="I3367" i="1"/>
  <c r="I3417" i="1"/>
  <c r="I3467" i="1"/>
  <c r="I3517" i="1"/>
  <c r="I3567" i="1"/>
  <c r="I3617" i="1"/>
  <c r="I3667" i="1"/>
  <c r="I3717" i="1"/>
  <c r="I3767" i="1"/>
  <c r="I3817" i="1"/>
  <c r="I3867" i="1"/>
  <c r="I3018" i="1"/>
  <c r="I3068" i="1"/>
  <c r="I3118" i="1"/>
  <c r="I3168" i="1"/>
  <c r="I3218" i="1"/>
  <c r="I3268" i="1"/>
  <c r="I3318" i="1"/>
  <c r="I3368" i="1"/>
  <c r="I3418" i="1"/>
  <c r="I3468" i="1"/>
  <c r="I3518" i="1"/>
  <c r="I3568" i="1"/>
  <c r="I3618" i="1"/>
  <c r="I3668" i="1"/>
  <c r="I3718" i="1"/>
  <c r="I3768" i="1"/>
  <c r="I3818" i="1"/>
  <c r="I3868" i="1"/>
  <c r="I3019" i="1"/>
  <c r="I3069" i="1"/>
  <c r="I3119" i="1"/>
  <c r="I3169" i="1"/>
  <c r="I3219" i="1"/>
  <c r="I3269" i="1"/>
  <c r="I3319" i="1"/>
  <c r="I3369" i="1"/>
  <c r="I3419" i="1"/>
  <c r="I3469" i="1"/>
  <c r="I3519" i="1"/>
  <c r="I3569" i="1"/>
  <c r="I3619" i="1"/>
  <c r="I3669" i="1"/>
  <c r="I3719" i="1"/>
  <c r="I3769" i="1"/>
  <c r="I3819" i="1"/>
  <c r="I3869" i="1"/>
  <c r="I3020" i="1"/>
  <c r="I3070" i="1"/>
  <c r="I3120" i="1"/>
  <c r="I3170" i="1"/>
  <c r="I3220" i="1"/>
  <c r="I3270" i="1"/>
  <c r="I3320" i="1"/>
  <c r="I3370" i="1"/>
  <c r="I3420" i="1"/>
  <c r="I3470" i="1"/>
  <c r="I3520" i="1"/>
  <c r="I3570" i="1"/>
  <c r="I3620" i="1"/>
  <c r="I3670" i="1"/>
  <c r="I3720" i="1"/>
  <c r="I3770" i="1"/>
  <c r="I3820" i="1"/>
  <c r="I3870" i="1"/>
  <c r="I3021" i="1"/>
  <c r="I3071" i="1"/>
  <c r="I3121" i="1"/>
  <c r="I3171" i="1"/>
  <c r="I3221" i="1"/>
  <c r="I3271" i="1"/>
  <c r="I3321" i="1"/>
  <c r="I3371" i="1"/>
  <c r="I3421" i="1"/>
  <c r="I3471" i="1"/>
  <c r="I3521" i="1"/>
  <c r="I3571" i="1"/>
  <c r="I3621" i="1"/>
  <c r="I3671" i="1"/>
  <c r="I3721" i="1"/>
  <c r="I3771" i="1"/>
  <c r="I3821" i="1"/>
  <c r="I3871" i="1"/>
  <c r="I3022" i="1"/>
  <c r="I3072" i="1"/>
  <c r="I3122" i="1"/>
  <c r="I3172" i="1"/>
  <c r="I3222" i="1"/>
  <c r="I3272" i="1"/>
  <c r="I3322" i="1"/>
  <c r="I3372" i="1"/>
  <c r="I3422" i="1"/>
  <c r="I3472" i="1"/>
  <c r="I3522" i="1"/>
  <c r="I3572" i="1"/>
  <c r="I3622" i="1"/>
  <c r="I3672" i="1"/>
  <c r="I3722" i="1"/>
  <c r="I3772" i="1"/>
  <c r="I3822" i="1"/>
  <c r="I3872" i="1"/>
  <c r="I3023" i="1"/>
  <c r="I3073" i="1"/>
  <c r="I3123" i="1"/>
  <c r="I3173" i="1"/>
  <c r="I3223" i="1"/>
  <c r="I3273" i="1"/>
  <c r="I3323" i="1"/>
  <c r="I3373" i="1"/>
  <c r="I3423" i="1"/>
  <c r="I3473" i="1"/>
  <c r="I3523" i="1"/>
  <c r="I3573" i="1"/>
  <c r="I3623" i="1"/>
  <c r="I3673" i="1"/>
  <c r="I3723" i="1"/>
  <c r="I3773" i="1"/>
  <c r="I3823" i="1"/>
  <c r="I3873" i="1"/>
  <c r="I3024" i="1"/>
  <c r="I3074" i="1"/>
  <c r="I3124" i="1"/>
  <c r="I3174" i="1"/>
  <c r="I3224" i="1"/>
  <c r="I3274" i="1"/>
  <c r="I3324" i="1"/>
  <c r="I3374" i="1"/>
  <c r="I3424" i="1"/>
  <c r="I3474" i="1"/>
  <c r="I3524" i="1"/>
  <c r="I3574" i="1"/>
  <c r="I3624" i="1"/>
  <c r="I3674" i="1"/>
  <c r="I3724" i="1"/>
  <c r="I3774" i="1"/>
  <c r="I3824" i="1"/>
  <c r="I3874" i="1"/>
  <c r="I3025" i="1"/>
  <c r="I3075" i="1"/>
  <c r="I3125" i="1"/>
  <c r="I3175" i="1"/>
  <c r="I3225" i="1"/>
  <c r="I3275" i="1"/>
  <c r="I3325" i="1"/>
  <c r="I3375" i="1"/>
  <c r="I3425" i="1"/>
  <c r="I3475" i="1"/>
  <c r="I3525" i="1"/>
  <c r="I3575" i="1"/>
  <c r="I3625" i="1"/>
  <c r="I3675" i="1"/>
  <c r="I3725" i="1"/>
  <c r="I3775" i="1"/>
  <c r="I3825" i="1"/>
  <c r="I3875" i="1"/>
  <c r="I3026" i="1"/>
  <c r="I3076" i="1"/>
  <c r="I3126" i="1"/>
  <c r="I3176" i="1"/>
  <c r="I3226" i="1"/>
  <c r="I3276" i="1"/>
  <c r="I3326" i="1"/>
  <c r="I3376" i="1"/>
  <c r="I3426" i="1"/>
  <c r="I3476" i="1"/>
  <c r="I3526" i="1"/>
  <c r="I3576" i="1"/>
  <c r="I3626" i="1"/>
  <c r="I3676" i="1"/>
  <c r="I3726" i="1"/>
  <c r="I3776" i="1"/>
  <c r="I3826" i="1"/>
  <c r="I3876" i="1"/>
  <c r="I3027" i="1"/>
  <c r="I3077" i="1"/>
  <c r="I3127" i="1"/>
  <c r="I3177" i="1"/>
  <c r="I3227" i="1"/>
  <c r="I3277" i="1"/>
  <c r="I3327" i="1"/>
  <c r="I3377" i="1"/>
  <c r="I3427" i="1"/>
  <c r="I3477" i="1"/>
  <c r="I3527" i="1"/>
  <c r="I3577" i="1"/>
  <c r="I3627" i="1"/>
  <c r="I3677" i="1"/>
  <c r="I3727" i="1"/>
  <c r="I3777" i="1"/>
  <c r="I3827" i="1"/>
  <c r="I3877" i="1"/>
  <c r="I3028" i="1"/>
  <c r="I3078" i="1"/>
  <c r="I3128" i="1"/>
  <c r="I3178" i="1"/>
  <c r="I3228" i="1"/>
  <c r="I3278" i="1"/>
  <c r="I3328" i="1"/>
  <c r="I3378" i="1"/>
  <c r="I3428" i="1"/>
  <c r="I3478" i="1"/>
  <c r="I3528" i="1"/>
  <c r="I3578" i="1"/>
  <c r="I3628" i="1"/>
  <c r="I3678" i="1"/>
  <c r="I3728" i="1"/>
  <c r="I3778" i="1"/>
  <c r="I3828" i="1"/>
  <c r="I3878" i="1"/>
  <c r="I3029" i="1"/>
  <c r="I3079" i="1"/>
  <c r="I3129" i="1"/>
  <c r="I3179" i="1"/>
  <c r="I3229" i="1"/>
  <c r="I3279" i="1"/>
  <c r="I3329" i="1"/>
  <c r="I3379" i="1"/>
  <c r="I3429" i="1"/>
  <c r="I3479" i="1"/>
  <c r="I3529" i="1"/>
  <c r="I3579" i="1"/>
  <c r="I3629" i="1"/>
  <c r="I3679" i="1"/>
  <c r="I3729" i="1"/>
  <c r="I3779" i="1"/>
  <c r="I3829" i="1"/>
  <c r="I3879" i="1"/>
  <c r="I3030" i="1"/>
  <c r="I3080" i="1"/>
  <c r="I3130" i="1"/>
  <c r="I3180" i="1"/>
  <c r="I3230" i="1"/>
  <c r="I3280" i="1"/>
  <c r="I3330" i="1"/>
  <c r="I3380" i="1"/>
  <c r="I3430" i="1"/>
  <c r="I3480" i="1"/>
  <c r="I3530" i="1"/>
  <c r="I3580" i="1"/>
  <c r="I3630" i="1"/>
  <c r="I3680" i="1"/>
  <c r="I3730" i="1"/>
  <c r="I3780" i="1"/>
  <c r="I3830" i="1"/>
  <c r="I3880" i="1"/>
  <c r="I3031" i="1"/>
  <c r="I3081" i="1"/>
  <c r="I3131" i="1"/>
  <c r="I3181" i="1"/>
  <c r="I3231" i="1"/>
  <c r="I3281" i="1"/>
  <c r="I3331" i="1"/>
  <c r="I3381" i="1"/>
  <c r="I3431" i="1"/>
  <c r="I3481" i="1"/>
  <c r="I3531" i="1"/>
  <c r="I3581" i="1"/>
  <c r="I3631" i="1"/>
  <c r="I3681" i="1"/>
  <c r="I3731" i="1"/>
  <c r="I3781" i="1"/>
  <c r="I3831" i="1"/>
  <c r="I3881" i="1"/>
  <c r="I3032" i="1"/>
  <c r="I3082" i="1"/>
  <c r="I3132" i="1"/>
  <c r="I3182" i="1"/>
  <c r="I3232" i="1"/>
  <c r="I3282" i="1"/>
  <c r="I3332" i="1"/>
  <c r="I3382" i="1"/>
  <c r="I3432" i="1"/>
  <c r="I3482" i="1"/>
  <c r="I3532" i="1"/>
  <c r="I3582" i="1"/>
  <c r="I3632" i="1"/>
  <c r="I3682" i="1"/>
  <c r="I3732" i="1"/>
  <c r="I3782" i="1"/>
  <c r="I3832" i="1"/>
  <c r="I3882" i="1"/>
  <c r="I3033" i="1"/>
  <c r="I3083" i="1"/>
  <c r="I3133" i="1"/>
  <c r="I3183" i="1"/>
  <c r="I3233" i="1"/>
  <c r="I3283" i="1"/>
  <c r="I3333" i="1"/>
  <c r="I3383" i="1"/>
  <c r="I3433" i="1"/>
  <c r="I3483" i="1"/>
  <c r="I3533" i="1"/>
  <c r="I3583" i="1"/>
  <c r="I3633" i="1"/>
  <c r="I3683" i="1"/>
  <c r="I3733" i="1"/>
  <c r="I3783" i="1"/>
  <c r="I3833" i="1"/>
  <c r="I3883" i="1"/>
  <c r="I3034" i="1"/>
  <c r="I3084" i="1"/>
  <c r="I3134" i="1"/>
  <c r="I3184" i="1"/>
  <c r="I3234" i="1"/>
  <c r="I3284" i="1"/>
  <c r="I3334" i="1"/>
  <c r="I3384" i="1"/>
  <c r="I3434" i="1"/>
  <c r="I3484" i="1"/>
  <c r="I3534" i="1"/>
  <c r="I3584" i="1"/>
  <c r="I3634" i="1"/>
  <c r="I3684" i="1"/>
  <c r="I3734" i="1"/>
  <c r="I3784" i="1"/>
  <c r="I3834" i="1"/>
  <c r="I3884" i="1"/>
  <c r="I3035" i="1"/>
  <c r="I3085" i="1"/>
  <c r="I3135" i="1"/>
  <c r="I3185" i="1"/>
  <c r="I3235" i="1"/>
  <c r="I3285" i="1"/>
  <c r="I3335" i="1"/>
  <c r="I3385" i="1"/>
  <c r="I3435" i="1"/>
  <c r="I3485" i="1"/>
  <c r="I3535" i="1"/>
  <c r="I3585" i="1"/>
  <c r="I3635" i="1"/>
  <c r="I3685" i="1"/>
  <c r="I3735" i="1"/>
  <c r="I3785" i="1"/>
  <c r="I3835" i="1"/>
  <c r="I3885" i="1"/>
  <c r="I3036" i="1"/>
  <c r="I3086" i="1"/>
  <c r="I3136" i="1"/>
  <c r="I3186" i="1"/>
  <c r="I3236" i="1"/>
  <c r="I3286" i="1"/>
  <c r="I3336" i="1"/>
  <c r="I3386" i="1"/>
  <c r="I3436" i="1"/>
  <c r="I3486" i="1"/>
  <c r="I3536" i="1"/>
  <c r="I3586" i="1"/>
  <c r="I3636" i="1"/>
  <c r="I3686" i="1"/>
  <c r="I3736" i="1"/>
  <c r="I3786" i="1"/>
  <c r="I3836" i="1"/>
  <c r="I3886" i="1"/>
  <c r="I3037" i="1"/>
  <c r="I3087" i="1"/>
  <c r="I3137" i="1"/>
  <c r="I3187" i="1"/>
  <c r="I3237" i="1"/>
  <c r="I3287" i="1"/>
  <c r="I3337" i="1"/>
  <c r="I3387" i="1"/>
  <c r="I3437" i="1"/>
  <c r="I3487" i="1"/>
  <c r="I3537" i="1"/>
  <c r="I3587" i="1"/>
  <c r="I3637" i="1"/>
  <c r="I3687" i="1"/>
  <c r="I3737" i="1"/>
  <c r="I3787" i="1"/>
  <c r="I3837" i="1"/>
  <c r="I3887" i="1"/>
  <c r="I3038" i="1"/>
  <c r="I3088" i="1"/>
  <c r="I3138" i="1"/>
  <c r="I3188" i="1"/>
  <c r="I3238" i="1"/>
  <c r="I3288" i="1"/>
  <c r="I3338" i="1"/>
  <c r="I3388" i="1"/>
  <c r="I3438" i="1"/>
  <c r="I3488" i="1"/>
  <c r="I3538" i="1"/>
  <c r="I3588" i="1"/>
  <c r="I3638" i="1"/>
  <c r="I3688" i="1"/>
  <c r="I3738" i="1"/>
  <c r="I3788" i="1"/>
  <c r="I3838" i="1"/>
  <c r="I3888" i="1"/>
  <c r="I3039" i="1"/>
  <c r="I3089" i="1"/>
  <c r="I3139" i="1"/>
  <c r="I3189" i="1"/>
  <c r="I3239" i="1"/>
  <c r="I3289" i="1"/>
  <c r="I3339" i="1"/>
  <c r="I3389" i="1"/>
  <c r="I3439" i="1"/>
  <c r="I3489" i="1"/>
  <c r="I3539" i="1"/>
  <c r="I3589" i="1"/>
  <c r="I3639" i="1"/>
  <c r="I3689" i="1"/>
  <c r="I3739" i="1"/>
  <c r="I3789" i="1"/>
  <c r="I3839" i="1"/>
  <c r="I3889" i="1"/>
  <c r="I3040" i="1"/>
  <c r="I3090" i="1"/>
  <c r="I3140" i="1"/>
  <c r="I3190" i="1"/>
  <c r="I3240" i="1"/>
  <c r="I3290" i="1"/>
  <c r="I3340" i="1"/>
  <c r="I3390" i="1"/>
  <c r="I3440" i="1"/>
  <c r="I3490" i="1"/>
  <c r="I3540" i="1"/>
  <c r="I3590" i="1"/>
  <c r="I3640" i="1"/>
  <c r="I3690" i="1"/>
  <c r="I3740" i="1"/>
  <c r="I3790" i="1"/>
  <c r="I3840" i="1"/>
  <c r="I3890" i="1"/>
  <c r="I3041" i="1"/>
  <c r="I3091" i="1"/>
  <c r="I3141" i="1"/>
  <c r="I3191" i="1"/>
  <c r="I3241" i="1"/>
  <c r="I3291" i="1"/>
  <c r="I3341" i="1"/>
  <c r="I3391" i="1"/>
  <c r="I3441" i="1"/>
  <c r="I3491" i="1"/>
  <c r="I3541" i="1"/>
  <c r="I3591" i="1"/>
  <c r="I3641" i="1"/>
  <c r="I3691" i="1"/>
  <c r="I3741" i="1"/>
  <c r="I3791" i="1"/>
  <c r="I3841" i="1"/>
  <c r="I3891" i="1"/>
  <c r="I3042" i="1"/>
  <c r="I3092" i="1"/>
  <c r="I3142" i="1"/>
  <c r="I3192" i="1"/>
  <c r="I3242" i="1"/>
  <c r="I3292" i="1"/>
  <c r="I3342" i="1"/>
  <c r="I3392" i="1"/>
  <c r="I3442" i="1"/>
  <c r="I3492" i="1"/>
  <c r="I3542" i="1"/>
  <c r="I3592" i="1"/>
  <c r="I3642" i="1"/>
  <c r="I3692" i="1"/>
  <c r="I3742" i="1"/>
  <c r="I3792" i="1"/>
  <c r="I3842" i="1"/>
  <c r="I3892" i="1"/>
  <c r="I3043" i="1"/>
  <c r="I3093" i="1"/>
  <c r="I3143" i="1"/>
  <c r="I3193" i="1"/>
  <c r="I3243" i="1"/>
  <c r="I3293" i="1"/>
  <c r="I3343" i="1"/>
  <c r="I3393" i="1"/>
  <c r="I3443" i="1"/>
  <c r="I3493" i="1"/>
  <c r="I3543" i="1"/>
  <c r="I3593" i="1"/>
  <c r="I3643" i="1"/>
  <c r="I3693" i="1"/>
  <c r="I3743" i="1"/>
  <c r="I3793" i="1"/>
  <c r="I3843" i="1"/>
  <c r="I3893" i="1"/>
  <c r="I3044" i="1"/>
  <c r="I3094" i="1"/>
  <c r="I3144" i="1"/>
  <c r="I3194" i="1"/>
  <c r="I3244" i="1"/>
  <c r="I3294" i="1"/>
  <c r="I3344" i="1"/>
  <c r="I3394" i="1"/>
  <c r="I3444" i="1"/>
  <c r="I3494" i="1"/>
  <c r="I3544" i="1"/>
  <c r="I3594" i="1"/>
  <c r="I3644" i="1"/>
  <c r="I3694" i="1"/>
  <c r="I3744" i="1"/>
  <c r="I3794" i="1"/>
  <c r="I3844" i="1"/>
  <c r="I3894" i="1"/>
  <c r="I3045" i="1"/>
  <c r="I3095" i="1"/>
  <c r="I3145" i="1"/>
  <c r="I3195" i="1"/>
  <c r="I3245" i="1"/>
  <c r="I3295" i="1"/>
  <c r="I3345" i="1"/>
  <c r="I3395" i="1"/>
  <c r="I3445" i="1"/>
  <c r="I3495" i="1"/>
  <c r="I3545" i="1"/>
  <c r="I3595" i="1"/>
  <c r="I3645" i="1"/>
  <c r="I3695" i="1"/>
  <c r="I3745" i="1"/>
  <c r="I3795" i="1"/>
  <c r="I3845" i="1"/>
  <c r="I3895" i="1"/>
  <c r="I3646" i="1"/>
  <c r="I3696" i="1"/>
  <c r="I3746" i="1"/>
  <c r="I3796" i="1"/>
  <c r="I3846" i="1"/>
  <c r="I3896" i="1"/>
  <c r="I3047" i="1"/>
  <c r="I3097" i="1"/>
  <c r="I3147" i="1"/>
  <c r="I3197" i="1"/>
  <c r="I3247" i="1"/>
  <c r="I3297" i="1"/>
  <c r="I3347" i="1"/>
  <c r="I3397" i="1"/>
  <c r="I3447" i="1"/>
  <c r="I3497" i="1"/>
  <c r="I3547" i="1"/>
  <c r="I3597" i="1"/>
  <c r="I3647" i="1"/>
  <c r="I3697" i="1"/>
  <c r="I3747" i="1"/>
  <c r="I3797" i="1"/>
  <c r="I3847" i="1"/>
  <c r="I3897" i="1"/>
  <c r="I3048" i="1"/>
  <c r="I3098" i="1"/>
  <c r="I3148" i="1"/>
  <c r="I3198" i="1"/>
  <c r="I3248" i="1"/>
  <c r="I3298" i="1"/>
  <c r="I3348" i="1"/>
  <c r="I3398" i="1"/>
  <c r="I3448" i="1"/>
  <c r="I3498" i="1"/>
  <c r="I3548" i="1"/>
  <c r="I3598" i="1"/>
  <c r="I3648" i="1"/>
  <c r="I3698" i="1"/>
  <c r="I3748" i="1"/>
  <c r="I3798" i="1"/>
  <c r="I3848" i="1"/>
  <c r="I3898" i="1"/>
  <c r="I3049" i="1"/>
  <c r="I3099" i="1"/>
  <c r="I3149" i="1"/>
  <c r="I3199" i="1"/>
  <c r="I3249" i="1"/>
  <c r="I3299" i="1"/>
  <c r="I3349" i="1"/>
  <c r="I3399" i="1"/>
  <c r="I3449" i="1"/>
  <c r="I3499" i="1"/>
  <c r="I3549" i="1"/>
  <c r="I3599" i="1"/>
  <c r="I3649" i="1"/>
  <c r="I3699" i="1"/>
  <c r="I3749" i="1"/>
  <c r="I3799" i="1"/>
  <c r="I3849" i="1"/>
  <c r="I3899" i="1"/>
  <c r="I3100" i="1"/>
  <c r="I3150" i="1"/>
  <c r="I3200" i="1"/>
  <c r="I3250" i="1"/>
  <c r="I3300" i="1"/>
  <c r="I3350" i="1"/>
  <c r="I3400" i="1"/>
  <c r="I3450" i="1"/>
  <c r="I3500" i="1"/>
  <c r="I3550" i="1"/>
  <c r="I3600" i="1"/>
  <c r="I3650" i="1"/>
  <c r="I3700" i="1"/>
  <c r="I3750" i="1"/>
  <c r="I3800" i="1"/>
  <c r="I3850" i="1"/>
  <c r="I3900" i="1"/>
  <c r="I3051" i="1"/>
  <c r="I3101" i="1"/>
  <c r="I3151" i="1"/>
  <c r="I3201" i="1"/>
  <c r="I3251" i="1"/>
  <c r="I3301" i="1"/>
  <c r="I3351" i="1"/>
  <c r="I3401" i="1"/>
  <c r="I3451" i="1"/>
  <c r="I3501" i="1"/>
  <c r="I3551" i="1"/>
  <c r="I3601" i="1"/>
  <c r="I3651" i="1"/>
  <c r="I3701" i="1"/>
  <c r="I3751" i="1"/>
  <c r="I3801" i="1"/>
  <c r="I3851" i="1"/>
  <c r="I3901" i="1"/>
  <c r="I3052" i="1"/>
  <c r="I3102" i="1"/>
  <c r="I3152" i="1"/>
  <c r="I3202" i="1"/>
  <c r="I3252" i="1"/>
  <c r="I3302" i="1"/>
  <c r="I3352" i="1"/>
  <c r="I3402" i="1"/>
  <c r="I3452" i="1"/>
  <c r="I3502" i="1"/>
  <c r="I3552" i="1"/>
  <c r="I3602" i="1"/>
  <c r="I3652" i="1"/>
  <c r="I3702" i="1"/>
  <c r="I3752" i="1"/>
  <c r="I3802" i="1"/>
  <c r="I3852" i="1"/>
  <c r="I3902" i="1"/>
  <c r="I3003" i="1"/>
  <c r="I3053" i="1"/>
  <c r="I3103" i="1"/>
  <c r="AF3252" i="1"/>
  <c r="AF3302" i="1"/>
  <c r="AF3352" i="1"/>
  <c r="AF3402" i="1"/>
  <c r="AF3452" i="1"/>
  <c r="AF3502" i="1"/>
  <c r="AF3552" i="1"/>
  <c r="AF3602" i="1"/>
  <c r="AF3652" i="1"/>
  <c r="AF3702" i="1"/>
  <c r="AF3752" i="1"/>
  <c r="AF3802" i="1"/>
  <c r="AF3852" i="1"/>
  <c r="AF3902" i="1"/>
  <c r="AF3251" i="1"/>
  <c r="AF3301" i="1"/>
  <c r="AF3351" i="1"/>
  <c r="AF3401" i="1"/>
  <c r="AF3451" i="1"/>
  <c r="AF3501" i="1"/>
  <c r="AF3551" i="1"/>
  <c r="AF3601" i="1"/>
  <c r="AF3651" i="1"/>
  <c r="AF3701" i="1"/>
  <c r="AF3751" i="1"/>
  <c r="AF3801" i="1"/>
  <c r="AF3851" i="1"/>
  <c r="AF3901" i="1"/>
  <c r="AF3052" i="1"/>
  <c r="AF3102" i="1"/>
  <c r="AF3152" i="1"/>
  <c r="AF3250" i="1"/>
  <c r="AF3300" i="1"/>
  <c r="AF3350" i="1"/>
  <c r="AF3400" i="1"/>
  <c r="AF3450" i="1"/>
  <c r="AF3500" i="1"/>
  <c r="AF3550" i="1"/>
  <c r="AF3600" i="1"/>
  <c r="AF3650" i="1"/>
  <c r="AF3700" i="1"/>
  <c r="AF3750" i="1"/>
  <c r="AF3800" i="1"/>
  <c r="AF3850" i="1"/>
  <c r="AF3900" i="1"/>
  <c r="AF3051" i="1"/>
  <c r="AF3101" i="1"/>
  <c r="AF3151" i="1"/>
  <c r="AF3249" i="1"/>
  <c r="AF3299" i="1"/>
  <c r="AF3349" i="1"/>
  <c r="AF3399" i="1"/>
  <c r="AF3449" i="1"/>
  <c r="AF3499" i="1"/>
  <c r="AF3549" i="1"/>
  <c r="AF3599" i="1"/>
  <c r="AF3649" i="1"/>
  <c r="AF3699" i="1"/>
  <c r="AF3749" i="1"/>
  <c r="AF3799" i="1"/>
  <c r="AF3849" i="1"/>
  <c r="AF3899" i="1"/>
  <c r="AF3050" i="1"/>
  <c r="AF3100" i="1"/>
  <c r="AF3150" i="1"/>
  <c r="AF3248" i="1"/>
  <c r="AF3298" i="1"/>
  <c r="AF3348" i="1"/>
  <c r="AF3398" i="1"/>
  <c r="AF3448" i="1"/>
  <c r="AF3498" i="1"/>
  <c r="AF3548" i="1"/>
  <c r="AF3598" i="1"/>
  <c r="AF3648" i="1"/>
  <c r="AF3698" i="1"/>
  <c r="AF3748" i="1"/>
  <c r="AF3798" i="1"/>
  <c r="AF3848" i="1"/>
  <c r="AF3898" i="1"/>
  <c r="AF3049" i="1"/>
  <c r="AF3099" i="1"/>
  <c r="AF3149" i="1"/>
  <c r="AF3247" i="1"/>
  <c r="AF3297" i="1"/>
  <c r="AF3347" i="1"/>
  <c r="AF3397" i="1"/>
  <c r="AF3447" i="1"/>
  <c r="AF3497" i="1"/>
  <c r="AF3547" i="1"/>
  <c r="AF3597" i="1"/>
  <c r="AF3647" i="1"/>
  <c r="AF3697" i="1"/>
  <c r="AF3747" i="1"/>
  <c r="AF3797" i="1"/>
  <c r="AF3847" i="1"/>
  <c r="AF3897" i="1"/>
  <c r="AF3048" i="1"/>
  <c r="AF3098" i="1"/>
  <c r="AF3148" i="1"/>
  <c r="AF3246" i="1"/>
  <c r="AF3296" i="1"/>
  <c r="AF3346" i="1"/>
  <c r="AF3396" i="1"/>
  <c r="AF3446" i="1"/>
  <c r="AF3496" i="1"/>
  <c r="AF3546" i="1"/>
  <c r="AF3596" i="1"/>
  <c r="AF3646" i="1"/>
  <c r="AF3696" i="1"/>
  <c r="AF3746" i="1"/>
  <c r="AF3796" i="1"/>
  <c r="AF3846" i="1"/>
  <c r="AF3896" i="1"/>
  <c r="AF3047" i="1"/>
  <c r="AF3097" i="1"/>
  <c r="AF3147" i="1"/>
  <c r="AF3245" i="1"/>
  <c r="AF3295" i="1"/>
  <c r="AF3345" i="1"/>
  <c r="AF3395" i="1"/>
  <c r="AF3445" i="1"/>
  <c r="AF3495" i="1"/>
  <c r="AF3545" i="1"/>
  <c r="AF3595" i="1"/>
  <c r="AF3645" i="1"/>
  <c r="AF3695" i="1"/>
  <c r="AF3745" i="1"/>
  <c r="AF3795" i="1"/>
  <c r="AF3845" i="1"/>
  <c r="AF3895" i="1"/>
  <c r="AF3046" i="1"/>
  <c r="AF3096" i="1"/>
  <c r="AF3146" i="1"/>
  <c r="AF3045" i="1"/>
  <c r="AF3095" i="1"/>
  <c r="AF3145" i="1"/>
  <c r="AF3244" i="1"/>
  <c r="AF3294" i="1"/>
  <c r="AF3344" i="1"/>
  <c r="AF3394" i="1"/>
  <c r="AF3444" i="1"/>
  <c r="AF3494" i="1"/>
  <c r="AF3544" i="1"/>
  <c r="AF3594" i="1"/>
  <c r="AF3644" i="1"/>
  <c r="AF3694" i="1"/>
  <c r="AF3744" i="1"/>
  <c r="AF3794" i="1"/>
  <c r="AF3844" i="1"/>
  <c r="AF3894" i="1"/>
  <c r="AF3044" i="1"/>
  <c r="AF3094" i="1"/>
  <c r="AF3144" i="1"/>
  <c r="AF3243" i="1"/>
  <c r="AF3293" i="1"/>
  <c r="AF3343" i="1"/>
  <c r="AF3393" i="1"/>
  <c r="AF3443" i="1"/>
  <c r="AF3493" i="1"/>
  <c r="AF3543" i="1"/>
  <c r="AF3593" i="1"/>
  <c r="AF3643" i="1"/>
  <c r="AF3693" i="1"/>
  <c r="AF3743" i="1"/>
  <c r="AF3793" i="1"/>
  <c r="AF3843" i="1"/>
  <c r="AF3893" i="1"/>
  <c r="AF3043" i="1"/>
  <c r="AF3093" i="1"/>
  <c r="AF3143" i="1"/>
  <c r="AF3242" i="1"/>
  <c r="AF3292" i="1"/>
  <c r="AF3342" i="1"/>
  <c r="AF3392" i="1"/>
  <c r="AF3442" i="1"/>
  <c r="AF3492" i="1"/>
  <c r="AF3542" i="1"/>
  <c r="AF3592" i="1"/>
  <c r="AF3642" i="1"/>
  <c r="AF3692" i="1"/>
  <c r="AF3742" i="1"/>
  <c r="AF3792" i="1"/>
  <c r="AF3842" i="1"/>
  <c r="AF3892" i="1"/>
  <c r="AF3042" i="1"/>
  <c r="AF3092" i="1"/>
  <c r="AF3142" i="1"/>
  <c r="AF3491" i="1"/>
  <c r="AF3541" i="1"/>
  <c r="AF3591" i="1"/>
  <c r="AF3641" i="1"/>
  <c r="AF3691" i="1"/>
  <c r="AF3741" i="1"/>
  <c r="AF3791" i="1"/>
  <c r="AF3841" i="1"/>
  <c r="AF3891" i="1"/>
  <c r="AF3441" i="1"/>
  <c r="AF3241" i="1"/>
  <c r="AF3291" i="1"/>
  <c r="AF3341" i="1"/>
  <c r="AF3041" i="1"/>
  <c r="AF3091" i="1"/>
  <c r="AF3141" i="1"/>
  <c r="AF3340" i="1"/>
  <c r="AF3390" i="1"/>
  <c r="AF3440" i="1"/>
  <c r="AF3490" i="1"/>
  <c r="AF3540" i="1"/>
  <c r="AF3590" i="1"/>
  <c r="AF3640" i="1"/>
  <c r="AF3690" i="1"/>
  <c r="AF3740" i="1"/>
  <c r="AF3790" i="1"/>
  <c r="AF3840" i="1"/>
  <c r="AF3890" i="1"/>
  <c r="AF3240" i="1"/>
  <c r="AF3040" i="1"/>
  <c r="AF3090" i="1"/>
  <c r="AF3140" i="1"/>
  <c r="AF3239" i="1"/>
  <c r="AF3289" i="1"/>
  <c r="AF3339" i="1"/>
  <c r="AF3389" i="1"/>
  <c r="AF3439" i="1"/>
  <c r="AF3489" i="1"/>
  <c r="AF3539" i="1"/>
  <c r="AF3589" i="1"/>
  <c r="AF3639" i="1"/>
  <c r="AF3689" i="1"/>
  <c r="AF3739" i="1"/>
  <c r="AF3789" i="1"/>
  <c r="AF3839" i="1"/>
  <c r="AF3889" i="1"/>
  <c r="AF3039" i="1"/>
  <c r="AF3089" i="1"/>
  <c r="AF3139" i="1"/>
  <c r="AF3238" i="1"/>
  <c r="AF3288" i="1"/>
  <c r="AF3338" i="1"/>
  <c r="AF3388" i="1"/>
  <c r="AF3438" i="1"/>
  <c r="AF3488" i="1"/>
  <c r="AF3538" i="1"/>
  <c r="AF3588" i="1"/>
  <c r="AF3638" i="1"/>
  <c r="AF3688" i="1"/>
  <c r="AF3738" i="1"/>
  <c r="AF3788" i="1"/>
  <c r="AF3838" i="1"/>
  <c r="AF3888" i="1"/>
  <c r="AF3038" i="1"/>
  <c r="AF3088" i="1"/>
  <c r="AF3138" i="1"/>
  <c r="AF3230" i="1"/>
  <c r="AF3280" i="1"/>
  <c r="AF3330" i="1"/>
  <c r="AF3380" i="1"/>
  <c r="AF3430" i="1"/>
  <c r="AF3480" i="1"/>
  <c r="AF3530" i="1"/>
  <c r="AF3580" i="1"/>
  <c r="AF3630" i="1"/>
  <c r="AF3680" i="1"/>
  <c r="AF3730" i="1"/>
  <c r="AF3780" i="1"/>
  <c r="AF3830" i="1"/>
  <c r="AF3880" i="1"/>
  <c r="AF3031" i="1"/>
  <c r="AF3081" i="1"/>
  <c r="AF3131" i="1"/>
  <c r="AF3181" i="1"/>
  <c r="AF3231" i="1"/>
  <c r="AF3281" i="1"/>
  <c r="AF3331" i="1"/>
  <c r="AF3381" i="1"/>
  <c r="AF3431" i="1"/>
  <c r="AF3481" i="1"/>
  <c r="AF3531" i="1"/>
  <c r="AF3581" i="1"/>
  <c r="AF3631" i="1"/>
  <c r="AF3681" i="1"/>
  <c r="AF3731" i="1"/>
  <c r="AF3781" i="1"/>
  <c r="AF3831" i="1"/>
  <c r="AF3881" i="1"/>
  <c r="AF3032" i="1"/>
  <c r="AF3082" i="1"/>
  <c r="AF3132" i="1"/>
  <c r="AF3182" i="1"/>
  <c r="AF3232" i="1"/>
  <c r="AF3282" i="1"/>
  <c r="AF3332" i="1"/>
  <c r="AF3382" i="1"/>
  <c r="AF3432" i="1"/>
  <c r="AF3482" i="1"/>
  <c r="AF3532" i="1"/>
  <c r="AF3582" i="1"/>
  <c r="AF3632" i="1"/>
  <c r="AF3682" i="1"/>
  <c r="AF3732" i="1"/>
  <c r="AF3782" i="1"/>
  <c r="AF3832" i="1"/>
  <c r="AF3882" i="1"/>
  <c r="AF3033" i="1"/>
  <c r="AF3083" i="1"/>
  <c r="AF3133" i="1"/>
  <c r="AF3183" i="1"/>
  <c r="AF3233" i="1"/>
  <c r="AF3283" i="1"/>
  <c r="AF3333" i="1"/>
  <c r="AF3383" i="1"/>
  <c r="AF3433" i="1"/>
  <c r="AF3483" i="1"/>
  <c r="AF3533" i="1"/>
  <c r="AF3583" i="1"/>
  <c r="AF3633" i="1"/>
  <c r="AF3683" i="1"/>
  <c r="AF3733" i="1"/>
  <c r="AF3783" i="1"/>
  <c r="AF3833" i="1"/>
  <c r="AF3883" i="1"/>
  <c r="AF3034" i="1"/>
  <c r="AF3084" i="1"/>
  <c r="AF3134" i="1"/>
  <c r="AF3184" i="1"/>
  <c r="AF3234" i="1"/>
  <c r="AF3284" i="1"/>
  <c r="AF3334" i="1"/>
  <c r="AF3384" i="1"/>
  <c r="AF3434" i="1"/>
  <c r="AF3484" i="1"/>
  <c r="AF3534" i="1"/>
  <c r="AF3584" i="1"/>
  <c r="AF3634" i="1"/>
  <c r="AF3684" i="1"/>
  <c r="AF3734" i="1"/>
  <c r="AF3784" i="1"/>
  <c r="AF3834" i="1"/>
  <c r="AF3884" i="1"/>
  <c r="AF3035" i="1"/>
  <c r="AF3085" i="1"/>
  <c r="AF3135" i="1"/>
  <c r="AF3185" i="1"/>
  <c r="AF3235" i="1"/>
  <c r="AF3285" i="1"/>
  <c r="AF3335" i="1"/>
  <c r="AF3385" i="1"/>
  <c r="AF3435" i="1"/>
  <c r="AF3485" i="1"/>
  <c r="AF3535" i="1"/>
  <c r="AF3585" i="1"/>
  <c r="AF3635" i="1"/>
  <c r="AF3685" i="1"/>
  <c r="AF3735" i="1"/>
  <c r="AF3785" i="1"/>
  <c r="AF3835" i="1"/>
  <c r="AF3885" i="1"/>
  <c r="AF3036" i="1"/>
  <c r="AF3086" i="1"/>
  <c r="AF3136" i="1"/>
  <c r="AF3186" i="1"/>
  <c r="AF3236" i="1"/>
  <c r="AF3286" i="1"/>
  <c r="AF3336" i="1"/>
  <c r="AF3386" i="1"/>
  <c r="AF3436" i="1"/>
  <c r="AF3486" i="1"/>
  <c r="AF3536" i="1"/>
  <c r="AF3586" i="1"/>
  <c r="AF3636" i="1"/>
  <c r="AF3686" i="1"/>
  <c r="AF3736" i="1"/>
  <c r="AF3786" i="1"/>
  <c r="AF3836" i="1"/>
  <c r="AF3886" i="1"/>
  <c r="AF3037" i="1"/>
  <c r="AF3087" i="1"/>
  <c r="AF3137" i="1"/>
  <c r="AF3187" i="1"/>
  <c r="AF3237" i="1"/>
  <c r="AF3287" i="1"/>
  <c r="AF3337" i="1"/>
  <c r="AF3387" i="1"/>
  <c r="AF3437" i="1"/>
  <c r="AF3487" i="1"/>
  <c r="AF3537" i="1"/>
  <c r="AF3587" i="1"/>
  <c r="AF3637" i="1"/>
  <c r="AF3687" i="1"/>
  <c r="AF3737" i="1"/>
  <c r="AF3787" i="1"/>
  <c r="AF3837" i="1"/>
  <c r="AF3887" i="1"/>
  <c r="AF3030" i="1"/>
  <c r="AF3080" i="1"/>
  <c r="AF3130" i="1"/>
  <c r="AF3229" i="1"/>
  <c r="AF3279" i="1"/>
  <c r="AF3329" i="1"/>
  <c r="AF3379" i="1"/>
  <c r="AF3429" i="1"/>
  <c r="AF3479" i="1"/>
  <c r="AF3529" i="1"/>
  <c r="AF3579" i="1"/>
  <c r="AF3629" i="1"/>
  <c r="AF3679" i="1"/>
  <c r="AF3729" i="1"/>
  <c r="AF3779" i="1"/>
  <c r="AF3829" i="1"/>
  <c r="AF3879" i="1"/>
  <c r="AF3029" i="1"/>
  <c r="AF3079" i="1"/>
  <c r="AF3129" i="1"/>
  <c r="AF3076" i="1"/>
  <c r="AF3126" i="1"/>
  <c r="AF3176" i="1"/>
  <c r="AF3226" i="1"/>
  <c r="AF3276" i="1"/>
  <c r="AF3326" i="1"/>
  <c r="AF3376" i="1"/>
  <c r="AF3426" i="1"/>
  <c r="AF3476" i="1"/>
  <c r="AF3526" i="1"/>
  <c r="AF3576" i="1"/>
  <c r="AF3626" i="1"/>
  <c r="AF3676" i="1"/>
  <c r="AF3726" i="1"/>
  <c r="AF3776" i="1"/>
  <c r="AF3826" i="1"/>
  <c r="AF3876" i="1"/>
  <c r="AF3027" i="1"/>
  <c r="AF3077" i="1"/>
  <c r="AF3127" i="1"/>
  <c r="AF3177" i="1"/>
  <c r="AF3227" i="1"/>
  <c r="AF3277" i="1"/>
  <c r="AF3327" i="1"/>
  <c r="AF3377" i="1"/>
  <c r="AF3427" i="1"/>
  <c r="AF3477" i="1"/>
  <c r="AF3527" i="1"/>
  <c r="AF3577" i="1"/>
  <c r="AF3627" i="1"/>
  <c r="AF3677" i="1"/>
  <c r="AF3727" i="1"/>
  <c r="AF3777" i="1"/>
  <c r="AF3827" i="1"/>
  <c r="AF3877" i="1"/>
  <c r="AF3028" i="1"/>
  <c r="AF3078" i="1"/>
  <c r="AF3128" i="1"/>
  <c r="AF3178" i="1"/>
  <c r="AF3228" i="1"/>
  <c r="AF3278" i="1"/>
  <c r="AF3328" i="1"/>
  <c r="AF3378" i="1"/>
  <c r="AF3428" i="1"/>
  <c r="AF3478" i="1"/>
  <c r="AF3528" i="1"/>
  <c r="AF3578" i="1"/>
  <c r="AF3628" i="1"/>
  <c r="AF3678" i="1"/>
  <c r="AF3728" i="1"/>
  <c r="AF3778" i="1"/>
  <c r="AF3828" i="1"/>
  <c r="AF3878" i="1"/>
  <c r="AF3026" i="1"/>
  <c r="AF3225" i="1"/>
  <c r="AF3275" i="1"/>
  <c r="AF3325" i="1"/>
  <c r="AF3375" i="1"/>
  <c r="AF3425" i="1"/>
  <c r="AF3475" i="1"/>
  <c r="AF3525" i="1"/>
  <c r="AF3575" i="1"/>
  <c r="AF3625" i="1"/>
  <c r="AF3675" i="1"/>
  <c r="AF3725" i="1"/>
  <c r="AF3775" i="1"/>
  <c r="AF3825" i="1"/>
  <c r="AF3875" i="1"/>
  <c r="AF3025" i="1"/>
  <c r="AF3075" i="1"/>
  <c r="AF3125" i="1"/>
  <c r="AF3423" i="1"/>
  <c r="AF3473" i="1"/>
  <c r="AF3523" i="1"/>
  <c r="AF3573" i="1"/>
  <c r="AF3623" i="1"/>
  <c r="AF3673" i="1"/>
  <c r="AF3723" i="1"/>
  <c r="AF3773" i="1"/>
  <c r="AF3823" i="1"/>
  <c r="AF3873" i="1"/>
  <c r="AF3024" i="1"/>
  <c r="AF3074" i="1"/>
  <c r="AF3124" i="1"/>
  <c r="AF3174" i="1"/>
  <c r="AF3224" i="1"/>
  <c r="AF3274" i="1"/>
  <c r="AF3324" i="1"/>
  <c r="AF3374" i="1"/>
  <c r="AF3424" i="1"/>
  <c r="AF3474" i="1"/>
  <c r="AF3524" i="1"/>
  <c r="AF3574" i="1"/>
  <c r="AF3624" i="1"/>
  <c r="AF3674" i="1"/>
  <c r="AF3724" i="1"/>
  <c r="AF3774" i="1"/>
  <c r="AF3824" i="1"/>
  <c r="AF3874" i="1"/>
  <c r="AF3323" i="1"/>
  <c r="AF3223" i="1"/>
  <c r="AF3273" i="1"/>
  <c r="AF3023" i="1"/>
  <c r="AF3073" i="1"/>
  <c r="AF3123" i="1"/>
  <c r="AF3021" i="1"/>
  <c r="AF3071" i="1"/>
  <c r="AF3121" i="1"/>
  <c r="AF3171" i="1"/>
  <c r="AF3221" i="1"/>
  <c r="AF3271" i="1"/>
  <c r="AF3321" i="1"/>
  <c r="AF3371" i="1"/>
  <c r="AF3421" i="1"/>
  <c r="AF3471" i="1"/>
  <c r="AF3521" i="1"/>
  <c r="AF3571" i="1"/>
  <c r="AF3621" i="1"/>
  <c r="AF3671" i="1"/>
  <c r="AF3721" i="1"/>
  <c r="AF3771" i="1"/>
  <c r="AF3821" i="1"/>
  <c r="AF3871" i="1"/>
  <c r="AF3022" i="1"/>
  <c r="AF3072" i="1"/>
  <c r="AF3122" i="1"/>
  <c r="AF3172" i="1"/>
  <c r="AF3222" i="1"/>
  <c r="AF3272" i="1"/>
  <c r="AF3322" i="1"/>
  <c r="AF3372" i="1"/>
  <c r="AF3422" i="1"/>
  <c r="AF3472" i="1"/>
  <c r="AF3522" i="1"/>
  <c r="AF3572" i="1"/>
  <c r="AF3622" i="1"/>
  <c r="AF3672" i="1"/>
  <c r="AF3722" i="1"/>
  <c r="AF3772" i="1"/>
  <c r="AF3822" i="1"/>
  <c r="AF3872" i="1"/>
  <c r="AF3220" i="1"/>
  <c r="AF3270" i="1"/>
  <c r="AF3320" i="1"/>
  <c r="AF3370" i="1"/>
  <c r="AF3420" i="1"/>
  <c r="AF3470" i="1"/>
  <c r="AF3520" i="1"/>
  <c r="AF3570" i="1"/>
  <c r="AF3620" i="1"/>
  <c r="AF3670" i="1"/>
  <c r="AF3720" i="1"/>
  <c r="AF3770" i="1"/>
  <c r="AF3820" i="1"/>
  <c r="AF3870" i="1"/>
  <c r="AF3020" i="1"/>
  <c r="AF3070" i="1"/>
  <c r="AF3120" i="1"/>
  <c r="AF3219" i="1"/>
  <c r="AF3269" i="1"/>
  <c r="AF3319" i="1"/>
  <c r="AF3369" i="1"/>
  <c r="AF3419" i="1"/>
  <c r="AF3469" i="1"/>
  <c r="AF3519" i="1"/>
  <c r="AF3569" i="1"/>
  <c r="AF3619" i="1"/>
  <c r="AF3669" i="1"/>
  <c r="AF3719" i="1"/>
  <c r="AF3769" i="1"/>
  <c r="AF3819" i="1"/>
  <c r="AF3869" i="1"/>
  <c r="AF3019" i="1"/>
  <c r="AF3069" i="1"/>
  <c r="AF3119" i="1"/>
  <c r="AF3518" i="1"/>
  <c r="AF3568" i="1"/>
  <c r="AF3618" i="1"/>
  <c r="AF3668" i="1"/>
  <c r="AF3718" i="1"/>
  <c r="AF3768" i="1"/>
  <c r="AF3818" i="1"/>
  <c r="AF3868" i="1"/>
  <c r="AF3418" i="1"/>
  <c r="AF3218" i="1"/>
  <c r="AF3268" i="1"/>
  <c r="AF3318" i="1"/>
  <c r="AF3368" i="1"/>
  <c r="AF3018" i="1"/>
  <c r="AF3068" i="1"/>
  <c r="AF3118" i="1"/>
  <c r="AF3217" i="1"/>
  <c r="AF3267" i="1"/>
  <c r="AF3317" i="1"/>
  <c r="AF3367" i="1"/>
  <c r="AF3417" i="1"/>
  <c r="AF3467" i="1"/>
  <c r="AF3517" i="1"/>
  <c r="AF3567" i="1"/>
  <c r="AF3617" i="1"/>
  <c r="AF3667" i="1"/>
  <c r="AF3717" i="1"/>
  <c r="AF3767" i="1"/>
  <c r="AF3817" i="1"/>
  <c r="AF3867" i="1"/>
  <c r="AF3017" i="1"/>
  <c r="AF3067" i="1"/>
  <c r="AF3117" i="1"/>
  <c r="AF3216" i="1"/>
  <c r="AF3266" i="1"/>
  <c r="AF3316" i="1"/>
  <c r="AF3366" i="1"/>
  <c r="AF3416" i="1"/>
  <c r="AF3466" i="1"/>
  <c r="AF3516" i="1"/>
  <c r="AF3566" i="1"/>
  <c r="AF3616" i="1"/>
  <c r="AF3666" i="1"/>
  <c r="AF3716" i="1"/>
  <c r="AF3766" i="1"/>
  <c r="AF3816" i="1"/>
  <c r="AF3866" i="1"/>
  <c r="AF3016" i="1"/>
  <c r="AF3066" i="1"/>
  <c r="AF3116" i="1"/>
  <c r="AF3215" i="1"/>
  <c r="AF3265" i="1"/>
  <c r="AF3315" i="1"/>
  <c r="AF3365" i="1"/>
  <c r="AF3415" i="1"/>
  <c r="AF3465" i="1"/>
  <c r="AF3515" i="1"/>
  <c r="AF3565" i="1"/>
  <c r="AF3615" i="1"/>
  <c r="AF3665" i="1"/>
  <c r="AF3715" i="1"/>
  <c r="AF3765" i="1"/>
  <c r="AF3815" i="1"/>
  <c r="AF3865" i="1"/>
  <c r="AF3015" i="1"/>
  <c r="AF3065" i="1"/>
  <c r="AF3115" i="1"/>
  <c r="AF3014" i="1"/>
  <c r="AF3064" i="1"/>
  <c r="AF3114" i="1"/>
  <c r="AF3164" i="1"/>
  <c r="AF3214" i="1"/>
  <c r="AF3264" i="1"/>
  <c r="AF3314" i="1"/>
  <c r="AF3364" i="1"/>
  <c r="AF3414" i="1"/>
  <c r="AF3464" i="1"/>
  <c r="AF3514" i="1"/>
  <c r="AF3564" i="1"/>
  <c r="AF3614" i="1"/>
  <c r="AF3664" i="1"/>
  <c r="AF3714" i="1"/>
  <c r="AF3764" i="1"/>
  <c r="AF3814" i="1"/>
  <c r="AF3864" i="1"/>
  <c r="AF3213" i="1"/>
  <c r="AF3263" i="1"/>
  <c r="AF3313" i="1"/>
  <c r="AF3363" i="1"/>
  <c r="AF3413" i="1"/>
  <c r="AF3463" i="1"/>
  <c r="AF3513" i="1"/>
  <c r="AF3563" i="1"/>
  <c r="AF3613" i="1"/>
  <c r="AF3663" i="1"/>
  <c r="AF3713" i="1"/>
  <c r="AF3763" i="1"/>
  <c r="AF3813" i="1"/>
  <c r="AF3863" i="1"/>
  <c r="AF3013" i="1"/>
  <c r="AF3063" i="1"/>
  <c r="AF3113" i="1"/>
  <c r="AF3762" i="1"/>
  <c r="AF3812" i="1"/>
  <c r="AF3862" i="1"/>
  <c r="AF3712" i="1"/>
  <c r="AF3212" i="1"/>
  <c r="AF3262" i="1"/>
  <c r="AF3312" i="1"/>
  <c r="AF3362" i="1"/>
  <c r="AF3412" i="1"/>
  <c r="AF3462" i="1"/>
  <c r="AF3512" i="1"/>
  <c r="AF3562" i="1"/>
  <c r="AF3612" i="1"/>
  <c r="AF3662" i="1"/>
  <c r="AF3012" i="1"/>
  <c r="AF3062" i="1"/>
  <c r="AF3112" i="1"/>
  <c r="AF3211" i="1"/>
  <c r="AF3261" i="1"/>
  <c r="AF3311" i="1"/>
  <c r="AF3361" i="1"/>
  <c r="AF3411" i="1"/>
  <c r="AF3461" i="1"/>
  <c r="AF3511" i="1"/>
  <c r="AF3561" i="1"/>
  <c r="AF3611" i="1"/>
  <c r="AF3661" i="1"/>
  <c r="AF3711" i="1"/>
  <c r="AF3761" i="1"/>
  <c r="AF3811" i="1"/>
  <c r="AF3861" i="1"/>
  <c r="AF3011" i="1"/>
  <c r="AF3061" i="1"/>
  <c r="AF3111" i="1"/>
  <c r="AF3410" i="1"/>
  <c r="AF3460" i="1"/>
  <c r="AF3510" i="1"/>
  <c r="AF3560" i="1"/>
  <c r="AF3610" i="1"/>
  <c r="AF3660" i="1"/>
  <c r="AF3710" i="1"/>
  <c r="AF3760" i="1"/>
  <c r="AF3810" i="1"/>
  <c r="AF3860" i="1"/>
  <c r="AF3310" i="1"/>
  <c r="AF3060" i="1"/>
  <c r="AF3110" i="1"/>
  <c r="AF3160" i="1"/>
  <c r="AF3210" i="1"/>
  <c r="AF3260" i="1"/>
  <c r="AF3010" i="1"/>
  <c r="AF3809" i="1"/>
  <c r="AF3859" i="1"/>
  <c r="AF3759" i="1"/>
  <c r="AF3209" i="1"/>
  <c r="AF3259" i="1"/>
  <c r="AF3309" i="1"/>
  <c r="AF3359" i="1"/>
  <c r="AF3409" i="1"/>
  <c r="AF3459" i="1"/>
  <c r="AF3509" i="1"/>
  <c r="AF3559" i="1"/>
  <c r="AF3609" i="1"/>
  <c r="AF3659" i="1"/>
  <c r="AF3709" i="1"/>
  <c r="AF3009" i="1"/>
  <c r="AF3059" i="1"/>
  <c r="AF3109" i="1"/>
  <c r="AF3608" i="1"/>
  <c r="AF3658" i="1"/>
  <c r="AF3708" i="1"/>
  <c r="AF3758" i="1"/>
  <c r="AF3808" i="1"/>
  <c r="AF3858" i="1"/>
  <c r="AF3508" i="1"/>
  <c r="AF3208" i="1"/>
  <c r="AF3258" i="1"/>
  <c r="AF3308" i="1"/>
  <c r="AF3358" i="1"/>
  <c r="AF3408" i="1"/>
  <c r="AF3458" i="1"/>
  <c r="AF3008" i="1"/>
  <c r="AF3058" i="1"/>
  <c r="AF3108" i="1"/>
  <c r="AF3207" i="1"/>
  <c r="AF3257" i="1"/>
  <c r="AF3307" i="1"/>
  <c r="AF3357" i="1"/>
  <c r="AF3407" i="1"/>
  <c r="AF3457" i="1"/>
  <c r="AF3507" i="1"/>
  <c r="AF3557" i="1"/>
  <c r="AF3607" i="1"/>
  <c r="AF3657" i="1"/>
  <c r="AF3707" i="1"/>
  <c r="AF3757" i="1"/>
  <c r="AF3807" i="1"/>
  <c r="AF3857" i="1"/>
  <c r="AF3007" i="1"/>
  <c r="AF3057" i="1"/>
  <c r="AF3107" i="1"/>
  <c r="AF3206" i="1"/>
  <c r="AF3256" i="1"/>
  <c r="AF3306" i="1"/>
  <c r="AF3356" i="1"/>
  <c r="AF3406" i="1"/>
  <c r="AF3456" i="1"/>
  <c r="AF3506" i="1"/>
  <c r="AF3556" i="1"/>
  <c r="AF3606" i="1"/>
  <c r="AF3656" i="1"/>
  <c r="AF3706" i="1"/>
  <c r="AF3756" i="1"/>
  <c r="AF3806" i="1"/>
  <c r="AF3856" i="1"/>
  <c r="AF3006" i="1"/>
  <c r="AF3056" i="1"/>
  <c r="AF3106" i="1"/>
  <c r="AF3204" i="1"/>
  <c r="AF3254" i="1"/>
  <c r="AF3304" i="1"/>
  <c r="AF3354" i="1"/>
  <c r="AF3404" i="1"/>
  <c r="AF3454" i="1"/>
  <c r="AF3504" i="1"/>
  <c r="AF3554" i="1"/>
  <c r="AF3604" i="1"/>
  <c r="AF3654" i="1"/>
  <c r="AF3704" i="1"/>
  <c r="AF3754" i="1"/>
  <c r="AF3804" i="1"/>
  <c r="AF3854" i="1"/>
  <c r="AF3005" i="1"/>
  <c r="AF3055" i="1"/>
  <c r="AF3105" i="1"/>
  <c r="AF3155" i="1"/>
  <c r="AF3205" i="1"/>
  <c r="AF3255" i="1"/>
  <c r="AF3305" i="1"/>
  <c r="AF3355" i="1"/>
  <c r="AF3405" i="1"/>
  <c r="AF3455" i="1"/>
  <c r="AF3505" i="1"/>
  <c r="AF3555" i="1"/>
  <c r="AF3605" i="1"/>
  <c r="AF3655" i="1"/>
  <c r="AF3705" i="1"/>
  <c r="AF3755" i="1"/>
  <c r="AF3805" i="1"/>
  <c r="AF3855" i="1"/>
  <c r="AF3004" i="1"/>
  <c r="AF3054" i="1"/>
  <c r="AF3104" i="1"/>
  <c r="AF3203" i="1"/>
  <c r="AF3253" i="1"/>
  <c r="AF3303" i="1"/>
  <c r="AF3353" i="1"/>
  <c r="AF3403" i="1"/>
  <c r="AF3453" i="1"/>
  <c r="AF3503" i="1"/>
  <c r="AF3553" i="1"/>
  <c r="AF3603" i="1"/>
  <c r="AF3653" i="1"/>
  <c r="AF3703" i="1"/>
  <c r="AF3753" i="1"/>
  <c r="AF3803" i="1"/>
  <c r="AF3853" i="1"/>
  <c r="AF3003" i="1"/>
  <c r="AF3053" i="1"/>
  <c r="AF3103" i="1"/>
  <c r="AF3202" i="1"/>
  <c r="AF3201" i="1"/>
  <c r="AF3200" i="1"/>
  <c r="L3299" i="1"/>
  <c r="AF3199" i="1"/>
  <c r="L3199" i="1"/>
  <c r="AF3198" i="1"/>
  <c r="AF3197" i="1"/>
  <c r="AF3196" i="1"/>
  <c r="AF3195" i="1"/>
  <c r="AF3194" i="1"/>
  <c r="AF3193" i="1"/>
  <c r="AF3192" i="1"/>
  <c r="AF3391" i="1"/>
  <c r="AF3191" i="1"/>
  <c r="AF3290" i="1"/>
  <c r="AF3190" i="1"/>
  <c r="AF3189" i="1"/>
  <c r="AF3188" i="1"/>
  <c r="AF3180" i="1"/>
  <c r="AF3179" i="1"/>
  <c r="AF3175" i="1"/>
  <c r="AF3373" i="1"/>
  <c r="AF3173" i="1"/>
  <c r="AF3170" i="1"/>
  <c r="AF3169" i="1"/>
  <c r="AF3468" i="1"/>
  <c r="AF3168" i="1"/>
  <c r="AF3167" i="1"/>
  <c r="AF3166" i="1"/>
  <c r="AF3165" i="1"/>
  <c r="AF3163" i="1"/>
  <c r="AF3162" i="1"/>
  <c r="O3162" i="1"/>
  <c r="AB3162" i="1" s="1"/>
  <c r="AF3161" i="1"/>
  <c r="AF3360" i="1"/>
  <c r="AF3159" i="1"/>
  <c r="AF3558" i="1"/>
  <c r="AF3158" i="1"/>
  <c r="AF3157" i="1"/>
  <c r="AF3156" i="1"/>
  <c r="AF3154" i="1"/>
  <c r="AF3153" i="1"/>
  <c r="I3153" i="1"/>
  <c r="AC2563" i="1"/>
  <c r="AC2592" i="1"/>
  <c r="AA3349" i="1" l="1"/>
  <c r="AA3599" i="1"/>
  <c r="AA3199" i="1"/>
  <c r="AA3518" i="1"/>
  <c r="AC2599" i="1"/>
  <c r="AA3218" i="1"/>
  <c r="AA3206" i="1"/>
  <c r="AA3725" i="1"/>
  <c r="AA3456" i="1"/>
  <c r="AB3168" i="1"/>
  <c r="AC3376" i="1"/>
  <c r="AB3368" i="1"/>
  <c r="AA3786" i="1"/>
  <c r="AA3268" i="1"/>
  <c r="AA3386" i="1"/>
  <c r="AA3499" i="1"/>
  <c r="AA3368" i="1"/>
  <c r="AA3618" i="1"/>
  <c r="AA3425" i="1"/>
  <c r="AA3375" i="1"/>
  <c r="AA3175" i="1"/>
  <c r="AA3775" i="1"/>
  <c r="AB3262" i="1"/>
  <c r="AA3299" i="1"/>
  <c r="AA3656" i="1"/>
  <c r="AA3418" i="1"/>
  <c r="AA3606" i="1"/>
  <c r="AA3525" i="1"/>
  <c r="AA3486" i="1"/>
  <c r="AB3212" i="1"/>
  <c r="AA3168" i="1"/>
  <c r="AA3436" i="1"/>
  <c r="AB3718" i="1"/>
  <c r="AB3762" i="1"/>
  <c r="AA3768" i="1"/>
  <c r="AA3306" i="1"/>
  <c r="AC3276" i="1"/>
  <c r="AA3256" i="1"/>
  <c r="AC2596" i="1"/>
  <c r="AA3406" i="1"/>
  <c r="AB3612" i="1"/>
  <c r="AA3325" i="1"/>
  <c r="AA3475" i="1"/>
  <c r="AA3536" i="1"/>
  <c r="AA3318" i="1"/>
  <c r="AA3649" i="1"/>
  <c r="AA3275" i="1"/>
  <c r="AA3625" i="1"/>
  <c r="AB3712" i="1"/>
  <c r="AA3718" i="1"/>
  <c r="AB3268" i="1"/>
  <c r="AA3356" i="1"/>
  <c r="AA3286" i="1"/>
  <c r="AA3236" i="1"/>
  <c r="AB3662" i="1"/>
  <c r="AA3586" i="1"/>
  <c r="AA3556" i="1"/>
  <c r="AC2598" i="1"/>
  <c r="AA3186" i="1"/>
  <c r="AC2594" i="1"/>
  <c r="AB3512" i="1"/>
  <c r="AA3568" i="1"/>
  <c r="AA3575" i="1"/>
  <c r="AB3412" i="1"/>
  <c r="AA3506" i="1"/>
  <c r="AA3736" i="1"/>
  <c r="AA3336" i="1"/>
  <c r="AA3449" i="1"/>
  <c r="AC3176" i="1"/>
  <c r="AB3568" i="1"/>
  <c r="AC2587" i="1"/>
  <c r="AA3249" i="1"/>
  <c r="AB3768" i="1"/>
  <c r="AC3196" i="1"/>
  <c r="AB3618" i="1"/>
  <c r="AC3367" i="1"/>
  <c r="AC3385" i="1"/>
  <c r="AC3399" i="1"/>
  <c r="AA3699" i="1"/>
  <c r="AB3562" i="1"/>
  <c r="AB3362" i="1"/>
  <c r="AA3749" i="1"/>
  <c r="AC2602" i="1"/>
  <c r="AC2590" i="1"/>
  <c r="AA3668" i="1"/>
  <c r="AA3468" i="1"/>
  <c r="AB3418" i="1"/>
  <c r="AC3296" i="1"/>
  <c r="AB3462" i="1"/>
  <c r="AB3668" i="1"/>
  <c r="AB3468" i="1"/>
  <c r="AC3267" i="1"/>
  <c r="AC3396" i="1"/>
  <c r="AA3849" i="1"/>
  <c r="AA3549" i="1"/>
  <c r="AA3799"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Jason P. Sorens</author>
    <author>amel</author>
    <author xml:space="preserve"> </author>
    <author>Geoff Bauer</author>
    <author>Will Ruger</author>
    <author>WR</author>
    <author>William Ruger</author>
    <author>Jason Sorens</author>
  </authors>
  <commentList>
    <comment ref="AJ1" authorId="0" shapeId="0" xr:uid="{00000000-0006-0000-0000-000001000000}">
      <text>
        <r>
          <rPr>
            <b/>
            <sz val="9"/>
            <color indexed="81"/>
            <rFont val="Tahoma"/>
            <family val="2"/>
          </rPr>
          <t>Jason P. Sorens:</t>
        </r>
        <r>
          <rPr>
            <sz val="9"/>
            <color indexed="81"/>
            <rFont val="Tahoma"/>
            <family val="2"/>
          </rPr>
          <t xml:space="preserve">
contains dry population for beer by state from the US Brewers Association, Brewers Almanac (1979, 1989, 1990, 2000)  NOTE:  ABCSEM project has additional data in hard copy files  for 1910-1919 and 1960-1968.</t>
        </r>
      </text>
    </comment>
    <comment ref="AK1" authorId="0" shapeId="0" xr:uid="{00000000-0006-0000-0000-000002000000}">
      <text>
        <r>
          <rPr>
            <b/>
            <sz val="9"/>
            <color indexed="81"/>
            <rFont val="Tahoma"/>
            <family val="2"/>
          </rPr>
          <t>Jason P. Sorens:</t>
        </r>
        <r>
          <rPr>
            <sz val="9"/>
            <color indexed="81"/>
            <rFont val="Tahoma"/>
            <family val="2"/>
          </rPr>
          <t xml:space="preserve">
 Contains percent of population living in wet counties from DISCUS Annual Statistical Review Table X: Wet and Dry Population for Consumption of Distilled Spirits by State 19xx.  Note: the percent is based on total population.  Data for 1967-1969 and 1971-1984. (Entered 02 Jul 99)</t>
        </r>
      </text>
    </comment>
    <comment ref="AL1" authorId="0" shapeId="0" xr:uid="{00000000-0006-0000-0000-000003000000}">
      <text>
        <r>
          <rPr>
            <b/>
            <sz val="9"/>
            <color indexed="81"/>
            <rFont val="Tahoma"/>
            <family val="2"/>
          </rPr>
          <t>Jason P. Sorens:</t>
        </r>
        <r>
          <rPr>
            <sz val="9"/>
            <color indexed="81"/>
            <rFont val="Tahoma"/>
            <family val="2"/>
          </rPr>
          <t xml:space="preserve">
Data from the American Chamber of Commerce Researchers Association (ACCRA) with inter-city cost of living index quarterly reports on price of beer, wine and liquor.  Several hundred cities included in each quarterly survey, here take unweighted average of relevant values for each state-year combination.  Surveyed beverages changed over time (see AccraBeverages.xls for details); data in this file have been adjusted to standardize beer prices to represent the equivalent of Budweiser/Miller Lite 6-packs, Gallo Chablis 1.5L bottles, and J&amp;B 750ML Scotch.  See Bill's memo "ACCRA Adjustments 2006.doc" for details on how brand and missing-quarter adjustments were done.  Variable "citycnt" has number of quarterly city records that went into each state-by-year average price.</t>
        </r>
      </text>
    </comment>
    <comment ref="AM1" authorId="0" shapeId="0" xr:uid="{00000000-0006-0000-0000-000004000000}">
      <text>
        <r>
          <rPr>
            <b/>
            <sz val="9"/>
            <color indexed="81"/>
            <rFont val="Tahoma"/>
            <family val="2"/>
          </rPr>
          <t>Jason P. Sorens:</t>
        </r>
        <r>
          <rPr>
            <sz val="9"/>
            <color indexed="81"/>
            <rFont val="Tahoma"/>
            <family val="2"/>
          </rPr>
          <t xml:space="preserve">
Data from the American Chamber of Commerce Researchers Association (ACCRA) with inter-city cost of living index quarterly reports on price of beer, wine and liquor.  Several hundred cities included in each quarterly survey, here take unweighted average of relevant values for each state-year combination.  Surveyed beverages changed over time (see AccraBeverages.xls for details); data in this file have been adjusted to standardize beer prices to represent the equivalent of Budweiser/Miller Lite 6-packs, Gallo Chablis 1.5L bottles, and J&amp;B 750ML Scotch.  See Bill's memo "ACCRA Adjustments 2006.doc" for details on how brand and missing-quarter adjustments were done.  Variable "citycnt" has number of quarterly city records that went into each state-by-year average price.</t>
        </r>
      </text>
    </comment>
    <comment ref="AN1" authorId="0" shapeId="0" xr:uid="{00000000-0006-0000-0000-000005000000}">
      <text>
        <r>
          <rPr>
            <b/>
            <sz val="9"/>
            <color indexed="81"/>
            <rFont val="Tahoma"/>
            <family val="2"/>
          </rPr>
          <t>Jason P. Sorens:</t>
        </r>
        <r>
          <rPr>
            <sz val="9"/>
            <color indexed="81"/>
            <rFont val="Tahoma"/>
            <family val="2"/>
          </rPr>
          <t xml:space="preserve">
Data from the American Chamber of Commerce Researchers Association (ACCRA) with inter-city cost of living index quarterly reports on price of beer, wine and liquor.  Several hundred cities included in each quarterly survey, here take unweighted average of relevant values for each state-year combination.  Surveyed beverages changed over time (see AccraBeverages.xls for details); data in this file have been adjusted to standardize beer prices to represent the equivalent of Budweiser/Miller Lite 6-packs, Gallo Chablis 1.5L bottles, and J&amp;B 750ML Scotch.  See Bill's memo "ACCRA Adjustments 2006.doc" for details on how brand and missing-quarter adjustments were done.  Variable "citycnt" has number of quarterly city records that went into each state-by-year average price.</t>
        </r>
      </text>
    </comment>
    <comment ref="L1362" authorId="0" shapeId="0" xr:uid="{00000000-0006-0000-0000-000006000000}">
      <text>
        <r>
          <rPr>
            <b/>
            <sz val="9"/>
            <color indexed="81"/>
            <rFont val="Tahoma"/>
            <family val="2"/>
          </rPr>
          <t>Jason P. Sorens:</t>
        </r>
        <r>
          <rPr>
            <sz val="9"/>
            <color indexed="81"/>
            <rFont val="Tahoma"/>
            <family val="2"/>
          </rPr>
          <t xml:space="preserve">
assumes local beer tax is higher, packaged rate, rather than draft rate</t>
        </r>
      </text>
    </comment>
    <comment ref="P1978" authorId="0" shapeId="0" xr:uid="{00000000-0006-0000-0000-000007000000}">
      <text>
        <r>
          <rPr>
            <b/>
            <sz val="9"/>
            <color indexed="81"/>
            <rFont val="Tahoma"/>
            <family val="2"/>
          </rPr>
          <t>Jason P. Sorens:</t>
        </r>
        <r>
          <rPr>
            <sz val="9"/>
            <color indexed="81"/>
            <rFont val="Tahoma"/>
            <family val="2"/>
          </rPr>
          <t xml:space="preserve">
16% tax, unknown markup</t>
        </r>
      </text>
    </comment>
    <comment ref="AI2468" authorId="1" shapeId="0" xr:uid="{00000000-0006-0000-0000-000008000000}">
      <text>
        <r>
          <rPr>
            <b/>
            <sz val="9"/>
            <color indexed="81"/>
            <rFont val="Tahoma"/>
            <family val="2"/>
          </rPr>
          <t>amel:</t>
        </r>
        <r>
          <rPr>
            <sz val="9"/>
            <color indexed="81"/>
            <rFont val="Tahoma"/>
            <family val="2"/>
          </rPr>
          <t xml:space="preserve">
3.2% only</t>
        </r>
      </text>
    </comment>
    <comment ref="AE3044" authorId="0" shapeId="0" xr:uid="{00000000-0006-0000-0000-00000B000000}">
      <text>
        <r>
          <rPr>
            <b/>
            <sz val="9"/>
            <color indexed="81"/>
            <rFont val="Tahoma"/>
            <family val="2"/>
          </rPr>
          <t>Jason P. Sorens:</t>
        </r>
        <r>
          <rPr>
            <sz val="9"/>
            <color indexed="81"/>
            <rFont val="Tahoma"/>
            <family val="2"/>
          </rPr>
          <t xml:space="preserve">
local option applies only to &lt;5% beer</t>
        </r>
      </text>
    </comment>
    <comment ref="AG3153" authorId="0" shapeId="0" xr:uid="{00000000-0006-0000-0000-00000C000000}">
      <text>
        <r>
          <rPr>
            <b/>
            <sz val="9"/>
            <color indexed="81"/>
            <rFont val="Tahoma"/>
            <family val="2"/>
          </rPr>
          <t>Jason P. Sorens:</t>
        </r>
        <r>
          <rPr>
            <sz val="9"/>
            <color indexed="81"/>
            <rFont val="Tahoma"/>
            <family val="2"/>
          </rPr>
          <t xml:space="preserve">
time limitations on happy hours, but not a full ban</t>
        </r>
      </text>
    </comment>
    <comment ref="AG3160" authorId="0" shapeId="0" xr:uid="{00000000-0006-0000-0000-00000D000000}">
      <text>
        <r>
          <rPr>
            <b/>
            <sz val="9"/>
            <color indexed="81"/>
            <rFont val="Tahoma"/>
            <family val="2"/>
          </rPr>
          <t>Jason P. Sorens:</t>
        </r>
        <r>
          <rPr>
            <sz val="9"/>
            <color indexed="81"/>
            <rFont val="Tahoma"/>
            <family val="2"/>
          </rPr>
          <t xml:space="preserve">
prohibits 2 for price of 1 or "below cost" drinks</t>
        </r>
      </text>
    </comment>
    <comment ref="AG3163" authorId="0" shapeId="0" xr:uid="{00000000-0006-0000-0000-00000E000000}">
      <text>
        <r>
          <rPr>
            <b/>
            <sz val="9"/>
            <color indexed="81"/>
            <rFont val="Tahoma"/>
            <family val="2"/>
          </rPr>
          <t>Jason P. Sorens:</t>
        </r>
        <r>
          <rPr>
            <sz val="9"/>
            <color indexed="81"/>
            <rFont val="Tahoma"/>
            <family val="2"/>
          </rPr>
          <t xml:space="preserve">
local level</t>
        </r>
      </text>
    </comment>
    <comment ref="BG3170" authorId="0" shapeId="0" xr:uid="{00000000-0006-0000-0000-00000F000000}">
      <text>
        <r>
          <rPr>
            <b/>
            <sz val="9"/>
            <color indexed="81"/>
            <rFont val="Tahoma"/>
            <family val="2"/>
          </rPr>
          <t>Jason P. Sorens:</t>
        </r>
        <r>
          <rPr>
            <sz val="9"/>
            <color indexed="81"/>
            <rFont val="Tahoma"/>
            <family val="2"/>
          </rPr>
          <t xml:space="preserve">
includes drug free zone penalty</t>
        </r>
      </text>
    </comment>
    <comment ref="AV3175" authorId="0" shapeId="0" xr:uid="{00000000-0006-0000-0000-000010000000}">
      <text>
        <r>
          <rPr>
            <b/>
            <sz val="9"/>
            <color indexed="81"/>
            <rFont val="Tahoma"/>
            <family val="2"/>
          </rPr>
          <t>Jason P. Sorens:</t>
        </r>
        <r>
          <rPr>
            <sz val="9"/>
            <color indexed="81"/>
            <rFont val="Tahoma"/>
            <family val="2"/>
          </rPr>
          <t xml:space="preserve">
punishment based on aggregate weight of plant - 3 plants would be over 1 oz.</t>
        </r>
      </text>
    </comment>
    <comment ref="AX3176" authorId="0" shapeId="0" xr:uid="{00000000-0006-0000-0000-000011000000}">
      <text>
        <r>
          <rPr>
            <b/>
            <sz val="9"/>
            <color indexed="81"/>
            <rFont val="Tahoma"/>
            <family val="2"/>
          </rPr>
          <t>Jason P. Sorens:</t>
        </r>
        <r>
          <rPr>
            <sz val="9"/>
            <color indexed="81"/>
            <rFont val="Tahoma"/>
            <family val="2"/>
          </rPr>
          <t xml:space="preserve">
2nd offense</t>
        </r>
      </text>
    </comment>
    <comment ref="AV3177" authorId="0" shapeId="0" xr:uid="{00000000-0006-0000-0000-000012000000}">
      <text>
        <r>
          <rPr>
            <b/>
            <sz val="9"/>
            <color indexed="81"/>
            <rFont val="Tahoma"/>
            <family val="2"/>
          </rPr>
          <t>Jason P. Sorens:</t>
        </r>
        <r>
          <rPr>
            <sz val="9"/>
            <color indexed="81"/>
            <rFont val="Tahoma"/>
            <family val="2"/>
          </rPr>
          <t xml:space="preserve">
based on aggregate weight of plants</t>
        </r>
      </text>
    </comment>
    <comment ref="P3181" authorId="2" shapeId="0" xr:uid="{00000000-0006-0000-0000-000013000000}">
      <text>
        <r>
          <rPr>
            <b/>
            <sz val="8"/>
            <color indexed="81"/>
            <rFont val="Tahoma"/>
            <family val="2"/>
          </rPr>
          <t>markup 8%</t>
        </r>
      </text>
    </comment>
    <comment ref="S3181" authorId="2" shapeId="0" xr:uid="{00000000-0006-0000-0000-000014000000}">
      <text>
        <r>
          <rPr>
            <b/>
            <sz val="8"/>
            <color indexed="81"/>
            <rFont val="Tahoma"/>
            <family val="2"/>
          </rPr>
          <t>markup 8%</t>
        </r>
      </text>
    </comment>
    <comment ref="BG3181" authorId="1" shapeId="0" xr:uid="{00000000-0006-0000-0000-000015000000}">
      <text>
        <r>
          <rPr>
            <b/>
            <sz val="9"/>
            <color indexed="81"/>
            <rFont val="Tahoma"/>
            <family val="2"/>
          </rPr>
          <t>amel:</t>
        </r>
        <r>
          <rPr>
            <sz val="9"/>
            <color indexed="81"/>
            <rFont val="Tahoma"/>
            <family val="2"/>
          </rPr>
          <t xml:space="preserve">
20 x2 in school zone</t>
        </r>
      </text>
    </comment>
    <comment ref="AX3182" authorId="0" shapeId="0" xr:uid="{00000000-0006-0000-0000-000016000000}">
      <text>
        <r>
          <rPr>
            <b/>
            <sz val="9"/>
            <color indexed="81"/>
            <rFont val="Tahoma"/>
            <family val="2"/>
          </rPr>
          <t>Jason P. Sorens:</t>
        </r>
        <r>
          <rPr>
            <sz val="9"/>
            <color indexed="81"/>
            <rFont val="Tahoma"/>
            <family val="2"/>
          </rPr>
          <t xml:space="preserve">
third degree offense: presumption of "non-custodial" sentence</t>
        </r>
      </text>
    </comment>
    <comment ref="BG3182" authorId="1" shapeId="0" xr:uid="{00000000-0006-0000-0000-000017000000}">
      <text>
        <r>
          <rPr>
            <b/>
            <sz val="9"/>
            <color indexed="81"/>
            <rFont val="Tahoma"/>
            <family val="2"/>
          </rPr>
          <t>amel:</t>
        </r>
        <r>
          <rPr>
            <sz val="9"/>
            <color indexed="81"/>
            <rFont val="Tahoma"/>
            <family val="2"/>
          </rPr>
          <t xml:space="preserve">
20 +5 in public zones</t>
        </r>
      </text>
    </comment>
    <comment ref="BG3187" authorId="0" shapeId="0" xr:uid="{00000000-0006-0000-0000-000018000000}">
      <text>
        <r>
          <rPr>
            <b/>
            <sz val="9"/>
            <color indexed="81"/>
            <rFont val="Tahoma"/>
            <family val="2"/>
          </rPr>
          <t>Jason P. Sorens:</t>
        </r>
        <r>
          <rPr>
            <sz val="9"/>
            <color indexed="81"/>
            <rFont val="Tahoma"/>
            <family val="2"/>
          </rPr>
          <t xml:space="preserve">
maximum 1st degree felony sentence applies when in school zone</t>
        </r>
      </text>
    </comment>
    <comment ref="AX3188" authorId="0" shapeId="0" xr:uid="{00000000-0006-0000-0000-000019000000}">
      <text>
        <r>
          <rPr>
            <b/>
            <sz val="9"/>
            <color indexed="81"/>
            <rFont val="Tahoma"/>
            <family val="2"/>
          </rPr>
          <t>Jason P. Sorens:</t>
        </r>
        <r>
          <rPr>
            <sz val="9"/>
            <color indexed="81"/>
            <rFont val="Tahoma"/>
            <family val="2"/>
          </rPr>
          <t xml:space="preserve">
mandatory minimums for 2nd offenses and within 2000 ft of various properties</t>
        </r>
      </text>
    </comment>
    <comment ref="P3190" authorId="2" shapeId="0" xr:uid="{00000000-0006-0000-0000-00001A000000}">
      <text>
        <r>
          <rPr>
            <b/>
            <sz val="8"/>
            <color indexed="81"/>
            <rFont val="Tahoma"/>
            <family val="2"/>
          </rPr>
          <t xml:space="preserve"> :</t>
        </r>
        <r>
          <rPr>
            <sz val="8"/>
            <color indexed="81"/>
            <rFont val="Tahoma"/>
            <family val="2"/>
          </rPr>
          <t xml:space="preserve">
18% emergency tax + 30% markup</t>
        </r>
      </text>
    </comment>
    <comment ref="BG3192" authorId="1" shapeId="0" xr:uid="{00000000-0006-0000-0000-00001B000000}">
      <text>
        <r>
          <rPr>
            <b/>
            <sz val="9"/>
            <color indexed="81"/>
            <rFont val="Tahoma"/>
            <family val="2"/>
          </rPr>
          <t>amel:</t>
        </r>
        <r>
          <rPr>
            <sz val="9"/>
            <color indexed="81"/>
            <rFont val="Tahoma"/>
            <family val="2"/>
          </rPr>
          <t xml:space="preserve">
30 +10 for school zone</t>
        </r>
      </text>
    </comment>
    <comment ref="BG3193" authorId="0" shapeId="0" xr:uid="{00000000-0006-0000-0000-00001C000000}">
      <text>
        <r>
          <rPr>
            <b/>
            <sz val="9"/>
            <color indexed="81"/>
            <rFont val="Tahoma"/>
            <family val="2"/>
          </rPr>
          <t>Jason P. Sorens:</t>
        </r>
        <r>
          <rPr>
            <sz val="9"/>
            <color indexed="81"/>
            <rFont val="Tahoma"/>
            <family val="2"/>
          </rPr>
          <t xml:space="preserve">
15 +5 school zone</t>
        </r>
      </text>
    </comment>
    <comment ref="AU3194" authorId="1" shapeId="0" xr:uid="{00000000-0006-0000-0000-00001D000000}">
      <text>
        <r>
          <rPr>
            <b/>
            <sz val="9"/>
            <color indexed="81"/>
            <rFont val="Tahoma"/>
            <family val="2"/>
          </rPr>
          <t>amel:</t>
        </r>
        <r>
          <rPr>
            <sz val="9"/>
            <color indexed="81"/>
            <rFont val="Tahoma"/>
            <family val="2"/>
          </rPr>
          <t xml:space="preserve">
possession over 0.5 oz considered sale ("intent to distribute")</t>
        </r>
      </text>
    </comment>
    <comment ref="AG3196" authorId="0" shapeId="0" xr:uid="{00000000-0006-0000-0000-00001E000000}">
      <text>
        <r>
          <rPr>
            <b/>
            <sz val="9"/>
            <color indexed="81"/>
            <rFont val="Tahoma"/>
            <family val="2"/>
          </rPr>
          <t>Jason P. Sorens:</t>
        </r>
        <r>
          <rPr>
            <sz val="9"/>
            <color indexed="81"/>
            <rFont val="Tahoma"/>
            <family val="2"/>
          </rPr>
          <t xml:space="preserve">
happy hours have long been banned in Utah; in 2011 legislature tried to eliminate daily drink specials, but a 2012 settlement overturned that law</t>
        </r>
      </text>
    </comment>
    <comment ref="AX3198" authorId="0" shapeId="0" xr:uid="{00000000-0006-0000-0000-00001F000000}">
      <text>
        <r>
          <rPr>
            <b/>
            <sz val="9"/>
            <color indexed="81"/>
            <rFont val="Tahoma"/>
            <family val="2"/>
          </rPr>
          <t>Jason P. Sorens:</t>
        </r>
        <r>
          <rPr>
            <sz val="9"/>
            <color indexed="81"/>
            <rFont val="Tahoma"/>
            <family val="2"/>
          </rPr>
          <t xml:space="preserve">
manufacture for personal use, 1 oz.</t>
        </r>
      </text>
    </comment>
    <comment ref="BG3199" authorId="0" shapeId="0" xr:uid="{00000000-0006-0000-0000-000020000000}">
      <text>
        <r>
          <rPr>
            <b/>
            <sz val="9"/>
            <color indexed="81"/>
            <rFont val="Tahoma"/>
            <family val="2"/>
          </rPr>
          <t>Jason P. Sorens:</t>
        </r>
        <r>
          <rPr>
            <sz val="9"/>
            <color indexed="81"/>
            <rFont val="Tahoma"/>
            <family val="2"/>
          </rPr>
          <t xml:space="preserve">
5 x2 drug free zone</t>
        </r>
      </text>
    </comment>
    <comment ref="AX3200" authorId="0" shapeId="0" xr:uid="{00000000-0006-0000-0000-000021000000}">
      <text>
        <r>
          <rPr>
            <b/>
            <sz val="9"/>
            <color indexed="81"/>
            <rFont val="Tahoma"/>
            <family val="2"/>
          </rPr>
          <t>Jason P. Sorens:</t>
        </r>
        <r>
          <rPr>
            <sz val="9"/>
            <color indexed="81"/>
            <rFont val="Tahoma"/>
            <family val="2"/>
          </rPr>
          <t xml:space="preserve">
1 x2 drug free zone</t>
        </r>
      </text>
    </comment>
    <comment ref="BG3200" authorId="1" shapeId="0" xr:uid="{00000000-0006-0000-0000-000022000000}">
      <text>
        <r>
          <rPr>
            <b/>
            <sz val="9"/>
            <color indexed="81"/>
            <rFont val="Tahoma"/>
            <family val="2"/>
          </rPr>
          <t>amel:</t>
        </r>
        <r>
          <rPr>
            <sz val="9"/>
            <color indexed="81"/>
            <rFont val="Tahoma"/>
            <family val="2"/>
          </rPr>
          <t xml:space="preserve">
5 x2 for subsequent offenses plus 2 for within 1000 ft</t>
        </r>
      </text>
    </comment>
    <comment ref="BG3201" authorId="1" shapeId="0" xr:uid="{00000000-0006-0000-0000-000023000000}">
      <text>
        <r>
          <rPr>
            <b/>
            <sz val="9"/>
            <color indexed="81"/>
            <rFont val="Tahoma"/>
            <family val="2"/>
          </rPr>
          <t>amel:</t>
        </r>
        <r>
          <rPr>
            <sz val="9"/>
            <color indexed="81"/>
            <rFont val="Tahoma"/>
            <family val="2"/>
          </rPr>
          <t xml:space="preserve">
15 +5 school zone etc. +4 for subsequent offense</t>
        </r>
      </text>
    </comment>
    <comment ref="P3202" authorId="0" shapeId="0" xr:uid="{00000000-0006-0000-0000-000024000000}">
      <text>
        <r>
          <rPr>
            <b/>
            <sz val="9"/>
            <color indexed="81"/>
            <rFont val="Tahoma"/>
            <family val="2"/>
          </rPr>
          <t>Jason P. Sorens:</t>
        </r>
        <r>
          <rPr>
            <sz val="9"/>
            <color indexed="81"/>
            <rFont val="Tahoma"/>
            <family val="2"/>
          </rPr>
          <t xml:space="preserve">
17.6% markup</t>
        </r>
      </text>
    </comment>
    <comment ref="BG3202" authorId="1" shapeId="0" xr:uid="{00000000-0006-0000-0000-000025000000}">
      <text>
        <r>
          <rPr>
            <b/>
            <sz val="9"/>
            <color indexed="81"/>
            <rFont val="Tahoma"/>
            <family val="2"/>
          </rPr>
          <t>amel:</t>
        </r>
        <r>
          <rPr>
            <sz val="9"/>
            <color indexed="81"/>
            <rFont val="Tahoma"/>
            <family val="2"/>
          </rPr>
          <t xml:space="preserve">
10 x2 subsequent offenses plus 2 for school zone</t>
        </r>
      </text>
    </comment>
    <comment ref="AG3203" authorId="0" shapeId="0" xr:uid="{00000000-0006-0000-0000-000026000000}">
      <text>
        <r>
          <rPr>
            <b/>
            <sz val="9"/>
            <color indexed="81"/>
            <rFont val="Tahoma"/>
            <family val="2"/>
          </rPr>
          <t>Jason P. Sorens:</t>
        </r>
        <r>
          <rPr>
            <sz val="9"/>
            <color indexed="81"/>
            <rFont val="Tahoma"/>
            <family val="2"/>
          </rPr>
          <t xml:space="preserve">
time limitations on happy hours, but not a full ban</t>
        </r>
      </text>
    </comment>
    <comment ref="AG3210" authorId="0" shapeId="0" xr:uid="{00000000-0006-0000-0000-000027000000}">
      <text>
        <r>
          <rPr>
            <b/>
            <sz val="9"/>
            <color indexed="81"/>
            <rFont val="Tahoma"/>
            <family val="2"/>
          </rPr>
          <t>Jason P. Sorens:</t>
        </r>
        <r>
          <rPr>
            <sz val="9"/>
            <color indexed="81"/>
            <rFont val="Tahoma"/>
            <family val="2"/>
          </rPr>
          <t xml:space="preserve">
prohibits 2 for price of 1 or "below cost" drinks</t>
        </r>
      </text>
    </comment>
    <comment ref="AG3213" authorId="0" shapeId="0" xr:uid="{00000000-0006-0000-0000-000028000000}">
      <text>
        <r>
          <rPr>
            <b/>
            <sz val="9"/>
            <color indexed="81"/>
            <rFont val="Tahoma"/>
            <family val="2"/>
          </rPr>
          <t>Jason P. Sorens:</t>
        </r>
        <r>
          <rPr>
            <sz val="9"/>
            <color indexed="81"/>
            <rFont val="Tahoma"/>
            <family val="2"/>
          </rPr>
          <t xml:space="preserve">
local level</t>
        </r>
      </text>
    </comment>
    <comment ref="AX3220" authorId="0" shapeId="0" xr:uid="{00000000-0006-0000-0000-000029000000}">
      <text>
        <r>
          <rPr>
            <b/>
            <sz val="9"/>
            <color indexed="81"/>
            <rFont val="Tahoma"/>
            <family val="2"/>
          </rPr>
          <t>Jason P. Sorens:</t>
        </r>
        <r>
          <rPr>
            <sz val="9"/>
            <color indexed="81"/>
            <rFont val="Tahoma"/>
            <family val="2"/>
          </rPr>
          <t xml:space="preserve">
act 403</t>
        </r>
      </text>
    </comment>
    <comment ref="AV3225" authorId="0" shapeId="0" xr:uid="{00000000-0006-0000-0000-00002A000000}">
      <text>
        <r>
          <rPr>
            <b/>
            <sz val="9"/>
            <color indexed="81"/>
            <rFont val="Tahoma"/>
            <family val="2"/>
          </rPr>
          <t>Jason P. Sorens:</t>
        </r>
        <r>
          <rPr>
            <sz val="9"/>
            <color indexed="81"/>
            <rFont val="Tahoma"/>
            <family val="2"/>
          </rPr>
          <t xml:space="preserve">
punishment based on aggregate weight of plant - 3 plants would be over 1 oz.</t>
        </r>
      </text>
    </comment>
    <comment ref="P3246" authorId="0" shapeId="0" xr:uid="{00000000-0006-0000-0000-00002B000000}">
      <text>
        <r>
          <rPr>
            <b/>
            <sz val="9"/>
            <color indexed="81"/>
            <rFont val="Tahoma"/>
            <family val="2"/>
          </rPr>
          <t>Jason P. Sorens:</t>
        </r>
        <r>
          <rPr>
            <sz val="9"/>
            <color indexed="81"/>
            <rFont val="Tahoma"/>
            <family val="2"/>
          </rPr>
          <t xml:space="preserve">
13% tax + 61% markup</t>
        </r>
      </text>
    </comment>
    <comment ref="AG3253" authorId="0" shapeId="0" xr:uid="{00000000-0006-0000-0000-00002C000000}">
      <text>
        <r>
          <rPr>
            <b/>
            <sz val="9"/>
            <color indexed="81"/>
            <rFont val="Tahoma"/>
            <family val="2"/>
          </rPr>
          <t>Jason P. Sorens:</t>
        </r>
        <r>
          <rPr>
            <sz val="9"/>
            <color indexed="81"/>
            <rFont val="Tahoma"/>
            <family val="2"/>
          </rPr>
          <t xml:space="preserve">
time limitations on happy hours, but not a full ban</t>
        </r>
      </text>
    </comment>
    <comment ref="AG3260" authorId="0" shapeId="0" xr:uid="{00000000-0006-0000-0000-00002D000000}">
      <text>
        <r>
          <rPr>
            <b/>
            <sz val="9"/>
            <color indexed="81"/>
            <rFont val="Tahoma"/>
            <family val="2"/>
          </rPr>
          <t>Jason P. Sorens:</t>
        </r>
        <r>
          <rPr>
            <sz val="9"/>
            <color indexed="81"/>
            <rFont val="Tahoma"/>
            <family val="2"/>
          </rPr>
          <t xml:space="preserve">
prohibits 2 for price of 1 or "below cost" drinks</t>
        </r>
      </text>
    </comment>
    <comment ref="AG3263" authorId="0" shapeId="0" xr:uid="{00000000-0006-0000-0000-00002E000000}">
      <text>
        <r>
          <rPr>
            <b/>
            <sz val="9"/>
            <color indexed="81"/>
            <rFont val="Tahoma"/>
            <family val="2"/>
          </rPr>
          <t>Jason P. Sorens:</t>
        </r>
        <r>
          <rPr>
            <sz val="9"/>
            <color indexed="81"/>
            <rFont val="Tahoma"/>
            <family val="2"/>
          </rPr>
          <t xml:space="preserve">
local level</t>
        </r>
      </text>
    </comment>
    <comment ref="AV3275" authorId="0" shapeId="0" xr:uid="{00000000-0006-0000-0000-000030000000}">
      <text>
        <r>
          <rPr>
            <b/>
            <sz val="9"/>
            <color indexed="81"/>
            <rFont val="Tahoma"/>
            <family val="2"/>
          </rPr>
          <t>Jason P. Sorens:</t>
        </r>
        <r>
          <rPr>
            <sz val="9"/>
            <color indexed="81"/>
            <rFont val="Tahoma"/>
            <family val="2"/>
          </rPr>
          <t xml:space="preserve">
punishment based on aggregate weight of plant - 3 plants would be over 1 oz.</t>
        </r>
      </text>
    </comment>
    <comment ref="P3281" authorId="2" shapeId="0" xr:uid="{00000000-0006-0000-0000-000031000000}">
      <text>
        <r>
          <rPr>
            <b/>
            <sz val="8"/>
            <color indexed="81"/>
            <rFont val="Tahoma"/>
            <family val="2"/>
          </rPr>
          <t>markup 8%</t>
        </r>
      </text>
    </comment>
    <comment ref="S3281" authorId="2" shapeId="0" xr:uid="{00000000-0006-0000-0000-000032000000}">
      <text>
        <r>
          <rPr>
            <b/>
            <sz val="8"/>
            <color indexed="81"/>
            <rFont val="Tahoma"/>
            <family val="2"/>
          </rPr>
          <t>markup 8%</t>
        </r>
      </text>
    </comment>
    <comment ref="P3290" authorId="2" shapeId="0" xr:uid="{00000000-0006-0000-0000-000033000000}">
      <text>
        <r>
          <rPr>
            <b/>
            <sz val="8"/>
            <color indexed="81"/>
            <rFont val="Tahoma"/>
            <family val="2"/>
          </rPr>
          <t xml:space="preserve"> :</t>
        </r>
        <r>
          <rPr>
            <sz val="8"/>
            <color indexed="81"/>
            <rFont val="Tahoma"/>
            <family val="2"/>
          </rPr>
          <t xml:space="preserve">
18% emergency tax + 30% markup</t>
        </r>
      </text>
    </comment>
    <comment ref="AU3294" authorId="1" shapeId="0" xr:uid="{00000000-0006-0000-0000-000034000000}">
      <text>
        <r>
          <rPr>
            <b/>
            <sz val="9"/>
            <color indexed="81"/>
            <rFont val="Tahoma"/>
            <family val="2"/>
          </rPr>
          <t>amel:</t>
        </r>
        <r>
          <rPr>
            <sz val="9"/>
            <color indexed="81"/>
            <rFont val="Tahoma"/>
            <family val="2"/>
          </rPr>
          <t xml:space="preserve">
possession over 0.5 oz considered sale ("intent to distribute")</t>
        </r>
      </text>
    </comment>
    <comment ref="P3296" authorId="0" shapeId="0" xr:uid="{00000000-0006-0000-0000-000035000000}">
      <text>
        <r>
          <rPr>
            <b/>
            <sz val="9"/>
            <color indexed="81"/>
            <rFont val="Tahoma"/>
            <family val="2"/>
          </rPr>
          <t>Jason P. Sorens:</t>
        </r>
        <r>
          <rPr>
            <sz val="9"/>
            <color indexed="81"/>
            <rFont val="Tahoma"/>
            <family val="2"/>
          </rPr>
          <t xml:space="preserve">
13% tax + 61% markup</t>
        </r>
      </text>
    </comment>
    <comment ref="AG3303" authorId="0" shapeId="0" xr:uid="{00000000-0006-0000-0000-000037000000}">
      <text>
        <r>
          <rPr>
            <b/>
            <sz val="9"/>
            <color indexed="81"/>
            <rFont val="Tahoma"/>
            <family val="2"/>
          </rPr>
          <t>Jason P. Sorens:</t>
        </r>
        <r>
          <rPr>
            <sz val="9"/>
            <color indexed="81"/>
            <rFont val="Tahoma"/>
            <family val="2"/>
          </rPr>
          <t xml:space="preserve">
time limitations on happy hours, but not a full ban</t>
        </r>
      </text>
    </comment>
    <comment ref="AG3310" authorId="0" shapeId="0" xr:uid="{00000000-0006-0000-0000-000038000000}">
      <text>
        <r>
          <rPr>
            <b/>
            <sz val="9"/>
            <color indexed="81"/>
            <rFont val="Tahoma"/>
            <family val="2"/>
          </rPr>
          <t>Jason P. Sorens:</t>
        </r>
        <r>
          <rPr>
            <sz val="9"/>
            <color indexed="81"/>
            <rFont val="Tahoma"/>
            <family val="2"/>
          </rPr>
          <t xml:space="preserve">
prohibits 2 for price of 1 or "below cost" drinks</t>
        </r>
      </text>
    </comment>
    <comment ref="AG3313" authorId="0" shapeId="0" xr:uid="{00000000-0006-0000-0000-000039000000}">
      <text>
        <r>
          <rPr>
            <b/>
            <sz val="9"/>
            <color indexed="81"/>
            <rFont val="Tahoma"/>
            <family val="2"/>
          </rPr>
          <t>Jason P. Sorens:</t>
        </r>
        <r>
          <rPr>
            <sz val="9"/>
            <color indexed="81"/>
            <rFont val="Tahoma"/>
            <family val="2"/>
          </rPr>
          <t xml:space="preserve">
local level</t>
        </r>
      </text>
    </comment>
    <comment ref="AV3325" authorId="0" shapeId="0" xr:uid="{00000000-0006-0000-0000-00003B000000}">
      <text>
        <r>
          <rPr>
            <b/>
            <sz val="9"/>
            <color indexed="81"/>
            <rFont val="Tahoma"/>
            <family val="2"/>
          </rPr>
          <t>Jason P. Sorens:</t>
        </r>
        <r>
          <rPr>
            <sz val="9"/>
            <color indexed="81"/>
            <rFont val="Tahoma"/>
            <family val="2"/>
          </rPr>
          <t xml:space="preserve">
punishment based on aggregate weight of plant - 3 plants would be over 1 oz.</t>
        </r>
      </text>
    </comment>
    <comment ref="P3346" authorId="0" shapeId="0" xr:uid="{00000000-0006-0000-0000-00003C000000}">
      <text>
        <r>
          <rPr>
            <b/>
            <sz val="9"/>
            <color indexed="81"/>
            <rFont val="Tahoma"/>
            <family val="2"/>
          </rPr>
          <t>Jason P. Sorens:</t>
        </r>
        <r>
          <rPr>
            <sz val="9"/>
            <color indexed="81"/>
            <rFont val="Tahoma"/>
            <family val="2"/>
          </rPr>
          <t xml:space="preserve">
13% tax + 65% markup</t>
        </r>
      </text>
    </comment>
    <comment ref="BG3347" authorId="0" shapeId="0" xr:uid="{00000000-0006-0000-0000-00003D000000}">
      <text>
        <r>
          <rPr>
            <b/>
            <sz val="9"/>
            <color indexed="81"/>
            <rFont val="Tahoma"/>
            <family val="2"/>
          </rPr>
          <t>Jason P. Sorens:</t>
        </r>
        <r>
          <rPr>
            <sz val="9"/>
            <color indexed="81"/>
            <rFont val="Tahoma"/>
            <family val="2"/>
          </rPr>
          <t xml:space="preserve">
act 54</t>
        </r>
      </text>
    </comment>
    <comment ref="L3349" authorId="0" shapeId="0" xr:uid="{00000000-0006-0000-0000-00003E000000}">
      <text>
        <r>
          <rPr>
            <b/>
            <sz val="9"/>
            <color indexed="81"/>
            <rFont val="Tahoma"/>
            <family val="2"/>
          </rPr>
          <t>Jason P. Sorens:</t>
        </r>
        <r>
          <rPr>
            <sz val="9"/>
            <color indexed="81"/>
            <rFont val="Tahoma"/>
            <family val="2"/>
          </rPr>
          <t xml:space="preserve">
includes per barrel tax</t>
        </r>
      </text>
    </comment>
    <comment ref="AG3353" authorId="0" shapeId="0" xr:uid="{00000000-0006-0000-0000-00003F000000}">
      <text>
        <r>
          <rPr>
            <b/>
            <sz val="9"/>
            <color indexed="81"/>
            <rFont val="Tahoma"/>
            <family val="2"/>
          </rPr>
          <t>Jason P. Sorens:</t>
        </r>
        <r>
          <rPr>
            <sz val="9"/>
            <color indexed="81"/>
            <rFont val="Tahoma"/>
            <family val="2"/>
          </rPr>
          <t xml:space="preserve">
time limitations on happy hours, but not a full ban</t>
        </r>
      </text>
    </comment>
    <comment ref="AG3360" authorId="0" shapeId="0" xr:uid="{00000000-0006-0000-0000-000040000000}">
      <text>
        <r>
          <rPr>
            <b/>
            <sz val="9"/>
            <color indexed="81"/>
            <rFont val="Tahoma"/>
            <family val="2"/>
          </rPr>
          <t>Jason P. Sorens:</t>
        </r>
        <r>
          <rPr>
            <sz val="9"/>
            <color indexed="81"/>
            <rFont val="Tahoma"/>
            <family val="2"/>
          </rPr>
          <t xml:space="preserve">
prohibits 2 for price of 1 or "below cost" drinks</t>
        </r>
      </text>
    </comment>
    <comment ref="AG3363" authorId="0" shapeId="0" xr:uid="{00000000-0006-0000-0000-000041000000}">
      <text>
        <r>
          <rPr>
            <b/>
            <sz val="9"/>
            <color indexed="81"/>
            <rFont val="Tahoma"/>
            <family val="2"/>
          </rPr>
          <t>Jason P. Sorens:</t>
        </r>
        <r>
          <rPr>
            <sz val="9"/>
            <color indexed="81"/>
            <rFont val="Tahoma"/>
            <family val="2"/>
          </rPr>
          <t xml:space="preserve">
local level</t>
        </r>
      </text>
    </comment>
    <comment ref="AV3375" authorId="0" shapeId="0" xr:uid="{00000000-0006-0000-0000-000042000000}">
      <text>
        <r>
          <rPr>
            <b/>
            <sz val="9"/>
            <color indexed="81"/>
            <rFont val="Tahoma"/>
            <family val="2"/>
          </rPr>
          <t>Jason P. Sorens:</t>
        </r>
        <r>
          <rPr>
            <sz val="9"/>
            <color indexed="81"/>
            <rFont val="Tahoma"/>
            <family val="2"/>
          </rPr>
          <t xml:space="preserve">
punishment based on aggregate weight of plant - 3 plants would be over 1 oz.</t>
        </r>
      </text>
    </comment>
    <comment ref="P3381" authorId="2" shapeId="0" xr:uid="{00000000-0006-0000-0000-000043000000}">
      <text>
        <r>
          <rPr>
            <b/>
            <sz val="8"/>
            <color indexed="81"/>
            <rFont val="Tahoma"/>
            <family val="2"/>
          </rPr>
          <t>markup 8%</t>
        </r>
      </text>
    </comment>
    <comment ref="S3381" authorId="2" shapeId="0" xr:uid="{00000000-0006-0000-0000-000044000000}">
      <text>
        <r>
          <rPr>
            <b/>
            <sz val="8"/>
            <color indexed="81"/>
            <rFont val="Tahoma"/>
            <family val="2"/>
          </rPr>
          <t>markup 8%</t>
        </r>
      </text>
    </comment>
    <comment ref="P3390" authorId="2" shapeId="0" xr:uid="{00000000-0006-0000-0000-000045000000}">
      <text>
        <r>
          <rPr>
            <b/>
            <sz val="8"/>
            <color indexed="81"/>
            <rFont val="Tahoma"/>
            <family val="2"/>
          </rPr>
          <t xml:space="preserve"> :</t>
        </r>
        <r>
          <rPr>
            <sz val="8"/>
            <color indexed="81"/>
            <rFont val="Tahoma"/>
            <family val="2"/>
          </rPr>
          <t xml:space="preserve">
18% emergency tax + 30% markup</t>
        </r>
      </text>
    </comment>
    <comment ref="AD3391" authorId="3" shapeId="0" xr:uid="{00000000-0006-0000-0000-000046000000}">
      <text>
        <r>
          <rPr>
            <sz val="9"/>
            <color indexed="81"/>
            <rFont val="Tahoma"/>
            <family val="2"/>
          </rPr>
          <t xml:space="preserve">Repealed 7/1/2004
</t>
        </r>
      </text>
    </comment>
    <comment ref="AU3394" authorId="1" shapeId="0" xr:uid="{00000000-0006-0000-0000-000047000000}">
      <text>
        <r>
          <rPr>
            <b/>
            <sz val="9"/>
            <color indexed="81"/>
            <rFont val="Tahoma"/>
            <family val="2"/>
          </rPr>
          <t>amel:</t>
        </r>
        <r>
          <rPr>
            <sz val="9"/>
            <color indexed="81"/>
            <rFont val="Tahoma"/>
            <family val="2"/>
          </rPr>
          <t xml:space="preserve">
possession over 0.5 oz considered sale ("intent to distribute")</t>
        </r>
      </text>
    </comment>
    <comment ref="P3396" authorId="0" shapeId="0" xr:uid="{00000000-0006-0000-0000-000048000000}">
      <text>
        <r>
          <rPr>
            <b/>
            <sz val="9"/>
            <color indexed="81"/>
            <rFont val="Tahoma"/>
            <family val="2"/>
          </rPr>
          <t>Jason P. Sorens:</t>
        </r>
        <r>
          <rPr>
            <sz val="9"/>
            <color indexed="81"/>
            <rFont val="Tahoma"/>
            <family val="2"/>
          </rPr>
          <t xml:space="preserve">
13% tax + 65% markup</t>
        </r>
      </text>
    </comment>
    <comment ref="AD3398" authorId="3" shapeId="0" xr:uid="{00000000-0006-0000-0000-000049000000}">
      <text>
        <r>
          <rPr>
            <sz val="9"/>
            <color indexed="81"/>
            <rFont val="Tahoma"/>
            <family val="2"/>
          </rPr>
          <t>Repealed 7/1/2004</t>
        </r>
      </text>
    </comment>
    <comment ref="AG3403" authorId="0" shapeId="0" xr:uid="{00000000-0006-0000-0000-00004A000000}">
      <text>
        <r>
          <rPr>
            <b/>
            <sz val="9"/>
            <color indexed="81"/>
            <rFont val="Tahoma"/>
            <family val="2"/>
          </rPr>
          <t>Jason P. Sorens:</t>
        </r>
        <r>
          <rPr>
            <sz val="9"/>
            <color indexed="81"/>
            <rFont val="Tahoma"/>
            <family val="2"/>
          </rPr>
          <t xml:space="preserve">
time limitations on happy hours, but not a full ban</t>
        </r>
      </text>
    </comment>
    <comment ref="AG3410" authorId="0" shapeId="0" xr:uid="{00000000-0006-0000-0000-00004B000000}">
      <text>
        <r>
          <rPr>
            <b/>
            <sz val="9"/>
            <color indexed="81"/>
            <rFont val="Tahoma"/>
            <family val="2"/>
          </rPr>
          <t>Jason P. Sorens:</t>
        </r>
        <r>
          <rPr>
            <sz val="9"/>
            <color indexed="81"/>
            <rFont val="Tahoma"/>
            <family val="2"/>
          </rPr>
          <t xml:space="preserve">
prohibits 2 for price of 1 or "below cost" drinks</t>
        </r>
      </text>
    </comment>
    <comment ref="AG3413" authorId="0" shapeId="0" xr:uid="{00000000-0006-0000-0000-00004C000000}">
      <text>
        <r>
          <rPr>
            <b/>
            <sz val="9"/>
            <color indexed="81"/>
            <rFont val="Tahoma"/>
            <family val="2"/>
          </rPr>
          <t>Jason P. Sorens:</t>
        </r>
        <r>
          <rPr>
            <sz val="9"/>
            <color indexed="81"/>
            <rFont val="Tahoma"/>
            <family val="2"/>
          </rPr>
          <t xml:space="preserve">
local level</t>
        </r>
      </text>
    </comment>
    <comment ref="AV3425" authorId="0" shapeId="0" xr:uid="{00000000-0006-0000-0000-00004D000000}">
      <text>
        <r>
          <rPr>
            <b/>
            <sz val="9"/>
            <color indexed="81"/>
            <rFont val="Tahoma"/>
            <family val="2"/>
          </rPr>
          <t>Jason P. Sorens:</t>
        </r>
        <r>
          <rPr>
            <sz val="9"/>
            <color indexed="81"/>
            <rFont val="Tahoma"/>
            <family val="2"/>
          </rPr>
          <t xml:space="preserve">
punishment based on aggregate weight of plant - 3 plants would be over 1 oz.</t>
        </r>
      </text>
    </comment>
    <comment ref="P3446" authorId="0" shapeId="0" xr:uid="{00000000-0006-0000-0000-00004E000000}">
      <text>
        <r>
          <rPr>
            <b/>
            <sz val="9"/>
            <color indexed="81"/>
            <rFont val="Tahoma"/>
            <family val="2"/>
          </rPr>
          <t>Jason P. Sorens:</t>
        </r>
        <r>
          <rPr>
            <sz val="9"/>
            <color indexed="81"/>
            <rFont val="Tahoma"/>
            <family val="2"/>
          </rPr>
          <t xml:space="preserve">
13% tax + 65% markup</t>
        </r>
      </text>
    </comment>
    <comment ref="AG3453" authorId="0" shapeId="0" xr:uid="{00000000-0006-0000-0000-00004F000000}">
      <text>
        <r>
          <rPr>
            <b/>
            <sz val="9"/>
            <color indexed="81"/>
            <rFont val="Tahoma"/>
            <family val="2"/>
          </rPr>
          <t>Jason P. Sorens:</t>
        </r>
        <r>
          <rPr>
            <sz val="9"/>
            <color indexed="81"/>
            <rFont val="Tahoma"/>
            <family val="2"/>
          </rPr>
          <t xml:space="preserve">
time limitations on happy hours, but not a full ban</t>
        </r>
      </text>
    </comment>
    <comment ref="AG3460" authorId="0" shapeId="0" xr:uid="{00000000-0006-0000-0000-000050000000}">
      <text>
        <r>
          <rPr>
            <b/>
            <sz val="9"/>
            <color indexed="81"/>
            <rFont val="Tahoma"/>
            <family val="2"/>
          </rPr>
          <t>Jason P. Sorens:</t>
        </r>
        <r>
          <rPr>
            <sz val="9"/>
            <color indexed="81"/>
            <rFont val="Tahoma"/>
            <family val="2"/>
          </rPr>
          <t xml:space="preserve">
prohibits 2 for price of 1 or "below cost" drinks</t>
        </r>
      </text>
    </comment>
    <comment ref="AG3463" authorId="0" shapeId="0" xr:uid="{00000000-0006-0000-0000-000051000000}">
      <text>
        <r>
          <rPr>
            <b/>
            <sz val="9"/>
            <color indexed="81"/>
            <rFont val="Tahoma"/>
            <family val="2"/>
          </rPr>
          <t>Jason P. Sorens:</t>
        </r>
        <r>
          <rPr>
            <sz val="9"/>
            <color indexed="81"/>
            <rFont val="Tahoma"/>
            <family val="2"/>
          </rPr>
          <t xml:space="preserve">
local level</t>
        </r>
      </text>
    </comment>
    <comment ref="AV3475" authorId="0" shapeId="0" xr:uid="{00000000-0006-0000-0000-000052000000}">
      <text>
        <r>
          <rPr>
            <b/>
            <sz val="9"/>
            <color indexed="81"/>
            <rFont val="Tahoma"/>
            <family val="2"/>
          </rPr>
          <t>Jason P. Sorens:</t>
        </r>
        <r>
          <rPr>
            <sz val="9"/>
            <color indexed="81"/>
            <rFont val="Tahoma"/>
            <family val="2"/>
          </rPr>
          <t xml:space="preserve">
punishment based on aggregate weight of plant - 3 plants would be over 1 oz.</t>
        </r>
      </text>
    </comment>
    <comment ref="P3481" authorId="2" shapeId="0" xr:uid="{00000000-0006-0000-0000-000053000000}">
      <text>
        <r>
          <rPr>
            <b/>
            <sz val="8"/>
            <color indexed="81"/>
            <rFont val="Tahoma"/>
            <family val="2"/>
          </rPr>
          <t>markup 8%</t>
        </r>
      </text>
    </comment>
    <comment ref="S3481" authorId="2" shapeId="0" xr:uid="{00000000-0006-0000-0000-000054000000}">
      <text>
        <r>
          <rPr>
            <b/>
            <sz val="8"/>
            <color indexed="81"/>
            <rFont val="Tahoma"/>
            <family val="2"/>
          </rPr>
          <t>markup 8%</t>
        </r>
      </text>
    </comment>
    <comment ref="P3490" authorId="2" shapeId="0" xr:uid="{00000000-0006-0000-0000-000055000000}">
      <text>
        <r>
          <rPr>
            <b/>
            <sz val="8"/>
            <color indexed="81"/>
            <rFont val="Tahoma"/>
            <family val="2"/>
          </rPr>
          <t xml:space="preserve"> :</t>
        </r>
        <r>
          <rPr>
            <sz val="8"/>
            <color indexed="81"/>
            <rFont val="Tahoma"/>
            <family val="2"/>
          </rPr>
          <t xml:space="preserve">
18% emergency tax + 30% markup</t>
        </r>
      </text>
    </comment>
    <comment ref="L3491" authorId="0" shapeId="0" xr:uid="{00000000-0006-0000-0000-000056000000}">
      <text>
        <r>
          <rPr>
            <b/>
            <sz val="9"/>
            <color indexed="81"/>
            <rFont val="Tahoma"/>
            <family val="2"/>
          </rPr>
          <t>Jason P. Sorens:</t>
        </r>
        <r>
          <rPr>
            <sz val="9"/>
            <color indexed="81"/>
            <rFont val="Tahoma"/>
            <family val="2"/>
          </rPr>
          <t xml:space="preserve">
includes case or bottle fees</t>
        </r>
      </text>
    </comment>
    <comment ref="AU3494" authorId="1" shapeId="0" xr:uid="{00000000-0006-0000-0000-000057000000}">
      <text>
        <r>
          <rPr>
            <b/>
            <sz val="9"/>
            <color indexed="81"/>
            <rFont val="Tahoma"/>
            <family val="2"/>
          </rPr>
          <t>amel:</t>
        </r>
        <r>
          <rPr>
            <sz val="9"/>
            <color indexed="81"/>
            <rFont val="Tahoma"/>
            <family val="2"/>
          </rPr>
          <t xml:space="preserve">
possession over 0.5 oz considered sale ("intent to distribute")</t>
        </r>
      </text>
    </comment>
    <comment ref="P3496" authorId="0" shapeId="0" xr:uid="{00000000-0006-0000-0000-000058000000}">
      <text>
        <r>
          <rPr>
            <b/>
            <sz val="9"/>
            <color indexed="81"/>
            <rFont val="Tahoma"/>
            <family val="2"/>
          </rPr>
          <t>Jason P. Sorens:</t>
        </r>
        <r>
          <rPr>
            <sz val="9"/>
            <color indexed="81"/>
            <rFont val="Tahoma"/>
            <family val="2"/>
          </rPr>
          <t xml:space="preserve">
13% tax + 65% markup</t>
        </r>
      </text>
    </comment>
    <comment ref="O3502" authorId="2" shapeId="0" xr:uid="{00000000-0006-0000-0000-000059000000}">
      <text>
        <r>
          <rPr>
            <b/>
            <sz val="8"/>
            <color indexed="81"/>
            <rFont val="Tahoma"/>
            <family val="2"/>
          </rPr>
          <t xml:space="preserve"> :</t>
        </r>
        <r>
          <rPr>
            <sz val="8"/>
            <color indexed="81"/>
            <rFont val="Tahoma"/>
            <family val="2"/>
          </rPr>
          <t xml:space="preserve">
state store excise tax + 17.6% markup</t>
        </r>
      </text>
    </comment>
    <comment ref="AG3503" authorId="0" shapeId="0" xr:uid="{00000000-0006-0000-0000-00005A000000}">
      <text>
        <r>
          <rPr>
            <b/>
            <sz val="9"/>
            <color indexed="81"/>
            <rFont val="Tahoma"/>
            <family val="2"/>
          </rPr>
          <t>Jason P. Sorens:</t>
        </r>
        <r>
          <rPr>
            <sz val="9"/>
            <color indexed="81"/>
            <rFont val="Tahoma"/>
            <family val="2"/>
          </rPr>
          <t xml:space="preserve">
time limitations on happy hours, but not a full ban</t>
        </r>
      </text>
    </comment>
    <comment ref="AG3510" authorId="0" shapeId="0" xr:uid="{00000000-0006-0000-0000-00005B000000}">
      <text>
        <r>
          <rPr>
            <b/>
            <sz val="9"/>
            <color indexed="81"/>
            <rFont val="Tahoma"/>
            <family val="2"/>
          </rPr>
          <t>Jason P. Sorens:</t>
        </r>
        <r>
          <rPr>
            <sz val="9"/>
            <color indexed="81"/>
            <rFont val="Tahoma"/>
            <family val="2"/>
          </rPr>
          <t xml:space="preserve">
prohibits 2 for price of 1 or "below cost" drinks</t>
        </r>
      </text>
    </comment>
    <comment ref="AG3513" authorId="0" shapeId="0" xr:uid="{00000000-0006-0000-0000-00005C000000}">
      <text>
        <r>
          <rPr>
            <b/>
            <sz val="9"/>
            <color indexed="81"/>
            <rFont val="Tahoma"/>
            <family val="2"/>
          </rPr>
          <t>Jason P. Sorens:</t>
        </r>
        <r>
          <rPr>
            <sz val="9"/>
            <color indexed="81"/>
            <rFont val="Tahoma"/>
            <family val="2"/>
          </rPr>
          <t xml:space="preserve">
local level</t>
        </r>
      </text>
    </comment>
    <comment ref="AV3525" authorId="0" shapeId="0" xr:uid="{00000000-0006-0000-0000-00005D000000}">
      <text>
        <r>
          <rPr>
            <b/>
            <sz val="9"/>
            <color indexed="81"/>
            <rFont val="Tahoma"/>
            <family val="2"/>
          </rPr>
          <t>Jason P. Sorens:</t>
        </r>
        <r>
          <rPr>
            <sz val="9"/>
            <color indexed="81"/>
            <rFont val="Tahoma"/>
            <family val="2"/>
          </rPr>
          <t xml:space="preserve">
punishment based on aggregate weight of plant - 3 plants would be over 1 oz.</t>
        </r>
      </text>
    </comment>
    <comment ref="P3546" authorId="0" shapeId="0" xr:uid="{00000000-0006-0000-0000-00005E000000}">
      <text>
        <r>
          <rPr>
            <b/>
            <sz val="9"/>
            <color indexed="81"/>
            <rFont val="Tahoma"/>
            <family val="2"/>
          </rPr>
          <t>Jason P. Sorens:</t>
        </r>
        <r>
          <rPr>
            <sz val="9"/>
            <color indexed="81"/>
            <rFont val="Tahoma"/>
            <family val="2"/>
          </rPr>
          <t xml:space="preserve">
86% effective markup?</t>
        </r>
      </text>
    </comment>
    <comment ref="AG3553" authorId="0" shapeId="0" xr:uid="{00000000-0006-0000-0000-00005F000000}">
      <text>
        <r>
          <rPr>
            <b/>
            <sz val="9"/>
            <color indexed="81"/>
            <rFont val="Tahoma"/>
            <family val="2"/>
          </rPr>
          <t>Jason P. Sorens:</t>
        </r>
        <r>
          <rPr>
            <sz val="9"/>
            <color indexed="81"/>
            <rFont val="Tahoma"/>
            <family val="2"/>
          </rPr>
          <t xml:space="preserve">
time limitations on happy hours, but not a full ban</t>
        </r>
      </text>
    </comment>
    <comment ref="AG3560" authorId="0" shapeId="0" xr:uid="{00000000-0006-0000-0000-000060000000}">
      <text>
        <r>
          <rPr>
            <b/>
            <sz val="9"/>
            <color indexed="81"/>
            <rFont val="Tahoma"/>
            <family val="2"/>
          </rPr>
          <t>Jason P. Sorens:</t>
        </r>
        <r>
          <rPr>
            <sz val="9"/>
            <color indexed="81"/>
            <rFont val="Tahoma"/>
            <family val="2"/>
          </rPr>
          <t xml:space="preserve">
prohibits 2 for price of 1 or "below cost" drinks</t>
        </r>
      </text>
    </comment>
    <comment ref="AG3563" authorId="0" shapeId="0" xr:uid="{00000000-0006-0000-0000-000061000000}">
      <text>
        <r>
          <rPr>
            <b/>
            <sz val="9"/>
            <color indexed="81"/>
            <rFont val="Tahoma"/>
            <family val="2"/>
          </rPr>
          <t>Jason P. Sorens:</t>
        </r>
        <r>
          <rPr>
            <sz val="9"/>
            <color indexed="81"/>
            <rFont val="Tahoma"/>
            <family val="2"/>
          </rPr>
          <t xml:space="preserve">
local level</t>
        </r>
      </text>
    </comment>
    <comment ref="BJ3563" authorId="2" shapeId="0" xr:uid="{00000000-0006-0000-0000-000062000000}">
      <text>
        <r>
          <rPr>
            <b/>
            <sz val="8"/>
            <color indexed="81"/>
            <rFont val="Tahoma"/>
            <family val="2"/>
          </rPr>
          <t xml:space="preserve"> :</t>
        </r>
        <r>
          <rPr>
            <sz val="8"/>
            <color indexed="81"/>
            <rFont val="Tahoma"/>
            <family val="2"/>
          </rPr>
          <t xml:space="preserve">
enacted 2009</t>
        </r>
      </text>
    </comment>
    <comment ref="AV3575" authorId="0" shapeId="0" xr:uid="{00000000-0006-0000-0000-000063000000}">
      <text>
        <r>
          <rPr>
            <b/>
            <sz val="9"/>
            <color indexed="81"/>
            <rFont val="Tahoma"/>
            <family val="2"/>
          </rPr>
          <t>Jason P. Sorens:</t>
        </r>
        <r>
          <rPr>
            <sz val="9"/>
            <color indexed="81"/>
            <rFont val="Tahoma"/>
            <family val="2"/>
          </rPr>
          <t xml:space="preserve">
punishment based on aggregate weight of plant - 3 plants would be over 1 oz.</t>
        </r>
      </text>
    </comment>
    <comment ref="BJ3579" authorId="2" shapeId="0" xr:uid="{00000000-0006-0000-0000-000064000000}">
      <text>
        <r>
          <rPr>
            <b/>
            <sz val="8"/>
            <color indexed="81"/>
            <rFont val="Tahoma"/>
            <family val="2"/>
          </rPr>
          <t xml:space="preserve"> :</t>
        </r>
        <r>
          <rPr>
            <sz val="8"/>
            <color indexed="81"/>
            <rFont val="Tahoma"/>
            <family val="2"/>
          </rPr>
          <t xml:space="preserve">
enacted 2009</t>
        </r>
      </text>
    </comment>
    <comment ref="P3581" authorId="2" shapeId="0" xr:uid="{00000000-0006-0000-0000-000065000000}">
      <text>
        <r>
          <rPr>
            <b/>
            <sz val="8"/>
            <color indexed="81"/>
            <rFont val="Tahoma"/>
            <family val="2"/>
          </rPr>
          <t>markup 8%</t>
        </r>
      </text>
    </comment>
    <comment ref="S3581" authorId="2" shapeId="0" xr:uid="{00000000-0006-0000-0000-000066000000}">
      <text>
        <r>
          <rPr>
            <b/>
            <sz val="8"/>
            <color indexed="81"/>
            <rFont val="Tahoma"/>
            <family val="2"/>
          </rPr>
          <t>markup 8%</t>
        </r>
      </text>
    </comment>
    <comment ref="AY3582" authorId="2" shapeId="0" xr:uid="{00000000-0006-0000-0000-000067000000}">
      <text>
        <r>
          <rPr>
            <b/>
            <sz val="8"/>
            <color indexed="81"/>
            <rFont val="Tahoma"/>
            <family val="2"/>
          </rPr>
          <t xml:space="preserve"> :</t>
        </r>
        <r>
          <rPr>
            <sz val="8"/>
            <color indexed="81"/>
            <rFont val="Tahoma"/>
            <family val="2"/>
          </rPr>
          <t xml:space="preserve">
enacted 2010</t>
        </r>
      </text>
    </comment>
    <comment ref="AZ3582" authorId="2" shapeId="0" xr:uid="{00000000-0006-0000-0000-000068000000}">
      <text>
        <r>
          <rPr>
            <b/>
            <sz val="8"/>
            <color indexed="81"/>
            <rFont val="Tahoma"/>
            <family val="2"/>
          </rPr>
          <t xml:space="preserve"> :</t>
        </r>
        <r>
          <rPr>
            <sz val="8"/>
            <color indexed="81"/>
            <rFont val="Tahoma"/>
            <family val="2"/>
          </rPr>
          <t xml:space="preserve">
enacted 2010</t>
        </r>
      </text>
    </comment>
    <comment ref="BJ3585" authorId="2" shapeId="0" xr:uid="{00000000-0006-0000-0000-000069000000}">
      <text>
        <r>
          <rPr>
            <b/>
            <sz val="8"/>
            <color indexed="81"/>
            <rFont val="Tahoma"/>
            <family val="2"/>
          </rPr>
          <t xml:space="preserve"> :</t>
        </r>
        <r>
          <rPr>
            <sz val="8"/>
            <color indexed="81"/>
            <rFont val="Tahoma"/>
            <family val="2"/>
          </rPr>
          <t xml:space="preserve">
enacted 2009</t>
        </r>
      </text>
    </comment>
    <comment ref="AI3587" authorId="0" shapeId="0" xr:uid="{00000000-0006-0000-0000-00006A000000}">
      <text>
        <r>
          <rPr>
            <b/>
            <sz val="9"/>
            <color indexed="81"/>
            <rFont val="Tahoma"/>
            <family val="2"/>
          </rPr>
          <t>Jason P. Sorens:</t>
        </r>
        <r>
          <rPr>
            <sz val="9"/>
            <color indexed="81"/>
            <rFont val="Tahoma"/>
            <family val="2"/>
          </rPr>
          <t xml:space="preserve">
agency stores for spirits (strictly limited availability)</t>
        </r>
      </text>
    </comment>
    <comment ref="BJ3587" authorId="2" shapeId="0" xr:uid="{00000000-0006-0000-0000-00006B000000}">
      <text>
        <r>
          <rPr>
            <b/>
            <sz val="8"/>
            <color indexed="81"/>
            <rFont val="Tahoma"/>
            <family val="2"/>
          </rPr>
          <t xml:space="preserve"> :</t>
        </r>
        <r>
          <rPr>
            <sz val="8"/>
            <color indexed="81"/>
            <rFont val="Tahoma"/>
            <family val="2"/>
          </rPr>
          <t xml:space="preserve">
enacted 2009</t>
        </r>
      </text>
    </comment>
    <comment ref="P3590" authorId="2" shapeId="0" xr:uid="{00000000-0006-0000-0000-00006C000000}">
      <text>
        <r>
          <rPr>
            <b/>
            <sz val="8"/>
            <color indexed="81"/>
            <rFont val="Tahoma"/>
            <family val="2"/>
          </rPr>
          <t xml:space="preserve"> :</t>
        </r>
        <r>
          <rPr>
            <sz val="8"/>
            <color indexed="81"/>
            <rFont val="Tahoma"/>
            <family val="2"/>
          </rPr>
          <t xml:space="preserve">
18% emergency tax + 30% markup</t>
        </r>
      </text>
    </comment>
    <comment ref="BJ3593" authorId="2" shapeId="0" xr:uid="{00000000-0006-0000-0000-00006D000000}">
      <text>
        <r>
          <rPr>
            <b/>
            <sz val="8"/>
            <color indexed="81"/>
            <rFont val="Tahoma"/>
            <family val="2"/>
          </rPr>
          <t xml:space="preserve"> :</t>
        </r>
        <r>
          <rPr>
            <sz val="8"/>
            <color indexed="81"/>
            <rFont val="Tahoma"/>
            <family val="2"/>
          </rPr>
          <t xml:space="preserve">
enacted 2009</t>
        </r>
      </text>
    </comment>
    <comment ref="AU3594" authorId="1" shapeId="0" xr:uid="{00000000-0006-0000-0000-00006E000000}">
      <text>
        <r>
          <rPr>
            <b/>
            <sz val="9"/>
            <color indexed="81"/>
            <rFont val="Tahoma"/>
            <family val="2"/>
          </rPr>
          <t>amel:</t>
        </r>
        <r>
          <rPr>
            <sz val="9"/>
            <color indexed="81"/>
            <rFont val="Tahoma"/>
            <family val="2"/>
          </rPr>
          <t xml:space="preserve">
possession over 0.5 oz considered sale ("intent to distribute")</t>
        </r>
      </text>
    </comment>
    <comment ref="O3602" authorId="2" shapeId="0" xr:uid="{00000000-0006-0000-0000-00006F000000}">
      <text>
        <r>
          <rPr>
            <b/>
            <sz val="8"/>
            <color indexed="81"/>
            <rFont val="Tahoma"/>
            <family val="2"/>
          </rPr>
          <t xml:space="preserve"> :</t>
        </r>
        <r>
          <rPr>
            <sz val="8"/>
            <color indexed="81"/>
            <rFont val="Tahoma"/>
            <family val="2"/>
          </rPr>
          <t xml:space="preserve">
state store excise tax + 17.6% markup</t>
        </r>
      </text>
    </comment>
    <comment ref="AG3603" authorId="0" shapeId="0" xr:uid="{00000000-0006-0000-0000-000070000000}">
      <text>
        <r>
          <rPr>
            <b/>
            <sz val="9"/>
            <color indexed="81"/>
            <rFont val="Tahoma"/>
            <family val="2"/>
          </rPr>
          <t>Jason P. Sorens:</t>
        </r>
        <r>
          <rPr>
            <sz val="9"/>
            <color indexed="81"/>
            <rFont val="Tahoma"/>
            <family val="2"/>
          </rPr>
          <t xml:space="preserve">
time limitations on happy hours, but not a full ban</t>
        </r>
      </text>
    </comment>
    <comment ref="AG3610" authorId="0" shapeId="0" xr:uid="{00000000-0006-0000-0000-000071000000}">
      <text>
        <r>
          <rPr>
            <b/>
            <sz val="9"/>
            <color indexed="81"/>
            <rFont val="Tahoma"/>
            <family val="2"/>
          </rPr>
          <t>Jason P. Sorens:</t>
        </r>
        <r>
          <rPr>
            <sz val="9"/>
            <color indexed="81"/>
            <rFont val="Tahoma"/>
            <family val="2"/>
          </rPr>
          <t xml:space="preserve">
prohibits 2 for price of 1 or "below cost" drinks</t>
        </r>
      </text>
    </comment>
    <comment ref="AG3613" authorId="0" shapeId="0" xr:uid="{00000000-0006-0000-0000-000072000000}">
      <text>
        <r>
          <rPr>
            <b/>
            <sz val="9"/>
            <color indexed="81"/>
            <rFont val="Tahoma"/>
            <family val="2"/>
          </rPr>
          <t>Jason P. Sorens:</t>
        </r>
        <r>
          <rPr>
            <sz val="9"/>
            <color indexed="81"/>
            <rFont val="Tahoma"/>
            <family val="2"/>
          </rPr>
          <t xml:space="preserve">
local level</t>
        </r>
      </text>
    </comment>
    <comment ref="BB3621" authorId="0" shapeId="0" xr:uid="{00000000-0006-0000-0000-000073000000}">
      <text>
        <r>
          <rPr>
            <b/>
            <sz val="9"/>
            <color indexed="81"/>
            <rFont val="Tahoma"/>
            <family val="2"/>
          </rPr>
          <t>Jason P. Sorens:</t>
        </r>
        <r>
          <rPr>
            <sz val="9"/>
            <color indexed="81"/>
            <rFont val="Tahoma"/>
            <family val="2"/>
          </rPr>
          <t xml:space="preserve">
patient registration is optional</t>
        </r>
      </text>
    </comment>
    <comment ref="BG3634" authorId="0" shapeId="0" xr:uid="{00000000-0006-0000-0000-000074000000}">
      <text>
        <r>
          <rPr>
            <b/>
            <sz val="9"/>
            <color indexed="81"/>
            <rFont val="Tahoma"/>
            <family val="2"/>
          </rPr>
          <t>Jason P. Sorens:</t>
        </r>
        <r>
          <rPr>
            <sz val="9"/>
            <color indexed="81"/>
            <rFont val="Tahoma"/>
            <family val="2"/>
          </rPr>
          <t xml:space="preserve">
major trafficker law, 2009</t>
        </r>
      </text>
    </comment>
    <comment ref="AG3653" authorId="0" shapeId="0" xr:uid="{00000000-0006-0000-0000-000075000000}">
      <text>
        <r>
          <rPr>
            <b/>
            <sz val="9"/>
            <color indexed="81"/>
            <rFont val="Tahoma"/>
            <family val="2"/>
          </rPr>
          <t>Jason P. Sorens:</t>
        </r>
        <r>
          <rPr>
            <sz val="9"/>
            <color indexed="81"/>
            <rFont val="Tahoma"/>
            <family val="2"/>
          </rPr>
          <t xml:space="preserve">
time limitations on happy hours, but not a full ban</t>
        </r>
      </text>
    </comment>
    <comment ref="AG3660" authorId="0" shapeId="0" xr:uid="{00000000-0006-0000-0000-000076000000}">
      <text>
        <r>
          <rPr>
            <b/>
            <sz val="9"/>
            <color indexed="81"/>
            <rFont val="Tahoma"/>
            <family val="2"/>
          </rPr>
          <t>Jason P. Sorens:</t>
        </r>
        <r>
          <rPr>
            <sz val="9"/>
            <color indexed="81"/>
            <rFont val="Tahoma"/>
            <family val="2"/>
          </rPr>
          <t xml:space="preserve">
prohibits 2 for price of 1 or "below cost" drinks</t>
        </r>
      </text>
    </comment>
    <comment ref="AG3663" authorId="0" shapeId="0" xr:uid="{00000000-0006-0000-0000-000077000000}">
      <text>
        <r>
          <rPr>
            <b/>
            <sz val="9"/>
            <color indexed="81"/>
            <rFont val="Tahoma"/>
            <family val="2"/>
          </rPr>
          <t>Jason P. Sorens:</t>
        </r>
        <r>
          <rPr>
            <sz val="9"/>
            <color indexed="81"/>
            <rFont val="Tahoma"/>
            <family val="2"/>
          </rPr>
          <t xml:space="preserve">
local level</t>
        </r>
      </text>
    </comment>
    <comment ref="K3666" authorId="1" shapeId="0" xr:uid="{00000000-0006-0000-0000-000078000000}">
      <text>
        <r>
          <rPr>
            <b/>
            <sz val="9"/>
            <color indexed="81"/>
            <rFont val="Tahoma"/>
            <family val="2"/>
          </rPr>
          <t>amel:</t>
        </r>
        <r>
          <rPr>
            <sz val="9"/>
            <color indexed="81"/>
            <rFont val="Tahoma"/>
            <family val="2"/>
          </rPr>
          <t xml:space="preserve">
suspended</t>
        </r>
      </text>
    </comment>
    <comment ref="AZ3671" authorId="3" shapeId="0" xr:uid="{00000000-0006-0000-0000-000079000000}">
      <text>
        <r>
          <rPr>
            <sz val="9"/>
            <color indexed="81"/>
            <rFont val="Tahoma"/>
            <family val="2"/>
          </rPr>
          <t xml:space="preserve">2011:  physician no longer required to disclose patient's condition to the state
</t>
        </r>
      </text>
    </comment>
    <comment ref="M3673" authorId="0" shapeId="0" xr:uid="{00000000-0006-0000-0000-00007A000000}">
      <text>
        <r>
          <rPr>
            <b/>
            <sz val="9"/>
            <color indexed="81"/>
            <rFont val="Tahoma"/>
            <family val="2"/>
          </rPr>
          <t>Jason P. Sorens:</t>
        </r>
        <r>
          <rPr>
            <sz val="9"/>
            <color indexed="81"/>
            <rFont val="Tahoma"/>
            <family val="2"/>
          </rPr>
          <t xml:space="preserve">
question 1 initiative</t>
        </r>
      </text>
    </comment>
    <comment ref="P3673" authorId="0" shapeId="0" xr:uid="{00000000-0006-0000-0000-00007B000000}">
      <text>
        <r>
          <rPr>
            <b/>
            <sz val="9"/>
            <color indexed="81"/>
            <rFont val="Tahoma"/>
            <family val="2"/>
          </rPr>
          <t>Jason P. Sorens:</t>
        </r>
        <r>
          <rPr>
            <sz val="9"/>
            <color indexed="81"/>
            <rFont val="Tahoma"/>
            <family val="2"/>
          </rPr>
          <t xml:space="preserve">
question 1 initiative</t>
        </r>
      </text>
    </comment>
    <comment ref="S3673" authorId="0" shapeId="0" xr:uid="{00000000-0006-0000-0000-00007C000000}">
      <text>
        <r>
          <rPr>
            <b/>
            <sz val="9"/>
            <color indexed="81"/>
            <rFont val="Tahoma"/>
            <family val="2"/>
          </rPr>
          <t>Jason P. Sorens:</t>
        </r>
        <r>
          <rPr>
            <sz val="9"/>
            <color indexed="81"/>
            <rFont val="Tahoma"/>
            <family val="2"/>
          </rPr>
          <t xml:space="preserve">
question 1 initiative</t>
        </r>
      </text>
    </comment>
    <comment ref="P3681" authorId="2" shapeId="0" xr:uid="{00000000-0006-0000-0000-00007D000000}">
      <text>
        <r>
          <rPr>
            <b/>
            <sz val="8"/>
            <color indexed="81"/>
            <rFont val="Tahoma"/>
            <family val="2"/>
          </rPr>
          <t>markup 8%</t>
        </r>
      </text>
    </comment>
    <comment ref="S3681" authorId="2" shapeId="0" xr:uid="{00000000-0006-0000-0000-00007E000000}">
      <text>
        <r>
          <rPr>
            <b/>
            <sz val="8"/>
            <color indexed="81"/>
            <rFont val="Tahoma"/>
            <family val="2"/>
          </rPr>
          <t>markup 8%</t>
        </r>
      </text>
    </comment>
    <comment ref="P3690" authorId="2" shapeId="0" xr:uid="{00000000-0006-0000-0000-00007F000000}">
      <text>
        <r>
          <rPr>
            <b/>
            <sz val="8"/>
            <color indexed="81"/>
            <rFont val="Tahoma"/>
            <family val="2"/>
          </rPr>
          <t xml:space="preserve"> :</t>
        </r>
        <r>
          <rPr>
            <sz val="8"/>
            <color indexed="81"/>
            <rFont val="Tahoma"/>
            <family val="2"/>
          </rPr>
          <t xml:space="preserve">
18% emergency tax + 30% markup</t>
        </r>
      </text>
    </comment>
    <comment ref="AU3694" authorId="1" shapeId="0" xr:uid="{00000000-0006-0000-0000-000080000000}">
      <text>
        <r>
          <rPr>
            <b/>
            <sz val="9"/>
            <color indexed="81"/>
            <rFont val="Tahoma"/>
            <family val="2"/>
          </rPr>
          <t>amel:</t>
        </r>
        <r>
          <rPr>
            <sz val="9"/>
            <color indexed="81"/>
            <rFont val="Tahoma"/>
            <family val="2"/>
          </rPr>
          <t xml:space="preserve">
possession over 0.5 oz considered sale ("intent to distribute")</t>
        </r>
      </text>
    </comment>
    <comment ref="O3702" authorId="2" shapeId="0" xr:uid="{00000000-0006-0000-0000-000081000000}">
      <text>
        <r>
          <rPr>
            <b/>
            <sz val="8"/>
            <color indexed="81"/>
            <rFont val="Tahoma"/>
            <family val="2"/>
          </rPr>
          <t xml:space="preserve"> :</t>
        </r>
        <r>
          <rPr>
            <sz val="8"/>
            <color indexed="81"/>
            <rFont val="Tahoma"/>
            <family val="2"/>
          </rPr>
          <t xml:space="preserve">
state store excise tax + 17.6% markup</t>
        </r>
      </text>
    </comment>
    <comment ref="AG3703" authorId="0" shapeId="0" xr:uid="{00000000-0006-0000-0000-000082000000}">
      <text>
        <r>
          <rPr>
            <b/>
            <sz val="9"/>
            <color indexed="81"/>
            <rFont val="Tahoma"/>
            <family val="2"/>
          </rPr>
          <t>Jason P. Sorens:</t>
        </r>
        <r>
          <rPr>
            <sz val="9"/>
            <color indexed="81"/>
            <rFont val="Tahoma"/>
            <family val="2"/>
          </rPr>
          <t xml:space="preserve">
time limitations on happy hours, but not a full ban</t>
        </r>
      </text>
    </comment>
    <comment ref="L3706" authorId="0" shapeId="0" xr:uid="{00000000-0006-0000-0000-000083000000}">
      <text>
        <r>
          <rPr>
            <b/>
            <sz val="9"/>
            <color indexed="81"/>
            <rFont val="Tahoma"/>
            <family val="2"/>
          </rPr>
          <t>Jason P. Sorens:</t>
        </r>
        <r>
          <rPr>
            <sz val="9"/>
            <color indexed="81"/>
            <rFont val="Tahoma"/>
            <family val="2"/>
          </rPr>
          <t xml:space="preserve">
includes case fees, bottle fees, ad valorem converted to gallonage</t>
        </r>
      </text>
    </comment>
    <comment ref="BG3706" authorId="0" shapeId="0" xr:uid="{00000000-0006-0000-0000-000084000000}">
      <text>
        <r>
          <rPr>
            <b/>
            <sz val="9"/>
            <color indexed="81"/>
            <rFont val="Tahoma"/>
            <family val="2"/>
          </rPr>
          <t>Jason P. Sorens:</t>
        </r>
        <r>
          <rPr>
            <sz val="9"/>
            <color indexed="81"/>
            <rFont val="Tahoma"/>
            <family val="2"/>
          </rPr>
          <t xml:space="preserve">
act 570</t>
        </r>
      </text>
    </comment>
    <comment ref="AG3710" authorId="0" shapeId="0" xr:uid="{00000000-0006-0000-0000-000085000000}">
      <text>
        <r>
          <rPr>
            <b/>
            <sz val="9"/>
            <color indexed="81"/>
            <rFont val="Tahoma"/>
            <family val="2"/>
          </rPr>
          <t>Jason P. Sorens:</t>
        </r>
        <r>
          <rPr>
            <sz val="9"/>
            <color indexed="81"/>
            <rFont val="Tahoma"/>
            <family val="2"/>
          </rPr>
          <t xml:space="preserve">
prohibits 2 for price of 1 or "below cost" drinks</t>
        </r>
      </text>
    </comment>
    <comment ref="AG3713" authorId="0" shapeId="0" xr:uid="{00000000-0006-0000-0000-000086000000}">
      <text>
        <r>
          <rPr>
            <b/>
            <sz val="9"/>
            <color indexed="81"/>
            <rFont val="Tahoma"/>
            <family val="2"/>
          </rPr>
          <t>Jason P. Sorens:</t>
        </r>
        <r>
          <rPr>
            <sz val="9"/>
            <color indexed="81"/>
            <rFont val="Tahoma"/>
            <family val="2"/>
          </rPr>
          <t xml:space="preserve">
local level</t>
        </r>
      </text>
    </comment>
    <comment ref="AG3753" authorId="0" shapeId="0" xr:uid="{00000000-0006-0000-0000-000087000000}">
      <text>
        <r>
          <rPr>
            <b/>
            <sz val="9"/>
            <color indexed="81"/>
            <rFont val="Tahoma"/>
            <family val="2"/>
          </rPr>
          <t>Jason P. Sorens:</t>
        </r>
        <r>
          <rPr>
            <sz val="9"/>
            <color indexed="81"/>
            <rFont val="Tahoma"/>
            <family val="2"/>
          </rPr>
          <t xml:space="preserve">
time limitations on happy hours, but not a full ban</t>
        </r>
      </text>
    </comment>
    <comment ref="AG3760" authorId="0" shapeId="0" xr:uid="{00000000-0006-0000-0000-000088000000}">
      <text>
        <r>
          <rPr>
            <b/>
            <sz val="9"/>
            <color indexed="81"/>
            <rFont val="Tahoma"/>
            <family val="2"/>
          </rPr>
          <t>Jason P. Sorens:</t>
        </r>
        <r>
          <rPr>
            <sz val="9"/>
            <color indexed="81"/>
            <rFont val="Tahoma"/>
            <family val="2"/>
          </rPr>
          <t xml:space="preserve">
prohibits 2 for price of 1 or "below cost" drinks</t>
        </r>
      </text>
    </comment>
    <comment ref="AG3763" authorId="0" shapeId="0" xr:uid="{00000000-0006-0000-0000-000089000000}">
      <text>
        <r>
          <rPr>
            <b/>
            <sz val="9"/>
            <color indexed="81"/>
            <rFont val="Tahoma"/>
            <family val="2"/>
          </rPr>
          <t>Jason P. Sorens:</t>
        </r>
        <r>
          <rPr>
            <sz val="9"/>
            <color indexed="81"/>
            <rFont val="Tahoma"/>
            <family val="2"/>
          </rPr>
          <t xml:space="preserve">
local level</t>
        </r>
      </text>
    </comment>
    <comment ref="L3791" authorId="0" shapeId="0" xr:uid="{00000000-0006-0000-0000-00008A000000}">
      <text>
        <r>
          <rPr>
            <b/>
            <sz val="9"/>
            <color indexed="81"/>
            <rFont val="Tahoma"/>
            <family val="2"/>
          </rPr>
          <t>Jason P. Sorens:</t>
        </r>
        <r>
          <rPr>
            <sz val="9"/>
            <color indexed="81"/>
            <rFont val="Tahoma"/>
            <family val="2"/>
          </rPr>
          <t xml:space="preserve">
includes case/bottle fees</t>
        </r>
      </text>
    </comment>
    <comment ref="L3799" authorId="0" shapeId="0" xr:uid="{00000000-0006-0000-0000-00008B000000}">
      <text>
        <r>
          <rPr>
            <b/>
            <sz val="9"/>
            <color indexed="81"/>
            <rFont val="Tahoma"/>
            <family val="2"/>
          </rPr>
          <t>Jason P. Sorens:</t>
        </r>
        <r>
          <rPr>
            <sz val="9"/>
            <color indexed="81"/>
            <rFont val="Tahoma"/>
            <family val="2"/>
          </rPr>
          <t xml:space="preserve">
washington's beer excise tax seems to oscillate back and forth between 0.26 and 0.76 based on administrative judgments</t>
        </r>
      </text>
    </comment>
    <comment ref="R3799" authorId="0" shapeId="0" xr:uid="{00000000-0006-0000-0000-00008C000000}">
      <text>
        <r>
          <rPr>
            <b/>
            <sz val="9"/>
            <color indexed="81"/>
            <rFont val="Tahoma"/>
            <family val="2"/>
          </rPr>
          <t>Jason P. Sorens:</t>
        </r>
        <r>
          <rPr>
            <sz val="9"/>
            <color indexed="81"/>
            <rFont val="Tahoma"/>
            <family val="2"/>
          </rPr>
          <t xml:space="preserve">
includes ad valorem &amp; retail &amp; distributor license fees</t>
        </r>
      </text>
    </comment>
    <comment ref="BD3799" authorId="0" shapeId="0" xr:uid="{00000000-0006-0000-0000-00008D000000}">
      <text>
        <r>
          <rPr>
            <b/>
            <sz val="9"/>
            <color indexed="81"/>
            <rFont val="Tahoma"/>
            <family val="2"/>
          </rPr>
          <t>Jason P. Sorens:</t>
        </r>
        <r>
          <rPr>
            <sz val="9"/>
            <color indexed="81"/>
            <rFont val="Tahoma"/>
            <family val="2"/>
          </rPr>
          <t xml:space="preserve">
recreational stores can sell for medical as well</t>
        </r>
      </text>
    </comment>
    <comment ref="AG3803" authorId="0" shapeId="0" xr:uid="{00000000-0006-0000-0000-00008E000000}">
      <text>
        <r>
          <rPr>
            <b/>
            <sz val="9"/>
            <color indexed="81"/>
            <rFont val="Tahoma"/>
            <family val="2"/>
          </rPr>
          <t>Jason P. Sorens:</t>
        </r>
        <r>
          <rPr>
            <sz val="9"/>
            <color indexed="81"/>
            <rFont val="Tahoma"/>
            <family val="2"/>
          </rPr>
          <t xml:space="preserve">
time limitations on happy hours, but not a full ban</t>
        </r>
      </text>
    </comment>
    <comment ref="O3806" authorId="0" shapeId="0" xr:uid="{00000000-0006-0000-0000-00008F000000}">
      <text>
        <r>
          <rPr>
            <b/>
            <sz val="9"/>
            <color indexed="81"/>
            <rFont val="Tahoma"/>
            <family val="2"/>
          </rPr>
          <t>Jason P. Sorens:</t>
        </r>
        <r>
          <rPr>
            <sz val="9"/>
            <color indexed="81"/>
            <rFont val="Tahoma"/>
            <family val="2"/>
          </rPr>
          <t xml:space="preserve">
includes case &amp; bottle fees, alcohol-specific sales taxes</t>
        </r>
      </text>
    </comment>
    <comment ref="R3806" authorId="0" shapeId="0" xr:uid="{00000000-0006-0000-0000-000090000000}">
      <text>
        <r>
          <rPr>
            <b/>
            <sz val="9"/>
            <color indexed="81"/>
            <rFont val="Tahoma"/>
            <family val="2"/>
          </rPr>
          <t>Jason P. Sorens:</t>
        </r>
        <r>
          <rPr>
            <sz val="9"/>
            <color indexed="81"/>
            <rFont val="Tahoma"/>
            <family val="2"/>
          </rPr>
          <t xml:space="preserve">
includes case &amp; bottle fees, ad valorem</t>
        </r>
      </text>
    </comment>
    <comment ref="AG3810" authorId="0" shapeId="0" xr:uid="{00000000-0006-0000-0000-000091000000}">
      <text>
        <r>
          <rPr>
            <b/>
            <sz val="9"/>
            <color indexed="81"/>
            <rFont val="Tahoma"/>
            <family val="2"/>
          </rPr>
          <t>Jason P. Sorens:</t>
        </r>
        <r>
          <rPr>
            <sz val="9"/>
            <color indexed="81"/>
            <rFont val="Tahoma"/>
            <family val="2"/>
          </rPr>
          <t xml:space="preserve">
prohibits 2 for price of 1 or "below cost" drinks</t>
        </r>
      </text>
    </comment>
    <comment ref="AG3813" authorId="0" shapeId="0" xr:uid="{00000000-0006-0000-0000-000092000000}">
      <text>
        <r>
          <rPr>
            <b/>
            <sz val="9"/>
            <color indexed="81"/>
            <rFont val="Tahoma"/>
            <family val="2"/>
          </rPr>
          <t>Jason P. Sorens:</t>
        </r>
        <r>
          <rPr>
            <sz val="9"/>
            <color indexed="81"/>
            <rFont val="Tahoma"/>
            <family val="2"/>
          </rPr>
          <t xml:space="preserve">
local level</t>
        </r>
      </text>
    </comment>
    <comment ref="S3818" authorId="4" shapeId="0" xr:uid="{00000000-0006-0000-0000-000093000000}">
      <text>
        <r>
          <rPr>
            <b/>
            <sz val="9"/>
            <color indexed="81"/>
            <rFont val="Tahoma"/>
            <family val="2"/>
          </rPr>
          <t>Will Ruger:</t>
        </r>
        <r>
          <rPr>
            <sz val="9"/>
            <color indexed="81"/>
            <rFont val="Tahoma"/>
            <family val="2"/>
          </rPr>
          <t xml:space="preserve">
Change</t>
        </r>
      </text>
    </comment>
    <comment ref="L3819" authorId="0" shapeId="0" xr:uid="{00000000-0006-0000-0000-000094000000}">
      <text>
        <r>
          <rPr>
            <b/>
            <sz val="9"/>
            <color indexed="81"/>
            <rFont val="Tahoma"/>
            <family val="2"/>
          </rPr>
          <t>Jason P. Sorens:</t>
        </r>
        <r>
          <rPr>
            <sz val="9"/>
            <color indexed="81"/>
            <rFont val="Tahoma"/>
            <family val="2"/>
          </rPr>
          <t xml:space="preserve">
appears to include ad valorem tax</t>
        </r>
      </text>
    </comment>
    <comment ref="O3819" authorId="0" shapeId="0" xr:uid="{00000000-0006-0000-0000-000095000000}">
      <text>
        <r>
          <rPr>
            <b/>
            <sz val="9"/>
            <color indexed="81"/>
            <rFont val="Tahoma"/>
            <family val="2"/>
          </rPr>
          <t>Jason P. Sorens:</t>
        </r>
        <r>
          <rPr>
            <sz val="9"/>
            <color indexed="81"/>
            <rFont val="Tahoma"/>
            <family val="2"/>
          </rPr>
          <t xml:space="preserve">
includes ad valorem</t>
        </r>
      </text>
    </comment>
    <comment ref="R3819" authorId="0" shapeId="0" xr:uid="{00000000-0006-0000-0000-000096000000}">
      <text>
        <r>
          <rPr>
            <b/>
            <sz val="9"/>
            <color indexed="81"/>
            <rFont val="Tahoma"/>
            <family val="2"/>
          </rPr>
          <t>Jason P. Sorens:</t>
        </r>
        <r>
          <rPr>
            <sz val="9"/>
            <color indexed="81"/>
            <rFont val="Tahoma"/>
            <family val="2"/>
          </rPr>
          <t xml:space="preserve">
includes ad valorem</t>
        </r>
      </text>
    </comment>
    <comment ref="E3821" authorId="4" shapeId="0" xr:uid="{00000000-0006-0000-0000-000097000000}">
      <text>
        <r>
          <rPr>
            <b/>
            <sz val="9"/>
            <color indexed="81"/>
            <rFont val="Tahoma"/>
            <family val="2"/>
          </rPr>
          <t>Will Ruger:</t>
        </r>
        <r>
          <rPr>
            <sz val="9"/>
            <color indexed="81"/>
            <rFont val="Tahoma"/>
            <family val="2"/>
          </rPr>
          <t xml:space="preserve">
Effective 2014</t>
        </r>
      </text>
    </comment>
    <comment ref="G3821" authorId="4" shapeId="0" xr:uid="{00000000-0006-0000-0000-000098000000}">
      <text>
        <r>
          <rPr>
            <b/>
            <sz val="9"/>
            <color indexed="81"/>
            <rFont val="Tahoma"/>
            <family val="2"/>
          </rPr>
          <t>Will Ruger:</t>
        </r>
        <r>
          <rPr>
            <sz val="9"/>
            <color indexed="81"/>
            <rFont val="Tahoma"/>
            <family val="2"/>
          </rPr>
          <t xml:space="preserve">
effective 2014</t>
        </r>
      </text>
    </comment>
    <comment ref="L3822" authorId="0" shapeId="0" xr:uid="{00000000-0006-0000-0000-00009A000000}">
      <text>
        <r>
          <rPr>
            <b/>
            <sz val="9"/>
            <color indexed="81"/>
            <rFont val="Tahoma"/>
            <family val="2"/>
          </rPr>
          <t>Jason P. Sorens:</t>
        </r>
        <r>
          <rPr>
            <sz val="9"/>
            <color indexed="81"/>
            <rFont val="Tahoma"/>
            <family val="2"/>
          </rPr>
          <t xml:space="preserve">
includes sales taxes specific to alcoholic beverages</t>
        </r>
      </text>
    </comment>
    <comment ref="O3822" authorId="0" shapeId="0" xr:uid="{00000000-0006-0000-0000-00009B000000}">
      <text>
        <r>
          <rPr>
            <b/>
            <sz val="9"/>
            <color indexed="81"/>
            <rFont val="Tahoma"/>
            <family val="2"/>
          </rPr>
          <t>Jason P. Sorens:</t>
        </r>
        <r>
          <rPr>
            <sz val="9"/>
            <color indexed="81"/>
            <rFont val="Tahoma"/>
            <family val="2"/>
          </rPr>
          <t xml:space="preserve">
includes ad valorem</t>
        </r>
      </text>
    </comment>
    <comment ref="R3822" authorId="0" shapeId="0" xr:uid="{00000000-0006-0000-0000-00009C000000}">
      <text>
        <r>
          <rPr>
            <b/>
            <sz val="9"/>
            <color indexed="81"/>
            <rFont val="Tahoma"/>
            <family val="2"/>
          </rPr>
          <t>Jason P. Sorens:</t>
        </r>
        <r>
          <rPr>
            <sz val="9"/>
            <color indexed="81"/>
            <rFont val="Tahoma"/>
            <family val="2"/>
          </rPr>
          <t xml:space="preserve">
includes ad valorem</t>
        </r>
      </text>
    </comment>
    <comment ref="L3825" authorId="0" shapeId="0" xr:uid="{00000000-0006-0000-0000-00009D000000}">
      <text>
        <r>
          <rPr>
            <b/>
            <sz val="9"/>
            <color indexed="81"/>
            <rFont val="Tahoma"/>
            <family val="2"/>
          </rPr>
          <t>Jason P. Sorens:</t>
        </r>
        <r>
          <rPr>
            <sz val="9"/>
            <color indexed="81"/>
            <rFont val="Tahoma"/>
            <family val="2"/>
          </rPr>
          <t xml:space="preserve">
includes ad valorem</t>
        </r>
      </text>
    </comment>
    <comment ref="O3825" authorId="0" shapeId="0" xr:uid="{00000000-0006-0000-0000-00009E000000}">
      <text>
        <r>
          <rPr>
            <b/>
            <sz val="9"/>
            <color indexed="81"/>
            <rFont val="Tahoma"/>
            <family val="2"/>
          </rPr>
          <t>Jason P. Sorens:</t>
        </r>
        <r>
          <rPr>
            <sz val="9"/>
            <color indexed="81"/>
            <rFont val="Tahoma"/>
            <family val="2"/>
          </rPr>
          <t xml:space="preserve">
includes case and bottle fees, ad valorem</t>
        </r>
      </text>
    </comment>
    <comment ref="L3836" authorId="0" shapeId="0" xr:uid="{00000000-0006-0000-0000-00009F000000}">
      <text>
        <r>
          <rPr>
            <b/>
            <sz val="9"/>
            <color indexed="81"/>
            <rFont val="Tahoma"/>
            <family val="2"/>
          </rPr>
          <t>Jason P. Sorens:</t>
        </r>
        <r>
          <rPr>
            <sz val="9"/>
            <color indexed="81"/>
            <rFont val="Tahoma"/>
            <family val="2"/>
          </rPr>
          <t xml:space="preserve">
appears to include ad valorem</t>
        </r>
      </text>
    </comment>
    <comment ref="O3836" authorId="0" shapeId="0" xr:uid="{00000000-0006-0000-0000-0000A0000000}">
      <text>
        <r>
          <rPr>
            <b/>
            <sz val="9"/>
            <color indexed="81"/>
            <rFont val="Tahoma"/>
            <family val="2"/>
          </rPr>
          <t>Jason P. Sorens:</t>
        </r>
        <r>
          <rPr>
            <sz val="9"/>
            <color indexed="81"/>
            <rFont val="Tahoma"/>
            <family val="2"/>
          </rPr>
          <t xml:space="preserve">
appears to include ad valorem</t>
        </r>
      </text>
    </comment>
    <comment ref="R3836" authorId="0" shapeId="0" xr:uid="{00000000-0006-0000-0000-0000A1000000}">
      <text>
        <r>
          <rPr>
            <b/>
            <sz val="9"/>
            <color indexed="81"/>
            <rFont val="Tahoma"/>
            <family val="2"/>
          </rPr>
          <t>Jason P. Sorens:</t>
        </r>
        <r>
          <rPr>
            <sz val="9"/>
            <color indexed="81"/>
            <rFont val="Tahoma"/>
            <family val="2"/>
          </rPr>
          <t xml:space="preserve">
appears to include ad valorem</t>
        </r>
      </text>
    </comment>
    <comment ref="R3842" authorId="0" shapeId="0" xr:uid="{00000000-0006-0000-0000-0000A2000000}">
      <text>
        <r>
          <rPr>
            <b/>
            <sz val="9"/>
            <color indexed="81"/>
            <rFont val="Tahoma"/>
            <family val="2"/>
          </rPr>
          <t>Jason P. Sorens:</t>
        </r>
        <r>
          <rPr>
            <sz val="9"/>
            <color indexed="81"/>
            <rFont val="Tahoma"/>
            <family val="2"/>
          </rPr>
          <t xml:space="preserve">
includes case &amp; bottle fees</t>
        </r>
      </text>
    </comment>
    <comment ref="O3843" authorId="0" shapeId="0" xr:uid="{00000000-0006-0000-0000-0000A3000000}">
      <text>
        <r>
          <rPr>
            <b/>
            <sz val="9"/>
            <color indexed="81"/>
            <rFont val="Tahoma"/>
            <family val="2"/>
          </rPr>
          <t>Jason P. Sorens:</t>
        </r>
        <r>
          <rPr>
            <sz val="9"/>
            <color indexed="81"/>
            <rFont val="Tahoma"/>
            <family val="2"/>
          </rPr>
          <t xml:space="preserve">
includes ad valorem</t>
        </r>
      </text>
    </comment>
    <comment ref="R3843" authorId="0" shapeId="0" xr:uid="{00000000-0006-0000-0000-0000A4000000}">
      <text>
        <r>
          <rPr>
            <b/>
            <sz val="9"/>
            <color indexed="81"/>
            <rFont val="Tahoma"/>
            <family val="2"/>
          </rPr>
          <t>Jason P. Sorens:</t>
        </r>
        <r>
          <rPr>
            <sz val="9"/>
            <color indexed="81"/>
            <rFont val="Tahoma"/>
            <family val="2"/>
          </rPr>
          <t xml:space="preserve">
includes ad valorem</t>
        </r>
      </text>
    </comment>
    <comment ref="L3844" authorId="0" shapeId="0" xr:uid="{00000000-0006-0000-0000-0000A5000000}">
      <text>
        <r>
          <rPr>
            <b/>
            <sz val="9"/>
            <color indexed="81"/>
            <rFont val="Tahoma"/>
            <family val="2"/>
          </rPr>
          <t>Jason P. Sorens:</t>
        </r>
        <r>
          <rPr>
            <sz val="9"/>
            <color indexed="81"/>
            <rFont val="Tahoma"/>
            <family val="2"/>
          </rPr>
          <t xml:space="preserve">
includes ad valorem</t>
        </r>
      </text>
    </comment>
    <comment ref="O3844" authorId="0" shapeId="0" xr:uid="{00000000-0006-0000-0000-0000A6000000}">
      <text>
        <r>
          <rPr>
            <b/>
            <sz val="9"/>
            <color indexed="81"/>
            <rFont val="Tahoma"/>
            <family val="2"/>
          </rPr>
          <t>Jason P. Sorens:</t>
        </r>
        <r>
          <rPr>
            <sz val="9"/>
            <color indexed="81"/>
            <rFont val="Tahoma"/>
            <family val="2"/>
          </rPr>
          <t xml:space="preserve">
includes case &amp; bottle fees</t>
        </r>
      </text>
    </comment>
    <comment ref="R3844" authorId="0" shapeId="0" xr:uid="{00000000-0006-0000-0000-0000A7000000}">
      <text>
        <r>
          <rPr>
            <b/>
            <sz val="9"/>
            <color indexed="81"/>
            <rFont val="Tahoma"/>
            <family val="2"/>
          </rPr>
          <t>Jason P. Sorens:</t>
        </r>
        <r>
          <rPr>
            <sz val="9"/>
            <color indexed="81"/>
            <rFont val="Tahoma"/>
            <family val="2"/>
          </rPr>
          <t xml:space="preserve">
includes case &amp; bottle fees</t>
        </r>
      </text>
    </comment>
    <comment ref="R3849" authorId="0" shapeId="0" xr:uid="{00000000-0006-0000-0000-0000A8000000}">
      <text>
        <r>
          <rPr>
            <b/>
            <sz val="9"/>
            <color indexed="81"/>
            <rFont val="Tahoma"/>
            <family val="2"/>
          </rPr>
          <t>Jason P. Sorens:</t>
        </r>
        <r>
          <rPr>
            <sz val="9"/>
            <color indexed="81"/>
            <rFont val="Tahoma"/>
            <family val="2"/>
          </rPr>
          <t xml:space="preserve">
includes ad valorem &amp; retail &amp; distributor license fees</t>
        </r>
      </text>
    </comment>
    <comment ref="AV3849" authorId="4" shapeId="0" xr:uid="{00000000-0006-0000-0000-0000A9000000}">
      <text>
        <r>
          <rPr>
            <b/>
            <sz val="9"/>
            <color indexed="81"/>
            <rFont val="Tahoma"/>
            <family val="2"/>
          </rPr>
          <t>Will Ruger:</t>
        </r>
        <r>
          <rPr>
            <sz val="9"/>
            <color indexed="81"/>
            <rFont val="Tahoma"/>
            <family val="2"/>
          </rPr>
          <t xml:space="preserve">
See note above on personal vs. retail cultivation.  Legal with license but felony without it.  Assumption is low level cultivators will not get licensed.</t>
        </r>
      </text>
    </comment>
    <comment ref="AB3852" authorId="4" shapeId="0" xr:uid="{00000000-0006-0000-0000-0000AA000000}">
      <text>
        <r>
          <rPr>
            <b/>
            <sz val="9"/>
            <color indexed="81"/>
            <rFont val="Tahoma"/>
            <family val="2"/>
          </rPr>
          <t>Will Ruger:</t>
        </r>
        <r>
          <rPr>
            <sz val="9"/>
            <color indexed="81"/>
            <rFont val="Tahoma"/>
            <family val="2"/>
          </rPr>
          <t xml:space="preserve">
Jason - are these right?</t>
        </r>
      </text>
    </comment>
    <comment ref="AG3853" authorId="0" shapeId="0" xr:uid="{00000000-0006-0000-0000-0000AB000000}">
      <text>
        <r>
          <rPr>
            <b/>
            <sz val="9"/>
            <color indexed="81"/>
            <rFont val="Tahoma"/>
            <family val="2"/>
          </rPr>
          <t>Jason P. Sorens:</t>
        </r>
        <r>
          <rPr>
            <sz val="9"/>
            <color indexed="81"/>
            <rFont val="Tahoma"/>
            <family val="2"/>
          </rPr>
          <t xml:space="preserve">
time limitations on happy hours, but not a full ban</t>
        </r>
      </text>
    </comment>
    <comment ref="O3856" authorId="4" shapeId="0" xr:uid="{00000000-0006-0000-0000-0000AC000000}">
      <text>
        <r>
          <rPr>
            <b/>
            <sz val="9"/>
            <color indexed="81"/>
            <rFont val="Tahoma"/>
            <family val="2"/>
          </rPr>
          <t>Will Ruger:</t>
        </r>
        <r>
          <rPr>
            <sz val="9"/>
            <color indexed="81"/>
            <rFont val="Tahoma"/>
            <family val="2"/>
          </rPr>
          <t xml:space="preserve">
Tax Foundation source</t>
        </r>
      </text>
    </comment>
    <comment ref="AG3860" authorId="0" shapeId="0" xr:uid="{00000000-0006-0000-0000-0000AD000000}">
      <text>
        <r>
          <rPr>
            <b/>
            <sz val="9"/>
            <color indexed="81"/>
            <rFont val="Tahoma"/>
            <family val="2"/>
          </rPr>
          <t>Jason P. Sorens:</t>
        </r>
        <r>
          <rPr>
            <sz val="9"/>
            <color indexed="81"/>
            <rFont val="Tahoma"/>
            <family val="2"/>
          </rPr>
          <t xml:space="preserve">
prohibits 2 for price of 1 or "below cost" drinks</t>
        </r>
      </text>
    </comment>
    <comment ref="O3862" authorId="4" shapeId="0" xr:uid="{00000000-0006-0000-0000-0000AE000000}">
      <text>
        <r>
          <rPr>
            <b/>
            <sz val="9"/>
            <color indexed="81"/>
            <rFont val="Tahoma"/>
            <family val="2"/>
          </rPr>
          <t>Will Ruger:</t>
        </r>
        <r>
          <rPr>
            <sz val="9"/>
            <color indexed="81"/>
            <rFont val="Tahoma"/>
            <family val="2"/>
          </rPr>
          <t xml:space="preserve">
TF source.</t>
        </r>
      </text>
    </comment>
    <comment ref="AG3863" authorId="0" shapeId="0" xr:uid="{00000000-0006-0000-0000-0000AF000000}">
      <text>
        <r>
          <rPr>
            <b/>
            <sz val="9"/>
            <color indexed="81"/>
            <rFont val="Tahoma"/>
            <family val="2"/>
          </rPr>
          <t>Jason P. Sorens:</t>
        </r>
        <r>
          <rPr>
            <sz val="9"/>
            <color indexed="81"/>
            <rFont val="Tahoma"/>
            <family val="2"/>
          </rPr>
          <t xml:space="preserve">
local level</t>
        </r>
      </text>
    </comment>
    <comment ref="O3864" authorId="4" shapeId="0" xr:uid="{00000000-0006-0000-0000-0000B0000000}">
      <text>
        <r>
          <rPr>
            <b/>
            <sz val="9"/>
            <color indexed="81"/>
            <rFont val="Tahoma"/>
            <family val="2"/>
          </rPr>
          <t>Will Ruger:</t>
        </r>
        <r>
          <rPr>
            <sz val="9"/>
            <color indexed="81"/>
            <rFont val="Tahoma"/>
            <family val="2"/>
          </rPr>
          <t xml:space="preserve">
Tax Foundation source.</t>
        </r>
      </text>
    </comment>
    <comment ref="BG3866" authorId="4" shapeId="0" xr:uid="{00000000-0006-0000-0000-0000B1000000}">
      <text>
        <r>
          <rPr>
            <b/>
            <sz val="9"/>
            <color indexed="81"/>
            <rFont val="Tahoma"/>
            <family val="2"/>
          </rPr>
          <t>Will Ruger:</t>
        </r>
        <r>
          <rPr>
            <sz val="9"/>
            <color indexed="81"/>
            <rFont val="Tahoma"/>
            <family val="2"/>
          </rPr>
          <t xml:space="preserve">
First year it should be 6 from 8.</t>
        </r>
      </text>
    </comment>
    <comment ref="S3868" authorId="4" shapeId="0" xr:uid="{00000000-0006-0000-0000-0000B2000000}">
      <text>
        <r>
          <rPr>
            <b/>
            <sz val="9"/>
            <color indexed="81"/>
            <rFont val="Tahoma"/>
            <family val="2"/>
          </rPr>
          <t>Will Ruger:</t>
        </r>
        <r>
          <rPr>
            <sz val="9"/>
            <color indexed="81"/>
            <rFont val="Tahoma"/>
            <family val="2"/>
          </rPr>
          <t xml:space="preserve">
APIS</t>
        </r>
      </text>
    </comment>
    <comment ref="L3869" authorId="4" shapeId="0" xr:uid="{00000000-0006-0000-0000-0000B3000000}">
      <text>
        <r>
          <rPr>
            <b/>
            <sz val="9"/>
            <color indexed="81"/>
            <rFont val="Tahoma"/>
            <family val="2"/>
          </rPr>
          <t>Will Ruger:</t>
        </r>
        <r>
          <rPr>
            <sz val="9"/>
            <color indexed="81"/>
            <rFont val="Tahoma"/>
            <family val="2"/>
          </rPr>
          <t xml:space="preserve">
Includes wholesale tax rate.</t>
        </r>
      </text>
    </comment>
    <comment ref="O3869" authorId="4" shapeId="0" xr:uid="{00000000-0006-0000-0000-0000B4000000}">
      <text>
        <r>
          <rPr>
            <b/>
            <sz val="9"/>
            <color indexed="81"/>
            <rFont val="Tahoma"/>
            <family val="2"/>
          </rPr>
          <t>Will Ruger:</t>
        </r>
        <r>
          <rPr>
            <sz val="9"/>
            <color indexed="81"/>
            <rFont val="Tahoma"/>
            <family val="2"/>
          </rPr>
          <t xml:space="preserve">
TF</t>
        </r>
      </text>
    </comment>
    <comment ref="O3871" authorId="4" shapeId="0" xr:uid="{00000000-0006-0000-0000-0000B5000000}">
      <text>
        <r>
          <rPr>
            <b/>
            <sz val="9"/>
            <color indexed="81"/>
            <rFont val="Tahoma"/>
            <family val="2"/>
          </rPr>
          <t>Will Ruger:</t>
        </r>
        <r>
          <rPr>
            <sz val="9"/>
            <color indexed="81"/>
            <rFont val="Tahoma"/>
            <family val="2"/>
          </rPr>
          <t xml:space="preserve">
Tax Foundation Source.</t>
        </r>
      </text>
    </comment>
    <comment ref="O3872" authorId="4" shapeId="0" xr:uid="{00000000-0006-0000-0000-0000B6000000}">
      <text>
        <r>
          <rPr>
            <b/>
            <sz val="9"/>
            <color indexed="81"/>
            <rFont val="Tahoma"/>
            <family val="2"/>
          </rPr>
          <t>Will Ruger:</t>
        </r>
        <r>
          <rPr>
            <sz val="9"/>
            <color indexed="81"/>
            <rFont val="Tahoma"/>
            <family val="2"/>
          </rPr>
          <t xml:space="preserve">
TF</t>
        </r>
      </text>
    </comment>
    <comment ref="O3875" authorId="4" shapeId="0" xr:uid="{00000000-0006-0000-0000-0000B7000000}">
      <text>
        <r>
          <rPr>
            <b/>
            <sz val="9"/>
            <color indexed="81"/>
            <rFont val="Tahoma"/>
            <family val="2"/>
          </rPr>
          <t>Will Ruger:</t>
        </r>
        <r>
          <rPr>
            <sz val="9"/>
            <color indexed="81"/>
            <rFont val="Tahoma"/>
            <family val="2"/>
          </rPr>
          <t xml:space="preserve">
TF</t>
        </r>
      </text>
    </comment>
    <comment ref="O3878" authorId="4" shapeId="0" xr:uid="{00000000-0006-0000-0000-0000B8000000}">
      <text>
        <r>
          <rPr>
            <b/>
            <sz val="9"/>
            <color indexed="81"/>
            <rFont val="Tahoma"/>
            <family val="2"/>
          </rPr>
          <t>Will Ruger:</t>
        </r>
        <r>
          <rPr>
            <sz val="9"/>
            <color indexed="81"/>
            <rFont val="Tahoma"/>
            <family val="2"/>
          </rPr>
          <t xml:space="preserve">
Tax Foundation Source.</t>
        </r>
      </text>
    </comment>
    <comment ref="O3886" authorId="4" shapeId="0" xr:uid="{00000000-0006-0000-0000-0000B9000000}">
      <text>
        <r>
          <rPr>
            <b/>
            <sz val="9"/>
            <color indexed="81"/>
            <rFont val="Tahoma"/>
            <family val="2"/>
          </rPr>
          <t>Will Ruger:</t>
        </r>
        <r>
          <rPr>
            <sz val="9"/>
            <color indexed="81"/>
            <rFont val="Tahoma"/>
            <family val="2"/>
          </rPr>
          <t xml:space="preserve">
TF</t>
        </r>
      </text>
    </comment>
    <comment ref="O3889" authorId="4" shapeId="0" xr:uid="{00000000-0006-0000-0000-0000BA000000}">
      <text>
        <r>
          <rPr>
            <b/>
            <sz val="9"/>
            <color indexed="81"/>
            <rFont val="Tahoma"/>
            <family val="2"/>
          </rPr>
          <t>Will Ruger:</t>
        </r>
        <r>
          <rPr>
            <sz val="9"/>
            <color indexed="81"/>
            <rFont val="Tahoma"/>
            <family val="2"/>
          </rPr>
          <t xml:space="preserve">
Tax Foundation</t>
        </r>
      </text>
    </comment>
    <comment ref="O3893" authorId="4" shapeId="0" xr:uid="{00000000-0006-0000-0000-0000BB000000}">
      <text>
        <r>
          <rPr>
            <b/>
            <sz val="9"/>
            <color indexed="81"/>
            <rFont val="Tahoma"/>
            <family val="2"/>
          </rPr>
          <t>Will Ruger:</t>
        </r>
        <r>
          <rPr>
            <sz val="9"/>
            <color indexed="81"/>
            <rFont val="Tahoma"/>
            <family val="2"/>
          </rPr>
          <t xml:space="preserve">
TF</t>
        </r>
      </text>
    </comment>
    <comment ref="L3894" authorId="0" shapeId="0" xr:uid="{00000000-0006-0000-0000-0000BC000000}">
      <text>
        <r>
          <rPr>
            <b/>
            <sz val="9"/>
            <color indexed="81"/>
            <rFont val="Tahoma"/>
            <family val="2"/>
          </rPr>
          <t>Jason P. Sorens:</t>
        </r>
        <r>
          <rPr>
            <sz val="9"/>
            <color indexed="81"/>
            <rFont val="Tahoma"/>
            <family val="2"/>
          </rPr>
          <t xml:space="preserve">
includes ad valorem</t>
        </r>
      </text>
    </comment>
    <comment ref="O3898" authorId="4" shapeId="0" xr:uid="{00000000-0006-0000-0000-0000BD000000}">
      <text>
        <r>
          <rPr>
            <b/>
            <sz val="9"/>
            <color indexed="81"/>
            <rFont val="Tahoma"/>
            <family val="2"/>
          </rPr>
          <t>Will Ruger:</t>
        </r>
        <r>
          <rPr>
            <sz val="9"/>
            <color indexed="81"/>
            <rFont val="Tahoma"/>
            <family val="2"/>
          </rPr>
          <t xml:space="preserve">
Tax Foundation source.</t>
        </r>
      </text>
    </comment>
    <comment ref="AV3899" authorId="4" shapeId="0" xr:uid="{00000000-0006-0000-0000-0000BE000000}">
      <text>
        <r>
          <rPr>
            <b/>
            <sz val="9"/>
            <color indexed="81"/>
            <rFont val="Tahoma"/>
            <family val="2"/>
          </rPr>
          <t>Will Ruger:</t>
        </r>
        <r>
          <rPr>
            <sz val="9"/>
            <color indexed="81"/>
            <rFont val="Tahoma"/>
            <family val="2"/>
          </rPr>
          <t xml:space="preserve">
See note above on personal vs. retail cultivation.  Legal with license but felony without it.  Assumption is low level cultivators will not get licensed.</t>
        </r>
      </text>
    </comment>
    <comment ref="O3900" authorId="4" shapeId="0" xr:uid="{00000000-0006-0000-0000-0000BF000000}">
      <text>
        <r>
          <rPr>
            <b/>
            <sz val="9"/>
            <color indexed="81"/>
            <rFont val="Tahoma"/>
            <family val="2"/>
          </rPr>
          <t>Will Ruger:</t>
        </r>
        <r>
          <rPr>
            <sz val="9"/>
            <color indexed="81"/>
            <rFont val="Tahoma"/>
            <family val="2"/>
          </rPr>
          <t xml:space="preserve">
Tax Foundation source.</t>
        </r>
      </text>
    </comment>
    <comment ref="C3903" authorId="4" shapeId="0" xr:uid="{00000000-0006-0000-0000-0000C0000000}">
      <text>
        <r>
          <rPr>
            <b/>
            <sz val="9"/>
            <color indexed="81"/>
            <rFont val="Tahoma"/>
            <family val="2"/>
          </rPr>
          <t>Will Ruger:</t>
        </r>
        <r>
          <rPr>
            <sz val="9"/>
            <color indexed="81"/>
            <rFont val="Tahoma"/>
            <family val="2"/>
          </rPr>
          <t xml:space="preserve">
Some states like Alabama are indeterminate when it comes to high alcohol beers according to the NIAAA source (which notes, "The retail distribution system for malt beverages containing more than 13.9 percent ABV is not specifically addressed in Alabama statutes or regulations.")  Coding is thus 0.</t>
        </r>
      </text>
    </comment>
    <comment ref="D3903" authorId="4" shapeId="0" xr:uid="{00000000-0006-0000-0000-0000C1000000}">
      <text>
        <r>
          <rPr>
            <b/>
            <sz val="9"/>
            <color indexed="81"/>
            <rFont val="Tahoma"/>
            <family val="2"/>
          </rPr>
          <t>Will Ruger:</t>
        </r>
        <r>
          <rPr>
            <sz val="9"/>
            <color indexed="81"/>
            <rFont val="Tahoma"/>
            <family val="2"/>
          </rPr>
          <t xml:space="preserve">
Will Ruger:
Some states like Alabama are indeterminate when it comes to high alcohol beers according to the NIAAA source (which notes, "The retail distribution system for malt beverages containing more than 13.9 percent ABV is not specifically addressed in Alabama statutes or regulations.")  Coding is thus 0.</t>
        </r>
      </text>
    </comment>
    <comment ref="O3903" authorId="4" shapeId="0" xr:uid="{00000000-0006-0000-0000-0000C2000000}">
      <text>
        <r>
          <rPr>
            <b/>
            <sz val="9"/>
            <color indexed="81"/>
            <rFont val="Tahoma"/>
            <family val="2"/>
          </rPr>
          <t>Will Ruger:</t>
        </r>
        <r>
          <rPr>
            <sz val="9"/>
            <color indexed="81"/>
            <rFont val="Tahoma"/>
            <family val="2"/>
          </rPr>
          <t xml:space="preserve">
Tax Foundation source.</t>
        </r>
      </text>
    </comment>
    <comment ref="P3903" authorId="4" shapeId="0" xr:uid="{00000000-0006-0000-0000-0000C3000000}">
      <text>
        <r>
          <rPr>
            <b/>
            <sz val="9"/>
            <color indexed="81"/>
            <rFont val="Tahoma"/>
            <family val="2"/>
          </rPr>
          <t>Will Ruger:</t>
        </r>
        <r>
          <rPr>
            <sz val="9"/>
            <color indexed="81"/>
            <rFont val="Tahoma"/>
            <family val="2"/>
          </rPr>
          <t xml:space="preserve">
Numbers in O include this for 2015 data.</t>
        </r>
      </text>
    </comment>
    <comment ref="AG3903" authorId="0" shapeId="0" xr:uid="{00000000-0006-0000-0000-0000C4000000}">
      <text>
        <r>
          <rPr>
            <b/>
            <sz val="9"/>
            <color indexed="81"/>
            <rFont val="Tahoma"/>
            <family val="2"/>
          </rPr>
          <t>Jason P. Sorens:</t>
        </r>
        <r>
          <rPr>
            <sz val="9"/>
            <color indexed="81"/>
            <rFont val="Tahoma"/>
            <family val="2"/>
          </rPr>
          <t xml:space="preserve">
time limitations on happy hours, but not a full ban</t>
        </r>
      </text>
    </comment>
    <comment ref="AH3905" authorId="4" shapeId="0" xr:uid="{00000000-0006-0000-0000-0000C5000000}">
      <text>
        <r>
          <rPr>
            <b/>
            <sz val="9"/>
            <color indexed="81"/>
            <rFont val="Tahoma"/>
            <family val="2"/>
          </rPr>
          <t>Will Ruger:</t>
        </r>
        <r>
          <rPr>
            <sz val="9"/>
            <color indexed="81"/>
            <rFont val="Tahoma"/>
            <family val="2"/>
          </rPr>
          <t xml:space="preserve">
Policy change in 2016.  </t>
        </r>
      </text>
    </comment>
    <comment ref="O3906" authorId="4" shapeId="0" xr:uid="{00000000-0006-0000-0000-0000C6000000}">
      <text>
        <r>
          <rPr>
            <b/>
            <sz val="9"/>
            <color indexed="81"/>
            <rFont val="Tahoma"/>
            <family val="2"/>
          </rPr>
          <t>Will Ruger:</t>
        </r>
        <r>
          <rPr>
            <sz val="9"/>
            <color indexed="81"/>
            <rFont val="Tahoma"/>
            <family val="2"/>
          </rPr>
          <t xml:space="preserve">
Tax Foundation source</t>
        </r>
      </text>
    </comment>
    <comment ref="AG3910" authorId="0" shapeId="0" xr:uid="{00000000-0006-0000-0000-0000C7000000}">
      <text>
        <r>
          <rPr>
            <b/>
            <sz val="9"/>
            <color indexed="81"/>
            <rFont val="Tahoma"/>
            <family val="2"/>
          </rPr>
          <t>Jason P. Sorens:</t>
        </r>
        <r>
          <rPr>
            <sz val="9"/>
            <color indexed="81"/>
            <rFont val="Tahoma"/>
            <family val="2"/>
          </rPr>
          <t xml:space="preserve">
prohibits 2 for price of 1 or "below cost" drinks</t>
        </r>
      </text>
    </comment>
    <comment ref="O3912" authorId="4" shapeId="0" xr:uid="{00000000-0006-0000-0000-0000C8000000}">
      <text>
        <r>
          <rPr>
            <b/>
            <sz val="9"/>
            <color indexed="81"/>
            <rFont val="Tahoma"/>
            <family val="2"/>
          </rPr>
          <t>Will Ruger:</t>
        </r>
        <r>
          <rPr>
            <sz val="9"/>
            <color indexed="81"/>
            <rFont val="Tahoma"/>
            <family val="2"/>
          </rPr>
          <t xml:space="preserve">
TF source.</t>
        </r>
      </text>
    </comment>
    <comment ref="AG3913" authorId="0" shapeId="0" xr:uid="{00000000-0006-0000-0000-0000C9000000}">
      <text>
        <r>
          <rPr>
            <b/>
            <sz val="9"/>
            <color indexed="81"/>
            <rFont val="Tahoma"/>
            <family val="2"/>
          </rPr>
          <t>Jason P. Sorens:</t>
        </r>
        <r>
          <rPr>
            <sz val="9"/>
            <color indexed="81"/>
            <rFont val="Tahoma"/>
            <family val="2"/>
          </rPr>
          <t xml:space="preserve">
local level</t>
        </r>
      </text>
    </comment>
    <comment ref="O3914" authorId="4" shapeId="0" xr:uid="{00000000-0006-0000-0000-0000CA000000}">
      <text>
        <r>
          <rPr>
            <b/>
            <sz val="9"/>
            <color indexed="81"/>
            <rFont val="Tahoma"/>
            <family val="2"/>
          </rPr>
          <t>Will Ruger:</t>
        </r>
        <r>
          <rPr>
            <sz val="9"/>
            <color indexed="81"/>
            <rFont val="Tahoma"/>
            <family val="2"/>
          </rPr>
          <t xml:space="preserve">
Tax Foundation source.</t>
        </r>
      </text>
    </comment>
    <comment ref="K3915" authorId="4" shapeId="0" xr:uid="{00000000-0006-0000-0000-0000CB000000}">
      <text>
        <r>
          <rPr>
            <b/>
            <sz val="9"/>
            <color indexed="81"/>
            <rFont val="Tahoma"/>
            <family val="2"/>
          </rPr>
          <t>Will Ruger:</t>
        </r>
        <r>
          <rPr>
            <sz val="9"/>
            <color indexed="81"/>
            <rFont val="Tahoma"/>
            <family val="2"/>
          </rPr>
          <t xml:space="preserve">
New law begins to go into effect as of July 1, 2015 in Cook County and then rolled out to rest of state over time.  See:  https://www.illinois.gov/ilcc/about/Pages/FAQs-BASSET.aspx</t>
        </r>
      </text>
    </comment>
    <comment ref="AD3915" authorId="4" shapeId="0" xr:uid="{00000000-0006-0000-0000-0000CC000000}">
      <text>
        <r>
          <rPr>
            <b/>
            <sz val="9"/>
            <color indexed="81"/>
            <rFont val="Tahoma"/>
            <family val="2"/>
          </rPr>
          <t>Will Ruger:</t>
        </r>
        <r>
          <rPr>
            <sz val="9"/>
            <color indexed="81"/>
            <rFont val="Tahoma"/>
            <family val="2"/>
          </rPr>
          <t xml:space="preserve">
Change in 2015.</t>
        </r>
      </text>
    </comment>
    <comment ref="AG3915" authorId="4" shapeId="0" xr:uid="{00000000-0006-0000-0000-0000CD000000}">
      <text>
        <r>
          <rPr>
            <b/>
            <sz val="9"/>
            <color indexed="81"/>
            <rFont val="Tahoma"/>
            <family val="2"/>
          </rPr>
          <t>Will Ruger:</t>
        </r>
        <r>
          <rPr>
            <sz val="9"/>
            <color indexed="81"/>
            <rFont val="Tahoma"/>
            <family val="2"/>
          </rPr>
          <t xml:space="preserve">
Change in 2015.  http://time.com/money/3962972/states-ban-happy-hour/</t>
        </r>
      </text>
    </comment>
    <comment ref="BG3915" authorId="4" shapeId="0" xr:uid="{00000000-0006-0000-0000-0000CE000000}">
      <text>
        <r>
          <rPr>
            <b/>
            <sz val="9"/>
            <color indexed="81"/>
            <rFont val="Tahoma"/>
            <family val="2"/>
          </rPr>
          <t>Will Ruger:</t>
        </r>
        <r>
          <rPr>
            <sz val="9"/>
            <color indexed="81"/>
            <rFont val="Tahoma"/>
            <family val="2"/>
          </rPr>
          <t xml:space="preserve">
Changes in 2015</t>
        </r>
      </text>
    </comment>
    <comment ref="AH3916" authorId="4" shapeId="0" xr:uid="{00000000-0006-0000-0000-0000CF000000}">
      <text>
        <r>
          <rPr>
            <b/>
            <sz val="9"/>
            <color indexed="81"/>
            <rFont val="Tahoma"/>
            <family val="2"/>
          </rPr>
          <t>Will Ruger:</t>
        </r>
        <r>
          <rPr>
            <sz val="9"/>
            <color indexed="81"/>
            <rFont val="Tahoma"/>
            <family val="2"/>
          </rPr>
          <t xml:space="preserve">
Policy change in 2015: SB 113.  Effective July, 1, 2015.</t>
        </r>
      </text>
    </comment>
    <comment ref="S3918" authorId="4" shapeId="0" xr:uid="{00000000-0006-0000-0000-0000D0000000}">
      <text>
        <r>
          <rPr>
            <b/>
            <sz val="9"/>
            <color indexed="81"/>
            <rFont val="Tahoma"/>
            <family val="2"/>
          </rPr>
          <t>Will Ruger:</t>
        </r>
        <r>
          <rPr>
            <sz val="9"/>
            <color indexed="81"/>
            <rFont val="Tahoma"/>
            <family val="2"/>
          </rPr>
          <t xml:space="preserve">
APIS</t>
        </r>
      </text>
    </comment>
    <comment ref="O3919" authorId="4" shapeId="0" xr:uid="{00000000-0006-0000-0000-0000D1000000}">
      <text>
        <r>
          <rPr>
            <b/>
            <sz val="9"/>
            <color indexed="81"/>
            <rFont val="Tahoma"/>
            <family val="2"/>
          </rPr>
          <t>Will Ruger:</t>
        </r>
        <r>
          <rPr>
            <sz val="9"/>
            <color indexed="81"/>
            <rFont val="Tahoma"/>
            <family val="2"/>
          </rPr>
          <t xml:space="preserve">
TF</t>
        </r>
      </text>
    </comment>
    <comment ref="O3920" authorId="4" shapeId="0" xr:uid="{00000000-0006-0000-0000-0000D2000000}">
      <text>
        <r>
          <rPr>
            <b/>
            <sz val="9"/>
            <color indexed="81"/>
            <rFont val="Tahoma"/>
            <family val="2"/>
          </rPr>
          <t>Will Ruger:</t>
        </r>
        <r>
          <rPr>
            <sz val="9"/>
            <color indexed="81"/>
            <rFont val="Tahoma"/>
            <family val="2"/>
          </rPr>
          <t xml:space="preserve">
Big jump after this year.</t>
        </r>
      </text>
    </comment>
    <comment ref="AH3920" authorId="4" shapeId="0" xr:uid="{00000000-0006-0000-0000-0000D3000000}">
      <text>
        <r>
          <rPr>
            <b/>
            <sz val="9"/>
            <color indexed="81"/>
            <rFont val="Tahoma"/>
            <family val="2"/>
          </rPr>
          <t>Will Ruger:</t>
        </r>
        <r>
          <rPr>
            <sz val="9"/>
            <color indexed="81"/>
            <rFont val="Tahoma"/>
            <family val="2"/>
          </rPr>
          <t xml:space="preserve">
Policy change in 2016 (HB 667 - June 22, 2016).</t>
        </r>
      </text>
    </comment>
    <comment ref="O3921" authorId="4" shapeId="0" xr:uid="{00000000-0006-0000-0000-0000D4000000}">
      <text>
        <r>
          <rPr>
            <b/>
            <sz val="9"/>
            <color indexed="81"/>
            <rFont val="Tahoma"/>
            <family val="2"/>
          </rPr>
          <t>Will Ruger:</t>
        </r>
        <r>
          <rPr>
            <sz val="9"/>
            <color indexed="81"/>
            <rFont val="Tahoma"/>
            <family val="2"/>
          </rPr>
          <t xml:space="preserve">
Tax Foundation Source.</t>
        </r>
      </text>
    </comment>
    <comment ref="O3922" authorId="4" shapeId="0" xr:uid="{00000000-0006-0000-0000-0000D5000000}">
      <text>
        <r>
          <rPr>
            <b/>
            <sz val="9"/>
            <color indexed="81"/>
            <rFont val="Tahoma"/>
            <family val="2"/>
          </rPr>
          <t>Will Ruger:</t>
        </r>
        <r>
          <rPr>
            <sz val="9"/>
            <color indexed="81"/>
            <rFont val="Tahoma"/>
            <family val="2"/>
          </rPr>
          <t xml:space="preserve">
TF</t>
        </r>
      </text>
    </comment>
    <comment ref="O3925" authorId="4" shapeId="0" xr:uid="{00000000-0006-0000-0000-0000D6000000}">
      <text>
        <r>
          <rPr>
            <b/>
            <sz val="9"/>
            <color indexed="81"/>
            <rFont val="Tahoma"/>
            <family val="2"/>
          </rPr>
          <t>Will Ruger:</t>
        </r>
        <r>
          <rPr>
            <sz val="9"/>
            <color indexed="81"/>
            <rFont val="Tahoma"/>
            <family val="2"/>
          </rPr>
          <t xml:space="preserve">
TF</t>
        </r>
      </text>
    </comment>
    <comment ref="O3928" authorId="4" shapeId="0" xr:uid="{00000000-0006-0000-0000-0000D7000000}">
      <text>
        <r>
          <rPr>
            <b/>
            <sz val="9"/>
            <color indexed="81"/>
            <rFont val="Tahoma"/>
            <family val="2"/>
          </rPr>
          <t>Will Ruger:</t>
        </r>
        <r>
          <rPr>
            <sz val="9"/>
            <color indexed="81"/>
            <rFont val="Tahoma"/>
            <family val="2"/>
          </rPr>
          <t xml:space="preserve">
Tax Foundation Source.</t>
        </r>
      </text>
    </comment>
    <comment ref="O3936" authorId="4" shapeId="0" xr:uid="{00000000-0006-0000-0000-0000D8000000}">
      <text>
        <r>
          <rPr>
            <b/>
            <sz val="9"/>
            <color indexed="81"/>
            <rFont val="Tahoma"/>
            <family val="2"/>
          </rPr>
          <t>Will Ruger:</t>
        </r>
        <r>
          <rPr>
            <sz val="9"/>
            <color indexed="81"/>
            <rFont val="Tahoma"/>
            <family val="2"/>
          </rPr>
          <t xml:space="preserve">
TF</t>
        </r>
      </text>
    </comment>
    <comment ref="O3939" authorId="4" shapeId="0" xr:uid="{00000000-0006-0000-0000-0000D9000000}">
      <text>
        <r>
          <rPr>
            <b/>
            <sz val="9"/>
            <color indexed="81"/>
            <rFont val="Tahoma"/>
            <family val="2"/>
          </rPr>
          <t>Will Ruger:</t>
        </r>
        <r>
          <rPr>
            <sz val="9"/>
            <color indexed="81"/>
            <rFont val="Tahoma"/>
            <family val="2"/>
          </rPr>
          <t xml:space="preserve">
Tax Foundation</t>
        </r>
      </text>
    </comment>
    <comment ref="BF3939" authorId="4" shapeId="0" xr:uid="{00000000-0006-0000-0000-0000DA000000}">
      <text>
        <r>
          <rPr>
            <b/>
            <sz val="9"/>
            <color indexed="81"/>
            <rFont val="Tahoma"/>
            <family val="2"/>
          </rPr>
          <t>Will Ruger:</t>
        </r>
        <r>
          <rPr>
            <sz val="9"/>
            <color indexed="81"/>
            <rFont val="Tahoma"/>
            <family val="2"/>
          </rPr>
          <t xml:space="preserve">
Policy change 2015. https://olis.leg.state.or.us/liz/2015R1/Downloads/MeasureDocument/SB460/Enrolled</t>
        </r>
      </text>
    </comment>
    <comment ref="AH3940" authorId="4" shapeId="0" xr:uid="{00000000-0006-0000-0000-0000DB000000}">
      <text>
        <r>
          <rPr>
            <b/>
            <sz val="9"/>
            <color indexed="81"/>
            <rFont val="Tahoma"/>
            <family val="2"/>
          </rPr>
          <t>Will Ruger:</t>
        </r>
        <r>
          <rPr>
            <sz val="9"/>
            <color indexed="81"/>
            <rFont val="Tahoma"/>
            <family val="2"/>
          </rPr>
          <t xml:space="preserve">
Policy change in 2016.  H1690 signed June 8, 2016.</t>
        </r>
      </text>
    </comment>
    <comment ref="AV3940" authorId="4" shapeId="0" xr:uid="{00000000-0006-0000-0000-0000DC000000}">
      <text>
        <r>
          <rPr>
            <b/>
            <sz val="9"/>
            <color indexed="81"/>
            <rFont val="Tahoma"/>
            <family val="2"/>
          </rPr>
          <t>Will Ruger:</t>
        </r>
        <r>
          <rPr>
            <sz val="9"/>
            <color indexed="81"/>
            <rFont val="Tahoma"/>
            <family val="2"/>
          </rPr>
          <t xml:space="preserve">
Policy change.</t>
        </r>
      </text>
    </comment>
    <comment ref="O3943" authorId="4" shapeId="0" xr:uid="{00000000-0006-0000-0000-0000DD000000}">
      <text>
        <r>
          <rPr>
            <b/>
            <sz val="9"/>
            <color indexed="81"/>
            <rFont val="Tahoma"/>
            <family val="2"/>
          </rPr>
          <t>Will Ruger:</t>
        </r>
        <r>
          <rPr>
            <sz val="9"/>
            <color indexed="81"/>
            <rFont val="Tahoma"/>
            <family val="2"/>
          </rPr>
          <t xml:space="preserve">
TF</t>
        </r>
      </text>
    </comment>
    <comment ref="AH3943" authorId="4" shapeId="0" xr:uid="{00000000-0006-0000-0000-0000DE000000}">
      <text>
        <r>
          <rPr>
            <b/>
            <sz val="9"/>
            <color indexed="81"/>
            <rFont val="Tahoma"/>
            <family val="2"/>
          </rPr>
          <t>Will Ruger:</t>
        </r>
        <r>
          <rPr>
            <sz val="9"/>
            <color indexed="81"/>
            <rFont val="Tahoma"/>
            <family val="2"/>
          </rPr>
          <t xml:space="preserve">
Policy changed in 2015 (HB 1001).  Effective Jan 1, 2016.</t>
        </r>
      </text>
    </comment>
    <comment ref="O3948" authorId="4" shapeId="0" xr:uid="{00000000-0006-0000-0000-0000DF000000}">
      <text>
        <r>
          <rPr>
            <b/>
            <sz val="9"/>
            <color indexed="81"/>
            <rFont val="Tahoma"/>
            <family val="2"/>
          </rPr>
          <t>Will Ruger:</t>
        </r>
        <r>
          <rPr>
            <sz val="9"/>
            <color indexed="81"/>
            <rFont val="Tahoma"/>
            <family val="2"/>
          </rPr>
          <t xml:space="preserve">
Tax Foundation source.</t>
        </r>
      </text>
    </comment>
    <comment ref="O3950" authorId="4" shapeId="0" xr:uid="{00000000-0006-0000-0000-0000E0000000}">
      <text>
        <r>
          <rPr>
            <b/>
            <sz val="9"/>
            <color indexed="81"/>
            <rFont val="Tahoma"/>
            <family val="2"/>
          </rPr>
          <t>Will Ruger:</t>
        </r>
        <r>
          <rPr>
            <sz val="9"/>
            <color indexed="81"/>
            <rFont val="Tahoma"/>
            <family val="2"/>
          </rPr>
          <t xml:space="preserve">
Tax Foundation source.</t>
        </r>
      </text>
    </comment>
    <comment ref="C3953" authorId="4" shapeId="0" xr:uid="{00000000-0006-0000-0000-0000E1000000}">
      <text>
        <r>
          <rPr>
            <b/>
            <sz val="9"/>
            <color indexed="81"/>
            <rFont val="Tahoma"/>
            <family val="2"/>
          </rPr>
          <t>Will Ruger:</t>
        </r>
        <r>
          <rPr>
            <sz val="9"/>
            <color indexed="81"/>
            <rFont val="Tahoma"/>
            <family val="2"/>
          </rPr>
          <t xml:space="preserve">
Some states like Alabama are indeterminate when it comes to high alcohol beers according to the NIAAA source (which notes, "The retail distribution system for malt beverages containing more than 13.9 percent ABV is not specifically addressed in Alabama statutes or regulations.")  Coding is thus 0.</t>
        </r>
      </text>
    </comment>
    <comment ref="D3953" authorId="4" shapeId="0" xr:uid="{00000000-0006-0000-0000-0000E2000000}">
      <text>
        <r>
          <rPr>
            <b/>
            <sz val="9"/>
            <color indexed="81"/>
            <rFont val="Tahoma"/>
            <family val="2"/>
          </rPr>
          <t>Will Ruger:</t>
        </r>
        <r>
          <rPr>
            <sz val="9"/>
            <color indexed="81"/>
            <rFont val="Tahoma"/>
            <family val="2"/>
          </rPr>
          <t xml:space="preserve">
Will Ruger:
Some states like Alabama are indeterminate when it comes to high alcohol beers according to the NIAAA source (which notes, "The retail distribution system for malt beverages containing more than 13.9 percent ABV is not specifically addressed in Alabama statutes or regulations.")  Coding is thus 0.</t>
        </r>
      </text>
    </comment>
    <comment ref="AG3953" authorId="0" shapeId="0" xr:uid="{00000000-0006-0000-0000-0000E3000000}">
      <text>
        <r>
          <rPr>
            <b/>
            <sz val="9"/>
            <color indexed="81"/>
            <rFont val="Tahoma"/>
            <family val="2"/>
          </rPr>
          <t>Jason P. Sorens:</t>
        </r>
        <r>
          <rPr>
            <sz val="9"/>
            <color indexed="81"/>
            <rFont val="Tahoma"/>
            <family val="2"/>
          </rPr>
          <t xml:space="preserve">
time limitations on happy hours, but not a full ban</t>
        </r>
      </text>
    </comment>
    <comment ref="BD3954" authorId="4" shapeId="0" xr:uid="{00000000-0006-0000-0000-0000E4000000}">
      <text>
        <r>
          <rPr>
            <b/>
            <sz val="9"/>
            <color indexed="81"/>
            <rFont val="Tahoma"/>
            <family val="2"/>
          </rPr>
          <t>Will Ruger:</t>
        </r>
        <r>
          <rPr>
            <sz val="9"/>
            <color indexed="81"/>
            <rFont val="Tahoma"/>
            <family val="2"/>
          </rPr>
          <t xml:space="preserve">
First stores in 2016.</t>
        </r>
      </text>
    </comment>
    <comment ref="BF3954" authorId="4" shapeId="0" xr:uid="{00000000-0006-0000-0000-0000E5000000}">
      <text>
        <r>
          <rPr>
            <b/>
            <sz val="9"/>
            <color indexed="81"/>
            <rFont val="Tahoma"/>
            <family val="2"/>
          </rPr>
          <t>Will Ruger:</t>
        </r>
        <r>
          <rPr>
            <sz val="9"/>
            <color indexed="81"/>
            <rFont val="Tahoma"/>
            <family val="2"/>
          </rPr>
          <t xml:space="preserve">
First stores in 2016</t>
        </r>
      </text>
    </comment>
    <comment ref="AH3955" authorId="4" shapeId="0" xr:uid="{00000000-0006-0000-0000-0000E6000000}">
      <text>
        <r>
          <rPr>
            <b/>
            <sz val="9"/>
            <color indexed="81"/>
            <rFont val="Tahoma"/>
            <family val="2"/>
          </rPr>
          <t>Will Ruger:</t>
        </r>
        <r>
          <rPr>
            <sz val="9"/>
            <color indexed="81"/>
            <rFont val="Tahoma"/>
            <family val="2"/>
          </rPr>
          <t xml:space="preserve">
Policy change in 2016.  </t>
        </r>
      </text>
    </comment>
    <comment ref="AI3956" authorId="1" shapeId="0" xr:uid="{00000000-0006-0000-0000-0000E7000000}">
      <text>
        <r>
          <rPr>
            <b/>
            <sz val="9"/>
            <color indexed="81"/>
            <rFont val="Tahoma"/>
            <family val="2"/>
          </rPr>
          <t>amel:</t>
        </r>
        <r>
          <rPr>
            <sz val="9"/>
            <color indexed="81"/>
            <rFont val="Tahoma"/>
            <family val="2"/>
          </rPr>
          <t xml:space="preserve">
small wineries only</t>
        </r>
      </text>
    </comment>
    <comment ref="AY3956" authorId="4" shapeId="0" xr:uid="{00000000-0006-0000-0000-0000E8000000}">
      <text>
        <r>
          <rPr>
            <b/>
            <sz val="9"/>
            <color indexed="81"/>
            <rFont val="Tahoma"/>
            <family val="2"/>
          </rPr>
          <t>Will Ruger:</t>
        </r>
        <r>
          <rPr>
            <sz val="9"/>
            <color indexed="81"/>
            <rFont val="Tahoma"/>
            <family val="2"/>
          </rPr>
          <t xml:space="preserve">
Policy change in 2016; </t>
        </r>
      </text>
    </comment>
    <comment ref="AZ3956" authorId="4" shapeId="0" xr:uid="{00000000-0006-0000-0000-0000E9000000}">
      <text>
        <r>
          <rPr>
            <b/>
            <sz val="9"/>
            <color indexed="81"/>
            <rFont val="Tahoma"/>
            <family val="2"/>
          </rPr>
          <t>Will Ruger:</t>
        </r>
        <r>
          <rPr>
            <sz val="9"/>
            <color indexed="81"/>
            <rFont val="Tahoma"/>
            <family val="2"/>
          </rPr>
          <t xml:space="preserve">
2016 change.</t>
        </r>
      </text>
    </comment>
    <comment ref="BD3956" authorId="4" shapeId="0" xr:uid="{00000000-0006-0000-0000-0000EA000000}">
      <text>
        <r>
          <rPr>
            <b/>
            <sz val="9"/>
            <color indexed="81"/>
            <rFont val="Tahoma"/>
            <family val="2"/>
          </rPr>
          <t>Will Ruger:</t>
        </r>
        <r>
          <rPr>
            <sz val="9"/>
            <color indexed="81"/>
            <rFont val="Tahoma"/>
            <family val="2"/>
          </rPr>
          <t xml:space="preserve">
Plans.  License applications due in 2017 for later announcement.</t>
        </r>
      </text>
    </comment>
    <comment ref="K3957" authorId="4" shapeId="0" xr:uid="{00000000-0006-0000-0000-0000EB000000}">
      <text>
        <r>
          <rPr>
            <b/>
            <sz val="9"/>
            <color indexed="81"/>
            <rFont val="Tahoma"/>
            <family val="2"/>
          </rPr>
          <t>Will Ruger:</t>
        </r>
        <r>
          <rPr>
            <sz val="9"/>
            <color indexed="81"/>
            <rFont val="Tahoma"/>
            <family val="2"/>
          </rPr>
          <t xml:space="preserve">
Effective date of legislation making training mandatory was Jan 1, 2018.  Not fully implememented until July 1, 2021.  https://alcoholpolicy.niaaa.nih.gov/apis-policy-topics/beverage-service-training-and-related-practices/26/changes-over-time?jr%5B110%5D=110</t>
        </r>
      </text>
    </comment>
    <comment ref="AS3957" authorId="5" shapeId="0" xr:uid="{00000000-0006-0000-0000-0000EC000000}">
      <text>
        <r>
          <rPr>
            <b/>
            <sz val="9"/>
            <color indexed="81"/>
            <rFont val="Tahoma"/>
            <family val="2"/>
          </rPr>
          <t>WR:</t>
        </r>
        <r>
          <rPr>
            <sz val="9"/>
            <color indexed="81"/>
            <rFont val="Tahoma"/>
            <family val="2"/>
          </rPr>
          <t xml:space="preserve">
Proposition 64 (2016).  http://www.latimes.com/nation/politics/trailguide/la-na-election-day-2016-proposition-64-marijuana-1478281845-htmlstory.html</t>
        </r>
      </text>
    </comment>
    <comment ref="AT3957" authorId="4" shapeId="0" xr:uid="{00000000-0006-0000-0000-0000ED000000}">
      <text>
        <r>
          <rPr>
            <b/>
            <sz val="9"/>
            <color indexed="81"/>
            <rFont val="Tahoma"/>
            <family val="2"/>
          </rPr>
          <t>Will Ruger:</t>
        </r>
        <r>
          <rPr>
            <sz val="9"/>
            <color indexed="81"/>
            <rFont val="Tahoma"/>
            <family val="2"/>
          </rPr>
          <t xml:space="preserve">
Change in 2016</t>
        </r>
      </text>
    </comment>
    <comment ref="AV3957" authorId="4" shapeId="0" xr:uid="{00000000-0006-0000-0000-0000EE000000}">
      <text>
        <r>
          <rPr>
            <b/>
            <sz val="9"/>
            <color indexed="81"/>
            <rFont val="Tahoma"/>
            <family val="2"/>
          </rPr>
          <t>Will Ruger:</t>
        </r>
        <r>
          <rPr>
            <sz val="9"/>
            <color indexed="81"/>
            <rFont val="Tahoma"/>
            <family val="2"/>
          </rPr>
          <t xml:space="preserve">
Change 2016</t>
        </r>
      </text>
    </comment>
    <comment ref="BF3957" authorId="4" shapeId="0" xr:uid="{00000000-0006-0000-0000-0000EF000000}">
      <text>
        <r>
          <rPr>
            <b/>
            <sz val="9"/>
            <color indexed="81"/>
            <rFont val="Tahoma"/>
            <family val="2"/>
          </rPr>
          <t>Will Ruger:</t>
        </r>
        <r>
          <rPr>
            <sz val="9"/>
            <color indexed="81"/>
            <rFont val="Tahoma"/>
            <family val="2"/>
          </rPr>
          <t xml:space="preserve">
Prop 64 passes in Nov 2016 but sale not legal until Jan 1, 2018. </t>
        </r>
      </text>
    </comment>
    <comment ref="BG3957" authorId="4" shapeId="0" xr:uid="{00000000-0006-0000-0000-0000F0000000}">
      <text>
        <r>
          <rPr>
            <b/>
            <sz val="9"/>
            <color indexed="81"/>
            <rFont val="Tahoma"/>
            <family val="2"/>
          </rPr>
          <t>Will Ruger:</t>
        </r>
        <r>
          <rPr>
            <sz val="9"/>
            <color indexed="81"/>
            <rFont val="Tahoma"/>
            <family val="2"/>
          </rPr>
          <t xml:space="preserve">
Policy change in 2016. </t>
        </r>
      </text>
    </comment>
    <comment ref="K3958" authorId="4" shapeId="0" xr:uid="{00000000-0006-0000-0000-0000F1000000}">
      <text>
        <r>
          <rPr>
            <b/>
            <sz val="9"/>
            <color indexed="81"/>
            <rFont val="Tahoma"/>
            <family val="2"/>
          </rPr>
          <t>Will Ruger:</t>
        </r>
        <r>
          <rPr>
            <sz val="9"/>
            <color indexed="81"/>
            <rFont val="Tahoma"/>
            <family val="2"/>
          </rPr>
          <t xml:space="preserve">
Policy changed effective July 1, 2016.</t>
        </r>
      </text>
    </comment>
    <comment ref="AI3958" authorId="1" shapeId="0" xr:uid="{00000000-0006-0000-0000-0000F2000000}">
      <text>
        <r>
          <rPr>
            <b/>
            <sz val="9"/>
            <color indexed="81"/>
            <rFont val="Tahoma"/>
            <family val="2"/>
          </rPr>
          <t>amel:</t>
        </r>
        <r>
          <rPr>
            <sz val="9"/>
            <color indexed="81"/>
            <rFont val="Tahoma"/>
            <family val="2"/>
          </rPr>
          <t xml:space="preserve">
3.2% only</t>
        </r>
      </text>
    </comment>
    <comment ref="BG3958" authorId="4" shapeId="0" xr:uid="{00000000-0006-0000-0000-0000F3000000}">
      <text>
        <r>
          <rPr>
            <b/>
            <sz val="9"/>
            <color indexed="81"/>
            <rFont val="Tahoma"/>
            <family val="2"/>
          </rPr>
          <t>Will Ruger:</t>
        </r>
        <r>
          <rPr>
            <sz val="9"/>
            <color indexed="81"/>
            <rFont val="Tahoma"/>
            <family val="2"/>
          </rPr>
          <t xml:space="preserve">
Changed in 2015.</t>
        </r>
      </text>
    </comment>
    <comment ref="O3960" authorId="4" shapeId="0" xr:uid="{00000000-0006-0000-0000-0000F4000000}">
      <text>
        <r>
          <rPr>
            <b/>
            <sz val="9"/>
            <color indexed="81"/>
            <rFont val="Tahoma"/>
            <family val="2"/>
          </rPr>
          <t>Will Ruger:</t>
        </r>
        <r>
          <rPr>
            <sz val="9"/>
            <color indexed="81"/>
            <rFont val="Tahoma"/>
            <family val="2"/>
          </rPr>
          <t xml:space="preserve">
jump after this year.</t>
        </r>
      </text>
    </comment>
    <comment ref="AG3960" authorId="0" shapeId="0" xr:uid="{00000000-0006-0000-0000-0000F5000000}">
      <text>
        <r>
          <rPr>
            <b/>
            <sz val="9"/>
            <color indexed="81"/>
            <rFont val="Tahoma"/>
            <family val="2"/>
          </rPr>
          <t>Jason P. Sorens:</t>
        </r>
        <r>
          <rPr>
            <sz val="9"/>
            <color indexed="81"/>
            <rFont val="Tahoma"/>
            <family val="2"/>
          </rPr>
          <t xml:space="preserve">
prohibits 2 for price of 1 or "below cost" drinks</t>
        </r>
      </text>
    </comment>
    <comment ref="AT3960" authorId="4" shapeId="0" xr:uid="{00000000-0006-0000-0000-0000F6000000}">
      <text>
        <r>
          <rPr>
            <b/>
            <sz val="9"/>
            <color indexed="81"/>
            <rFont val="Tahoma"/>
            <family val="2"/>
          </rPr>
          <t>Will Ruger:</t>
        </r>
        <r>
          <rPr>
            <sz val="9"/>
            <color indexed="81"/>
            <rFont val="Tahoma"/>
            <family val="2"/>
          </rPr>
          <t xml:space="preserve">
Change in 2015</t>
        </r>
      </text>
    </comment>
    <comment ref="AU3960" authorId="4" shapeId="0" xr:uid="{00000000-0006-0000-0000-0000F7000000}">
      <text>
        <r>
          <rPr>
            <b/>
            <sz val="9"/>
            <color indexed="81"/>
            <rFont val="Tahoma"/>
            <family val="2"/>
          </rPr>
          <t>Will Ruger:</t>
        </r>
        <r>
          <rPr>
            <sz val="9"/>
            <color indexed="81"/>
            <rFont val="Tahoma"/>
            <family val="2"/>
          </rPr>
          <t xml:space="preserve">
Tightened in 2015.</t>
        </r>
      </text>
    </comment>
    <comment ref="AY3961" authorId="4" shapeId="0" xr:uid="{00000000-0006-0000-0000-0000F8000000}">
      <text>
        <r>
          <rPr>
            <b/>
            <sz val="9"/>
            <color indexed="81"/>
            <rFont val="Tahoma"/>
            <family val="2"/>
          </rPr>
          <t>Will Ruger:</t>
        </r>
        <r>
          <rPr>
            <sz val="9"/>
            <color indexed="81"/>
            <rFont val="Tahoma"/>
            <family val="2"/>
          </rPr>
          <t xml:space="preserve">
2016.</t>
        </r>
      </text>
    </comment>
    <comment ref="AX3962" authorId="4" shapeId="0" xr:uid="{00000000-0006-0000-0000-0000F9000000}">
      <text>
        <r>
          <rPr>
            <b/>
            <sz val="9"/>
            <color indexed="81"/>
            <rFont val="Tahoma"/>
            <family val="2"/>
          </rPr>
          <t>Will Ruger:</t>
        </r>
        <r>
          <rPr>
            <sz val="9"/>
            <color indexed="81"/>
            <rFont val="Tahoma"/>
            <family val="2"/>
          </rPr>
          <t xml:space="preserve">
Policy change.</t>
        </r>
      </text>
    </comment>
    <comment ref="AG3963" authorId="0" shapeId="0" xr:uid="{00000000-0006-0000-0000-0000FA000000}">
      <text>
        <r>
          <rPr>
            <b/>
            <sz val="9"/>
            <color indexed="81"/>
            <rFont val="Tahoma"/>
            <family val="2"/>
          </rPr>
          <t>Jason P. Sorens:</t>
        </r>
        <r>
          <rPr>
            <sz val="9"/>
            <color indexed="81"/>
            <rFont val="Tahoma"/>
            <family val="2"/>
          </rPr>
          <t xml:space="preserve">
local level</t>
        </r>
      </text>
    </comment>
    <comment ref="K3965" authorId="4" shapeId="0" xr:uid="{00000000-0006-0000-0000-0000FB000000}">
      <text>
        <r>
          <rPr>
            <b/>
            <sz val="9"/>
            <color indexed="81"/>
            <rFont val="Tahoma"/>
            <family val="2"/>
          </rPr>
          <t>Will Ruger:</t>
        </r>
        <r>
          <rPr>
            <sz val="9"/>
            <color indexed="81"/>
            <rFont val="Tahoma"/>
            <family val="2"/>
          </rPr>
          <t xml:space="preserve">
New law begins to go into effect as of July 1, 2015 in Cook County and then rolled out to rest of state over time.  See:  https://www.illinois.gov/ilcc/about/Pages/FAQs-BASSET.aspx</t>
        </r>
      </text>
    </comment>
    <comment ref="AD3965" authorId="4" shapeId="0" xr:uid="{00000000-0006-0000-0000-0000FC000000}">
      <text>
        <r>
          <rPr>
            <b/>
            <sz val="9"/>
            <color indexed="81"/>
            <rFont val="Tahoma"/>
            <family val="2"/>
          </rPr>
          <t>Will Ruger:</t>
        </r>
        <r>
          <rPr>
            <sz val="9"/>
            <color indexed="81"/>
            <rFont val="Tahoma"/>
            <family val="2"/>
          </rPr>
          <t xml:space="preserve">
Change in 2015.</t>
        </r>
      </text>
    </comment>
    <comment ref="AG3965" authorId="4" shapeId="0" xr:uid="{00000000-0006-0000-0000-0000FD000000}">
      <text>
        <r>
          <rPr>
            <b/>
            <sz val="9"/>
            <color indexed="81"/>
            <rFont val="Tahoma"/>
            <family val="2"/>
          </rPr>
          <t>Will Ruger:</t>
        </r>
        <r>
          <rPr>
            <sz val="9"/>
            <color indexed="81"/>
            <rFont val="Tahoma"/>
            <family val="2"/>
          </rPr>
          <t xml:space="preserve">
Change in 2015.  http://time.com/money/3962972/states-ban-happy-hour/    
Time limitations.</t>
        </r>
      </text>
    </comment>
    <comment ref="AT3965" authorId="4" shapeId="0" xr:uid="{00000000-0006-0000-0000-0000FE000000}">
      <text>
        <r>
          <rPr>
            <b/>
            <sz val="9"/>
            <color indexed="81"/>
            <rFont val="Tahoma"/>
            <family val="2"/>
          </rPr>
          <t>Will Ruger:</t>
        </r>
        <r>
          <rPr>
            <sz val="9"/>
            <color indexed="81"/>
            <rFont val="Tahoma"/>
            <family val="2"/>
          </rPr>
          <t xml:space="preserve">
2016 change.  http://www.ilga.gov/legislation/billstatus.asp?DocNum=2228&amp;GAID=13&amp;GA=99&amp;DocTypeID=SB&amp;LegID=93232&amp;SessionID=88</t>
        </r>
      </text>
    </comment>
    <comment ref="AV3965" authorId="4" shapeId="0" xr:uid="{00000000-0006-0000-0000-0000FF000000}">
      <text>
        <r>
          <rPr>
            <b/>
            <sz val="9"/>
            <color indexed="81"/>
            <rFont val="Tahoma"/>
            <family val="2"/>
          </rPr>
          <t>Will Ruger:</t>
        </r>
        <r>
          <rPr>
            <sz val="9"/>
            <color indexed="81"/>
            <rFont val="Tahoma"/>
            <family val="2"/>
          </rPr>
          <t xml:space="preserve">
Decrim</t>
        </r>
      </text>
    </comment>
    <comment ref="BG3965" authorId="4" shapeId="0" xr:uid="{00000000-0006-0000-0000-000000010000}">
      <text>
        <r>
          <rPr>
            <b/>
            <sz val="9"/>
            <color indexed="81"/>
            <rFont val="Tahoma"/>
            <family val="2"/>
          </rPr>
          <t>Will Ruger:</t>
        </r>
        <r>
          <rPr>
            <sz val="9"/>
            <color indexed="81"/>
            <rFont val="Tahoma"/>
            <family val="2"/>
          </rPr>
          <t xml:space="preserve">
Changes in 2015</t>
        </r>
      </text>
    </comment>
    <comment ref="AD3966" authorId="4" shapeId="0" xr:uid="{00000000-0006-0000-0000-000001010000}">
      <text>
        <r>
          <rPr>
            <b/>
            <sz val="9"/>
            <color indexed="81"/>
            <rFont val="Tahoma"/>
            <family val="2"/>
          </rPr>
          <t>Will Ruger:</t>
        </r>
        <r>
          <rPr>
            <sz val="9"/>
            <color indexed="81"/>
            <rFont val="Tahoma"/>
            <family val="2"/>
          </rPr>
          <t xml:space="preserve">
Policy change in 2018.</t>
        </r>
      </text>
    </comment>
    <comment ref="AG3966" authorId="4" shapeId="0" xr:uid="{00000000-0006-0000-0000-000002010000}">
      <text>
        <r>
          <rPr>
            <b/>
            <sz val="9"/>
            <color indexed="81"/>
            <rFont val="Tahoma"/>
            <family val="2"/>
          </rPr>
          <t>Will Ruger:</t>
        </r>
        <r>
          <rPr>
            <sz val="9"/>
            <color indexed="81"/>
            <rFont val="Tahoma"/>
            <family val="2"/>
          </rPr>
          <t xml:space="preserve">
But full day price reductions not banned.  https://alcoholpolicy.niaaa.nih.gov/apis-policy-topics/drink-specials/2</t>
        </r>
      </text>
    </comment>
    <comment ref="AH3966" authorId="4" shapeId="0" xr:uid="{00000000-0006-0000-0000-000003010000}">
      <text>
        <r>
          <rPr>
            <b/>
            <sz val="9"/>
            <color indexed="81"/>
            <rFont val="Tahoma"/>
            <family val="2"/>
          </rPr>
          <t>Will Ruger:</t>
        </r>
        <r>
          <rPr>
            <sz val="9"/>
            <color indexed="81"/>
            <rFont val="Tahoma"/>
            <family val="2"/>
          </rPr>
          <t xml:space="preserve">
Policy change in 2015: SB 113.  Effective July, 1, 2015.</t>
        </r>
      </text>
    </comment>
    <comment ref="S3968" authorId="4" shapeId="0" xr:uid="{00000000-0006-0000-0000-000004010000}">
      <text>
        <r>
          <rPr>
            <b/>
            <sz val="9"/>
            <color indexed="81"/>
            <rFont val="Tahoma"/>
            <family val="2"/>
          </rPr>
          <t>Will Ruger:</t>
        </r>
        <r>
          <rPr>
            <sz val="9"/>
            <color indexed="81"/>
            <rFont val="Tahoma"/>
            <family val="2"/>
          </rPr>
          <t xml:space="preserve">
APIS</t>
        </r>
      </text>
    </comment>
    <comment ref="AH3970" authorId="4" shapeId="0" xr:uid="{00000000-0006-0000-0000-000005010000}">
      <text>
        <r>
          <rPr>
            <b/>
            <sz val="9"/>
            <color indexed="81"/>
            <rFont val="Tahoma"/>
            <family val="2"/>
          </rPr>
          <t>Will Ruger:</t>
        </r>
        <r>
          <rPr>
            <sz val="9"/>
            <color indexed="81"/>
            <rFont val="Tahoma"/>
            <family val="2"/>
          </rPr>
          <t xml:space="preserve">
Policy change in 2016 (HB 667 - June 22, 2016).</t>
        </r>
      </text>
    </comment>
    <comment ref="AU3970" authorId="4" shapeId="0" xr:uid="{00000000-0006-0000-0000-000006010000}">
      <text>
        <r>
          <rPr>
            <b/>
            <sz val="9"/>
            <color indexed="81"/>
            <rFont val="Tahoma"/>
            <family val="2"/>
          </rPr>
          <t>Will Ruger:</t>
        </r>
        <r>
          <rPr>
            <sz val="9"/>
            <color indexed="81"/>
            <rFont val="Tahoma"/>
            <family val="2"/>
          </rPr>
          <t xml:space="preserve">
Up to 60 lbs!</t>
        </r>
      </text>
    </comment>
    <comment ref="AY3970" authorId="4" shapeId="0" xr:uid="{00000000-0006-0000-0000-000007010000}">
      <text>
        <r>
          <rPr>
            <b/>
            <sz val="9"/>
            <color indexed="81"/>
            <rFont val="Tahoma"/>
            <family val="2"/>
          </rPr>
          <t>Will Ruger:</t>
        </r>
        <r>
          <rPr>
            <sz val="9"/>
            <color indexed="81"/>
            <rFont val="Tahoma"/>
            <family val="2"/>
          </rPr>
          <t xml:space="preserve">
Change in 2015; https://www.legis.la.gov/legis/ViewDocument.aspx?d=956617</t>
        </r>
      </text>
    </comment>
    <comment ref="AS3971" authorId="4" shapeId="0" xr:uid="{00000000-0006-0000-0000-000009010000}">
      <text>
        <r>
          <rPr>
            <b/>
            <sz val="9"/>
            <color indexed="81"/>
            <rFont val="Tahoma"/>
            <family val="2"/>
          </rPr>
          <t>Will Ruger:</t>
        </r>
        <r>
          <rPr>
            <sz val="9"/>
            <color indexed="81"/>
            <rFont val="Tahoma"/>
            <family val="2"/>
          </rPr>
          <t xml:space="preserve">
Approved in 2016 (though sales waited until 2019/2020).  http://www.legislature.maine.gov/lawlibrary/what-is-maines-law-on-marijuana/9481</t>
        </r>
      </text>
    </comment>
    <comment ref="BF3971" authorId="4" shapeId="0" xr:uid="{00000000-0006-0000-0000-00000A010000}">
      <text>
        <r>
          <rPr>
            <b/>
            <sz val="9"/>
            <color indexed="81"/>
            <rFont val="Tahoma"/>
            <family val="2"/>
          </rPr>
          <t>Will Ruger:</t>
        </r>
        <r>
          <rPr>
            <sz val="9"/>
            <color indexed="81"/>
            <rFont val="Tahoma"/>
            <family val="2"/>
          </rPr>
          <t xml:space="preserve">
Policy change in 2016; Supposed to be effective early 2017 but delayed.  See https://www.washingtonpost.com/news/post-nation/wp/2017/11/03/maine-governor-vetoes-voter-approved-bill-to-legalize-recreational-marijuana/?utm_term=.2aaa26f856f1</t>
        </r>
      </text>
    </comment>
    <comment ref="P3972" authorId="4" shapeId="0" xr:uid="{00000000-0006-0000-0000-00000B010000}">
      <text>
        <r>
          <rPr>
            <b/>
            <sz val="9"/>
            <color indexed="81"/>
            <rFont val="Tahoma"/>
            <family val="2"/>
          </rPr>
          <t>Will Ruger:</t>
        </r>
        <r>
          <rPr>
            <sz val="9"/>
            <color indexed="81"/>
            <rFont val="Tahoma"/>
            <family val="2"/>
          </rPr>
          <t xml:space="preserve">
included in excise tax rate column</t>
        </r>
      </text>
    </comment>
    <comment ref="BF3973" authorId="4" shapeId="0" xr:uid="{00000000-0006-0000-0000-00000C010000}">
      <text>
        <r>
          <rPr>
            <b/>
            <sz val="9"/>
            <color indexed="81"/>
            <rFont val="Tahoma"/>
            <family val="2"/>
          </rPr>
          <t>Will Ruger:</t>
        </r>
        <r>
          <rPr>
            <sz val="9"/>
            <color indexed="81"/>
            <rFont val="Tahoma"/>
            <family val="2"/>
          </rPr>
          <t xml:space="preserve">
Policy change in 2016; but leg delayed until 2017 with implementing legislation.  Will now be effective in 2018 but local bans.  See:  https://www.usatoday.com/story/news/nation/2017/07/31/marijuana-massachusetts-new-laws/506993001/ and https://www.boston.com/news/politics/2017/07/18/3-things-to-know-about-the-expected-changes-to-marijuana-legalization-in-massachusetts</t>
        </r>
      </text>
    </comment>
    <comment ref="J3974" authorId="4" shapeId="0" xr:uid="{00000000-0006-0000-0000-00000D010000}">
      <text>
        <r>
          <rPr>
            <b/>
            <sz val="9"/>
            <color indexed="81"/>
            <rFont val="Tahoma"/>
            <family val="2"/>
          </rPr>
          <t>Will Ruger:</t>
        </r>
        <r>
          <rPr>
            <sz val="9"/>
            <color indexed="81"/>
            <rFont val="Tahoma"/>
            <family val="2"/>
          </rPr>
          <t xml:space="preserve">
Policy change in 2018 eliminating keg registration.  https://alcoholpolicy.niaaa.nih.gov/apis-policy-topics/keg-registration/27/timeline-of-changes#page-content</t>
        </r>
      </text>
    </comment>
    <comment ref="BD3974" authorId="4" shapeId="0" xr:uid="{00000000-0006-0000-0000-00000E010000}">
      <text>
        <r>
          <rPr>
            <b/>
            <sz val="9"/>
            <color indexed="81"/>
            <rFont val="Tahoma"/>
            <family val="2"/>
          </rPr>
          <t>Will Ruger:</t>
        </r>
        <r>
          <rPr>
            <sz val="9"/>
            <color indexed="81"/>
            <rFont val="Tahoma"/>
            <family val="2"/>
          </rPr>
          <t xml:space="preserve">
not implemented yet</t>
        </r>
      </text>
    </comment>
    <comment ref="AD3975" authorId="4" shapeId="0" xr:uid="{00000000-0006-0000-0000-00000F010000}">
      <text>
        <r>
          <rPr>
            <b/>
            <sz val="9"/>
            <color indexed="81"/>
            <rFont val="Tahoma"/>
            <family val="2"/>
          </rPr>
          <t>Will Ruger:</t>
        </r>
        <r>
          <rPr>
            <sz val="9"/>
            <color indexed="81"/>
            <rFont val="Tahoma"/>
            <family val="2"/>
          </rPr>
          <t xml:space="preserve">
Policy change in 2017.</t>
        </r>
      </text>
    </comment>
    <comment ref="AI3975" authorId="1" shapeId="0" xr:uid="{00000000-0006-0000-0000-000010010000}">
      <text>
        <r>
          <rPr>
            <b/>
            <sz val="9"/>
            <color indexed="81"/>
            <rFont val="Tahoma"/>
            <family val="2"/>
          </rPr>
          <t>amel:</t>
        </r>
        <r>
          <rPr>
            <sz val="9"/>
            <color indexed="81"/>
            <rFont val="Tahoma"/>
            <family val="2"/>
          </rPr>
          <t xml:space="preserve">
3.2% only</t>
        </r>
      </text>
    </comment>
    <comment ref="BG3976" authorId="4" shapeId="0" xr:uid="{00000000-0006-0000-0000-000011010000}">
      <text>
        <r>
          <rPr>
            <b/>
            <sz val="9"/>
            <color indexed="81"/>
            <rFont val="Tahoma"/>
            <family val="2"/>
          </rPr>
          <t>Will Ruger:</t>
        </r>
        <r>
          <rPr>
            <sz val="9"/>
            <color indexed="81"/>
            <rFont val="Tahoma"/>
            <family val="2"/>
          </rPr>
          <t xml:space="preserve">
life</t>
        </r>
      </text>
    </comment>
    <comment ref="BG3977" authorId="4" shapeId="0" xr:uid="{00000000-0006-0000-0000-000012010000}">
      <text>
        <r>
          <rPr>
            <b/>
            <sz val="9"/>
            <color indexed="81"/>
            <rFont val="Tahoma"/>
            <family val="2"/>
          </rPr>
          <t>Will Ruger:</t>
        </r>
        <r>
          <rPr>
            <sz val="9"/>
            <color indexed="81"/>
            <rFont val="Tahoma"/>
            <family val="2"/>
          </rPr>
          <t xml:space="preserve">
life</t>
        </r>
      </text>
    </comment>
    <comment ref="BD3978" authorId="4" shapeId="0" xr:uid="{00000000-0006-0000-0000-000013010000}">
      <text>
        <r>
          <rPr>
            <b/>
            <sz val="9"/>
            <color indexed="81"/>
            <rFont val="Tahoma"/>
            <family val="2"/>
          </rPr>
          <t>Will Ruger:</t>
        </r>
        <r>
          <rPr>
            <sz val="9"/>
            <color indexed="81"/>
            <rFont val="Tahoma"/>
            <family val="2"/>
          </rPr>
          <t xml:space="preserve">
Change in 2016 but not yet in effect.</t>
        </r>
      </text>
    </comment>
    <comment ref="BG3978" authorId="4" shapeId="0" xr:uid="{00000000-0006-0000-0000-000014010000}">
      <text>
        <r>
          <rPr>
            <b/>
            <sz val="9"/>
            <color indexed="81"/>
            <rFont val="Tahoma"/>
            <family val="2"/>
          </rPr>
          <t>Will Ruger:</t>
        </r>
        <r>
          <rPr>
            <sz val="9"/>
            <color indexed="81"/>
            <rFont val="Tahoma"/>
            <family val="2"/>
          </rPr>
          <t xml:space="preserve">
life</t>
        </r>
      </text>
    </comment>
    <comment ref="BG3979" authorId="4" shapeId="0" xr:uid="{00000000-0006-0000-0000-000015010000}">
      <text>
        <r>
          <rPr>
            <b/>
            <sz val="9"/>
            <color indexed="81"/>
            <rFont val="Tahoma"/>
            <family val="2"/>
          </rPr>
          <t>Will Ruger:</t>
        </r>
        <r>
          <rPr>
            <sz val="9"/>
            <color indexed="81"/>
            <rFont val="Tahoma"/>
            <family val="2"/>
          </rPr>
          <t xml:space="preserve">
life</t>
        </r>
      </text>
    </comment>
    <comment ref="AS3980" authorId="4" shapeId="0" xr:uid="{00000000-0006-0000-0000-000016010000}">
      <text>
        <r>
          <rPr>
            <b/>
            <sz val="9"/>
            <color indexed="81"/>
            <rFont val="Tahoma"/>
            <family val="2"/>
          </rPr>
          <t>Will Ruger:</t>
        </r>
        <r>
          <rPr>
            <sz val="9"/>
            <color indexed="81"/>
            <rFont val="Tahoma"/>
            <family val="2"/>
          </rPr>
          <t xml:space="preserve">
Change in 2016, implemented in 2017 - not reflected in metadata source until later versions.</t>
        </r>
      </text>
    </comment>
    <comment ref="AT3980" authorId="4" shapeId="0" xr:uid="{00000000-0006-0000-0000-000017010000}">
      <text>
        <r>
          <rPr>
            <b/>
            <sz val="9"/>
            <color indexed="81"/>
            <rFont val="Tahoma"/>
            <family val="2"/>
          </rPr>
          <t>Will Ruger:</t>
        </r>
        <r>
          <rPr>
            <sz val="9"/>
            <color indexed="81"/>
            <rFont val="Tahoma"/>
            <family val="2"/>
          </rPr>
          <t xml:space="preserve">
2016</t>
        </r>
      </text>
    </comment>
    <comment ref="AV3980" authorId="4" shapeId="0" xr:uid="{00000000-0006-0000-0000-000018010000}">
      <text>
        <r>
          <rPr>
            <b/>
            <sz val="9"/>
            <color indexed="81"/>
            <rFont val="Tahoma"/>
            <family val="2"/>
          </rPr>
          <t>Will Ruger:</t>
        </r>
        <r>
          <rPr>
            <sz val="9"/>
            <color indexed="81"/>
            <rFont val="Tahoma"/>
            <family val="2"/>
          </rPr>
          <t xml:space="preserve">
2016</t>
        </r>
      </text>
    </comment>
    <comment ref="AX3980" authorId="4" shapeId="0" xr:uid="{00000000-0006-0000-0000-000019010000}">
      <text>
        <r>
          <rPr>
            <b/>
            <sz val="9"/>
            <color indexed="81"/>
            <rFont val="Tahoma"/>
            <family val="2"/>
          </rPr>
          <t>Will Ruger:</t>
        </r>
        <r>
          <rPr>
            <sz val="9"/>
            <color indexed="81"/>
            <rFont val="Tahoma"/>
            <family val="2"/>
          </rPr>
          <t xml:space="preserve">
2016</t>
        </r>
      </text>
    </comment>
    <comment ref="BF3980" authorId="4" shapeId="0" xr:uid="{00000000-0006-0000-0000-00001A010000}">
      <text>
        <r>
          <rPr>
            <b/>
            <sz val="9"/>
            <color indexed="81"/>
            <rFont val="Tahoma"/>
            <family val="2"/>
          </rPr>
          <t>Will Ruger:</t>
        </r>
        <r>
          <rPr>
            <sz val="9"/>
            <color indexed="81"/>
            <rFont val="Tahoma"/>
            <family val="2"/>
          </rPr>
          <t xml:space="preserve">
Policy change in 2016, effective July 2017.  https://www.reviewjournal.com/news/pot-news/legal-marijuana-sales-begin-in-nevada/</t>
        </r>
      </text>
    </comment>
    <comment ref="AZ3981" authorId="4" shapeId="0" xr:uid="{00000000-0006-0000-0000-00001B010000}">
      <text>
        <r>
          <rPr>
            <b/>
            <sz val="9"/>
            <color indexed="81"/>
            <rFont val="Tahoma"/>
            <family val="2"/>
          </rPr>
          <t>Will Ruger:</t>
        </r>
        <r>
          <rPr>
            <sz val="9"/>
            <color indexed="81"/>
            <rFont val="Tahoma"/>
            <family val="2"/>
          </rPr>
          <t xml:space="preserve">
Change in 2016.</t>
        </r>
      </text>
    </comment>
    <comment ref="BG3981" authorId="4" shapeId="0" xr:uid="{00000000-0006-0000-0000-00001C010000}">
      <text>
        <r>
          <rPr>
            <b/>
            <sz val="9"/>
            <color indexed="81"/>
            <rFont val="Tahoma"/>
            <family val="2"/>
          </rPr>
          <t>Will Ruger:</t>
        </r>
        <r>
          <rPr>
            <sz val="9"/>
            <color indexed="81"/>
            <rFont val="Tahoma"/>
            <family val="2"/>
          </rPr>
          <t xml:space="preserve">
2x within 1000 ft of school zone</t>
        </r>
      </text>
    </comment>
    <comment ref="BG3982" authorId="4" shapeId="0" xr:uid="{00000000-0006-0000-0000-00001D010000}">
      <text>
        <r>
          <rPr>
            <b/>
            <sz val="9"/>
            <color indexed="81"/>
            <rFont val="Tahoma"/>
            <family val="2"/>
          </rPr>
          <t>Will Ruger:</t>
        </r>
        <r>
          <rPr>
            <sz val="9"/>
            <color indexed="81"/>
            <rFont val="Tahoma"/>
            <family val="2"/>
          </rPr>
          <t xml:space="preserve">
+5 for within 1000 ft of school or school bus</t>
        </r>
      </text>
    </comment>
    <comment ref="K3985" authorId="4" shapeId="0" xr:uid="{00000000-0006-0000-0000-00001E010000}">
      <text>
        <r>
          <rPr>
            <b/>
            <sz val="9"/>
            <color indexed="81"/>
            <rFont val="Tahoma"/>
            <family val="2"/>
          </rPr>
          <t>Will Ruger:</t>
        </r>
        <r>
          <rPr>
            <sz val="9"/>
            <color indexed="81"/>
            <rFont val="Tahoma"/>
            <family val="2"/>
          </rPr>
          <t xml:space="preserve">
Mandatory training requirement adopted effective July 1, 2018.  https://alcoholpolicy.niaaa.nih.gov/apis-policy-topics/beverage-service-training-and-related-practices/26/timeline-of-changes#page-content</t>
        </r>
      </text>
    </comment>
    <comment ref="AG3985" authorId="4" shapeId="0" xr:uid="{00000000-0006-0000-0000-00001F010000}">
      <text>
        <r>
          <rPr>
            <b/>
            <sz val="9"/>
            <color indexed="81"/>
            <rFont val="Tahoma"/>
            <family val="2"/>
          </rPr>
          <t>Will Ruger:</t>
        </r>
        <r>
          <rPr>
            <sz val="9"/>
            <color indexed="81"/>
            <rFont val="Tahoma"/>
            <family val="2"/>
          </rPr>
          <t xml:space="preserve">
Full day price reductions not banned.  https://alcoholpolicy.niaaa.nih.gov/apis-policy-topics/drink-specials/2</t>
        </r>
      </text>
    </comment>
    <comment ref="AY3986" authorId="4" shapeId="0" xr:uid="{00000000-0006-0000-0000-000020010000}">
      <text>
        <r>
          <rPr>
            <b/>
            <sz val="9"/>
            <color indexed="81"/>
            <rFont val="Tahoma"/>
            <family val="2"/>
          </rPr>
          <t>Will Ruger:</t>
        </r>
        <r>
          <rPr>
            <sz val="9"/>
            <color indexed="81"/>
            <rFont val="Tahoma"/>
            <family val="2"/>
          </rPr>
          <t xml:space="preserve">
2016.  revised in 2017</t>
        </r>
      </text>
    </comment>
    <comment ref="BC3986" authorId="4" shapeId="0" xr:uid="{00000000-0006-0000-0000-000021010000}">
      <text>
        <r>
          <rPr>
            <b/>
            <sz val="9"/>
            <color indexed="81"/>
            <rFont val="Tahoma"/>
            <family val="2"/>
          </rPr>
          <t>Will Ruger:</t>
        </r>
        <r>
          <rPr>
            <sz val="9"/>
            <color indexed="81"/>
            <rFont val="Tahoma"/>
            <family val="2"/>
          </rPr>
          <t xml:space="preserve">
Originally did allow in 2016 legislation, then legislature revised in 2017.  So should be 0 going forward absent new law.</t>
        </r>
      </text>
    </comment>
    <comment ref="AG3987" authorId="4" shapeId="0" xr:uid="{00000000-0006-0000-0000-000022010000}">
      <text>
        <r>
          <rPr>
            <b/>
            <sz val="9"/>
            <color indexed="81"/>
            <rFont val="Tahoma"/>
            <family val="2"/>
          </rPr>
          <t>Will Ruger:</t>
        </r>
        <r>
          <rPr>
            <sz val="9"/>
            <color indexed="81"/>
            <rFont val="Tahoma"/>
            <family val="2"/>
          </rPr>
          <t xml:space="preserve">
Time limitations</t>
        </r>
      </text>
    </comment>
    <comment ref="AY3987" authorId="4" shapeId="0" xr:uid="{00000000-0006-0000-0000-000023010000}">
      <text>
        <r>
          <rPr>
            <b/>
            <sz val="9"/>
            <color indexed="81"/>
            <rFont val="Tahoma"/>
            <family val="2"/>
          </rPr>
          <t>Will Ruger:</t>
        </r>
        <r>
          <rPr>
            <sz val="9"/>
            <color indexed="81"/>
            <rFont val="Tahoma"/>
            <family val="2"/>
          </rPr>
          <t xml:space="preserve">
Policy change in 2016; https://www.medicalmarijuana.ohio.gov/</t>
        </r>
      </text>
    </comment>
    <comment ref="K3988" authorId="4" shapeId="0" xr:uid="{00000000-0006-0000-0000-000024010000}">
      <text>
        <r>
          <rPr>
            <b/>
            <sz val="9"/>
            <color indexed="81"/>
            <rFont val="Tahoma"/>
            <family val="2"/>
          </rPr>
          <t>Will Ruger:</t>
        </r>
        <r>
          <rPr>
            <sz val="9"/>
            <color indexed="81"/>
            <rFont val="Tahoma"/>
            <family val="2"/>
          </rPr>
          <t xml:space="preserve">
Mandatory training adopted effective Oct 1, 2018.  https://alcoholpolicy.niaaa.nih.gov/apis-policy-topics/beverage-service-training-and-related-practices/26/timeline-of-changes#page-content</t>
        </r>
      </text>
    </comment>
    <comment ref="AD3988" authorId="4" shapeId="0" xr:uid="{00000000-0006-0000-0000-000025010000}">
      <text>
        <r>
          <rPr>
            <b/>
            <sz val="9"/>
            <color indexed="81"/>
            <rFont val="Tahoma"/>
            <family val="2"/>
          </rPr>
          <t>Will Ruger:</t>
        </r>
        <r>
          <rPr>
            <sz val="9"/>
            <color indexed="81"/>
            <rFont val="Tahoma"/>
            <family val="2"/>
          </rPr>
          <t xml:space="preserve">
Policy change in 2018.</t>
        </r>
      </text>
    </comment>
    <comment ref="AG3988" authorId="4" shapeId="0" xr:uid="{00000000-0006-0000-0000-000026010000}">
      <text>
        <r>
          <rPr>
            <b/>
            <sz val="9"/>
            <color indexed="81"/>
            <rFont val="Tahoma"/>
            <family val="2"/>
          </rPr>
          <t>Will Ruger:</t>
        </r>
        <r>
          <rPr>
            <sz val="9"/>
            <color indexed="81"/>
            <rFont val="Tahoma"/>
            <family val="2"/>
          </rPr>
          <t xml:space="preserve">
Policy change removing ban in 2018. https://alcoholpolicy.niaaa.nih.gov/apis-policy-topics/drink-specials/2/changes-over-time?jr%5B142%5D=142</t>
        </r>
      </text>
    </comment>
    <comment ref="AI3988" authorId="1" shapeId="0" xr:uid="{00000000-0006-0000-0000-000027010000}">
      <text>
        <r>
          <rPr>
            <b/>
            <sz val="9"/>
            <color indexed="81"/>
            <rFont val="Tahoma"/>
            <family val="2"/>
          </rPr>
          <t>amel:</t>
        </r>
        <r>
          <rPr>
            <sz val="9"/>
            <color indexed="81"/>
            <rFont val="Tahoma"/>
            <family val="2"/>
          </rPr>
          <t xml:space="preserve">
3.2% only</t>
        </r>
      </text>
    </comment>
    <comment ref="BG3988" authorId="4" shapeId="0" xr:uid="{00000000-0006-0000-0000-000028010000}">
      <text>
        <r>
          <rPr>
            <b/>
            <sz val="9"/>
            <color indexed="81"/>
            <rFont val="Tahoma"/>
            <family val="2"/>
          </rPr>
          <t>Will Ruger:</t>
        </r>
        <r>
          <rPr>
            <sz val="9"/>
            <color indexed="81"/>
            <rFont val="Tahoma"/>
            <family val="2"/>
          </rPr>
          <t xml:space="preserve">
life</t>
        </r>
      </text>
    </comment>
    <comment ref="AG3989" authorId="4" shapeId="0" xr:uid="{00000000-0006-0000-0000-000029010000}">
      <text>
        <r>
          <rPr>
            <b/>
            <sz val="9"/>
            <color indexed="81"/>
            <rFont val="Tahoma"/>
            <family val="2"/>
          </rPr>
          <t>Will Ruger:</t>
        </r>
        <r>
          <rPr>
            <sz val="9"/>
            <color indexed="81"/>
            <rFont val="Tahoma"/>
            <family val="2"/>
          </rPr>
          <t xml:space="preserve">
Time limitations.</t>
        </r>
      </text>
    </comment>
    <comment ref="AG3990" authorId="4" shapeId="0" xr:uid="{00000000-0006-0000-0000-00002A010000}">
      <text>
        <r>
          <rPr>
            <b/>
            <sz val="9"/>
            <color indexed="81"/>
            <rFont val="Tahoma"/>
            <family val="2"/>
          </rPr>
          <t>Will Ruger:</t>
        </r>
        <r>
          <rPr>
            <sz val="9"/>
            <color indexed="81"/>
            <rFont val="Tahoma"/>
            <family val="2"/>
          </rPr>
          <t xml:space="preserve">
Time limitations</t>
        </r>
      </text>
    </comment>
    <comment ref="AH3990" authorId="4" shapeId="0" xr:uid="{00000000-0006-0000-0000-00002B010000}">
      <text>
        <r>
          <rPr>
            <b/>
            <sz val="9"/>
            <color indexed="81"/>
            <rFont val="Tahoma"/>
            <family val="2"/>
          </rPr>
          <t>Will Ruger:</t>
        </r>
        <r>
          <rPr>
            <sz val="9"/>
            <color indexed="81"/>
            <rFont val="Tahoma"/>
            <family val="2"/>
          </rPr>
          <t xml:space="preserve">
Policy change in 2016.  H1690 signed June 8, 2016.</t>
        </r>
      </text>
    </comment>
    <comment ref="AV3990" authorId="4" shapeId="0" xr:uid="{00000000-0006-0000-0000-00002C010000}">
      <text>
        <r>
          <rPr>
            <b/>
            <sz val="9"/>
            <color indexed="81"/>
            <rFont val="Tahoma"/>
            <family val="2"/>
          </rPr>
          <t>Will Ruger:</t>
        </r>
        <r>
          <rPr>
            <sz val="9"/>
            <color indexed="81"/>
            <rFont val="Tahoma"/>
            <family val="2"/>
          </rPr>
          <t xml:space="preserve">
Policy tightened from 10 plants to any number is felony.  Change in 2015.</t>
        </r>
      </text>
    </comment>
    <comment ref="AY3990" authorId="4" shapeId="0" xr:uid="{00000000-0006-0000-0000-00002D010000}">
      <text>
        <r>
          <rPr>
            <b/>
            <sz val="9"/>
            <color indexed="81"/>
            <rFont val="Tahoma"/>
            <family val="2"/>
          </rPr>
          <t>Will Ruger:</t>
        </r>
        <r>
          <rPr>
            <sz val="9"/>
            <color indexed="81"/>
            <rFont val="Tahoma"/>
            <family val="2"/>
          </rPr>
          <t xml:space="preserve">
Change in 2016;  see https://www.mpp.org/states/pennsylvania/summary-sb-3/</t>
        </r>
      </text>
    </comment>
    <comment ref="BG3990" authorId="4" shapeId="0" xr:uid="{00000000-0006-0000-0000-00002E010000}">
      <text>
        <r>
          <rPr>
            <b/>
            <sz val="9"/>
            <color indexed="81"/>
            <rFont val="Tahoma"/>
            <family val="2"/>
          </rPr>
          <t>Will Ruger:</t>
        </r>
        <r>
          <rPr>
            <sz val="9"/>
            <color indexed="81"/>
            <rFont val="Tahoma"/>
            <family val="2"/>
          </rPr>
          <t xml:space="preserve">
+4 for within 1000 ft of school or within 250 ft of playground.</t>
        </r>
      </text>
    </comment>
    <comment ref="AG3991" authorId="4" shapeId="0" xr:uid="{00000000-0006-0000-0000-00002F010000}">
      <text>
        <r>
          <rPr>
            <b/>
            <sz val="9"/>
            <color indexed="81"/>
            <rFont val="Tahoma"/>
            <family val="2"/>
          </rPr>
          <t>Will Ruger:</t>
        </r>
        <r>
          <rPr>
            <sz val="9"/>
            <color indexed="81"/>
            <rFont val="Tahoma"/>
            <family val="2"/>
          </rPr>
          <t xml:space="preserve">
Full day price reductions not banned. https://alcoholpolicy.niaaa.nih.gov/apis-policy-topics/drink-specials/2</t>
        </r>
      </text>
    </comment>
    <comment ref="AG3992" authorId="4" shapeId="0" xr:uid="{00000000-0006-0000-0000-000030010000}">
      <text>
        <r>
          <rPr>
            <b/>
            <sz val="9"/>
            <color indexed="81"/>
            <rFont val="Tahoma"/>
            <family val="2"/>
          </rPr>
          <t>Will Ruger:</t>
        </r>
        <r>
          <rPr>
            <sz val="9"/>
            <color indexed="81"/>
            <rFont val="Tahoma"/>
            <family val="2"/>
          </rPr>
          <t xml:space="preserve">
Time limitations.</t>
        </r>
      </text>
    </comment>
    <comment ref="BG3992" authorId="4" shapeId="0" xr:uid="{00000000-0006-0000-0000-000031010000}">
      <text>
        <r>
          <rPr>
            <b/>
            <sz val="9"/>
            <color indexed="81"/>
            <rFont val="Tahoma"/>
            <family val="2"/>
          </rPr>
          <t>Will Ruger:</t>
        </r>
        <r>
          <rPr>
            <sz val="9"/>
            <color indexed="81"/>
            <rFont val="Tahoma"/>
            <family val="2"/>
          </rPr>
          <t xml:space="preserve">
+10 for within 1/2 mile of school, playground, or public park</t>
        </r>
      </text>
    </comment>
    <comment ref="AH3993" authorId="4" shapeId="0" xr:uid="{00000000-0006-0000-0000-000032010000}">
      <text>
        <r>
          <rPr>
            <b/>
            <sz val="9"/>
            <color indexed="81"/>
            <rFont val="Tahoma"/>
            <family val="2"/>
          </rPr>
          <t>Will Ruger:</t>
        </r>
        <r>
          <rPr>
            <sz val="9"/>
            <color indexed="81"/>
            <rFont val="Tahoma"/>
            <family val="2"/>
          </rPr>
          <t xml:space="preserve">
Policy changed in 2015 (HB 1001).  Effective Jan 1, 2016.</t>
        </r>
      </text>
    </comment>
    <comment ref="AD3994" authorId="4" shapeId="0" xr:uid="{00000000-0006-0000-0000-000033010000}">
      <text>
        <r>
          <rPr>
            <b/>
            <sz val="9"/>
            <color indexed="81"/>
            <rFont val="Tahoma"/>
            <family val="2"/>
          </rPr>
          <t>Will Ruger:</t>
        </r>
        <r>
          <rPr>
            <sz val="9"/>
            <color indexed="81"/>
            <rFont val="Tahoma"/>
            <family val="2"/>
          </rPr>
          <t xml:space="preserve">
Policy change in 2018.</t>
        </r>
      </text>
    </comment>
    <comment ref="AG3994" authorId="4" shapeId="0" xr:uid="{00000000-0006-0000-0000-000034010000}">
      <text>
        <r>
          <rPr>
            <b/>
            <sz val="9"/>
            <color indexed="81"/>
            <rFont val="Tahoma"/>
            <family val="2"/>
          </rPr>
          <t>Will Ruger:</t>
        </r>
        <r>
          <rPr>
            <sz val="9"/>
            <color indexed="81"/>
            <rFont val="Tahoma"/>
            <family val="2"/>
          </rPr>
          <t xml:space="preserve">
Time limitations.</t>
        </r>
      </text>
    </comment>
    <comment ref="AG3995" authorId="4" shapeId="0" xr:uid="{00000000-0006-0000-0000-000035010000}">
      <text>
        <r>
          <rPr>
            <b/>
            <sz val="9"/>
            <color indexed="81"/>
            <rFont val="Tahoma"/>
            <family val="2"/>
          </rPr>
          <t>Will Ruger:</t>
        </r>
        <r>
          <rPr>
            <sz val="9"/>
            <color indexed="81"/>
            <rFont val="Tahoma"/>
            <family val="2"/>
          </rPr>
          <t xml:space="preserve">
Time limitations.</t>
        </r>
      </text>
    </comment>
    <comment ref="C3996" authorId="4" shapeId="0" xr:uid="{00000000-0006-0000-0000-000036010000}">
      <text>
        <r>
          <rPr>
            <b/>
            <sz val="9"/>
            <color indexed="81"/>
            <rFont val="Tahoma"/>
            <family val="2"/>
          </rPr>
          <t>Will Ruger:</t>
        </r>
        <r>
          <rPr>
            <sz val="9"/>
            <color indexed="81"/>
            <rFont val="Tahoma"/>
            <family val="2"/>
          </rPr>
          <t xml:space="preserve">
Semi-liberalized in 2019. According to APIS, "Beer beween 4% and 5% ABV switched from state-run to license."</t>
        </r>
      </text>
    </comment>
    <comment ref="AI3996" authorId="1" shapeId="0" xr:uid="{00000000-0006-0000-0000-000037010000}">
      <text>
        <r>
          <rPr>
            <b/>
            <sz val="9"/>
            <color indexed="81"/>
            <rFont val="Tahoma"/>
            <family val="2"/>
          </rPr>
          <t>amel:</t>
        </r>
        <r>
          <rPr>
            <sz val="9"/>
            <color indexed="81"/>
            <rFont val="Tahoma"/>
            <family val="2"/>
          </rPr>
          <t xml:space="preserve">
3.2% only</t>
        </r>
      </text>
    </comment>
    <comment ref="AG3997" authorId="4" shapeId="0" xr:uid="{00000000-0006-0000-0000-000038010000}">
      <text>
        <r>
          <rPr>
            <b/>
            <sz val="9"/>
            <color indexed="81"/>
            <rFont val="Tahoma"/>
            <family val="2"/>
          </rPr>
          <t>Will Ruger:</t>
        </r>
        <r>
          <rPr>
            <sz val="9"/>
            <color indexed="81"/>
            <rFont val="Tahoma"/>
            <family val="2"/>
          </rPr>
          <t xml:space="preserve">
Full day price reductions not banned. https://alcoholpolicy.niaaa.nih.gov/apis-policy-topics/drink-specials/2</t>
        </r>
      </text>
    </comment>
    <comment ref="AG3998" authorId="4" shapeId="0" xr:uid="{00000000-0006-0000-0000-000039010000}">
      <text>
        <r>
          <rPr>
            <b/>
            <sz val="9"/>
            <color indexed="81"/>
            <rFont val="Tahoma"/>
            <family val="2"/>
          </rPr>
          <t>Will Ruger:</t>
        </r>
        <r>
          <rPr>
            <sz val="9"/>
            <color indexed="81"/>
            <rFont val="Tahoma"/>
            <family val="2"/>
          </rPr>
          <t xml:space="preserve">
Time limitations.</t>
        </r>
      </text>
    </comment>
    <comment ref="AV3999" authorId="4" shapeId="0" xr:uid="{00000000-0006-0000-0000-00003A010000}">
      <text>
        <r>
          <rPr>
            <b/>
            <sz val="9"/>
            <color indexed="81"/>
            <rFont val="Tahoma"/>
            <family val="2"/>
          </rPr>
          <t>Will Ruger:</t>
        </r>
        <r>
          <rPr>
            <sz val="9"/>
            <color indexed="81"/>
            <rFont val="Tahoma"/>
            <family val="2"/>
          </rPr>
          <t xml:space="preserve">
See note above on personal vs. retail cultivation.  Legal with license but felony without it.  Assumption is low level cultivators will not get licensed.</t>
        </r>
      </text>
    </comment>
    <comment ref="AY4000" authorId="4" shapeId="0" xr:uid="{00000000-0006-0000-0000-00003B010000}">
      <text>
        <r>
          <rPr>
            <b/>
            <sz val="9"/>
            <color indexed="81"/>
            <rFont val="Tahoma"/>
            <family val="2"/>
          </rPr>
          <t>Will Ruger:</t>
        </r>
        <r>
          <rPr>
            <sz val="9"/>
            <color indexed="81"/>
            <rFont val="Tahoma"/>
            <family val="2"/>
          </rPr>
          <t xml:space="preserve">
2017 change</t>
        </r>
      </text>
    </comment>
    <comment ref="C4003" authorId="4" shapeId="0" xr:uid="{00000000-0006-0000-0000-00003C010000}">
      <text>
        <r>
          <rPr>
            <b/>
            <sz val="9"/>
            <color indexed="81"/>
            <rFont val="Tahoma"/>
            <family val="2"/>
          </rPr>
          <t>Will Ruger:</t>
        </r>
        <r>
          <rPr>
            <sz val="9"/>
            <color indexed="81"/>
            <rFont val="Tahoma"/>
            <family val="2"/>
          </rPr>
          <t xml:space="preserve">
Some states like Alabama are indeterminate when it comes to high alcohol beers according to the NIAAA source (which notes, "The retail distribution system for malt beverages containing more than 13.9 percent ABV is not specifically addressed in Alabama statutes or regulations.")  Coding is thus 0.</t>
        </r>
      </text>
    </comment>
    <comment ref="D4003" authorId="4" shapeId="0" xr:uid="{00000000-0006-0000-0000-00003D010000}">
      <text>
        <r>
          <rPr>
            <b/>
            <sz val="9"/>
            <color indexed="81"/>
            <rFont val="Tahoma"/>
            <family val="2"/>
          </rPr>
          <t>Will Ruger:</t>
        </r>
        <r>
          <rPr>
            <sz val="9"/>
            <color indexed="81"/>
            <rFont val="Tahoma"/>
            <family val="2"/>
          </rPr>
          <t xml:space="preserve">
Will Ruger:
Some states like Alabama are indeterminate when it comes to high alcohol beers according to the NIAAA source (which notes, "The retail distribution system for malt beverages containing more than 13.9 percent ABV is not specifically addressed in Alabama statutes or regulations.")  Coding is thus 0.</t>
        </r>
      </text>
    </comment>
    <comment ref="AG4003" authorId="0" shapeId="0" xr:uid="{00000000-0006-0000-0000-00003E010000}">
      <text>
        <r>
          <rPr>
            <b/>
            <sz val="9"/>
            <color indexed="81"/>
            <rFont val="Tahoma"/>
            <family val="2"/>
          </rPr>
          <t>Jason P. Sorens:</t>
        </r>
        <r>
          <rPr>
            <sz val="9"/>
            <color indexed="81"/>
            <rFont val="Tahoma"/>
            <family val="2"/>
          </rPr>
          <t xml:space="preserve">
time limitations on happy hours, but not a full ban</t>
        </r>
      </text>
    </comment>
    <comment ref="AY4003" authorId="4" shapeId="0" xr:uid="{00000000-0006-0000-0000-00003F010000}">
      <text>
        <r>
          <rPr>
            <b/>
            <sz val="9"/>
            <color indexed="81"/>
            <rFont val="Tahoma"/>
            <family val="2"/>
          </rPr>
          <t>Will Ruger:</t>
        </r>
        <r>
          <rPr>
            <sz val="9"/>
            <color indexed="81"/>
            <rFont val="Tahoma"/>
            <family val="2"/>
          </rPr>
          <t xml:space="preserve">
Medical marijuana passed in May 2021.</t>
        </r>
      </text>
    </comment>
    <comment ref="AZ4003" authorId="4" shapeId="0" xr:uid="{00000000-0006-0000-0000-000040010000}">
      <text>
        <r>
          <rPr>
            <b/>
            <sz val="9"/>
            <color indexed="81"/>
            <rFont val="Tahoma"/>
            <family val="2"/>
          </rPr>
          <t>Will Ruger:</t>
        </r>
        <r>
          <rPr>
            <sz val="9"/>
            <color indexed="81"/>
            <rFont val="Tahoma"/>
            <family val="2"/>
          </rPr>
          <t xml:space="preserve">
Medical marijuana passed in May 2021.</t>
        </r>
      </text>
    </comment>
    <comment ref="BA4003" authorId="4" shapeId="0" xr:uid="{00000000-0006-0000-0000-000041010000}">
      <text>
        <r>
          <rPr>
            <b/>
            <sz val="9"/>
            <color indexed="81"/>
            <rFont val="Tahoma"/>
            <family val="2"/>
          </rPr>
          <t>Will Ruger:</t>
        </r>
        <r>
          <rPr>
            <sz val="9"/>
            <color indexed="81"/>
            <rFont val="Tahoma"/>
            <family val="2"/>
          </rPr>
          <t xml:space="preserve">
Medical marijuana passed in May 2021.</t>
        </r>
      </text>
    </comment>
    <comment ref="BB4003" authorId="4" shapeId="0" xr:uid="{00000000-0006-0000-0000-000042010000}">
      <text>
        <r>
          <rPr>
            <b/>
            <sz val="9"/>
            <color indexed="81"/>
            <rFont val="Tahoma"/>
            <family val="2"/>
          </rPr>
          <t>Will Ruger:</t>
        </r>
        <r>
          <rPr>
            <sz val="9"/>
            <color indexed="81"/>
            <rFont val="Tahoma"/>
            <family val="2"/>
          </rPr>
          <t xml:space="preserve">
Medical marijuana passed in May 2021.</t>
        </r>
      </text>
    </comment>
    <comment ref="BC4003" authorId="4" shapeId="0" xr:uid="{00000000-0006-0000-0000-000043010000}">
      <text>
        <r>
          <rPr>
            <b/>
            <sz val="9"/>
            <color indexed="81"/>
            <rFont val="Tahoma"/>
            <family val="2"/>
          </rPr>
          <t>Will Ruger:</t>
        </r>
        <r>
          <rPr>
            <sz val="9"/>
            <color indexed="81"/>
            <rFont val="Tahoma"/>
            <family val="2"/>
          </rPr>
          <t xml:space="preserve">
Medical marijuana passed in May 2021.</t>
        </r>
      </text>
    </comment>
    <comment ref="BD4003" authorId="4" shapeId="0" xr:uid="{00000000-0006-0000-0000-000044010000}">
      <text>
        <r>
          <rPr>
            <b/>
            <sz val="9"/>
            <color indexed="81"/>
            <rFont val="Tahoma"/>
            <family val="2"/>
          </rPr>
          <t>Will Ruger:</t>
        </r>
        <r>
          <rPr>
            <sz val="9"/>
            <color indexed="81"/>
            <rFont val="Tahoma"/>
            <family val="2"/>
          </rPr>
          <t xml:space="preserve">
Medical marijuana passed in May 2021.</t>
        </r>
      </text>
    </comment>
    <comment ref="BD4004" authorId="4" shapeId="0" xr:uid="{00000000-0006-0000-0000-000045010000}">
      <text>
        <r>
          <rPr>
            <b/>
            <sz val="9"/>
            <color indexed="81"/>
            <rFont val="Tahoma"/>
            <family val="2"/>
          </rPr>
          <t>Will Ruger:</t>
        </r>
        <r>
          <rPr>
            <sz val="9"/>
            <color indexed="81"/>
            <rFont val="Tahoma"/>
            <family val="2"/>
          </rPr>
          <t xml:space="preserve">
First stores in 2016.</t>
        </r>
      </text>
    </comment>
    <comment ref="BF4004" authorId="4" shapeId="0" xr:uid="{00000000-0006-0000-0000-000046010000}">
      <text>
        <r>
          <rPr>
            <b/>
            <sz val="9"/>
            <color indexed="81"/>
            <rFont val="Tahoma"/>
            <family val="2"/>
          </rPr>
          <t>Will Ruger:</t>
        </r>
        <r>
          <rPr>
            <sz val="9"/>
            <color indexed="81"/>
            <rFont val="Tahoma"/>
            <family val="2"/>
          </rPr>
          <t xml:space="preserve">
First stores in 2016</t>
        </r>
      </text>
    </comment>
    <comment ref="AS4005" authorId="4" shapeId="0" xr:uid="{00000000-0006-0000-0000-000047010000}">
      <text>
        <r>
          <rPr>
            <b/>
            <sz val="9"/>
            <color indexed="81"/>
            <rFont val="Tahoma"/>
            <family val="2"/>
          </rPr>
          <t>Will Ruger:</t>
        </r>
        <r>
          <rPr>
            <sz val="9"/>
            <color indexed="81"/>
            <rFont val="Tahoma"/>
            <family val="2"/>
          </rPr>
          <t xml:space="preserve">
2020 voter-approved initiative.  </t>
        </r>
      </text>
    </comment>
    <comment ref="AT4005" authorId="4" shapeId="0" xr:uid="{00000000-0006-0000-0000-000048010000}">
      <text>
        <r>
          <rPr>
            <b/>
            <sz val="9"/>
            <color indexed="81"/>
            <rFont val="Tahoma"/>
            <family val="2"/>
          </rPr>
          <t>Will Ruger:</t>
        </r>
        <r>
          <rPr>
            <sz val="9"/>
            <color indexed="81"/>
            <rFont val="Tahoma"/>
            <family val="2"/>
          </rPr>
          <t xml:space="preserve">
2020 voter-approved initiative. </t>
        </r>
      </text>
    </comment>
    <comment ref="AV4005" authorId="4" shapeId="0" xr:uid="{00000000-0006-0000-0000-000049010000}">
      <text>
        <r>
          <rPr>
            <b/>
            <sz val="9"/>
            <color indexed="81"/>
            <rFont val="Tahoma"/>
            <family val="2"/>
          </rPr>
          <t>Will Ruger:</t>
        </r>
        <r>
          <rPr>
            <sz val="9"/>
            <color indexed="81"/>
            <rFont val="Tahoma"/>
            <family val="2"/>
          </rPr>
          <t xml:space="preserve">
2020 voter-approved initiative. https://norml.org/laws/arizona-legalization</t>
        </r>
      </text>
    </comment>
    <comment ref="BF4005" authorId="4" shapeId="0" xr:uid="{00000000-0006-0000-0000-00004A010000}">
      <text>
        <r>
          <rPr>
            <b/>
            <sz val="9"/>
            <color indexed="81"/>
            <rFont val="Tahoma"/>
            <family val="2"/>
          </rPr>
          <t>Will Ruger:</t>
        </r>
        <r>
          <rPr>
            <sz val="9"/>
            <color indexed="81"/>
            <rFont val="Tahoma"/>
            <family val="2"/>
          </rPr>
          <t xml:space="preserve">
2020 voter-approved initiative. https://norml.org/laws/arizona-legalization</t>
        </r>
      </text>
    </comment>
    <comment ref="AY4006" authorId="4" shapeId="0" xr:uid="{00000000-0006-0000-0000-00004C010000}">
      <text>
        <r>
          <rPr>
            <b/>
            <sz val="9"/>
            <color indexed="81"/>
            <rFont val="Tahoma"/>
            <family val="2"/>
          </rPr>
          <t>Will Ruger:</t>
        </r>
        <r>
          <rPr>
            <sz val="9"/>
            <color indexed="81"/>
            <rFont val="Tahoma"/>
            <family val="2"/>
          </rPr>
          <t xml:space="preserve">
Policy change in 2016; </t>
        </r>
      </text>
    </comment>
    <comment ref="AZ4006" authorId="4" shapeId="0" xr:uid="{00000000-0006-0000-0000-00004D010000}">
      <text>
        <r>
          <rPr>
            <b/>
            <sz val="9"/>
            <color indexed="81"/>
            <rFont val="Tahoma"/>
            <family val="2"/>
          </rPr>
          <t>Will Ruger:</t>
        </r>
        <r>
          <rPr>
            <sz val="9"/>
            <color indexed="81"/>
            <rFont val="Tahoma"/>
            <family val="2"/>
          </rPr>
          <t xml:space="preserve">
2016 change.</t>
        </r>
      </text>
    </comment>
    <comment ref="BD4006" authorId="4" shapeId="0" xr:uid="{00000000-0006-0000-0000-00004E010000}">
      <text>
        <r>
          <rPr>
            <b/>
            <sz val="9"/>
            <color indexed="81"/>
            <rFont val="Tahoma"/>
            <family val="2"/>
          </rPr>
          <t>Will Ruger:</t>
        </r>
        <r>
          <rPr>
            <sz val="9"/>
            <color indexed="81"/>
            <rFont val="Tahoma"/>
            <family val="2"/>
          </rPr>
          <t xml:space="preserve">
Plans.  License applications due in 2017 for later announcement.</t>
        </r>
      </text>
    </comment>
    <comment ref="K4007" authorId="4" shapeId="0" xr:uid="{00000000-0006-0000-0000-00004F010000}">
      <text>
        <r>
          <rPr>
            <b/>
            <sz val="9"/>
            <color indexed="81"/>
            <rFont val="Tahoma"/>
            <family val="2"/>
          </rPr>
          <t>Will Ruger:</t>
        </r>
        <r>
          <rPr>
            <sz val="9"/>
            <color indexed="81"/>
            <rFont val="Tahoma"/>
            <family val="2"/>
          </rPr>
          <t xml:space="preserve">
Effective date of legislation making training mandatory was Jan 1, 2018.  Not fully implememented until July 1, 2021.  https://alcoholpolicy.niaaa.nih.gov/apis-policy-topics/beverage-service-training-and-related-practices/26/changes-over-time?jr%5B110%5D=110</t>
        </r>
      </text>
    </comment>
    <comment ref="AS4007" authorId="5" shapeId="0" xr:uid="{00000000-0006-0000-0000-000050010000}">
      <text>
        <r>
          <rPr>
            <b/>
            <sz val="9"/>
            <color indexed="81"/>
            <rFont val="Tahoma"/>
            <family val="2"/>
          </rPr>
          <t>WR:</t>
        </r>
        <r>
          <rPr>
            <sz val="9"/>
            <color indexed="81"/>
            <rFont val="Tahoma"/>
            <family val="2"/>
          </rPr>
          <t xml:space="preserve">
Proposition 64 (2016).  http://www.latimes.com/nation/politics/trailguide/la-na-election-day-2016-proposition-64-marijuana-1478281845-htmlstory.html</t>
        </r>
      </text>
    </comment>
    <comment ref="AT4007" authorId="4" shapeId="0" xr:uid="{00000000-0006-0000-0000-000051010000}">
      <text>
        <r>
          <rPr>
            <b/>
            <sz val="9"/>
            <color indexed="81"/>
            <rFont val="Tahoma"/>
            <family val="2"/>
          </rPr>
          <t>Will Ruger:</t>
        </r>
        <r>
          <rPr>
            <sz val="9"/>
            <color indexed="81"/>
            <rFont val="Tahoma"/>
            <family val="2"/>
          </rPr>
          <t xml:space="preserve">
Change in 2016</t>
        </r>
      </text>
    </comment>
    <comment ref="AV4007" authorId="4" shapeId="0" xr:uid="{00000000-0006-0000-0000-000052010000}">
      <text>
        <r>
          <rPr>
            <b/>
            <sz val="9"/>
            <color indexed="81"/>
            <rFont val="Tahoma"/>
            <family val="2"/>
          </rPr>
          <t>Will Ruger:</t>
        </r>
        <r>
          <rPr>
            <sz val="9"/>
            <color indexed="81"/>
            <rFont val="Tahoma"/>
            <family val="2"/>
          </rPr>
          <t xml:space="preserve">
Change 2016</t>
        </r>
      </text>
    </comment>
    <comment ref="BF4007" authorId="4" shapeId="0" xr:uid="{00000000-0006-0000-0000-000053010000}">
      <text>
        <r>
          <rPr>
            <b/>
            <sz val="9"/>
            <color indexed="81"/>
            <rFont val="Tahoma"/>
            <family val="2"/>
          </rPr>
          <t>Will Ruger:</t>
        </r>
        <r>
          <rPr>
            <sz val="9"/>
            <color indexed="81"/>
            <rFont val="Tahoma"/>
            <family val="2"/>
          </rPr>
          <t xml:space="preserve">
Prop 64 passes in Nov 2016 but sale not legal until Jan 1, 2018. </t>
        </r>
      </text>
    </comment>
    <comment ref="BG4007" authorId="4" shapeId="0" xr:uid="{00000000-0006-0000-0000-000054010000}">
      <text>
        <r>
          <rPr>
            <b/>
            <sz val="9"/>
            <color indexed="81"/>
            <rFont val="Tahoma"/>
            <family val="2"/>
          </rPr>
          <t>Will Ruger:</t>
        </r>
        <r>
          <rPr>
            <sz val="9"/>
            <color indexed="81"/>
            <rFont val="Tahoma"/>
            <family val="2"/>
          </rPr>
          <t xml:space="preserve">
Policy change in 2016. </t>
        </r>
      </text>
    </comment>
    <comment ref="K4008" authorId="4" shapeId="0" xr:uid="{00000000-0006-0000-0000-000055010000}">
      <text>
        <r>
          <rPr>
            <b/>
            <sz val="9"/>
            <color indexed="81"/>
            <rFont val="Tahoma"/>
            <family val="2"/>
          </rPr>
          <t>Will Ruger:</t>
        </r>
        <r>
          <rPr>
            <sz val="9"/>
            <color indexed="81"/>
            <rFont val="Tahoma"/>
            <family val="2"/>
          </rPr>
          <t xml:space="preserve">
Policy changed effective July 1, 2016.</t>
        </r>
      </text>
    </comment>
    <comment ref="BG4008" authorId="4" shapeId="0" xr:uid="{00000000-0006-0000-0000-000056010000}">
      <text>
        <r>
          <rPr>
            <b/>
            <sz val="9"/>
            <color indexed="81"/>
            <rFont val="Tahoma"/>
            <family val="2"/>
          </rPr>
          <t>Will Ruger:</t>
        </r>
        <r>
          <rPr>
            <sz val="9"/>
            <color indexed="81"/>
            <rFont val="Tahoma"/>
            <family val="2"/>
          </rPr>
          <t xml:space="preserve">
Changed in 2015.</t>
        </r>
      </text>
    </comment>
    <comment ref="L4009" authorId="4" shapeId="0" xr:uid="{00000000-0006-0000-0000-000057010000}">
      <text>
        <r>
          <rPr>
            <b/>
            <sz val="9"/>
            <color indexed="81"/>
            <rFont val="Tahoma"/>
            <family val="2"/>
          </rPr>
          <t>Will Ruger:</t>
        </r>
        <r>
          <rPr>
            <sz val="9"/>
            <color indexed="81"/>
            <rFont val="Tahoma"/>
            <family val="2"/>
          </rPr>
          <t xml:space="preserve">
TF</t>
        </r>
      </text>
    </comment>
    <comment ref="BG4009" authorId="4" shapeId="0" xr:uid="{00000000-0006-0000-0000-000058010000}">
      <text>
        <r>
          <rPr>
            <b/>
            <sz val="9"/>
            <color indexed="81"/>
            <rFont val="Tahoma"/>
            <family val="2"/>
          </rPr>
          <t>Will Ruger:</t>
        </r>
        <r>
          <rPr>
            <sz val="9"/>
            <color indexed="81"/>
            <rFont val="Tahoma"/>
            <family val="2"/>
          </rPr>
          <t xml:space="preserve">
Needed to backcode to b/c was miscoded as 23 in years past.  The base has been 25 since 1974.</t>
        </r>
      </text>
    </comment>
    <comment ref="O4010" authorId="4" shapeId="0" xr:uid="{00000000-0006-0000-0000-000059010000}">
      <text>
        <r>
          <rPr>
            <b/>
            <sz val="9"/>
            <color indexed="81"/>
            <rFont val="Tahoma"/>
            <family val="2"/>
          </rPr>
          <t>Will Ruger:</t>
        </r>
        <r>
          <rPr>
            <sz val="9"/>
            <color indexed="81"/>
            <rFont val="Tahoma"/>
            <family val="2"/>
          </rPr>
          <t xml:space="preserve">
Big jump in 2017.</t>
        </r>
      </text>
    </comment>
    <comment ref="AG4010" authorId="0" shapeId="0" xr:uid="{00000000-0006-0000-0000-00005A010000}">
      <text>
        <r>
          <rPr>
            <b/>
            <sz val="9"/>
            <color indexed="81"/>
            <rFont val="Tahoma"/>
            <family val="2"/>
          </rPr>
          <t>Jason P. Sorens:</t>
        </r>
        <r>
          <rPr>
            <sz val="9"/>
            <color indexed="81"/>
            <rFont val="Tahoma"/>
            <family val="2"/>
          </rPr>
          <t xml:space="preserve">
prohibits 2 for price of 1 or "below cost" drinks</t>
        </r>
      </text>
    </comment>
    <comment ref="AT4010" authorId="4" shapeId="0" xr:uid="{00000000-0006-0000-0000-00005B010000}">
      <text>
        <r>
          <rPr>
            <b/>
            <sz val="9"/>
            <color indexed="81"/>
            <rFont val="Tahoma"/>
            <family val="2"/>
          </rPr>
          <t>Will Ruger:</t>
        </r>
        <r>
          <rPr>
            <sz val="9"/>
            <color indexed="81"/>
            <rFont val="Tahoma"/>
            <family val="2"/>
          </rPr>
          <t xml:space="preserve">
Change in 2015</t>
        </r>
      </text>
    </comment>
    <comment ref="AU4010" authorId="4" shapeId="0" xr:uid="{00000000-0006-0000-0000-00005C010000}">
      <text>
        <r>
          <rPr>
            <b/>
            <sz val="9"/>
            <color indexed="81"/>
            <rFont val="Tahoma"/>
            <family val="2"/>
          </rPr>
          <t>Will Ruger:</t>
        </r>
        <r>
          <rPr>
            <sz val="9"/>
            <color indexed="81"/>
            <rFont val="Tahoma"/>
            <family val="2"/>
          </rPr>
          <t xml:space="preserve">
Tightened in 2015.</t>
        </r>
      </text>
    </comment>
    <comment ref="AY4011" authorId="4" shapeId="0" xr:uid="{00000000-0006-0000-0000-00005D010000}">
      <text>
        <r>
          <rPr>
            <b/>
            <sz val="9"/>
            <color indexed="81"/>
            <rFont val="Tahoma"/>
            <family val="2"/>
          </rPr>
          <t>Will Ruger:</t>
        </r>
        <r>
          <rPr>
            <sz val="9"/>
            <color indexed="81"/>
            <rFont val="Tahoma"/>
            <family val="2"/>
          </rPr>
          <t xml:space="preserve">
2016.</t>
        </r>
      </text>
    </comment>
    <comment ref="AG4013" authorId="0" shapeId="0" xr:uid="{00000000-0006-0000-0000-00005E010000}">
      <text>
        <r>
          <rPr>
            <b/>
            <sz val="9"/>
            <color indexed="81"/>
            <rFont val="Tahoma"/>
            <family val="2"/>
          </rPr>
          <t>Jason P. Sorens:</t>
        </r>
        <r>
          <rPr>
            <sz val="9"/>
            <color indexed="81"/>
            <rFont val="Tahoma"/>
            <family val="2"/>
          </rPr>
          <t xml:space="preserve">
local level</t>
        </r>
      </text>
    </comment>
    <comment ref="AT4013" authorId="4" shapeId="0" xr:uid="{00000000-0006-0000-0000-00005F010000}">
      <text>
        <r>
          <rPr>
            <b/>
            <sz val="9"/>
            <color indexed="81"/>
            <rFont val="Tahoma"/>
            <family val="2"/>
          </rPr>
          <t>Will Ruger:</t>
        </r>
        <r>
          <rPr>
            <sz val="9"/>
            <color indexed="81"/>
            <rFont val="Tahoma"/>
            <family val="2"/>
          </rPr>
          <t xml:space="preserve">
Decrim law in 2019. Effective Jan 11, 2020.  https://www.usatoday.com/story/news/nation/2019/07/10/hawaii-decriminalizes-marijuana-january-2020/1690727001/</t>
        </r>
      </text>
    </comment>
    <comment ref="K4015" authorId="4" shapeId="0" xr:uid="{00000000-0006-0000-0000-000060010000}">
      <text>
        <r>
          <rPr>
            <b/>
            <sz val="9"/>
            <color indexed="81"/>
            <rFont val="Tahoma"/>
            <family val="2"/>
          </rPr>
          <t>Will Ruger:</t>
        </r>
        <r>
          <rPr>
            <sz val="9"/>
            <color indexed="81"/>
            <rFont val="Tahoma"/>
            <family val="2"/>
          </rPr>
          <t xml:space="preserve">
New law begins to go into effect as of July 1, 2015 in Cook County and then rolled out to rest of state over time.  See:  https://www.illinois.gov/ilcc/about/Pages/FAQs-BASSET.aspx</t>
        </r>
      </text>
    </comment>
    <comment ref="AD4015" authorId="4" shapeId="0" xr:uid="{00000000-0006-0000-0000-000061010000}">
      <text>
        <r>
          <rPr>
            <b/>
            <sz val="9"/>
            <color indexed="81"/>
            <rFont val="Tahoma"/>
            <family val="2"/>
          </rPr>
          <t>Will Ruger:</t>
        </r>
        <r>
          <rPr>
            <sz val="9"/>
            <color indexed="81"/>
            <rFont val="Tahoma"/>
            <family val="2"/>
          </rPr>
          <t xml:space="preserve">
Change in 2015.</t>
        </r>
      </text>
    </comment>
    <comment ref="AG4015" authorId="4" shapeId="0" xr:uid="{00000000-0006-0000-0000-000062010000}">
      <text>
        <r>
          <rPr>
            <b/>
            <sz val="9"/>
            <color indexed="81"/>
            <rFont val="Tahoma"/>
            <family val="2"/>
          </rPr>
          <t>Will Ruger:</t>
        </r>
        <r>
          <rPr>
            <sz val="9"/>
            <color indexed="81"/>
            <rFont val="Tahoma"/>
            <family val="2"/>
          </rPr>
          <t xml:space="preserve">
Change in 2015.  http://time.com/money/3962972/states-ban-happy-hour/    
Time limitations.</t>
        </r>
      </text>
    </comment>
    <comment ref="AS4015" authorId="4" shapeId="0" xr:uid="{00000000-0006-0000-0000-000063010000}">
      <text>
        <r>
          <rPr>
            <b/>
            <sz val="9"/>
            <color indexed="81"/>
            <rFont val="Tahoma"/>
            <family val="2"/>
          </rPr>
          <t>Will Ruger:</t>
        </r>
        <r>
          <rPr>
            <sz val="9"/>
            <color indexed="81"/>
            <rFont val="Tahoma"/>
            <family val="2"/>
          </rPr>
          <t xml:space="preserve">
2019 legalized up to 30 grams for state residents and half that for out of state. https://norml.org/laws/illinois-legalization</t>
        </r>
      </text>
    </comment>
    <comment ref="AT4015" authorId="4" shapeId="0" xr:uid="{00000000-0006-0000-0000-000064010000}">
      <text>
        <r>
          <rPr>
            <b/>
            <sz val="9"/>
            <color indexed="81"/>
            <rFont val="Tahoma"/>
            <family val="2"/>
          </rPr>
          <t>Will Ruger:</t>
        </r>
        <r>
          <rPr>
            <sz val="9"/>
            <color indexed="81"/>
            <rFont val="Tahoma"/>
            <family val="2"/>
          </rPr>
          <t xml:space="preserve">
2016 change to make it a 1.    http://www.ilga.gov/legislation/billstatus.asp?DocNum=2228&amp;GAID=13&amp;GA=99&amp;DocTypeID=SB&amp;LegID=93232&amp;SessionID=88.  Then in 2019 it went to a 5 due to: https://norml.org/laws/illinois-legalization</t>
        </r>
      </text>
    </comment>
    <comment ref="AV4015" authorId="4" shapeId="0" xr:uid="{00000000-0006-0000-0000-000065010000}">
      <text>
        <r>
          <rPr>
            <b/>
            <sz val="9"/>
            <color indexed="81"/>
            <rFont val="Tahoma"/>
            <family val="2"/>
          </rPr>
          <t>Will Ruger:</t>
        </r>
        <r>
          <rPr>
            <sz val="9"/>
            <color indexed="81"/>
            <rFont val="Tahoma"/>
            <family val="2"/>
          </rPr>
          <t xml:space="preserve">
Change to 2 based on this: https://norml.org/laws/illinois-penalties/
Cannabis Regulation Tax Act of 2019.
</t>
        </r>
      </text>
    </comment>
    <comment ref="BC4015" authorId="4" shapeId="0" xr:uid="{00000000-0006-0000-0000-000066010000}">
      <text>
        <r>
          <rPr>
            <b/>
            <sz val="9"/>
            <color indexed="81"/>
            <rFont val="Tahoma"/>
            <family val="2"/>
          </rPr>
          <t>Will Ruger:</t>
        </r>
        <r>
          <rPr>
            <sz val="9"/>
            <color indexed="81"/>
            <rFont val="Tahoma"/>
            <family val="2"/>
          </rPr>
          <t xml:space="preserve">
Changed from 0 to 1 in 2019, effective Jan 1, 2020.</t>
        </r>
      </text>
    </comment>
    <comment ref="BF4015" authorId="4" shapeId="0" xr:uid="{00000000-0006-0000-0000-000067010000}">
      <text>
        <r>
          <rPr>
            <b/>
            <sz val="9"/>
            <color indexed="81"/>
            <rFont val="Tahoma"/>
            <family val="2"/>
          </rPr>
          <t xml:space="preserve">Will Ruger:
First sales Jan 1, 2020.
</t>
        </r>
      </text>
    </comment>
    <comment ref="BG4015" authorId="4" shapeId="0" xr:uid="{00000000-0006-0000-0000-000068010000}">
      <text>
        <r>
          <rPr>
            <b/>
            <sz val="9"/>
            <color indexed="81"/>
            <rFont val="Tahoma"/>
            <family val="2"/>
          </rPr>
          <t>Will Ruger:</t>
        </r>
        <r>
          <rPr>
            <sz val="9"/>
            <color indexed="81"/>
            <rFont val="Tahoma"/>
            <family val="2"/>
          </rPr>
          <t xml:space="preserve">
Changes in 2015</t>
        </r>
      </text>
    </comment>
    <comment ref="AD4016" authorId="4" shapeId="0" xr:uid="{00000000-0006-0000-0000-000069010000}">
      <text>
        <r>
          <rPr>
            <b/>
            <sz val="9"/>
            <color indexed="81"/>
            <rFont val="Tahoma"/>
            <family val="2"/>
          </rPr>
          <t>Will Ruger:</t>
        </r>
        <r>
          <rPr>
            <sz val="9"/>
            <color indexed="81"/>
            <rFont val="Tahoma"/>
            <family val="2"/>
          </rPr>
          <t xml:space="preserve">
Policy change in 2018.</t>
        </r>
      </text>
    </comment>
    <comment ref="AG4016" authorId="4" shapeId="0" xr:uid="{00000000-0006-0000-0000-00006A010000}">
      <text>
        <r>
          <rPr>
            <b/>
            <sz val="9"/>
            <color indexed="81"/>
            <rFont val="Tahoma"/>
            <family val="2"/>
          </rPr>
          <t>Will Ruger:</t>
        </r>
        <r>
          <rPr>
            <sz val="9"/>
            <color indexed="81"/>
            <rFont val="Tahoma"/>
            <family val="2"/>
          </rPr>
          <t xml:space="preserve">
But full day price reductions not banned.  https://alcoholpolicy.niaaa.nih.gov/apis-policy-topics/drink-specials/2</t>
        </r>
      </text>
    </comment>
    <comment ref="BG4016" authorId="4" shapeId="0" xr:uid="{00000000-0006-0000-0000-00006B010000}">
      <text>
        <r>
          <rPr>
            <b/>
            <sz val="9"/>
            <color indexed="81"/>
            <rFont val="Tahoma"/>
            <family val="2"/>
          </rPr>
          <t>Will Ruger:</t>
        </r>
        <r>
          <rPr>
            <sz val="9"/>
            <color indexed="81"/>
            <rFont val="Tahoma"/>
            <family val="2"/>
          </rPr>
          <t xml:space="preserve">
Lowered in 2014 from 8 to 6.</t>
        </r>
      </text>
    </comment>
    <comment ref="S4018" authorId="4" shapeId="0" xr:uid="{00000000-0006-0000-0000-00006D010000}">
      <text>
        <r>
          <rPr>
            <b/>
            <sz val="9"/>
            <color indexed="81"/>
            <rFont val="Tahoma"/>
            <family val="2"/>
          </rPr>
          <t>Will Ruger:</t>
        </r>
        <r>
          <rPr>
            <sz val="9"/>
            <color indexed="81"/>
            <rFont val="Tahoma"/>
            <family val="2"/>
          </rPr>
          <t xml:space="preserve">
APIS</t>
        </r>
      </text>
    </comment>
    <comment ref="L4019" authorId="4" shapeId="0" xr:uid="{00000000-0006-0000-0000-00006E010000}">
      <text>
        <r>
          <rPr>
            <b/>
            <sz val="9"/>
            <color indexed="81"/>
            <rFont val="Tahoma"/>
            <family val="2"/>
          </rPr>
          <t>Will Ruger:</t>
        </r>
        <r>
          <rPr>
            <sz val="9"/>
            <color indexed="81"/>
            <rFont val="Tahoma"/>
            <family val="2"/>
          </rPr>
          <t xml:space="preserve">
TF number</t>
        </r>
      </text>
    </comment>
    <comment ref="AU4020" authorId="4" shapeId="0" xr:uid="{00000000-0006-0000-0000-00006F010000}">
      <text>
        <r>
          <rPr>
            <b/>
            <sz val="9"/>
            <color indexed="81"/>
            <rFont val="Tahoma"/>
            <family val="2"/>
          </rPr>
          <t>Will Ruger:</t>
        </r>
        <r>
          <rPr>
            <sz val="9"/>
            <color indexed="81"/>
            <rFont val="Tahoma"/>
            <family val="2"/>
          </rPr>
          <t xml:space="preserve">
Up to 60 lbs!</t>
        </r>
      </text>
    </comment>
    <comment ref="AY4020" authorId="4" shapeId="0" xr:uid="{00000000-0006-0000-0000-000070010000}">
      <text>
        <r>
          <rPr>
            <b/>
            <sz val="9"/>
            <color indexed="81"/>
            <rFont val="Tahoma"/>
            <family val="2"/>
          </rPr>
          <t>Will Ruger:</t>
        </r>
        <r>
          <rPr>
            <sz val="9"/>
            <color indexed="81"/>
            <rFont val="Tahoma"/>
            <family val="2"/>
          </rPr>
          <t xml:space="preserve">
Change in 2015; https://www.legis.la.gov/legis/ViewDocument.aspx?d=956617</t>
        </r>
      </text>
    </comment>
    <comment ref="BB4020" authorId="4" shapeId="0" xr:uid="{00000000-0006-0000-0000-000071010000}">
      <text>
        <r>
          <rPr>
            <b/>
            <sz val="9"/>
            <color indexed="81"/>
            <rFont val="Tahoma"/>
            <family val="2"/>
          </rPr>
          <t>Will Ruger:</t>
        </r>
        <r>
          <rPr>
            <sz val="9"/>
            <color indexed="81"/>
            <rFont val="Tahoma"/>
            <family val="2"/>
          </rPr>
          <t xml:space="preserve">
2019. https://wayofleaf.com/mmj-cards/state/medical-marijuana-in-louisiana-guide</t>
        </r>
      </text>
    </comment>
    <comment ref="BD4020" authorId="4" shapeId="0" xr:uid="{00000000-0006-0000-0000-000072010000}">
      <text>
        <r>
          <rPr>
            <b/>
            <sz val="9"/>
            <color indexed="81"/>
            <rFont val="Tahoma"/>
            <family val="2"/>
          </rPr>
          <t>Will Ruger:</t>
        </r>
        <r>
          <rPr>
            <sz val="9"/>
            <color indexed="81"/>
            <rFont val="Tahoma"/>
            <family val="2"/>
          </rPr>
          <t xml:space="preserve">
2019</t>
        </r>
      </text>
    </comment>
    <comment ref="AS4021" authorId="4" shapeId="0" xr:uid="{00000000-0006-0000-0000-000074010000}">
      <text>
        <r>
          <rPr>
            <b/>
            <sz val="9"/>
            <color indexed="81"/>
            <rFont val="Tahoma"/>
            <family val="2"/>
          </rPr>
          <t>Will Ruger:</t>
        </r>
        <r>
          <rPr>
            <sz val="9"/>
            <color indexed="81"/>
            <rFont val="Tahoma"/>
            <family val="2"/>
          </rPr>
          <t xml:space="preserve">
Legalized in 2016 but delayed.  https://norml.org/laws/maine-legalization</t>
        </r>
      </text>
    </comment>
    <comment ref="AT4021" authorId="4" shapeId="0" xr:uid="{00000000-0006-0000-0000-000075010000}">
      <text>
        <r>
          <rPr>
            <b/>
            <sz val="9"/>
            <color indexed="81"/>
            <rFont val="Tahoma"/>
            <family val="2"/>
          </rPr>
          <t>Will Ruger:</t>
        </r>
        <r>
          <rPr>
            <sz val="9"/>
            <color indexed="81"/>
            <rFont val="Tahoma"/>
            <family val="2"/>
          </rPr>
          <t xml:space="preserve">
2016</t>
        </r>
      </text>
    </comment>
    <comment ref="AV4021" authorId="4" shapeId="0" xr:uid="{00000000-0006-0000-0000-000076010000}">
      <text>
        <r>
          <rPr>
            <b/>
            <sz val="9"/>
            <color indexed="81"/>
            <rFont val="Tahoma"/>
            <family val="2"/>
          </rPr>
          <t>Will Ruger:</t>
        </r>
        <r>
          <rPr>
            <sz val="9"/>
            <color indexed="81"/>
            <rFont val="Tahoma"/>
            <family val="2"/>
          </rPr>
          <t xml:space="preserve">
Legalized in 2016.  https://norml.org/laws/maine-legalization</t>
        </r>
      </text>
    </comment>
    <comment ref="BF4021" authorId="4" shapeId="0" xr:uid="{00000000-0006-0000-0000-000077010000}">
      <text>
        <r>
          <rPr>
            <b/>
            <sz val="9"/>
            <color indexed="81"/>
            <rFont val="Tahoma"/>
            <family val="2"/>
          </rPr>
          <t>Will Ruger:</t>
        </r>
        <r>
          <rPr>
            <sz val="9"/>
            <color indexed="81"/>
            <rFont val="Tahoma"/>
            <family val="2"/>
          </rPr>
          <t xml:space="preserve">
Policy change in 2016; Supposed to be effective early 2017 but delayed until 2019.  See https://www.washingtonpost.com/news/post-nation/wp/2017/11/03/maine-governor-vetoes-voter-approved-bill-to-legalize-recreational-marijuana/?utm_term=.2aaa26f856f1</t>
        </r>
      </text>
    </comment>
    <comment ref="L4022" authorId="4" shapeId="0" xr:uid="{00000000-0006-0000-0000-000078010000}">
      <text>
        <r>
          <rPr>
            <b/>
            <sz val="9"/>
            <color indexed="81"/>
            <rFont val="Tahoma"/>
            <family val="2"/>
          </rPr>
          <t>Will Ruger:</t>
        </r>
        <r>
          <rPr>
            <sz val="9"/>
            <color indexed="81"/>
            <rFont val="Tahoma"/>
            <family val="2"/>
          </rPr>
          <t xml:space="preserve">
TF number</t>
        </r>
      </text>
    </comment>
    <comment ref="P4022" authorId="4" shapeId="0" xr:uid="{00000000-0006-0000-0000-000079010000}">
      <text>
        <r>
          <rPr>
            <b/>
            <sz val="9"/>
            <color indexed="81"/>
            <rFont val="Tahoma"/>
            <family val="2"/>
          </rPr>
          <t>Will Ruger:</t>
        </r>
        <r>
          <rPr>
            <sz val="9"/>
            <color indexed="81"/>
            <rFont val="Tahoma"/>
            <family val="2"/>
          </rPr>
          <t xml:space="preserve">
included in excise tax rate column</t>
        </r>
      </text>
    </comment>
    <comment ref="AU4022" authorId="4" shapeId="0" xr:uid="{00000000-0006-0000-0000-00007A010000}">
      <text>
        <r>
          <rPr>
            <b/>
            <sz val="9"/>
            <color indexed="81"/>
            <rFont val="Tahoma"/>
            <family val="2"/>
          </rPr>
          <t>Will Ruger:</t>
        </r>
        <r>
          <rPr>
            <sz val="9"/>
            <color indexed="81"/>
            <rFont val="Tahoma"/>
            <family val="2"/>
          </rPr>
          <t xml:space="preserve">
Up to 50 lbs!</t>
        </r>
      </text>
    </comment>
    <comment ref="AS4023" authorId="4" shapeId="0" xr:uid="{00000000-0006-0000-0000-00007B010000}">
      <text>
        <r>
          <rPr>
            <b/>
            <sz val="9"/>
            <color indexed="81"/>
            <rFont val="Tahoma"/>
            <family val="2"/>
          </rPr>
          <t>Will Ruger:</t>
        </r>
        <r>
          <rPr>
            <sz val="9"/>
            <color indexed="81"/>
            <rFont val="Tahoma"/>
            <family val="2"/>
          </rPr>
          <t xml:space="preserve">
Question 4 in 2016; 2017 is when legislation enacted and retails sales began in 2018.</t>
        </r>
      </text>
    </comment>
    <comment ref="AT4023" authorId="4" shapeId="0" xr:uid="{00000000-0006-0000-0000-00007C010000}">
      <text>
        <r>
          <rPr>
            <b/>
            <sz val="9"/>
            <color indexed="81"/>
            <rFont val="Tahoma"/>
            <family val="2"/>
          </rPr>
          <t>Will Ruger:</t>
        </r>
        <r>
          <rPr>
            <sz val="9"/>
            <color indexed="81"/>
            <rFont val="Tahoma"/>
            <family val="2"/>
          </rPr>
          <t xml:space="preserve">
Change to 5 for 2017.</t>
        </r>
      </text>
    </comment>
    <comment ref="AV4023" authorId="4" shapeId="0" xr:uid="{00000000-0006-0000-0000-00007D010000}">
      <text>
        <r>
          <rPr>
            <b/>
            <sz val="9"/>
            <color indexed="81"/>
            <rFont val="Tahoma"/>
            <family val="2"/>
          </rPr>
          <t>Will Ruger:</t>
        </r>
        <r>
          <rPr>
            <sz val="9"/>
            <color indexed="81"/>
            <rFont val="Tahoma"/>
            <family val="2"/>
          </rPr>
          <t xml:space="preserve">
Change to 5 in 2017.</t>
        </r>
      </text>
    </comment>
    <comment ref="BF4023" authorId="4" shapeId="0" xr:uid="{00000000-0006-0000-0000-00007E010000}">
      <text>
        <r>
          <rPr>
            <b/>
            <sz val="9"/>
            <color indexed="81"/>
            <rFont val="Tahoma"/>
            <family val="2"/>
          </rPr>
          <t>Will Ruger:</t>
        </r>
        <r>
          <rPr>
            <sz val="9"/>
            <color indexed="81"/>
            <rFont val="Tahoma"/>
            <family val="2"/>
          </rPr>
          <t xml:space="preserve">
Policy change in 2016; but leg delayed until 2017 with implementing legislation.  Will now be effective in 2018 but local bans.  See:  https://www.usatoday.com/story/news/nation/2017/07/31/marijuana-massachusetts-new-laws/506993001/ and https://www.boston.com/news/politics/2017/07/18/3-things-to-know-about-the-expected-changes-to-marijuana-legalization-in-massachusetts</t>
        </r>
      </text>
    </comment>
    <comment ref="J4024" authorId="4" shapeId="0" xr:uid="{00000000-0006-0000-0000-00007F010000}">
      <text>
        <r>
          <rPr>
            <b/>
            <sz val="9"/>
            <color indexed="81"/>
            <rFont val="Tahoma"/>
            <family val="2"/>
          </rPr>
          <t>Will Ruger:</t>
        </r>
        <r>
          <rPr>
            <sz val="9"/>
            <color indexed="81"/>
            <rFont val="Tahoma"/>
            <family val="2"/>
          </rPr>
          <t xml:space="preserve">
Policy change in 2018 eliminating keg registration.  https://alcoholpolicy.niaaa.nih.gov/apis-policy-topics/keg-registration/27/timeline-of-changes#page-content</t>
        </r>
      </text>
    </comment>
    <comment ref="AS4024" authorId="4" shapeId="0" xr:uid="{00000000-0006-0000-0000-000080010000}">
      <text>
        <r>
          <rPr>
            <b/>
            <sz val="9"/>
            <color indexed="81"/>
            <rFont val="Tahoma"/>
            <family val="2"/>
          </rPr>
          <t>Will Ruger:</t>
        </r>
        <r>
          <rPr>
            <sz val="9"/>
            <color indexed="81"/>
            <rFont val="Tahoma"/>
            <family val="2"/>
          </rPr>
          <t xml:space="preserve">
Legalized.  2018.  https://norml.org/laws/michigan-legalization</t>
        </r>
      </text>
    </comment>
    <comment ref="AT4024" authorId="4" shapeId="0" xr:uid="{00000000-0006-0000-0000-000081010000}">
      <text>
        <r>
          <rPr>
            <b/>
            <sz val="9"/>
            <color indexed="81"/>
            <rFont val="Tahoma"/>
            <family val="2"/>
          </rPr>
          <t>Will Ruger:</t>
        </r>
        <r>
          <rPr>
            <sz val="9"/>
            <color indexed="81"/>
            <rFont val="Tahoma"/>
            <family val="2"/>
          </rPr>
          <t xml:space="preserve">
Legalized.  2018.  https://norml.org/laws/michigan-legalization</t>
        </r>
      </text>
    </comment>
    <comment ref="AV4024" authorId="4" shapeId="0" xr:uid="{00000000-0006-0000-0000-000082010000}">
      <text>
        <r>
          <rPr>
            <b/>
            <sz val="9"/>
            <color indexed="81"/>
            <rFont val="Tahoma"/>
            <family val="2"/>
          </rPr>
          <t>Will Ruger:</t>
        </r>
        <r>
          <rPr>
            <sz val="9"/>
            <color indexed="81"/>
            <rFont val="Tahoma"/>
            <family val="2"/>
          </rPr>
          <t xml:space="preserve">
Legalized.  2018.  https://norml.org/laws/michigan-legalization</t>
        </r>
      </text>
    </comment>
    <comment ref="BF4024" authorId="4" shapeId="0" xr:uid="{00000000-0006-0000-0000-000083010000}">
      <text>
        <r>
          <rPr>
            <b/>
            <sz val="9"/>
            <color indexed="81"/>
            <rFont val="Tahoma"/>
            <family val="2"/>
          </rPr>
          <t>Will Ruger:</t>
        </r>
        <r>
          <rPr>
            <sz val="9"/>
            <color indexed="81"/>
            <rFont val="Tahoma"/>
            <family val="2"/>
          </rPr>
          <t xml:space="preserve">
Legalized.  2018.  https://norml.org/laws/michigan-legalization</t>
        </r>
      </text>
    </comment>
    <comment ref="AD4025" authorId="4" shapeId="0" xr:uid="{00000000-0006-0000-0000-000085010000}">
      <text>
        <r>
          <rPr>
            <b/>
            <sz val="9"/>
            <color indexed="81"/>
            <rFont val="Tahoma"/>
            <family val="2"/>
          </rPr>
          <t>Will Ruger:</t>
        </r>
        <r>
          <rPr>
            <sz val="9"/>
            <color indexed="81"/>
            <rFont val="Tahoma"/>
            <family val="2"/>
          </rPr>
          <t xml:space="preserve">
Policy change in 2017.</t>
        </r>
      </text>
    </comment>
    <comment ref="AZ4025" authorId="4" shapeId="0" xr:uid="{00000000-0006-0000-0000-000086010000}">
      <text>
        <r>
          <rPr>
            <b/>
            <sz val="9"/>
            <color indexed="81"/>
            <rFont val="Tahoma"/>
            <family val="2"/>
          </rPr>
          <t>Will Ruger:</t>
        </r>
        <r>
          <rPr>
            <sz val="9"/>
            <color indexed="81"/>
            <rFont val="Tahoma"/>
            <family val="2"/>
          </rPr>
          <t xml:space="preserve">
According to MPP, "Chronic pain and macular
degeneration are scheduled
to be added in August 2020."</t>
        </r>
      </text>
    </comment>
    <comment ref="BG4026" authorId="4" shapeId="0" xr:uid="{00000000-0006-0000-0000-000087010000}">
      <text>
        <r>
          <rPr>
            <b/>
            <sz val="9"/>
            <color indexed="81"/>
            <rFont val="Tahoma"/>
            <family val="2"/>
          </rPr>
          <t>Will Ruger:</t>
        </r>
        <r>
          <rPr>
            <sz val="9"/>
            <color indexed="81"/>
            <rFont val="Tahoma"/>
            <family val="2"/>
          </rPr>
          <t xml:space="preserve">
life</t>
        </r>
      </text>
    </comment>
    <comment ref="AT4027" authorId="4" shapeId="0" xr:uid="{00000000-0006-0000-0000-000088010000}">
      <text>
        <r>
          <rPr>
            <b/>
            <sz val="9"/>
            <color indexed="81"/>
            <rFont val="Tahoma"/>
            <family val="2"/>
          </rPr>
          <t>Will Ruger:</t>
        </r>
        <r>
          <rPr>
            <sz val="9"/>
            <color indexed="81"/>
            <rFont val="Tahoma"/>
            <family val="2"/>
          </rPr>
          <t xml:space="preserve">
Decrim of certain offenses but still a misdemeanor.  "Legislation was approved in 2014 to rewrite Missouri’s criminal code so that the possession of ten grams or less of cannabis is punishable by a fine only though the offense remains classified as a criminal misdemeanor. These changes took effect on January 1, 2017. The possession of greater quantities of cannabis remains punishable by jail time."  https://norml.org/laws/missouri-penalties-2/#mandatory</t>
        </r>
      </text>
    </comment>
    <comment ref="AY4027" authorId="4" shapeId="0" xr:uid="{00000000-0006-0000-0000-000089010000}">
      <text>
        <r>
          <rPr>
            <b/>
            <sz val="9"/>
            <color indexed="81"/>
            <rFont val="Tahoma"/>
            <family val="2"/>
          </rPr>
          <t>Will Ruger:</t>
        </r>
        <r>
          <rPr>
            <sz val="9"/>
            <color indexed="81"/>
            <rFont val="Tahoma"/>
            <family val="2"/>
          </rPr>
          <t xml:space="preserve">
Change from 0 to 1 in 2018.  </t>
        </r>
      </text>
    </comment>
    <comment ref="AZ4027" authorId="4" shapeId="0" xr:uid="{00000000-0006-0000-0000-00008A010000}">
      <text>
        <r>
          <rPr>
            <b/>
            <sz val="9"/>
            <color indexed="81"/>
            <rFont val="Tahoma"/>
            <family val="2"/>
          </rPr>
          <t>Will Ruger:</t>
        </r>
        <r>
          <rPr>
            <sz val="9"/>
            <color indexed="81"/>
            <rFont val="Tahoma"/>
            <family val="2"/>
          </rPr>
          <t xml:space="preserve">
Change from 0 to 1 in 2018.  </t>
        </r>
      </text>
    </comment>
    <comment ref="BA4027" authorId="4" shapeId="0" xr:uid="{00000000-0006-0000-0000-00008B010000}">
      <text>
        <r>
          <rPr>
            <b/>
            <sz val="9"/>
            <color indexed="81"/>
            <rFont val="Tahoma"/>
            <family val="2"/>
          </rPr>
          <t>Will Ruger:</t>
        </r>
        <r>
          <rPr>
            <sz val="9"/>
            <color indexed="81"/>
            <rFont val="Tahoma"/>
            <family val="2"/>
          </rPr>
          <t xml:space="preserve">
Change from 0 to 1 in 2018.  </t>
        </r>
      </text>
    </comment>
    <comment ref="BB4027" authorId="4" shapeId="0" xr:uid="{00000000-0006-0000-0000-00008C010000}">
      <text>
        <r>
          <rPr>
            <b/>
            <sz val="9"/>
            <color indexed="81"/>
            <rFont val="Tahoma"/>
            <family val="2"/>
          </rPr>
          <t>Will Ruger:</t>
        </r>
        <r>
          <rPr>
            <sz val="9"/>
            <color indexed="81"/>
            <rFont val="Tahoma"/>
            <family val="2"/>
          </rPr>
          <t xml:space="preserve">
Change from 0 to 1 in 2018.  </t>
        </r>
      </text>
    </comment>
    <comment ref="BC4027" authorId="4" shapeId="0" xr:uid="{00000000-0006-0000-0000-00008D010000}">
      <text>
        <r>
          <rPr>
            <b/>
            <sz val="9"/>
            <color indexed="81"/>
            <rFont val="Tahoma"/>
            <family val="2"/>
          </rPr>
          <t>Will Ruger:</t>
        </r>
        <r>
          <rPr>
            <sz val="9"/>
            <color indexed="81"/>
            <rFont val="Tahoma"/>
            <family val="2"/>
          </rPr>
          <t xml:space="preserve">
Changed in 2018 from 0 to 1. </t>
        </r>
      </text>
    </comment>
    <comment ref="BD4027" authorId="4" shapeId="0" xr:uid="{00000000-0006-0000-0000-00008E010000}">
      <text>
        <r>
          <rPr>
            <b/>
            <sz val="9"/>
            <color indexed="81"/>
            <rFont val="Tahoma"/>
            <family val="2"/>
          </rPr>
          <t>Will Ruger:</t>
        </r>
        <r>
          <rPr>
            <sz val="9"/>
            <color indexed="81"/>
            <rFont val="Tahoma"/>
            <family val="2"/>
          </rPr>
          <t xml:space="preserve">
2018 change to .5</t>
        </r>
      </text>
    </comment>
    <comment ref="BG4027" authorId="4" shapeId="0" xr:uid="{00000000-0006-0000-0000-00008F010000}">
      <text>
        <r>
          <rPr>
            <b/>
            <sz val="9"/>
            <color indexed="81"/>
            <rFont val="Tahoma"/>
            <family val="2"/>
          </rPr>
          <t>Will Ruger:</t>
        </r>
        <r>
          <rPr>
            <sz val="9"/>
            <color indexed="81"/>
            <rFont val="Tahoma"/>
            <family val="2"/>
          </rPr>
          <t xml:space="preserve">
life</t>
        </r>
      </text>
    </comment>
    <comment ref="AS4028" authorId="4" shapeId="0" xr:uid="{00000000-0006-0000-0000-000090010000}">
      <text>
        <r>
          <rPr>
            <b/>
            <sz val="9"/>
            <color indexed="81"/>
            <rFont val="Tahoma"/>
            <family val="2"/>
          </rPr>
          <t>Will Ruger:</t>
        </r>
        <r>
          <rPr>
            <sz val="9"/>
            <color indexed="81"/>
            <rFont val="Tahoma"/>
            <family val="2"/>
          </rPr>
          <t xml:space="preserve">
Legalization taking effect on January 1, 2021.  https://norml.org/laws/montana-legalization</t>
        </r>
      </text>
    </comment>
    <comment ref="AT4028" authorId="4" shapeId="0" xr:uid="{00000000-0006-0000-0000-000091010000}">
      <text>
        <r>
          <rPr>
            <b/>
            <sz val="9"/>
            <color indexed="81"/>
            <rFont val="Tahoma"/>
            <family val="2"/>
          </rPr>
          <t>Will Ruger:</t>
        </r>
        <r>
          <rPr>
            <sz val="9"/>
            <color indexed="81"/>
            <rFont val="Tahoma"/>
            <family val="2"/>
          </rPr>
          <t xml:space="preserve">
Legalization taking effect on January 1, 2021.  https://norml.org/laws/montana-legalization</t>
        </r>
      </text>
    </comment>
    <comment ref="BD4028" authorId="4" shapeId="0" xr:uid="{00000000-0006-0000-0000-000092010000}">
      <text>
        <r>
          <rPr>
            <b/>
            <sz val="9"/>
            <color indexed="81"/>
            <rFont val="Tahoma"/>
            <family val="2"/>
          </rPr>
          <t>Will Ruger:</t>
        </r>
        <r>
          <rPr>
            <sz val="9"/>
            <color indexed="81"/>
            <rFont val="Tahoma"/>
            <family val="2"/>
          </rPr>
          <t xml:space="preserve">
Change in 2016 but not yet in effect.</t>
        </r>
      </text>
    </comment>
    <comment ref="BF4028" authorId="4" shapeId="0" xr:uid="{00000000-0006-0000-0000-000093010000}">
      <text>
        <r>
          <rPr>
            <b/>
            <sz val="9"/>
            <color indexed="81"/>
            <rFont val="Tahoma"/>
            <family val="2"/>
          </rPr>
          <t>Will Ruger:</t>
        </r>
        <r>
          <rPr>
            <sz val="9"/>
            <color indexed="81"/>
            <rFont val="Tahoma"/>
            <family val="2"/>
          </rPr>
          <t xml:space="preserve">
Legalization taking effect on January 1, 2021.  https://norml.org/laws/montana-legalization</t>
        </r>
      </text>
    </comment>
    <comment ref="BG4028" authorId="4" shapeId="0" xr:uid="{00000000-0006-0000-0000-000094010000}">
      <text>
        <r>
          <rPr>
            <b/>
            <sz val="9"/>
            <color indexed="81"/>
            <rFont val="Tahoma"/>
            <family val="2"/>
          </rPr>
          <t>Will Ruger:</t>
        </r>
        <r>
          <rPr>
            <sz val="9"/>
            <color indexed="81"/>
            <rFont val="Tahoma"/>
            <family val="2"/>
          </rPr>
          <t xml:space="preserve">
life</t>
        </r>
      </text>
    </comment>
    <comment ref="BG4029" authorId="4" shapeId="0" xr:uid="{00000000-0006-0000-0000-000095010000}">
      <text>
        <r>
          <rPr>
            <b/>
            <sz val="9"/>
            <color indexed="81"/>
            <rFont val="Tahoma"/>
            <family val="2"/>
          </rPr>
          <t>Will Ruger:</t>
        </r>
        <r>
          <rPr>
            <sz val="9"/>
            <color indexed="81"/>
            <rFont val="Tahoma"/>
            <family val="2"/>
          </rPr>
          <t xml:space="preserve">
life</t>
        </r>
      </text>
    </comment>
    <comment ref="AS4030" authorId="4" shapeId="0" xr:uid="{00000000-0006-0000-0000-000096010000}">
      <text>
        <r>
          <rPr>
            <b/>
            <sz val="9"/>
            <color indexed="81"/>
            <rFont val="Tahoma"/>
            <family val="2"/>
          </rPr>
          <t>Will Ruger:</t>
        </r>
        <r>
          <rPr>
            <sz val="9"/>
            <color indexed="81"/>
            <rFont val="Tahoma"/>
            <family val="2"/>
          </rPr>
          <t xml:space="preserve">
Change in 2016, implemented in 2017 - not reflected in metadata source until later versions.</t>
        </r>
      </text>
    </comment>
    <comment ref="AT4030" authorId="4" shapeId="0" xr:uid="{00000000-0006-0000-0000-000097010000}">
      <text>
        <r>
          <rPr>
            <b/>
            <sz val="9"/>
            <color indexed="81"/>
            <rFont val="Tahoma"/>
            <family val="2"/>
          </rPr>
          <t>Will Ruger:</t>
        </r>
        <r>
          <rPr>
            <sz val="9"/>
            <color indexed="81"/>
            <rFont val="Tahoma"/>
            <family val="2"/>
          </rPr>
          <t xml:space="preserve">
2016</t>
        </r>
      </text>
    </comment>
    <comment ref="AV4030" authorId="4" shapeId="0" xr:uid="{00000000-0006-0000-0000-000098010000}">
      <text>
        <r>
          <rPr>
            <b/>
            <sz val="9"/>
            <color indexed="81"/>
            <rFont val="Tahoma"/>
            <family val="2"/>
          </rPr>
          <t>Will Ruger:</t>
        </r>
        <r>
          <rPr>
            <sz val="9"/>
            <color indexed="81"/>
            <rFont val="Tahoma"/>
            <family val="2"/>
          </rPr>
          <t xml:space="preserve">
2016</t>
        </r>
      </text>
    </comment>
    <comment ref="BF4030" authorId="4" shapeId="0" xr:uid="{00000000-0006-0000-0000-000099010000}">
      <text>
        <r>
          <rPr>
            <b/>
            <sz val="9"/>
            <color indexed="81"/>
            <rFont val="Tahoma"/>
            <family val="2"/>
          </rPr>
          <t>Will Ruger:</t>
        </r>
        <r>
          <rPr>
            <sz val="9"/>
            <color indexed="81"/>
            <rFont val="Tahoma"/>
            <family val="2"/>
          </rPr>
          <t xml:space="preserve">
Policy change in 2016, effective July 2017.  https://www.reviewjournal.com/news/pot-news/legal-marijuana-sales-begin-in-nevada/</t>
        </r>
      </text>
    </comment>
    <comment ref="AT4031" authorId="4" shapeId="0" xr:uid="{00000000-0006-0000-0000-00009A010000}">
      <text>
        <r>
          <rPr>
            <b/>
            <sz val="9"/>
            <color indexed="81"/>
            <rFont val="Tahoma"/>
            <family val="2"/>
          </rPr>
          <t>Will Ruger:</t>
        </r>
        <r>
          <rPr>
            <sz val="9"/>
            <color indexed="81"/>
            <rFont val="Tahoma"/>
            <family val="2"/>
          </rPr>
          <t xml:space="preserve">
2017 decrim law signed by Gov Sununu.  </t>
        </r>
      </text>
    </comment>
    <comment ref="AV4031" authorId="4" shapeId="0" xr:uid="{00000000-0006-0000-0000-00009B010000}">
      <text>
        <r>
          <rPr>
            <b/>
            <sz val="9"/>
            <color indexed="81"/>
            <rFont val="Tahoma"/>
            <family val="2"/>
          </rPr>
          <t>Will Ruger:</t>
        </r>
        <r>
          <rPr>
            <sz val="9"/>
            <color indexed="81"/>
            <rFont val="Tahoma"/>
            <family val="2"/>
          </rPr>
          <t xml:space="preserve">
2017 change to 1.</t>
        </r>
      </text>
    </comment>
    <comment ref="AZ4031" authorId="4" shapeId="0" xr:uid="{00000000-0006-0000-0000-00009C010000}">
      <text>
        <r>
          <rPr>
            <b/>
            <sz val="9"/>
            <color indexed="81"/>
            <rFont val="Tahoma"/>
            <family val="2"/>
          </rPr>
          <t>Will Ruger:</t>
        </r>
        <r>
          <rPr>
            <sz val="9"/>
            <color indexed="81"/>
            <rFont val="Tahoma"/>
            <family val="2"/>
          </rPr>
          <t xml:space="preserve">
Change in 2016.</t>
        </r>
      </text>
    </comment>
    <comment ref="BG4031" authorId="4" shapeId="0" xr:uid="{00000000-0006-0000-0000-00009D010000}">
      <text>
        <r>
          <rPr>
            <b/>
            <sz val="9"/>
            <color indexed="81"/>
            <rFont val="Tahoma"/>
            <family val="2"/>
          </rPr>
          <t>Will Ruger:</t>
        </r>
        <r>
          <rPr>
            <sz val="9"/>
            <color indexed="81"/>
            <rFont val="Tahoma"/>
            <family val="2"/>
          </rPr>
          <t xml:space="preserve">
2x within 1000 ft of school zone</t>
        </r>
      </text>
    </comment>
    <comment ref="AS4032" authorId="4" shapeId="0" xr:uid="{00000000-0006-0000-0000-00009E010000}">
      <text>
        <r>
          <rPr>
            <b/>
            <sz val="9"/>
            <color indexed="81"/>
            <rFont val="Tahoma"/>
            <family val="2"/>
          </rPr>
          <t>Will Ruger:</t>
        </r>
        <r>
          <rPr>
            <sz val="9"/>
            <color indexed="81"/>
            <rFont val="Tahoma"/>
            <family val="2"/>
          </rPr>
          <t xml:space="preserve">
Question 1 passed by voters; law took effect on Jan 1, 2021. https://norml.org/laws/new-jersey-legalization</t>
        </r>
      </text>
    </comment>
    <comment ref="AT4032" authorId="4" shapeId="0" xr:uid="{00000000-0006-0000-0000-00009F010000}">
      <text>
        <r>
          <rPr>
            <b/>
            <sz val="9"/>
            <color indexed="81"/>
            <rFont val="Tahoma"/>
            <family val="2"/>
          </rPr>
          <t>Will Ruger:</t>
        </r>
        <r>
          <rPr>
            <sz val="9"/>
            <color indexed="81"/>
            <rFont val="Tahoma"/>
            <family val="2"/>
          </rPr>
          <t xml:space="preserve">
Question 1 passed by voters; law took effect on Jan 1, 2021. https://norml.org/laws/new-jersey-legalization</t>
        </r>
      </text>
    </comment>
    <comment ref="BF4032" authorId="4" shapeId="0" xr:uid="{00000000-0006-0000-0000-0000A0010000}">
      <text>
        <r>
          <rPr>
            <b/>
            <sz val="9"/>
            <color indexed="81"/>
            <rFont val="Tahoma"/>
            <family val="2"/>
          </rPr>
          <t>Will Ruger:</t>
        </r>
        <r>
          <rPr>
            <sz val="9"/>
            <color indexed="81"/>
            <rFont val="Tahoma"/>
            <family val="2"/>
          </rPr>
          <t xml:space="preserve">
Question 1 passed by voters; law took effect on Jan 1, 2021. https://norml.org/laws/new-jersey-legalization</t>
        </r>
      </text>
    </comment>
    <comment ref="BG4032" authorId="4" shapeId="0" xr:uid="{00000000-0006-0000-0000-0000A1010000}">
      <text>
        <r>
          <rPr>
            <b/>
            <sz val="9"/>
            <color indexed="81"/>
            <rFont val="Tahoma"/>
            <family val="2"/>
          </rPr>
          <t>Will Ruger:</t>
        </r>
        <r>
          <rPr>
            <sz val="9"/>
            <color indexed="81"/>
            <rFont val="Tahoma"/>
            <family val="2"/>
          </rPr>
          <t xml:space="preserve">
+5 for within 1000 ft of school or school bus</t>
        </r>
      </text>
    </comment>
    <comment ref="AS4033" authorId="4" shapeId="0" xr:uid="{00000000-0006-0000-0000-0000A2010000}">
      <text>
        <r>
          <rPr>
            <b/>
            <sz val="9"/>
            <color indexed="81"/>
            <rFont val="Tahoma"/>
            <family val="2"/>
          </rPr>
          <t>Will Ruger:</t>
        </r>
        <r>
          <rPr>
            <sz val="9"/>
            <color indexed="81"/>
            <rFont val="Tahoma"/>
            <family val="2"/>
          </rPr>
          <t xml:space="preserve">
Legalized 2021. https://norml.org/laws/new-mexico-legalization</t>
        </r>
      </text>
    </comment>
    <comment ref="AT4033" authorId="4" shapeId="0" xr:uid="{00000000-0006-0000-0000-0000A3010000}">
      <text>
        <r>
          <rPr>
            <b/>
            <sz val="9"/>
            <color indexed="81"/>
            <rFont val="Tahoma"/>
            <family val="2"/>
          </rPr>
          <t>Will Ruger:</t>
        </r>
        <r>
          <rPr>
            <sz val="9"/>
            <color indexed="81"/>
            <rFont val="Tahoma"/>
            <family val="2"/>
          </rPr>
          <t xml:space="preserve">
Legalized 2021. https://norml.org/laws/new-mexico-legalization</t>
        </r>
      </text>
    </comment>
    <comment ref="AV4033" authorId="4" shapeId="0" xr:uid="{00000000-0006-0000-0000-0000A4010000}">
      <text>
        <r>
          <rPr>
            <b/>
            <sz val="9"/>
            <color indexed="81"/>
            <rFont val="Tahoma"/>
            <family val="2"/>
          </rPr>
          <t>Will Ruger:</t>
        </r>
        <r>
          <rPr>
            <sz val="9"/>
            <color indexed="81"/>
            <rFont val="Tahoma"/>
            <family val="2"/>
          </rPr>
          <t xml:space="preserve">
Legalized 2021. https://norml.org/laws/new-mexico-legalization</t>
        </r>
      </text>
    </comment>
    <comment ref="BF4033" authorId="4" shapeId="0" xr:uid="{00000000-0006-0000-0000-0000A5010000}">
      <text>
        <r>
          <rPr>
            <b/>
            <sz val="9"/>
            <color indexed="81"/>
            <rFont val="Tahoma"/>
            <family val="2"/>
          </rPr>
          <t>Will Ruger:</t>
        </r>
        <r>
          <rPr>
            <sz val="9"/>
            <color indexed="81"/>
            <rFont val="Tahoma"/>
            <family val="2"/>
          </rPr>
          <t xml:space="preserve">
Legalized 2021</t>
        </r>
      </text>
    </comment>
    <comment ref="AS4034" authorId="4" shapeId="0" xr:uid="{00000000-0006-0000-0000-0000A6010000}">
      <text>
        <r>
          <rPr>
            <b/>
            <sz val="9"/>
            <color indexed="81"/>
            <rFont val="Tahoma"/>
            <family val="2"/>
          </rPr>
          <t>Will Ruger:</t>
        </r>
        <r>
          <rPr>
            <sz val="9"/>
            <color indexed="81"/>
            <rFont val="Tahoma"/>
            <family val="2"/>
          </rPr>
          <t xml:space="preserve">
Legalized in 2021.  https://norml.org/laws/new-york-legalization</t>
        </r>
      </text>
    </comment>
    <comment ref="AT4034" authorId="4" shapeId="0" xr:uid="{00000000-0006-0000-0000-0000A7010000}">
      <text>
        <r>
          <rPr>
            <b/>
            <sz val="9"/>
            <color indexed="81"/>
            <rFont val="Tahoma"/>
            <family val="2"/>
          </rPr>
          <t>Will Ruger:</t>
        </r>
        <r>
          <rPr>
            <sz val="9"/>
            <color indexed="81"/>
            <rFont val="Tahoma"/>
            <family val="2"/>
          </rPr>
          <t xml:space="preserve">
Legalized in 2021.  https://norml.org/laws/new-york-legalization</t>
        </r>
      </text>
    </comment>
    <comment ref="AV4034" authorId="4" shapeId="0" xr:uid="{00000000-0006-0000-0000-0000A8010000}">
      <text>
        <r>
          <rPr>
            <b/>
            <sz val="9"/>
            <color indexed="81"/>
            <rFont val="Tahoma"/>
            <family val="2"/>
          </rPr>
          <t>Will Ruger:</t>
        </r>
        <r>
          <rPr>
            <sz val="9"/>
            <color indexed="81"/>
            <rFont val="Tahoma"/>
            <family val="2"/>
          </rPr>
          <t xml:space="preserve">
Legalized in 2021.  https://norml.org/laws/new-york-legalization</t>
        </r>
      </text>
    </comment>
    <comment ref="BF4034" authorId="4" shapeId="0" xr:uid="{00000000-0006-0000-0000-0000A9010000}">
      <text>
        <r>
          <rPr>
            <b/>
            <sz val="9"/>
            <color indexed="81"/>
            <rFont val="Tahoma"/>
            <family val="2"/>
          </rPr>
          <t>Will Ruger:</t>
        </r>
        <r>
          <rPr>
            <sz val="9"/>
            <color indexed="81"/>
            <rFont val="Tahoma"/>
            <family val="2"/>
          </rPr>
          <t xml:space="preserve">
Legalized in 2021.  https://norml.org/laws/new-york-legalization</t>
        </r>
      </text>
    </comment>
    <comment ref="K4035" authorId="4" shapeId="0" xr:uid="{00000000-0006-0000-0000-0000AA010000}">
      <text>
        <r>
          <rPr>
            <b/>
            <sz val="9"/>
            <color indexed="81"/>
            <rFont val="Tahoma"/>
            <family val="2"/>
          </rPr>
          <t>Will Ruger:</t>
        </r>
        <r>
          <rPr>
            <sz val="9"/>
            <color indexed="81"/>
            <rFont val="Tahoma"/>
            <family val="2"/>
          </rPr>
          <t xml:space="preserve">
Mandatory training requirement adopted effective July 1, 2018.  https://alcoholpolicy.niaaa.nih.gov/apis-policy-topics/beverage-service-training-and-related-practices/26/timeline-of-changes#page-content</t>
        </r>
      </text>
    </comment>
    <comment ref="AG4035" authorId="4" shapeId="0" xr:uid="{00000000-0006-0000-0000-0000AB010000}">
      <text>
        <r>
          <rPr>
            <b/>
            <sz val="9"/>
            <color indexed="81"/>
            <rFont val="Tahoma"/>
            <family val="2"/>
          </rPr>
          <t>Will Ruger:</t>
        </r>
        <r>
          <rPr>
            <sz val="9"/>
            <color indexed="81"/>
            <rFont val="Tahoma"/>
            <family val="2"/>
          </rPr>
          <t xml:space="preserve">
Full day price reductions not banned.  https://alcoholpolicy.niaaa.nih.gov/apis-policy-topics/drink-specials/2</t>
        </r>
      </text>
    </comment>
    <comment ref="AT4036" authorId="4" shapeId="0" xr:uid="{00000000-0006-0000-0000-0000AD010000}">
      <text>
        <r>
          <rPr>
            <b/>
            <sz val="9"/>
            <color indexed="81"/>
            <rFont val="Tahoma"/>
            <family val="2"/>
          </rPr>
          <t>Will Ruger:</t>
        </r>
        <r>
          <rPr>
            <sz val="9"/>
            <color indexed="81"/>
            <rFont val="Tahoma"/>
            <family val="2"/>
          </rPr>
          <t xml:space="preserve">
2019.  Partial decrim warranting a 1.</t>
        </r>
      </text>
    </comment>
    <comment ref="AU4036" authorId="4" shapeId="0" xr:uid="{00000000-0006-0000-0000-0000AE010000}">
      <text>
        <r>
          <rPr>
            <b/>
            <sz val="9"/>
            <color indexed="81"/>
            <rFont val="Tahoma"/>
            <family val="2"/>
          </rPr>
          <t>Will Ruger:</t>
        </r>
        <r>
          <rPr>
            <sz val="9"/>
            <color indexed="81"/>
            <rFont val="Tahoma"/>
            <family val="2"/>
          </rPr>
          <t xml:space="preserve">
2019.  Partial decrim warranting a 1.</t>
        </r>
      </text>
    </comment>
    <comment ref="AV4036" authorId="4" shapeId="0" xr:uid="{00000000-0006-0000-0000-0000AF010000}">
      <text>
        <r>
          <rPr>
            <b/>
            <sz val="9"/>
            <color indexed="81"/>
            <rFont val="Tahoma"/>
            <family val="2"/>
          </rPr>
          <t>Will Ruger:</t>
        </r>
        <r>
          <rPr>
            <sz val="9"/>
            <color indexed="81"/>
            <rFont val="Tahoma"/>
            <family val="2"/>
          </rPr>
          <t xml:space="preserve">
2019.  Partial decrim warranting a 1.</t>
        </r>
      </text>
    </comment>
    <comment ref="AY4036" authorId="4" shapeId="0" xr:uid="{00000000-0006-0000-0000-0000B0010000}">
      <text>
        <r>
          <rPr>
            <b/>
            <sz val="9"/>
            <color indexed="81"/>
            <rFont val="Tahoma"/>
            <family val="2"/>
          </rPr>
          <t>Will Ruger:</t>
        </r>
        <r>
          <rPr>
            <sz val="9"/>
            <color indexed="81"/>
            <rFont val="Tahoma"/>
            <family val="2"/>
          </rPr>
          <t xml:space="preserve">
2016.  revised in 2017</t>
        </r>
      </text>
    </comment>
    <comment ref="BC4036" authorId="4" shapeId="0" xr:uid="{00000000-0006-0000-0000-0000B1010000}">
      <text>
        <r>
          <rPr>
            <b/>
            <sz val="9"/>
            <color indexed="81"/>
            <rFont val="Tahoma"/>
            <family val="2"/>
          </rPr>
          <t>Will Ruger:</t>
        </r>
        <r>
          <rPr>
            <sz val="9"/>
            <color indexed="81"/>
            <rFont val="Tahoma"/>
            <family val="2"/>
          </rPr>
          <t xml:space="preserve">
Originally did allow in 2016 legislation, then legislature revised in 2017.  So should be 0 going forward absent new law.</t>
        </r>
      </text>
    </comment>
    <comment ref="AG4037" authorId="4" shapeId="0" xr:uid="{00000000-0006-0000-0000-0000B2010000}">
      <text>
        <r>
          <rPr>
            <b/>
            <sz val="9"/>
            <color indexed="81"/>
            <rFont val="Tahoma"/>
            <family val="2"/>
          </rPr>
          <t>Will Ruger:</t>
        </r>
        <r>
          <rPr>
            <sz val="9"/>
            <color indexed="81"/>
            <rFont val="Tahoma"/>
            <family val="2"/>
          </rPr>
          <t xml:space="preserve">
Time limitations</t>
        </r>
      </text>
    </comment>
    <comment ref="AY4037" authorId="4" shapeId="0" xr:uid="{00000000-0006-0000-0000-0000B3010000}">
      <text>
        <r>
          <rPr>
            <b/>
            <sz val="9"/>
            <color indexed="81"/>
            <rFont val="Tahoma"/>
            <family val="2"/>
          </rPr>
          <t>Will Ruger:</t>
        </r>
        <r>
          <rPr>
            <sz val="9"/>
            <color indexed="81"/>
            <rFont val="Tahoma"/>
            <family val="2"/>
          </rPr>
          <t xml:space="preserve">
Policy change in 2016; https://www.medicalmarijuana.ohio.gov/</t>
        </r>
      </text>
    </comment>
    <comment ref="K4038" authorId="4" shapeId="0" xr:uid="{00000000-0006-0000-0000-0000B4010000}">
      <text>
        <r>
          <rPr>
            <b/>
            <sz val="9"/>
            <color indexed="81"/>
            <rFont val="Tahoma"/>
            <family val="2"/>
          </rPr>
          <t>Will Ruger:</t>
        </r>
        <r>
          <rPr>
            <sz val="9"/>
            <color indexed="81"/>
            <rFont val="Tahoma"/>
            <family val="2"/>
          </rPr>
          <t xml:space="preserve">
Mandatory training adopted effective Oct 1, 2018.  https://alcoholpolicy.niaaa.nih.gov/apis-policy-topics/beverage-service-training-and-related-practices/26/timeline-of-changes#page-content</t>
        </r>
      </text>
    </comment>
    <comment ref="AD4038" authorId="4" shapeId="0" xr:uid="{00000000-0006-0000-0000-0000B5010000}">
      <text>
        <r>
          <rPr>
            <b/>
            <sz val="9"/>
            <color indexed="81"/>
            <rFont val="Tahoma"/>
            <family val="2"/>
          </rPr>
          <t>Will Ruger:</t>
        </r>
        <r>
          <rPr>
            <sz val="9"/>
            <color indexed="81"/>
            <rFont val="Tahoma"/>
            <family val="2"/>
          </rPr>
          <t xml:space="preserve">
Policy change in 2018.</t>
        </r>
      </text>
    </comment>
    <comment ref="AG4038" authorId="4" shapeId="0" xr:uid="{00000000-0006-0000-0000-0000B6010000}">
      <text>
        <r>
          <rPr>
            <b/>
            <sz val="9"/>
            <color indexed="81"/>
            <rFont val="Tahoma"/>
            <family val="2"/>
          </rPr>
          <t>Will Ruger:</t>
        </r>
        <r>
          <rPr>
            <sz val="9"/>
            <color indexed="81"/>
            <rFont val="Tahoma"/>
            <family val="2"/>
          </rPr>
          <t xml:space="preserve">
Policy change removing ban in 2018. https://alcoholpolicy.niaaa.nih.gov/apis-policy-topics/drink-specials/2/changes-over-time?jr%5B142%5D=142</t>
        </r>
      </text>
    </comment>
    <comment ref="AV4038" authorId="4" shapeId="0" xr:uid="{00000000-0006-0000-0000-0000B7010000}">
      <text>
        <r>
          <rPr>
            <b/>
            <sz val="9"/>
            <color indexed="81"/>
            <rFont val="Tahoma"/>
            <family val="2"/>
          </rPr>
          <t>Will Ruger:</t>
        </r>
        <r>
          <rPr>
            <sz val="9"/>
            <color indexed="81"/>
            <rFont val="Tahoma"/>
            <family val="2"/>
          </rPr>
          <t xml:space="preserve">
Change to 1 in 2017</t>
        </r>
      </text>
    </comment>
    <comment ref="AY4038" authorId="4" shapeId="0" xr:uid="{00000000-0006-0000-0000-0000B8010000}">
      <text>
        <r>
          <rPr>
            <b/>
            <sz val="9"/>
            <color indexed="81"/>
            <rFont val="Tahoma"/>
            <family val="2"/>
          </rPr>
          <t>Will Ruger:</t>
        </r>
        <r>
          <rPr>
            <sz val="9"/>
            <color indexed="81"/>
            <rFont val="Tahoma"/>
            <family val="2"/>
          </rPr>
          <t xml:space="preserve">
2018 change from 0 to 1.  </t>
        </r>
      </text>
    </comment>
    <comment ref="AZ4038" authorId="4" shapeId="0" xr:uid="{00000000-0006-0000-0000-0000B9010000}">
      <text>
        <r>
          <rPr>
            <b/>
            <sz val="9"/>
            <color indexed="81"/>
            <rFont val="Tahoma"/>
            <family val="2"/>
          </rPr>
          <t>Will Ruger:</t>
        </r>
        <r>
          <rPr>
            <sz val="9"/>
            <color indexed="81"/>
            <rFont val="Tahoma"/>
            <family val="2"/>
          </rPr>
          <t xml:space="preserve">
2018 change from 0 to 1.  </t>
        </r>
      </text>
    </comment>
    <comment ref="BA4038" authorId="4" shapeId="0" xr:uid="{00000000-0006-0000-0000-0000BA010000}">
      <text>
        <r>
          <rPr>
            <b/>
            <sz val="9"/>
            <color indexed="81"/>
            <rFont val="Tahoma"/>
            <family val="2"/>
          </rPr>
          <t>Will Ruger:</t>
        </r>
        <r>
          <rPr>
            <sz val="9"/>
            <color indexed="81"/>
            <rFont val="Tahoma"/>
            <family val="2"/>
          </rPr>
          <t xml:space="preserve">
2018 change from 0 to 1.  </t>
        </r>
      </text>
    </comment>
    <comment ref="BB4038" authorId="4" shapeId="0" xr:uid="{00000000-0006-0000-0000-0000BB010000}">
      <text>
        <r>
          <rPr>
            <b/>
            <sz val="9"/>
            <color indexed="81"/>
            <rFont val="Tahoma"/>
            <family val="2"/>
          </rPr>
          <t>Will Ruger:</t>
        </r>
        <r>
          <rPr>
            <sz val="9"/>
            <color indexed="81"/>
            <rFont val="Tahoma"/>
            <family val="2"/>
          </rPr>
          <t xml:space="preserve">
2018 change from 0 to 1.  </t>
        </r>
      </text>
    </comment>
    <comment ref="BC4038" authorId="4" shapeId="0" xr:uid="{00000000-0006-0000-0000-0000BC010000}">
      <text>
        <r>
          <rPr>
            <b/>
            <sz val="9"/>
            <color indexed="81"/>
            <rFont val="Tahoma"/>
            <family val="2"/>
          </rPr>
          <t>Will Ruger:</t>
        </r>
        <r>
          <rPr>
            <sz val="9"/>
            <color indexed="81"/>
            <rFont val="Tahoma"/>
            <family val="2"/>
          </rPr>
          <t xml:space="preserve">
2018 change from 0 to 1.  </t>
        </r>
      </text>
    </comment>
    <comment ref="BD4038" authorId="4" shapeId="0" xr:uid="{00000000-0006-0000-0000-0000BD010000}">
      <text>
        <r>
          <rPr>
            <b/>
            <sz val="9"/>
            <color indexed="81"/>
            <rFont val="Tahoma"/>
            <family val="2"/>
          </rPr>
          <t>Will Ruger:</t>
        </r>
        <r>
          <rPr>
            <sz val="9"/>
            <color indexed="81"/>
            <rFont val="Tahoma"/>
            <family val="2"/>
          </rPr>
          <t xml:space="preserve">
2018 change to 1 from 0.</t>
        </r>
      </text>
    </comment>
    <comment ref="BG4038" authorId="4" shapeId="0" xr:uid="{00000000-0006-0000-0000-0000BE010000}">
      <text>
        <r>
          <rPr>
            <b/>
            <sz val="9"/>
            <color indexed="81"/>
            <rFont val="Tahoma"/>
            <family val="2"/>
          </rPr>
          <t>Will Ruger:</t>
        </r>
        <r>
          <rPr>
            <sz val="9"/>
            <color indexed="81"/>
            <rFont val="Tahoma"/>
            <family val="2"/>
          </rPr>
          <t xml:space="preserve">
life</t>
        </r>
      </text>
    </comment>
    <comment ref="AG4039" authorId="4" shapeId="0" xr:uid="{00000000-0006-0000-0000-0000BF010000}">
      <text>
        <r>
          <rPr>
            <b/>
            <sz val="9"/>
            <color indexed="81"/>
            <rFont val="Tahoma"/>
            <family val="2"/>
          </rPr>
          <t>Will Ruger:</t>
        </r>
        <r>
          <rPr>
            <sz val="9"/>
            <color indexed="81"/>
            <rFont val="Tahoma"/>
            <family val="2"/>
          </rPr>
          <t xml:space="preserve">
Time limitations.</t>
        </r>
      </text>
    </comment>
    <comment ref="AG4040" authorId="4" shapeId="0" xr:uid="{00000000-0006-0000-0000-0000C0010000}">
      <text>
        <r>
          <rPr>
            <b/>
            <sz val="9"/>
            <color indexed="81"/>
            <rFont val="Tahoma"/>
            <family val="2"/>
          </rPr>
          <t>Will Ruger:</t>
        </r>
        <r>
          <rPr>
            <sz val="9"/>
            <color indexed="81"/>
            <rFont val="Tahoma"/>
            <family val="2"/>
          </rPr>
          <t xml:space="preserve">
Time limitations</t>
        </r>
      </text>
    </comment>
    <comment ref="AV4040" authorId="4" shapeId="0" xr:uid="{00000000-0006-0000-0000-0000C1010000}">
      <text>
        <r>
          <rPr>
            <b/>
            <sz val="9"/>
            <color indexed="81"/>
            <rFont val="Tahoma"/>
            <family val="2"/>
          </rPr>
          <t>Will Ruger:</t>
        </r>
        <r>
          <rPr>
            <sz val="9"/>
            <color indexed="81"/>
            <rFont val="Tahoma"/>
            <family val="2"/>
          </rPr>
          <t xml:space="preserve">
Policy tightened from 10 plants to any number is felony.  Change in 2015.</t>
        </r>
      </text>
    </comment>
    <comment ref="AY4040" authorId="4" shapeId="0" xr:uid="{00000000-0006-0000-0000-0000C2010000}">
      <text>
        <r>
          <rPr>
            <b/>
            <sz val="9"/>
            <color indexed="81"/>
            <rFont val="Tahoma"/>
            <family val="2"/>
          </rPr>
          <t>Will Ruger:</t>
        </r>
        <r>
          <rPr>
            <sz val="9"/>
            <color indexed="81"/>
            <rFont val="Tahoma"/>
            <family val="2"/>
          </rPr>
          <t xml:space="preserve">
Change in 2016;  see https://www.mpp.org/states/pennsylvania/summary-sb-3/</t>
        </r>
      </text>
    </comment>
    <comment ref="BG4040" authorId="4" shapeId="0" xr:uid="{00000000-0006-0000-0000-0000C3010000}">
      <text>
        <r>
          <rPr>
            <b/>
            <sz val="9"/>
            <color indexed="81"/>
            <rFont val="Tahoma"/>
            <family val="2"/>
          </rPr>
          <t>Will Ruger:</t>
        </r>
        <r>
          <rPr>
            <sz val="9"/>
            <color indexed="81"/>
            <rFont val="Tahoma"/>
            <family val="2"/>
          </rPr>
          <t xml:space="preserve">
10 x 2 for subsequent offense past first +4 for within 1000 ft of school or within 250 ft of playground.  
"marihuana in a quantity in excess of one thousand (1,000) pounds, is guilty of a felony and upon conviction thereof shall be sentenced to imprisonment not exceeding ten years, or to pay a fine not exceeding one hundred thousand dollars ($100,000), or both, or such larger amount as is sufficient to exhaust the assets utilized in and the profits obtained from the illegal manufacture or distribution of these substances."
35 Pa. Stat. Ann. § 780-113 (West)</t>
        </r>
      </text>
    </comment>
    <comment ref="L4041" authorId="4" shapeId="0" xr:uid="{00000000-0006-0000-0000-0000C4010000}">
      <text>
        <r>
          <rPr>
            <b/>
            <sz val="9"/>
            <color indexed="81"/>
            <rFont val="Tahoma"/>
            <family val="2"/>
          </rPr>
          <t>Will Ruger:</t>
        </r>
        <r>
          <rPr>
            <sz val="9"/>
            <color indexed="81"/>
            <rFont val="Tahoma"/>
            <family val="2"/>
          </rPr>
          <t xml:space="preserve">
TF number</t>
        </r>
      </text>
    </comment>
    <comment ref="AG4041" authorId="4" shapeId="0" xr:uid="{00000000-0006-0000-0000-0000C5010000}">
      <text>
        <r>
          <rPr>
            <b/>
            <sz val="9"/>
            <color indexed="81"/>
            <rFont val="Tahoma"/>
            <family val="2"/>
          </rPr>
          <t>Will Ruger:</t>
        </r>
        <r>
          <rPr>
            <sz val="9"/>
            <color indexed="81"/>
            <rFont val="Tahoma"/>
            <family val="2"/>
          </rPr>
          <t xml:space="preserve">
Full day price reductions not banned. https://alcoholpolicy.niaaa.nih.gov/apis-policy-topics/drink-specials/2</t>
        </r>
      </text>
    </comment>
    <comment ref="AG4042" authorId="4" shapeId="0" xr:uid="{00000000-0006-0000-0000-0000C6010000}">
      <text>
        <r>
          <rPr>
            <b/>
            <sz val="9"/>
            <color indexed="81"/>
            <rFont val="Tahoma"/>
            <family val="2"/>
          </rPr>
          <t>Will Ruger:</t>
        </r>
        <r>
          <rPr>
            <sz val="9"/>
            <color indexed="81"/>
            <rFont val="Tahoma"/>
            <family val="2"/>
          </rPr>
          <t xml:space="preserve">
Time limitations.</t>
        </r>
      </text>
    </comment>
    <comment ref="BG4042" authorId="4" shapeId="0" xr:uid="{00000000-0006-0000-0000-0000C7010000}">
      <text>
        <r>
          <rPr>
            <b/>
            <sz val="9"/>
            <color indexed="81"/>
            <rFont val="Tahoma"/>
            <family val="2"/>
          </rPr>
          <t>Will Ruger:</t>
        </r>
        <r>
          <rPr>
            <sz val="9"/>
            <color indexed="81"/>
            <rFont val="Tahoma"/>
            <family val="2"/>
          </rPr>
          <t xml:space="preserve">
+10 for within 1/2 mile of school, playground, or public park</t>
        </r>
      </text>
    </comment>
    <comment ref="AS4043" authorId="4" shapeId="0" xr:uid="{00000000-0006-0000-0000-0000C8010000}">
      <text>
        <r>
          <rPr>
            <b/>
            <sz val="9"/>
            <color indexed="81"/>
            <rFont val="Tahoma"/>
            <family val="2"/>
          </rPr>
          <t>Will Ruger:</t>
        </r>
        <r>
          <rPr>
            <sz val="9"/>
            <color indexed="81"/>
            <rFont val="Tahoma"/>
            <family val="2"/>
          </rPr>
          <t xml:space="preserve">
Will take effect in 2021.  From NORML: " South Dakotan voters passed Constitutional Amendment A, which allows adults to purchase and possess up to one ounce of marijuana and grow up to three plants for personal use.
* Amendment A takes effect on July 1, 2021.
Licensing applications for commercial producers and retailers begin no later than April 1, 2022."
https://norml.org/laws/south-dakota-legalization
</t>
        </r>
      </text>
    </comment>
    <comment ref="AT4043" authorId="4" shapeId="0" xr:uid="{00000000-0006-0000-0000-0000C9010000}">
      <text>
        <r>
          <rPr>
            <b/>
            <sz val="9"/>
            <color indexed="81"/>
            <rFont val="Tahoma"/>
            <family val="2"/>
          </rPr>
          <t>Will Ruger:</t>
        </r>
        <r>
          <rPr>
            <sz val="9"/>
            <color indexed="81"/>
            <rFont val="Tahoma"/>
            <family val="2"/>
          </rPr>
          <t xml:space="preserve">
Will take effect in 2021.  From NORML: " South Dakotan voters passed Constitutional Amendment A, which allows adults to purchase and possess up to one ounce of marijuana and grow up to three plants for personal use.
* Amendment A takes effect on July 1, 2021.
Licensing applications for commercial producers and retailers begin no later than April 1, 2022."
https://norml.org/laws/south-dakota-legalization
</t>
        </r>
      </text>
    </comment>
    <comment ref="AV4043" authorId="4" shapeId="0" xr:uid="{00000000-0006-0000-0000-0000CA010000}">
      <text>
        <r>
          <rPr>
            <b/>
            <sz val="9"/>
            <color indexed="81"/>
            <rFont val="Tahoma"/>
            <family val="2"/>
          </rPr>
          <t>Will Ruger:</t>
        </r>
        <r>
          <rPr>
            <sz val="9"/>
            <color indexed="81"/>
            <rFont val="Tahoma"/>
            <family val="2"/>
          </rPr>
          <t xml:space="preserve">
Will take effect in 2021.  From NORML: " South Dakotan voters passed Constitutional Amendment A, which allows adults to purchase and possess up to one ounce of marijuana and grow up to three plants for personal use.
* Amendment A takes effect on July 1, 2021.
Licensing applications for commercial producers and retailers begin no later than April 1, 2022."
https://norml.org/laws/south-dakota-legalization
</t>
        </r>
      </text>
    </comment>
    <comment ref="BF4043" authorId="4" shapeId="0" xr:uid="{00000000-0006-0000-0000-0000CB010000}">
      <text>
        <r>
          <rPr>
            <b/>
            <sz val="9"/>
            <color indexed="81"/>
            <rFont val="Tahoma"/>
            <family val="2"/>
          </rPr>
          <t>Will Ruger:</t>
        </r>
        <r>
          <rPr>
            <sz val="9"/>
            <color indexed="81"/>
            <rFont val="Tahoma"/>
            <family val="2"/>
          </rPr>
          <t xml:space="preserve">
Will take effect in 2021.  From NORML: " South Dakotan voters passed Constitutional Amendment A, which allows adults to purchase and possess up to one ounce of marijuana and grow up to three plants for personal use.
* Amendment A takes effect on July 1, 2021.
Licensing applications for commercial producers and retailers begin no later than April 1, 2022."
https://norml.org/laws/south-dakota-legalization
</t>
        </r>
      </text>
    </comment>
    <comment ref="AD4044" authorId="4" shapeId="0" xr:uid="{00000000-0006-0000-0000-0000CC010000}">
      <text>
        <r>
          <rPr>
            <b/>
            <sz val="9"/>
            <color indexed="81"/>
            <rFont val="Tahoma"/>
            <family val="2"/>
          </rPr>
          <t>Will Ruger:</t>
        </r>
        <r>
          <rPr>
            <sz val="9"/>
            <color indexed="81"/>
            <rFont val="Tahoma"/>
            <family val="2"/>
          </rPr>
          <t xml:space="preserve">
Policy change in 2018.</t>
        </r>
      </text>
    </comment>
    <comment ref="AG4044" authorId="4" shapeId="0" xr:uid="{00000000-0006-0000-0000-0000CD010000}">
      <text>
        <r>
          <rPr>
            <b/>
            <sz val="9"/>
            <color indexed="81"/>
            <rFont val="Tahoma"/>
            <family val="2"/>
          </rPr>
          <t>Will Ruger:</t>
        </r>
        <r>
          <rPr>
            <sz val="9"/>
            <color indexed="81"/>
            <rFont val="Tahoma"/>
            <family val="2"/>
          </rPr>
          <t xml:space="preserve">
Time limitations.</t>
        </r>
      </text>
    </comment>
    <comment ref="AG4045" authorId="4" shapeId="0" xr:uid="{00000000-0006-0000-0000-0000CE010000}">
      <text>
        <r>
          <rPr>
            <b/>
            <sz val="9"/>
            <color indexed="81"/>
            <rFont val="Tahoma"/>
            <family val="2"/>
          </rPr>
          <t>Will Ruger:</t>
        </r>
        <r>
          <rPr>
            <sz val="9"/>
            <color indexed="81"/>
            <rFont val="Tahoma"/>
            <family val="2"/>
          </rPr>
          <t xml:space="preserve">
Time limitations.</t>
        </r>
      </text>
    </comment>
    <comment ref="C4046" authorId="4" shapeId="0" xr:uid="{00000000-0006-0000-0000-0000CF010000}">
      <text>
        <r>
          <rPr>
            <b/>
            <sz val="9"/>
            <color indexed="81"/>
            <rFont val="Tahoma"/>
            <family val="2"/>
          </rPr>
          <t>Will Ruger:</t>
        </r>
        <r>
          <rPr>
            <sz val="9"/>
            <color indexed="81"/>
            <rFont val="Tahoma"/>
            <family val="2"/>
          </rPr>
          <t xml:space="preserve">
Semi-liberalized in 2019. According to APIS, "Beer beween 4% and 5% ABV switched from state-run to license."</t>
        </r>
      </text>
    </comment>
    <comment ref="AY4046" authorId="4" shapeId="0" xr:uid="{00000000-0006-0000-0000-0000D0010000}">
      <text>
        <r>
          <rPr>
            <b/>
            <sz val="9"/>
            <color indexed="81"/>
            <rFont val="Tahoma"/>
            <family val="2"/>
          </rPr>
          <t>Will Ruger:</t>
        </r>
        <r>
          <rPr>
            <sz val="9"/>
            <color indexed="81"/>
            <rFont val="Tahoma"/>
            <family val="2"/>
          </rPr>
          <t xml:space="preserve">
Change from 0 to 1 in 2018.</t>
        </r>
      </text>
    </comment>
    <comment ref="AZ4046" authorId="4" shapeId="0" xr:uid="{00000000-0006-0000-0000-0000D1010000}">
      <text>
        <r>
          <rPr>
            <b/>
            <sz val="9"/>
            <color indexed="81"/>
            <rFont val="Tahoma"/>
            <family val="2"/>
          </rPr>
          <t>Will Ruger:</t>
        </r>
        <r>
          <rPr>
            <sz val="9"/>
            <color indexed="81"/>
            <rFont val="Tahoma"/>
            <family val="2"/>
          </rPr>
          <t xml:space="preserve">
Change from 0 to .75 in 2018.</t>
        </r>
      </text>
    </comment>
    <comment ref="BA4046" authorId="4" shapeId="0" xr:uid="{00000000-0006-0000-0000-0000D2010000}">
      <text>
        <r>
          <rPr>
            <b/>
            <sz val="9"/>
            <color indexed="81"/>
            <rFont val="Tahoma"/>
            <family val="2"/>
          </rPr>
          <t>Will Ruger:</t>
        </r>
        <r>
          <rPr>
            <sz val="9"/>
            <color indexed="81"/>
            <rFont val="Tahoma"/>
            <family val="2"/>
          </rPr>
          <t xml:space="preserve">
2018 change.</t>
        </r>
      </text>
    </comment>
    <comment ref="BB4046" authorId="4" shapeId="0" xr:uid="{00000000-0006-0000-0000-0000D3010000}">
      <text>
        <r>
          <rPr>
            <b/>
            <sz val="9"/>
            <color indexed="81"/>
            <rFont val="Tahoma"/>
            <family val="2"/>
          </rPr>
          <t>Will Ruger:</t>
        </r>
        <r>
          <rPr>
            <sz val="9"/>
            <color indexed="81"/>
            <rFont val="Tahoma"/>
            <family val="2"/>
          </rPr>
          <t xml:space="preserve">
2018 change.</t>
        </r>
      </text>
    </comment>
    <comment ref="BD4046" authorId="4" shapeId="0" xr:uid="{00000000-0006-0000-0000-0000D4010000}">
      <text>
        <r>
          <rPr>
            <b/>
            <sz val="9"/>
            <color indexed="81"/>
            <rFont val="Tahoma"/>
            <family val="2"/>
          </rPr>
          <t>Will Ruger:</t>
        </r>
        <r>
          <rPr>
            <sz val="9"/>
            <color indexed="81"/>
            <rFont val="Tahoma"/>
            <family val="2"/>
          </rPr>
          <t xml:space="preserve">
.5 from 0 in 2018.</t>
        </r>
      </text>
    </comment>
    <comment ref="AG4047" authorId="4" shapeId="0" xr:uid="{00000000-0006-0000-0000-0000D5010000}">
      <text>
        <r>
          <rPr>
            <b/>
            <sz val="9"/>
            <color indexed="81"/>
            <rFont val="Tahoma"/>
            <family val="2"/>
          </rPr>
          <t>Will Ruger:</t>
        </r>
        <r>
          <rPr>
            <sz val="9"/>
            <color indexed="81"/>
            <rFont val="Tahoma"/>
            <family val="2"/>
          </rPr>
          <t xml:space="preserve">
Full day price reductions not banned. https://alcoholpolicy.niaaa.nih.gov/apis-policy-topics/drink-specials/2</t>
        </r>
      </text>
    </comment>
    <comment ref="AS4047" authorId="4" shapeId="0" xr:uid="{00000000-0006-0000-0000-0000D6010000}">
      <text>
        <r>
          <rPr>
            <b/>
            <sz val="9"/>
            <color indexed="81"/>
            <rFont val="Tahoma"/>
            <family val="2"/>
          </rPr>
          <t>Will Ruger:</t>
        </r>
        <r>
          <rPr>
            <sz val="9"/>
            <color indexed="81"/>
            <rFont val="Tahoma"/>
            <family val="2"/>
          </rPr>
          <t xml:space="preserve">
Legal, in effect as of July 1, 2018.  </t>
        </r>
      </text>
    </comment>
    <comment ref="AT4047" authorId="4" shapeId="0" xr:uid="{00000000-0006-0000-0000-0000D7010000}">
      <text>
        <r>
          <rPr>
            <b/>
            <sz val="9"/>
            <color indexed="81"/>
            <rFont val="Tahoma"/>
            <family val="2"/>
          </rPr>
          <t>Will Ruger:</t>
        </r>
        <r>
          <rPr>
            <sz val="9"/>
            <color indexed="81"/>
            <rFont val="Tahoma"/>
            <family val="2"/>
          </rPr>
          <t xml:space="preserve">
Legal, in effect as of July 1, 2018.  </t>
        </r>
      </text>
    </comment>
    <comment ref="AV4047" authorId="4" shapeId="0" xr:uid="{00000000-0006-0000-0000-0000D8010000}">
      <text>
        <r>
          <rPr>
            <b/>
            <sz val="9"/>
            <color indexed="81"/>
            <rFont val="Tahoma"/>
            <family val="2"/>
          </rPr>
          <t>Will Ruger:</t>
        </r>
        <r>
          <rPr>
            <sz val="9"/>
            <color indexed="81"/>
            <rFont val="Tahoma"/>
            <family val="2"/>
          </rPr>
          <t xml:space="preserve">
Legal as of 2018; in effect as of July 1, 2018.  </t>
        </r>
      </text>
    </comment>
    <comment ref="BF4047" authorId="4" shapeId="0" xr:uid="{00000000-0006-0000-0000-0000D9010000}">
      <text>
        <r>
          <rPr>
            <b/>
            <sz val="9"/>
            <color indexed="81"/>
            <rFont val="Tahoma"/>
            <family val="2"/>
          </rPr>
          <t>Will Ruger:</t>
        </r>
        <r>
          <rPr>
            <sz val="9"/>
            <color indexed="81"/>
            <rFont val="Tahoma"/>
            <family val="2"/>
          </rPr>
          <t xml:space="preserve">
Commercial sales legalized in 2020, licensing beginning in 2022.https://norml.org/laws/vermont-legalization</t>
        </r>
      </text>
    </comment>
    <comment ref="L4048" authorId="4" shapeId="0" xr:uid="{00000000-0006-0000-0000-0000DA010000}">
      <text>
        <r>
          <rPr>
            <b/>
            <sz val="9"/>
            <color indexed="81"/>
            <rFont val="Tahoma"/>
            <family val="2"/>
          </rPr>
          <t>Will Ruger:</t>
        </r>
        <r>
          <rPr>
            <sz val="9"/>
            <color indexed="81"/>
            <rFont val="Tahoma"/>
            <family val="2"/>
          </rPr>
          <t xml:space="preserve">
TF number</t>
        </r>
      </text>
    </comment>
    <comment ref="AG4048" authorId="4" shapeId="0" xr:uid="{00000000-0006-0000-0000-0000DB010000}">
      <text>
        <r>
          <rPr>
            <b/>
            <sz val="9"/>
            <color indexed="81"/>
            <rFont val="Tahoma"/>
            <family val="2"/>
          </rPr>
          <t>Will Ruger:</t>
        </r>
        <r>
          <rPr>
            <sz val="9"/>
            <color indexed="81"/>
            <rFont val="Tahoma"/>
            <family val="2"/>
          </rPr>
          <t xml:space="preserve">
Time limitations.</t>
        </r>
      </text>
    </comment>
    <comment ref="AS4048" authorId="4" shapeId="0" xr:uid="{00000000-0006-0000-0000-0000DC010000}">
      <text>
        <r>
          <rPr>
            <b/>
            <sz val="9"/>
            <color indexed="81"/>
            <rFont val="Tahoma"/>
            <family val="2"/>
          </rPr>
          <t>Will Ruger:</t>
        </r>
        <r>
          <rPr>
            <sz val="9"/>
            <color indexed="81"/>
            <rFont val="Tahoma"/>
            <family val="2"/>
          </rPr>
          <t xml:space="preserve">
Legalized 2021.</t>
        </r>
      </text>
    </comment>
    <comment ref="AT4048" authorId="4" shapeId="0" xr:uid="{00000000-0006-0000-0000-0000DD010000}">
      <text>
        <r>
          <rPr>
            <b/>
            <sz val="9"/>
            <color indexed="81"/>
            <rFont val="Tahoma"/>
            <family val="2"/>
          </rPr>
          <t>Will Ruger:</t>
        </r>
        <r>
          <rPr>
            <sz val="9"/>
            <color indexed="81"/>
            <rFont val="Tahoma"/>
            <family val="2"/>
          </rPr>
          <t xml:space="preserve">
Legalized 2021. Decrim in 2020.</t>
        </r>
      </text>
    </comment>
    <comment ref="AV4048" authorId="4" shapeId="0" xr:uid="{00000000-0006-0000-0000-0000DE010000}">
      <text>
        <r>
          <rPr>
            <b/>
            <sz val="9"/>
            <color indexed="81"/>
            <rFont val="Tahoma"/>
            <family val="2"/>
          </rPr>
          <t>Will Ruger:</t>
        </r>
        <r>
          <rPr>
            <sz val="9"/>
            <color indexed="81"/>
            <rFont val="Tahoma"/>
            <family val="2"/>
          </rPr>
          <t xml:space="preserve">
Legalized 2021.</t>
        </r>
      </text>
    </comment>
    <comment ref="BA4048" authorId="4" shapeId="0" xr:uid="{00000000-0006-0000-0000-0000DF010000}">
      <text>
        <r>
          <rPr>
            <b/>
            <sz val="9"/>
            <color indexed="81"/>
            <rFont val="Tahoma"/>
            <family val="2"/>
          </rPr>
          <t>Will Ruger:</t>
        </r>
        <r>
          <rPr>
            <sz val="9"/>
            <color indexed="81"/>
            <rFont val="Tahoma"/>
            <family val="2"/>
          </rPr>
          <t xml:space="preserve">
Policy change in 2020.  </t>
        </r>
      </text>
    </comment>
    <comment ref="BB4048" authorId="4" shapeId="0" xr:uid="{00000000-0006-0000-0000-0000E0010000}">
      <text>
        <r>
          <rPr>
            <b/>
            <sz val="9"/>
            <color indexed="81"/>
            <rFont val="Tahoma"/>
            <family val="2"/>
          </rPr>
          <t>Will Ruger:</t>
        </r>
        <r>
          <rPr>
            <sz val="9"/>
            <color indexed="81"/>
            <rFont val="Tahoma"/>
            <family val="2"/>
          </rPr>
          <t xml:space="preserve">
Policy change in 2020.  </t>
        </r>
      </text>
    </comment>
    <comment ref="BD4048" authorId="4" shapeId="0" xr:uid="{00000000-0006-0000-0000-0000E1010000}">
      <text>
        <r>
          <rPr>
            <b/>
            <sz val="9"/>
            <color indexed="81"/>
            <rFont val="Tahoma"/>
            <family val="2"/>
          </rPr>
          <t>Will Ruger:</t>
        </r>
        <r>
          <rPr>
            <sz val="9"/>
            <color indexed="81"/>
            <rFont val="Tahoma"/>
            <family val="2"/>
          </rPr>
          <t xml:space="preserve">
Policy change in 2020.  </t>
        </r>
      </text>
    </comment>
    <comment ref="BF4048" authorId="4" shapeId="0" xr:uid="{00000000-0006-0000-0000-0000E2010000}">
      <text>
        <r>
          <rPr>
            <b/>
            <sz val="9"/>
            <color indexed="81"/>
            <rFont val="Tahoma"/>
            <family val="2"/>
          </rPr>
          <t>Will Ruger:</t>
        </r>
        <r>
          <rPr>
            <sz val="9"/>
            <color indexed="81"/>
            <rFont val="Tahoma"/>
            <family val="2"/>
          </rPr>
          <t xml:space="preserve">
Legalized 2021.  But commercial production and retail sale not until Jan 1, 2024. https://norml.org/laws/virginia-legalization</t>
        </r>
      </text>
    </comment>
    <comment ref="L4049" authorId="4" shapeId="0" xr:uid="{00000000-0006-0000-0000-0000E3010000}">
      <text>
        <r>
          <rPr>
            <b/>
            <sz val="9"/>
            <color indexed="81"/>
            <rFont val="Tahoma"/>
            <family val="2"/>
          </rPr>
          <t>Will Ruger:</t>
        </r>
        <r>
          <rPr>
            <sz val="9"/>
            <color indexed="81"/>
            <rFont val="Tahoma"/>
            <family val="2"/>
          </rPr>
          <t xml:space="preserve">
TF number</t>
        </r>
      </text>
    </comment>
    <comment ref="AV4049" authorId="4" shapeId="0" xr:uid="{00000000-0006-0000-0000-0000E4010000}">
      <text>
        <r>
          <rPr>
            <b/>
            <sz val="9"/>
            <color indexed="81"/>
            <rFont val="Tahoma"/>
            <family val="2"/>
          </rPr>
          <t>Will Ruger:</t>
        </r>
        <r>
          <rPr>
            <sz val="9"/>
            <color indexed="81"/>
            <rFont val="Tahoma"/>
            <family val="2"/>
          </rPr>
          <t xml:space="preserve">
See note above on personal vs. retail cultivation.  Legal with license but felony without it.  Assumption is low level cultivators will not get licensed.</t>
        </r>
      </text>
    </comment>
    <comment ref="AY4050" authorId="4" shapeId="0" xr:uid="{00000000-0006-0000-0000-0000E5010000}">
      <text>
        <r>
          <rPr>
            <b/>
            <sz val="9"/>
            <color indexed="81"/>
            <rFont val="Tahoma"/>
            <family val="2"/>
          </rPr>
          <t>Will Ruger:</t>
        </r>
        <r>
          <rPr>
            <sz val="9"/>
            <color indexed="81"/>
            <rFont val="Tahoma"/>
            <family val="2"/>
          </rPr>
          <t xml:space="preserve">
2017 change</t>
        </r>
      </text>
    </comment>
    <comment ref="AZ4050" authorId="4" shapeId="0" xr:uid="{00000000-0006-0000-0000-0000E6010000}">
      <text>
        <r>
          <rPr>
            <b/>
            <sz val="9"/>
            <color indexed="81"/>
            <rFont val="Tahoma"/>
            <family val="2"/>
          </rPr>
          <t>Will Ruger:</t>
        </r>
        <r>
          <rPr>
            <sz val="9"/>
            <color indexed="81"/>
            <rFont val="Tahoma"/>
            <family val="2"/>
          </rPr>
          <t xml:space="preserve">
Change in 2017 from 0 to .5.</t>
        </r>
      </text>
    </comment>
    <comment ref="BA4050" authorId="4" shapeId="0" xr:uid="{00000000-0006-0000-0000-0000E7010000}">
      <text>
        <r>
          <rPr>
            <b/>
            <sz val="9"/>
            <color indexed="81"/>
            <rFont val="Tahoma"/>
            <family val="2"/>
          </rPr>
          <t>Will Ruger:</t>
        </r>
        <r>
          <rPr>
            <sz val="9"/>
            <color indexed="81"/>
            <rFont val="Tahoma"/>
            <family val="2"/>
          </rPr>
          <t xml:space="preserve">
2017 change to 1.</t>
        </r>
      </text>
    </comment>
    <comment ref="BB4050" authorId="4" shapeId="0" xr:uid="{00000000-0006-0000-0000-0000E8010000}">
      <text>
        <r>
          <rPr>
            <b/>
            <sz val="9"/>
            <color indexed="81"/>
            <rFont val="Tahoma"/>
            <family val="2"/>
          </rPr>
          <t>Will Ruger:</t>
        </r>
        <r>
          <rPr>
            <sz val="9"/>
            <color indexed="81"/>
            <rFont val="Tahoma"/>
            <family val="2"/>
          </rPr>
          <t xml:space="preserve">
2017 change to 1.</t>
        </r>
      </text>
    </comment>
    <comment ref="BD4050" authorId="4" shapeId="0" xr:uid="{00000000-0006-0000-0000-0000E9010000}">
      <text>
        <r>
          <rPr>
            <b/>
            <sz val="9"/>
            <color indexed="81"/>
            <rFont val="Tahoma"/>
            <family val="2"/>
          </rPr>
          <t>Will Ruger:</t>
        </r>
        <r>
          <rPr>
            <sz val="9"/>
            <color indexed="81"/>
            <rFont val="Tahoma"/>
            <family val="2"/>
          </rPr>
          <t xml:space="preserve">
2017 legislation, implementation slow by 2019.</t>
        </r>
      </text>
    </comment>
    <comment ref="BG4050" authorId="4" shapeId="0" xr:uid="{00000000-0006-0000-0000-0000EA010000}">
      <text>
        <r>
          <rPr>
            <b/>
            <sz val="9"/>
            <color indexed="81"/>
            <rFont val="Tahoma"/>
            <family val="2"/>
          </rPr>
          <t>Will Ruger:</t>
        </r>
        <r>
          <rPr>
            <sz val="9"/>
            <color indexed="81"/>
            <rFont val="Tahoma"/>
            <family val="2"/>
          </rPr>
          <t xml:space="preserve">
Statute is 10 + 2 despite NORML code of 5 + 2. </t>
        </r>
      </text>
    </comment>
    <comment ref="BG4052" authorId="4" shapeId="0" xr:uid="{00000000-0006-0000-0000-0000EB010000}">
      <text>
        <r>
          <rPr>
            <b/>
            <sz val="9"/>
            <color indexed="81"/>
            <rFont val="Tahoma"/>
            <family val="2"/>
          </rPr>
          <t>Will Ruger:</t>
        </r>
        <r>
          <rPr>
            <sz val="9"/>
            <color indexed="81"/>
            <rFont val="Tahoma"/>
            <family val="2"/>
          </rPr>
          <t xml:space="preserve">
10 plus 2x for subsequent offense plus 2 for school zone.</t>
        </r>
      </text>
    </comment>
    <comment ref="C4053" authorId="4" shapeId="0" xr:uid="{00000000-0006-0000-0000-0000EC010000}">
      <text>
        <r>
          <rPr>
            <b/>
            <sz val="9"/>
            <color indexed="81"/>
            <rFont val="Tahoma"/>
            <family val="2"/>
          </rPr>
          <t>Will Ruger:</t>
        </r>
        <r>
          <rPr>
            <sz val="9"/>
            <color indexed="81"/>
            <rFont val="Tahoma"/>
            <family val="2"/>
          </rPr>
          <t xml:space="preserve">
Some states like Alabama are indeterminate when it comes to high alcohol beers according to the NIAAA source (which notes, "The retail distribution system for malt beverages containing more than 13.9 percent ABV is not specifically addressed in Alabama statutes or regulations.")  Coding is thus 0.</t>
        </r>
      </text>
    </comment>
    <comment ref="D4053" authorId="4" shapeId="0" xr:uid="{00000000-0006-0000-0000-0000ED010000}">
      <text>
        <r>
          <rPr>
            <b/>
            <sz val="9"/>
            <color indexed="81"/>
            <rFont val="Tahoma"/>
            <family val="2"/>
          </rPr>
          <t>Will Ruger:</t>
        </r>
        <r>
          <rPr>
            <sz val="9"/>
            <color indexed="81"/>
            <rFont val="Tahoma"/>
            <family val="2"/>
          </rPr>
          <t xml:space="preserve">
Will Ruger:
Some states like Alabama are indeterminate when it comes to high alcohol beers according to the NIAAA source (which notes, "The retail distribution system for malt beverages containing more than 13.9 percent ABV is not specifically addressed in Alabama statutes or regulations.")  Coding is thus 0.</t>
        </r>
      </text>
    </comment>
    <comment ref="AG4053" authorId="0" shapeId="0" xr:uid="{00000000-0006-0000-0000-0000EE010000}">
      <text>
        <r>
          <rPr>
            <b/>
            <sz val="9"/>
            <color indexed="81"/>
            <rFont val="Tahoma"/>
            <family val="2"/>
          </rPr>
          <t>Jason P. Sorens:</t>
        </r>
        <r>
          <rPr>
            <sz val="9"/>
            <color indexed="81"/>
            <rFont val="Tahoma"/>
            <family val="2"/>
          </rPr>
          <t xml:space="preserve">
time limitations on happy hours, but not a full ban</t>
        </r>
      </text>
    </comment>
    <comment ref="AY4053" authorId="4" shapeId="0" xr:uid="{00000000-0006-0000-0000-0000EF010000}">
      <text>
        <r>
          <rPr>
            <b/>
            <sz val="9"/>
            <color indexed="81"/>
            <rFont val="Tahoma"/>
            <family val="2"/>
          </rPr>
          <t>Will Ruger:</t>
        </r>
        <r>
          <rPr>
            <sz val="9"/>
            <color indexed="81"/>
            <rFont val="Tahoma"/>
            <family val="2"/>
          </rPr>
          <t xml:space="preserve">
Medical marijuana passed in May 2021.</t>
        </r>
      </text>
    </comment>
    <comment ref="AZ4053" authorId="4" shapeId="0" xr:uid="{00000000-0006-0000-0000-0000F0010000}">
      <text>
        <r>
          <rPr>
            <b/>
            <sz val="9"/>
            <color indexed="81"/>
            <rFont val="Tahoma"/>
            <family val="2"/>
          </rPr>
          <t>Will Ruger:</t>
        </r>
        <r>
          <rPr>
            <sz val="9"/>
            <color indexed="81"/>
            <rFont val="Tahoma"/>
            <family val="2"/>
          </rPr>
          <t xml:space="preserve">
Medical marijuana passed in May 2021.</t>
        </r>
      </text>
    </comment>
    <comment ref="BA4053" authorId="4" shapeId="0" xr:uid="{00000000-0006-0000-0000-0000F1010000}">
      <text>
        <r>
          <rPr>
            <b/>
            <sz val="9"/>
            <color indexed="81"/>
            <rFont val="Tahoma"/>
            <family val="2"/>
          </rPr>
          <t>Will Ruger:</t>
        </r>
        <r>
          <rPr>
            <sz val="9"/>
            <color indexed="81"/>
            <rFont val="Tahoma"/>
            <family val="2"/>
          </rPr>
          <t xml:space="preserve">
Medical marijuana passed in May 2021.</t>
        </r>
      </text>
    </comment>
    <comment ref="BB4053" authorId="4" shapeId="0" xr:uid="{00000000-0006-0000-0000-0000F2010000}">
      <text>
        <r>
          <rPr>
            <b/>
            <sz val="9"/>
            <color indexed="81"/>
            <rFont val="Tahoma"/>
            <family val="2"/>
          </rPr>
          <t>Will Ruger:</t>
        </r>
        <r>
          <rPr>
            <sz val="9"/>
            <color indexed="81"/>
            <rFont val="Tahoma"/>
            <family val="2"/>
          </rPr>
          <t xml:space="preserve">
Medical marijuana passed in May 2021.</t>
        </r>
      </text>
    </comment>
    <comment ref="BC4053" authorId="4" shapeId="0" xr:uid="{00000000-0006-0000-0000-0000F3010000}">
      <text>
        <r>
          <rPr>
            <b/>
            <sz val="9"/>
            <color indexed="81"/>
            <rFont val="Tahoma"/>
            <family val="2"/>
          </rPr>
          <t>Will Ruger:</t>
        </r>
        <r>
          <rPr>
            <sz val="9"/>
            <color indexed="81"/>
            <rFont val="Tahoma"/>
            <family val="2"/>
          </rPr>
          <t xml:space="preserve">
Medical marijuana passed in May 2021.</t>
        </r>
      </text>
    </comment>
    <comment ref="BD4053" authorId="4" shapeId="0" xr:uid="{00000000-0006-0000-0000-0000F4010000}">
      <text>
        <r>
          <rPr>
            <b/>
            <sz val="9"/>
            <color indexed="81"/>
            <rFont val="Tahoma"/>
            <family val="2"/>
          </rPr>
          <t>Will Ruger:</t>
        </r>
        <r>
          <rPr>
            <sz val="9"/>
            <color indexed="81"/>
            <rFont val="Tahoma"/>
            <family val="2"/>
          </rPr>
          <t xml:space="preserve">
Medical marijuana passed in May 2021.</t>
        </r>
      </text>
    </comment>
    <comment ref="BD4054" authorId="4" shapeId="0" xr:uid="{00000000-0006-0000-0000-0000F5010000}">
      <text>
        <r>
          <rPr>
            <b/>
            <sz val="9"/>
            <color indexed="81"/>
            <rFont val="Tahoma"/>
            <family val="2"/>
          </rPr>
          <t>Will Ruger:</t>
        </r>
        <r>
          <rPr>
            <sz val="9"/>
            <color indexed="81"/>
            <rFont val="Tahoma"/>
            <family val="2"/>
          </rPr>
          <t xml:space="preserve">
First stores in 2016.</t>
        </r>
      </text>
    </comment>
    <comment ref="BF4054" authorId="4" shapeId="0" xr:uid="{00000000-0006-0000-0000-0000F6010000}">
      <text>
        <r>
          <rPr>
            <b/>
            <sz val="9"/>
            <color indexed="81"/>
            <rFont val="Tahoma"/>
            <family val="2"/>
          </rPr>
          <t>Will Ruger:</t>
        </r>
        <r>
          <rPr>
            <sz val="9"/>
            <color indexed="81"/>
            <rFont val="Tahoma"/>
            <family val="2"/>
          </rPr>
          <t xml:space="preserve">
First stores in 2016</t>
        </r>
      </text>
    </comment>
    <comment ref="AS4055" authorId="4" shapeId="0" xr:uid="{00000000-0006-0000-0000-0000F7010000}">
      <text>
        <r>
          <rPr>
            <b/>
            <sz val="9"/>
            <color indexed="81"/>
            <rFont val="Tahoma"/>
            <family val="2"/>
          </rPr>
          <t>Will Ruger:</t>
        </r>
        <r>
          <rPr>
            <sz val="9"/>
            <color indexed="81"/>
            <rFont val="Tahoma"/>
            <family val="2"/>
          </rPr>
          <t xml:space="preserve">
2020 voter-approved initiative.  </t>
        </r>
      </text>
    </comment>
    <comment ref="AT4055" authorId="4" shapeId="0" xr:uid="{00000000-0006-0000-0000-0000F8010000}">
      <text>
        <r>
          <rPr>
            <b/>
            <sz val="9"/>
            <color indexed="81"/>
            <rFont val="Tahoma"/>
            <family val="2"/>
          </rPr>
          <t>Will Ruger:</t>
        </r>
        <r>
          <rPr>
            <sz val="9"/>
            <color indexed="81"/>
            <rFont val="Tahoma"/>
            <family val="2"/>
          </rPr>
          <t xml:space="preserve">
2020 voter-approved initiative. </t>
        </r>
      </text>
    </comment>
    <comment ref="AV4055" authorId="4" shapeId="0" xr:uid="{00000000-0006-0000-0000-0000F9010000}">
      <text>
        <r>
          <rPr>
            <b/>
            <sz val="9"/>
            <color indexed="81"/>
            <rFont val="Tahoma"/>
            <family val="2"/>
          </rPr>
          <t>Will Ruger:</t>
        </r>
        <r>
          <rPr>
            <sz val="9"/>
            <color indexed="81"/>
            <rFont val="Tahoma"/>
            <family val="2"/>
          </rPr>
          <t xml:space="preserve">
2020 voter-approved initiative. https://norml.org/laws/arizona-legalization</t>
        </r>
      </text>
    </comment>
    <comment ref="BF4055" authorId="4" shapeId="0" xr:uid="{00000000-0006-0000-0000-0000FA010000}">
      <text>
        <r>
          <rPr>
            <b/>
            <sz val="9"/>
            <color indexed="81"/>
            <rFont val="Tahoma"/>
            <family val="2"/>
          </rPr>
          <t>Will Ruger:</t>
        </r>
        <r>
          <rPr>
            <sz val="9"/>
            <color indexed="81"/>
            <rFont val="Tahoma"/>
            <family val="2"/>
          </rPr>
          <t xml:space="preserve">
2020 voter-approved initiative. https://norml.org/laws/arizona-legalization</t>
        </r>
      </text>
    </comment>
    <comment ref="AY4056" authorId="4" shapeId="0" xr:uid="{00000000-0006-0000-0000-0000FC010000}">
      <text>
        <r>
          <rPr>
            <b/>
            <sz val="9"/>
            <color indexed="81"/>
            <rFont val="Tahoma"/>
            <family val="2"/>
          </rPr>
          <t>Will Ruger:</t>
        </r>
        <r>
          <rPr>
            <sz val="9"/>
            <color indexed="81"/>
            <rFont val="Tahoma"/>
            <family val="2"/>
          </rPr>
          <t xml:space="preserve">
Policy change in 2016; </t>
        </r>
      </text>
    </comment>
    <comment ref="AZ4056" authorId="4" shapeId="0" xr:uid="{00000000-0006-0000-0000-0000FD010000}">
      <text>
        <r>
          <rPr>
            <b/>
            <sz val="9"/>
            <color indexed="81"/>
            <rFont val="Tahoma"/>
            <family val="2"/>
          </rPr>
          <t>Will Ruger:</t>
        </r>
        <r>
          <rPr>
            <sz val="9"/>
            <color indexed="81"/>
            <rFont val="Tahoma"/>
            <family val="2"/>
          </rPr>
          <t xml:space="preserve">
2016 change.</t>
        </r>
      </text>
    </comment>
    <comment ref="BD4056" authorId="4" shapeId="0" xr:uid="{00000000-0006-0000-0000-0000FE010000}">
      <text>
        <r>
          <rPr>
            <b/>
            <sz val="9"/>
            <color indexed="81"/>
            <rFont val="Tahoma"/>
            <family val="2"/>
          </rPr>
          <t>Will Ruger:</t>
        </r>
        <r>
          <rPr>
            <sz val="9"/>
            <color indexed="81"/>
            <rFont val="Tahoma"/>
            <family val="2"/>
          </rPr>
          <t xml:space="preserve">
Plans.  License applications due in 2017 for later announcement.</t>
        </r>
      </text>
    </comment>
    <comment ref="K4057" authorId="4" shapeId="0" xr:uid="{00000000-0006-0000-0000-0000FF010000}">
      <text>
        <r>
          <rPr>
            <b/>
            <sz val="9"/>
            <color indexed="81"/>
            <rFont val="Tahoma"/>
            <family val="2"/>
          </rPr>
          <t>Will Ruger:</t>
        </r>
        <r>
          <rPr>
            <sz val="9"/>
            <color indexed="81"/>
            <rFont val="Tahoma"/>
            <family val="2"/>
          </rPr>
          <t xml:space="preserve">
Effective date of legislation making training mandatory was Jan 1, 2018.  Not fully implememented until July 1, 2021.  https://alcoholpolicy.niaaa.nih.gov/apis-policy-topics/beverage-service-training-and-related-practices/26/changes-over-time?jr%5B110%5D=110</t>
        </r>
      </text>
    </comment>
    <comment ref="AS4057" authorId="5" shapeId="0" xr:uid="{00000000-0006-0000-0000-000000020000}">
      <text>
        <r>
          <rPr>
            <b/>
            <sz val="9"/>
            <color indexed="81"/>
            <rFont val="Tahoma"/>
            <family val="2"/>
          </rPr>
          <t>WR:</t>
        </r>
        <r>
          <rPr>
            <sz val="9"/>
            <color indexed="81"/>
            <rFont val="Tahoma"/>
            <family val="2"/>
          </rPr>
          <t xml:space="preserve">
Proposition 64 (2016).  http://www.latimes.com/nation/politics/trailguide/la-na-election-day-2016-proposition-64-marijuana-1478281845-htmlstory.html</t>
        </r>
      </text>
    </comment>
    <comment ref="AT4057" authorId="4" shapeId="0" xr:uid="{00000000-0006-0000-0000-000001020000}">
      <text>
        <r>
          <rPr>
            <b/>
            <sz val="9"/>
            <color indexed="81"/>
            <rFont val="Tahoma"/>
            <family val="2"/>
          </rPr>
          <t>Will Ruger:</t>
        </r>
        <r>
          <rPr>
            <sz val="9"/>
            <color indexed="81"/>
            <rFont val="Tahoma"/>
            <family val="2"/>
          </rPr>
          <t xml:space="preserve">
Change in 2016</t>
        </r>
      </text>
    </comment>
    <comment ref="AV4057" authorId="4" shapeId="0" xr:uid="{00000000-0006-0000-0000-000002020000}">
      <text>
        <r>
          <rPr>
            <b/>
            <sz val="9"/>
            <color indexed="81"/>
            <rFont val="Tahoma"/>
            <family val="2"/>
          </rPr>
          <t>Will Ruger:</t>
        </r>
        <r>
          <rPr>
            <sz val="9"/>
            <color indexed="81"/>
            <rFont val="Tahoma"/>
            <family val="2"/>
          </rPr>
          <t xml:space="preserve">
Change 2016</t>
        </r>
      </text>
    </comment>
    <comment ref="BF4057" authorId="4" shapeId="0" xr:uid="{00000000-0006-0000-0000-000003020000}">
      <text>
        <r>
          <rPr>
            <b/>
            <sz val="9"/>
            <color indexed="81"/>
            <rFont val="Tahoma"/>
            <family val="2"/>
          </rPr>
          <t>Will Ruger:</t>
        </r>
        <r>
          <rPr>
            <sz val="9"/>
            <color indexed="81"/>
            <rFont val="Tahoma"/>
            <family val="2"/>
          </rPr>
          <t xml:space="preserve">
Prop 64 passes in Nov 2016 but sale not legal until Jan 1, 2018. </t>
        </r>
      </text>
    </comment>
    <comment ref="BG4057" authorId="4" shapeId="0" xr:uid="{00000000-0006-0000-0000-000004020000}">
      <text>
        <r>
          <rPr>
            <b/>
            <sz val="9"/>
            <color indexed="81"/>
            <rFont val="Tahoma"/>
            <family val="2"/>
          </rPr>
          <t>Will Ruger:</t>
        </r>
        <r>
          <rPr>
            <sz val="9"/>
            <color indexed="81"/>
            <rFont val="Tahoma"/>
            <family val="2"/>
          </rPr>
          <t xml:space="preserve">
Policy change in 2016. </t>
        </r>
      </text>
    </comment>
    <comment ref="K4058" authorId="4" shapeId="0" xr:uid="{00000000-0006-0000-0000-000005020000}">
      <text>
        <r>
          <rPr>
            <b/>
            <sz val="9"/>
            <color indexed="81"/>
            <rFont val="Tahoma"/>
            <family val="2"/>
          </rPr>
          <t>Will Ruger:</t>
        </r>
        <r>
          <rPr>
            <sz val="9"/>
            <color indexed="81"/>
            <rFont val="Tahoma"/>
            <family val="2"/>
          </rPr>
          <t xml:space="preserve">
Policy changed effective July 1, 2016.</t>
        </r>
      </text>
    </comment>
    <comment ref="BG4058" authorId="4" shapeId="0" xr:uid="{00000000-0006-0000-0000-000006020000}">
      <text>
        <r>
          <rPr>
            <b/>
            <sz val="9"/>
            <color indexed="81"/>
            <rFont val="Tahoma"/>
            <family val="2"/>
          </rPr>
          <t>Will Ruger:</t>
        </r>
        <r>
          <rPr>
            <sz val="9"/>
            <color indexed="81"/>
            <rFont val="Tahoma"/>
            <family val="2"/>
          </rPr>
          <t xml:space="preserve">
Changed in 2015.</t>
        </r>
      </text>
    </comment>
    <comment ref="L4059" authorId="4" shapeId="0" xr:uid="{00000000-0006-0000-0000-000007020000}">
      <text>
        <r>
          <rPr>
            <b/>
            <sz val="9"/>
            <color indexed="81"/>
            <rFont val="Tahoma"/>
            <family val="2"/>
          </rPr>
          <t>Will Ruger:</t>
        </r>
        <r>
          <rPr>
            <sz val="9"/>
            <color indexed="81"/>
            <rFont val="Tahoma"/>
            <family val="2"/>
          </rPr>
          <t xml:space="preserve">
TF</t>
        </r>
      </text>
    </comment>
    <comment ref="BG4059" authorId="4" shapeId="0" xr:uid="{00000000-0006-0000-0000-000008020000}">
      <text>
        <r>
          <rPr>
            <b/>
            <sz val="9"/>
            <color indexed="81"/>
            <rFont val="Tahoma"/>
            <family val="2"/>
          </rPr>
          <t>Will Ruger:</t>
        </r>
        <r>
          <rPr>
            <sz val="9"/>
            <color indexed="81"/>
            <rFont val="Tahoma"/>
            <family val="2"/>
          </rPr>
          <t xml:space="preserve">
Needed to backcode to b/c was miscoded as 23 in years past.  The base has been 25 since 1974.</t>
        </r>
      </text>
    </comment>
    <comment ref="AG4060" authorId="0" shapeId="0" xr:uid="{00000000-0006-0000-0000-000009020000}">
      <text>
        <r>
          <rPr>
            <b/>
            <sz val="9"/>
            <color indexed="81"/>
            <rFont val="Tahoma"/>
            <family val="2"/>
          </rPr>
          <t>Jason P. Sorens:</t>
        </r>
        <r>
          <rPr>
            <sz val="9"/>
            <color indexed="81"/>
            <rFont val="Tahoma"/>
            <family val="2"/>
          </rPr>
          <t xml:space="preserve">
prohibits 2 for price of 1 or "below cost" drinks</t>
        </r>
      </text>
    </comment>
    <comment ref="AT4060" authorId="4" shapeId="0" xr:uid="{00000000-0006-0000-0000-00000A020000}">
      <text>
        <r>
          <rPr>
            <b/>
            <sz val="9"/>
            <color indexed="81"/>
            <rFont val="Tahoma"/>
            <family val="2"/>
          </rPr>
          <t>Will Ruger:</t>
        </r>
        <r>
          <rPr>
            <sz val="9"/>
            <color indexed="81"/>
            <rFont val="Tahoma"/>
            <family val="2"/>
          </rPr>
          <t xml:space="preserve">
Change in 2015</t>
        </r>
      </text>
    </comment>
    <comment ref="AU4060" authorId="4" shapeId="0" xr:uid="{00000000-0006-0000-0000-00000B020000}">
      <text>
        <r>
          <rPr>
            <b/>
            <sz val="9"/>
            <color indexed="81"/>
            <rFont val="Tahoma"/>
            <family val="2"/>
          </rPr>
          <t>Will Ruger:</t>
        </r>
        <r>
          <rPr>
            <sz val="9"/>
            <color indexed="81"/>
            <rFont val="Tahoma"/>
            <family val="2"/>
          </rPr>
          <t xml:space="preserve">
Tightened in 2015.</t>
        </r>
      </text>
    </comment>
    <comment ref="AY4061" authorId="4" shapeId="0" xr:uid="{00000000-0006-0000-0000-00000C020000}">
      <text>
        <r>
          <rPr>
            <b/>
            <sz val="9"/>
            <color indexed="81"/>
            <rFont val="Tahoma"/>
            <family val="2"/>
          </rPr>
          <t>Will Ruger:</t>
        </r>
        <r>
          <rPr>
            <sz val="9"/>
            <color indexed="81"/>
            <rFont val="Tahoma"/>
            <family val="2"/>
          </rPr>
          <t xml:space="preserve">
2016.</t>
        </r>
      </text>
    </comment>
    <comment ref="AG4063" authorId="0" shapeId="0" xr:uid="{00000000-0006-0000-0000-00000D020000}">
      <text>
        <r>
          <rPr>
            <b/>
            <sz val="9"/>
            <color indexed="81"/>
            <rFont val="Tahoma"/>
            <family val="2"/>
          </rPr>
          <t>Jason P. Sorens:</t>
        </r>
        <r>
          <rPr>
            <sz val="9"/>
            <color indexed="81"/>
            <rFont val="Tahoma"/>
            <family val="2"/>
          </rPr>
          <t xml:space="preserve">
local level</t>
        </r>
      </text>
    </comment>
    <comment ref="AT4063" authorId="4" shapeId="0" xr:uid="{00000000-0006-0000-0000-00000E020000}">
      <text>
        <r>
          <rPr>
            <b/>
            <sz val="9"/>
            <color indexed="81"/>
            <rFont val="Tahoma"/>
            <family val="2"/>
          </rPr>
          <t>Will Ruger:</t>
        </r>
        <r>
          <rPr>
            <sz val="9"/>
            <color indexed="81"/>
            <rFont val="Tahoma"/>
            <family val="2"/>
          </rPr>
          <t xml:space="preserve">
Decrim law in 2019. Effective Jan 11, 2020.  https://www.usatoday.com/story/news/nation/2019/07/10/hawaii-decriminalizes-marijuana-january-2020/1690727001/</t>
        </r>
      </text>
    </comment>
    <comment ref="K4065" authorId="4" shapeId="0" xr:uid="{00000000-0006-0000-0000-00000F020000}">
      <text>
        <r>
          <rPr>
            <b/>
            <sz val="9"/>
            <color indexed="81"/>
            <rFont val="Tahoma"/>
            <family val="2"/>
          </rPr>
          <t>Will Ruger:</t>
        </r>
        <r>
          <rPr>
            <sz val="9"/>
            <color indexed="81"/>
            <rFont val="Tahoma"/>
            <family val="2"/>
          </rPr>
          <t xml:space="preserve">
New law begins to go into effect as of July 1, 2015 in Cook County and then rolled out to rest of state over time.  See:  https://www.illinois.gov/ilcc/about/Pages/FAQs-BASSET.aspx</t>
        </r>
      </text>
    </comment>
    <comment ref="AD4065" authorId="4" shapeId="0" xr:uid="{00000000-0006-0000-0000-000010020000}">
      <text>
        <r>
          <rPr>
            <b/>
            <sz val="9"/>
            <color indexed="81"/>
            <rFont val="Tahoma"/>
            <family val="2"/>
          </rPr>
          <t>Will Ruger:</t>
        </r>
        <r>
          <rPr>
            <sz val="9"/>
            <color indexed="81"/>
            <rFont val="Tahoma"/>
            <family val="2"/>
          </rPr>
          <t xml:space="preserve">
Change in 2015.</t>
        </r>
      </text>
    </comment>
    <comment ref="AG4065" authorId="4" shapeId="0" xr:uid="{00000000-0006-0000-0000-000011020000}">
      <text>
        <r>
          <rPr>
            <b/>
            <sz val="9"/>
            <color indexed="81"/>
            <rFont val="Tahoma"/>
            <family val="2"/>
          </rPr>
          <t>Will Ruger:</t>
        </r>
        <r>
          <rPr>
            <sz val="9"/>
            <color indexed="81"/>
            <rFont val="Tahoma"/>
            <family val="2"/>
          </rPr>
          <t xml:space="preserve">
Change in 2015.  http://time.com/money/3962972/states-ban-happy-hour/    
Time limitations.</t>
        </r>
      </text>
    </comment>
    <comment ref="AS4065" authorId="4" shapeId="0" xr:uid="{00000000-0006-0000-0000-000012020000}">
      <text>
        <r>
          <rPr>
            <b/>
            <sz val="9"/>
            <color indexed="81"/>
            <rFont val="Tahoma"/>
            <family val="2"/>
          </rPr>
          <t>Will Ruger:</t>
        </r>
        <r>
          <rPr>
            <sz val="9"/>
            <color indexed="81"/>
            <rFont val="Tahoma"/>
            <family val="2"/>
          </rPr>
          <t xml:space="preserve">
2019 legalized up to 30 grams for state residents and half that for out of state. https://norml.org/laws/illinois-legalization</t>
        </r>
      </text>
    </comment>
    <comment ref="AT4065" authorId="4" shapeId="0" xr:uid="{00000000-0006-0000-0000-000013020000}">
      <text>
        <r>
          <rPr>
            <b/>
            <sz val="9"/>
            <color indexed="81"/>
            <rFont val="Tahoma"/>
            <family val="2"/>
          </rPr>
          <t>Will Ruger:</t>
        </r>
        <r>
          <rPr>
            <sz val="9"/>
            <color indexed="81"/>
            <rFont val="Tahoma"/>
            <family val="2"/>
          </rPr>
          <t xml:space="preserve">
2016 change to make it a 1.    http://www.ilga.gov/legislation/billstatus.asp?DocNum=2228&amp;GAID=13&amp;GA=99&amp;DocTypeID=SB&amp;LegID=93232&amp;SessionID=88.  Then in 2019 it went to a 5 due to: https://norml.org/laws/illinois-legalization</t>
        </r>
      </text>
    </comment>
    <comment ref="AV4065" authorId="4" shapeId="0" xr:uid="{00000000-0006-0000-0000-000014020000}">
      <text>
        <r>
          <rPr>
            <b/>
            <sz val="9"/>
            <color indexed="81"/>
            <rFont val="Tahoma"/>
            <family val="2"/>
          </rPr>
          <t>Will Ruger:</t>
        </r>
        <r>
          <rPr>
            <sz val="9"/>
            <color indexed="81"/>
            <rFont val="Tahoma"/>
            <family val="2"/>
          </rPr>
          <t xml:space="preserve">
Change to 2 based on this: https://norml.org/laws/illinois-penalties/
Cannabis Regulation Tax Act of 2019.
</t>
        </r>
      </text>
    </comment>
    <comment ref="BC4065" authorId="4" shapeId="0" xr:uid="{00000000-0006-0000-0000-000015020000}">
      <text>
        <r>
          <rPr>
            <b/>
            <sz val="9"/>
            <color indexed="81"/>
            <rFont val="Tahoma"/>
            <family val="2"/>
          </rPr>
          <t>Will Ruger:</t>
        </r>
        <r>
          <rPr>
            <sz val="9"/>
            <color indexed="81"/>
            <rFont val="Tahoma"/>
            <family val="2"/>
          </rPr>
          <t xml:space="preserve">
Changed from 0 to 1 in 2019, effective Jan 1, 2020.</t>
        </r>
      </text>
    </comment>
    <comment ref="BF4065" authorId="4" shapeId="0" xr:uid="{00000000-0006-0000-0000-000016020000}">
      <text>
        <r>
          <rPr>
            <b/>
            <sz val="9"/>
            <color indexed="81"/>
            <rFont val="Tahoma"/>
            <family val="2"/>
          </rPr>
          <t xml:space="preserve">Will Ruger:
First sales Jan 1, 2020.
</t>
        </r>
      </text>
    </comment>
    <comment ref="BG4065" authorId="4" shapeId="0" xr:uid="{00000000-0006-0000-0000-000017020000}">
      <text>
        <r>
          <rPr>
            <b/>
            <sz val="9"/>
            <color indexed="81"/>
            <rFont val="Tahoma"/>
            <family val="2"/>
          </rPr>
          <t>Will Ruger:</t>
        </r>
        <r>
          <rPr>
            <sz val="9"/>
            <color indexed="81"/>
            <rFont val="Tahoma"/>
            <family val="2"/>
          </rPr>
          <t xml:space="preserve">
Changes in 2015</t>
        </r>
      </text>
    </comment>
    <comment ref="AD4066" authorId="4" shapeId="0" xr:uid="{00000000-0006-0000-0000-000018020000}">
      <text>
        <r>
          <rPr>
            <b/>
            <sz val="9"/>
            <color indexed="81"/>
            <rFont val="Tahoma"/>
            <family val="2"/>
          </rPr>
          <t>Will Ruger:</t>
        </r>
        <r>
          <rPr>
            <sz val="9"/>
            <color indexed="81"/>
            <rFont val="Tahoma"/>
            <family val="2"/>
          </rPr>
          <t xml:space="preserve">
Policy change in 2018.</t>
        </r>
      </text>
    </comment>
    <comment ref="AG4066" authorId="4" shapeId="0" xr:uid="{00000000-0006-0000-0000-000019020000}">
      <text>
        <r>
          <rPr>
            <b/>
            <sz val="9"/>
            <color indexed="81"/>
            <rFont val="Tahoma"/>
            <family val="2"/>
          </rPr>
          <t>Will Ruger:</t>
        </r>
        <r>
          <rPr>
            <sz val="9"/>
            <color indexed="81"/>
            <rFont val="Tahoma"/>
            <family val="2"/>
          </rPr>
          <t xml:space="preserve">
But full day price reductions not banned.  https://alcoholpolicy.niaaa.nih.gov/apis-policy-topics/drink-specials/2</t>
        </r>
      </text>
    </comment>
    <comment ref="BG4066" authorId="4" shapeId="0" xr:uid="{00000000-0006-0000-0000-00001A020000}">
      <text>
        <r>
          <rPr>
            <b/>
            <sz val="9"/>
            <color indexed="81"/>
            <rFont val="Tahoma"/>
            <family val="2"/>
          </rPr>
          <t>Will Ruger:</t>
        </r>
        <r>
          <rPr>
            <sz val="9"/>
            <color indexed="81"/>
            <rFont val="Tahoma"/>
            <family val="2"/>
          </rPr>
          <t xml:space="preserve">
Lowered in 2014 from 8 to 6.</t>
        </r>
      </text>
    </comment>
    <comment ref="S4068" authorId="4" shapeId="0" xr:uid="{00000000-0006-0000-0000-00001C020000}">
      <text>
        <r>
          <rPr>
            <b/>
            <sz val="9"/>
            <color indexed="81"/>
            <rFont val="Tahoma"/>
            <family val="2"/>
          </rPr>
          <t>Will Ruger:</t>
        </r>
        <r>
          <rPr>
            <sz val="9"/>
            <color indexed="81"/>
            <rFont val="Tahoma"/>
            <family val="2"/>
          </rPr>
          <t xml:space="preserve">
APIS</t>
        </r>
      </text>
    </comment>
    <comment ref="L4069" authorId="4" shapeId="0" xr:uid="{00000000-0006-0000-0000-00001D020000}">
      <text>
        <r>
          <rPr>
            <b/>
            <sz val="9"/>
            <color indexed="81"/>
            <rFont val="Tahoma"/>
            <family val="2"/>
          </rPr>
          <t>Will Ruger:</t>
        </r>
        <r>
          <rPr>
            <sz val="9"/>
            <color indexed="81"/>
            <rFont val="Tahoma"/>
            <family val="2"/>
          </rPr>
          <t xml:space="preserve">
TF number</t>
        </r>
      </text>
    </comment>
    <comment ref="AU4070" authorId="4" shapeId="0" xr:uid="{00000000-0006-0000-0000-00001E020000}">
      <text>
        <r>
          <rPr>
            <b/>
            <sz val="9"/>
            <color indexed="81"/>
            <rFont val="Tahoma"/>
            <family val="2"/>
          </rPr>
          <t>Will Ruger:</t>
        </r>
        <r>
          <rPr>
            <sz val="9"/>
            <color indexed="81"/>
            <rFont val="Tahoma"/>
            <family val="2"/>
          </rPr>
          <t xml:space="preserve">
Up to 60 lbs!</t>
        </r>
      </text>
    </comment>
    <comment ref="AY4070" authorId="4" shapeId="0" xr:uid="{00000000-0006-0000-0000-00001F020000}">
      <text>
        <r>
          <rPr>
            <b/>
            <sz val="9"/>
            <color indexed="81"/>
            <rFont val="Tahoma"/>
            <family val="2"/>
          </rPr>
          <t>Will Ruger:</t>
        </r>
        <r>
          <rPr>
            <sz val="9"/>
            <color indexed="81"/>
            <rFont val="Tahoma"/>
            <family val="2"/>
          </rPr>
          <t xml:space="preserve">
Change in 2015; https://www.legis.la.gov/legis/ViewDocument.aspx?d=956617</t>
        </r>
      </text>
    </comment>
    <comment ref="BB4070" authorId="4" shapeId="0" xr:uid="{00000000-0006-0000-0000-000020020000}">
      <text>
        <r>
          <rPr>
            <b/>
            <sz val="9"/>
            <color indexed="81"/>
            <rFont val="Tahoma"/>
            <family val="2"/>
          </rPr>
          <t>Will Ruger:</t>
        </r>
        <r>
          <rPr>
            <sz val="9"/>
            <color indexed="81"/>
            <rFont val="Tahoma"/>
            <family val="2"/>
          </rPr>
          <t xml:space="preserve">
2019. https://wayofleaf.com/mmj-cards/state/medical-marijuana-in-louisiana-guide</t>
        </r>
      </text>
    </comment>
    <comment ref="BD4070" authorId="4" shapeId="0" xr:uid="{00000000-0006-0000-0000-000021020000}">
      <text>
        <r>
          <rPr>
            <b/>
            <sz val="9"/>
            <color indexed="81"/>
            <rFont val="Tahoma"/>
            <family val="2"/>
          </rPr>
          <t>Will Ruger:</t>
        </r>
        <r>
          <rPr>
            <sz val="9"/>
            <color indexed="81"/>
            <rFont val="Tahoma"/>
            <family val="2"/>
          </rPr>
          <t xml:space="preserve">
2019</t>
        </r>
      </text>
    </comment>
    <comment ref="AS4071" authorId="4" shapeId="0" xr:uid="{00000000-0006-0000-0000-000023020000}">
      <text>
        <r>
          <rPr>
            <b/>
            <sz val="9"/>
            <color indexed="81"/>
            <rFont val="Tahoma"/>
            <family val="2"/>
          </rPr>
          <t>Will Ruger:</t>
        </r>
        <r>
          <rPr>
            <sz val="9"/>
            <color indexed="81"/>
            <rFont val="Tahoma"/>
            <family val="2"/>
          </rPr>
          <t xml:space="preserve">
Legalized in 2016 but delayed.  https://norml.org/laws/maine-legalization</t>
        </r>
      </text>
    </comment>
    <comment ref="AT4071" authorId="4" shapeId="0" xr:uid="{00000000-0006-0000-0000-000024020000}">
      <text>
        <r>
          <rPr>
            <b/>
            <sz val="9"/>
            <color indexed="81"/>
            <rFont val="Tahoma"/>
            <family val="2"/>
          </rPr>
          <t>Will Ruger:</t>
        </r>
        <r>
          <rPr>
            <sz val="9"/>
            <color indexed="81"/>
            <rFont val="Tahoma"/>
            <family val="2"/>
          </rPr>
          <t xml:space="preserve">
2016</t>
        </r>
      </text>
    </comment>
    <comment ref="AV4071" authorId="4" shapeId="0" xr:uid="{00000000-0006-0000-0000-000025020000}">
      <text>
        <r>
          <rPr>
            <b/>
            <sz val="9"/>
            <color indexed="81"/>
            <rFont val="Tahoma"/>
            <family val="2"/>
          </rPr>
          <t>Will Ruger:</t>
        </r>
        <r>
          <rPr>
            <sz val="9"/>
            <color indexed="81"/>
            <rFont val="Tahoma"/>
            <family val="2"/>
          </rPr>
          <t xml:space="preserve">
Legalized in 2016.  https://norml.org/laws/maine-legalization</t>
        </r>
      </text>
    </comment>
    <comment ref="BF4071" authorId="4" shapeId="0" xr:uid="{00000000-0006-0000-0000-000026020000}">
      <text>
        <r>
          <rPr>
            <b/>
            <sz val="9"/>
            <color indexed="81"/>
            <rFont val="Tahoma"/>
            <family val="2"/>
          </rPr>
          <t>Will Ruger:</t>
        </r>
        <r>
          <rPr>
            <sz val="9"/>
            <color indexed="81"/>
            <rFont val="Tahoma"/>
            <family val="2"/>
          </rPr>
          <t xml:space="preserve">
Policy change in 2016; Supposed to be effective early 2017 but delayed until 2019.  See https://www.washingtonpost.com/news/post-nation/wp/2017/11/03/maine-governor-vetoes-voter-approved-bill-to-legalize-recreational-marijuana/?utm_term=.2aaa26f856f1</t>
        </r>
      </text>
    </comment>
    <comment ref="P4072" authorId="4" shapeId="0" xr:uid="{00000000-0006-0000-0000-000028020000}">
      <text>
        <r>
          <rPr>
            <b/>
            <sz val="9"/>
            <color indexed="81"/>
            <rFont val="Tahoma"/>
            <family val="2"/>
          </rPr>
          <t>Will Ruger:</t>
        </r>
        <r>
          <rPr>
            <sz val="9"/>
            <color indexed="81"/>
            <rFont val="Tahoma"/>
            <family val="2"/>
          </rPr>
          <t xml:space="preserve">
included in excise tax rate column</t>
        </r>
      </text>
    </comment>
    <comment ref="AU4072" authorId="4" shapeId="0" xr:uid="{00000000-0006-0000-0000-000029020000}">
      <text>
        <r>
          <rPr>
            <b/>
            <sz val="9"/>
            <color indexed="81"/>
            <rFont val="Tahoma"/>
            <family val="2"/>
          </rPr>
          <t>Will Ruger:</t>
        </r>
        <r>
          <rPr>
            <sz val="9"/>
            <color indexed="81"/>
            <rFont val="Tahoma"/>
            <family val="2"/>
          </rPr>
          <t xml:space="preserve">
Up to 50 lbs!</t>
        </r>
      </text>
    </comment>
    <comment ref="AS4073" authorId="4" shapeId="0" xr:uid="{00000000-0006-0000-0000-00002A020000}">
      <text>
        <r>
          <rPr>
            <b/>
            <sz val="9"/>
            <color indexed="81"/>
            <rFont val="Tahoma"/>
            <family val="2"/>
          </rPr>
          <t>Will Ruger:</t>
        </r>
        <r>
          <rPr>
            <sz val="9"/>
            <color indexed="81"/>
            <rFont val="Tahoma"/>
            <family val="2"/>
          </rPr>
          <t xml:space="preserve">
Question 4 in 2016; 2017 is when legislation enacted and retails sales began in 2018.</t>
        </r>
      </text>
    </comment>
    <comment ref="AT4073" authorId="4" shapeId="0" xr:uid="{00000000-0006-0000-0000-00002B020000}">
      <text>
        <r>
          <rPr>
            <b/>
            <sz val="9"/>
            <color indexed="81"/>
            <rFont val="Tahoma"/>
            <family val="2"/>
          </rPr>
          <t>Will Ruger:</t>
        </r>
        <r>
          <rPr>
            <sz val="9"/>
            <color indexed="81"/>
            <rFont val="Tahoma"/>
            <family val="2"/>
          </rPr>
          <t xml:space="preserve">
Change to 5 for 2017.</t>
        </r>
      </text>
    </comment>
    <comment ref="AV4073" authorId="4" shapeId="0" xr:uid="{00000000-0006-0000-0000-00002C020000}">
      <text>
        <r>
          <rPr>
            <b/>
            <sz val="9"/>
            <color indexed="81"/>
            <rFont val="Tahoma"/>
            <family val="2"/>
          </rPr>
          <t>Will Ruger:</t>
        </r>
        <r>
          <rPr>
            <sz val="9"/>
            <color indexed="81"/>
            <rFont val="Tahoma"/>
            <family val="2"/>
          </rPr>
          <t xml:space="preserve">
Change to 5 in 2017.</t>
        </r>
      </text>
    </comment>
    <comment ref="BF4073" authorId="4" shapeId="0" xr:uid="{00000000-0006-0000-0000-00002D020000}">
      <text>
        <r>
          <rPr>
            <b/>
            <sz val="9"/>
            <color indexed="81"/>
            <rFont val="Tahoma"/>
            <family val="2"/>
          </rPr>
          <t>Will Ruger:</t>
        </r>
        <r>
          <rPr>
            <sz val="9"/>
            <color indexed="81"/>
            <rFont val="Tahoma"/>
            <family val="2"/>
          </rPr>
          <t xml:space="preserve">
Policy change in 2016; but leg delayed until 2017 with implementing legislation.  Will now be effective in 2018 but local bans.  See:  https://www.usatoday.com/story/news/nation/2017/07/31/marijuana-massachusetts-new-laws/506993001/ and https://www.boston.com/news/politics/2017/07/18/3-things-to-know-about-the-expected-changes-to-marijuana-legalization-in-massachusetts</t>
        </r>
      </text>
    </comment>
    <comment ref="J4074" authorId="4" shapeId="0" xr:uid="{00000000-0006-0000-0000-00002E020000}">
      <text>
        <r>
          <rPr>
            <b/>
            <sz val="9"/>
            <color indexed="81"/>
            <rFont val="Tahoma"/>
            <family val="2"/>
          </rPr>
          <t>Will Ruger:</t>
        </r>
        <r>
          <rPr>
            <sz val="9"/>
            <color indexed="81"/>
            <rFont val="Tahoma"/>
            <family val="2"/>
          </rPr>
          <t xml:space="preserve">
Policy change in 2018 eliminating keg registration.  https://alcoholpolicy.niaaa.nih.gov/apis-policy-topics/keg-registration/27/timeline-of-changes#page-content</t>
        </r>
      </text>
    </comment>
    <comment ref="AS4074" authorId="4" shapeId="0" xr:uid="{00000000-0006-0000-0000-00002F020000}">
      <text>
        <r>
          <rPr>
            <b/>
            <sz val="9"/>
            <color indexed="81"/>
            <rFont val="Tahoma"/>
            <family val="2"/>
          </rPr>
          <t>Will Ruger:</t>
        </r>
        <r>
          <rPr>
            <sz val="9"/>
            <color indexed="81"/>
            <rFont val="Tahoma"/>
            <family val="2"/>
          </rPr>
          <t xml:space="preserve">
Legalized.  2018.  https://norml.org/laws/michigan-legalization</t>
        </r>
      </text>
    </comment>
    <comment ref="AT4074" authorId="4" shapeId="0" xr:uid="{00000000-0006-0000-0000-000030020000}">
      <text>
        <r>
          <rPr>
            <b/>
            <sz val="9"/>
            <color indexed="81"/>
            <rFont val="Tahoma"/>
            <family val="2"/>
          </rPr>
          <t>Will Ruger:</t>
        </r>
        <r>
          <rPr>
            <sz val="9"/>
            <color indexed="81"/>
            <rFont val="Tahoma"/>
            <family val="2"/>
          </rPr>
          <t xml:space="preserve">
Legalized.  2018.  https://norml.org/laws/michigan-legalization</t>
        </r>
      </text>
    </comment>
    <comment ref="AV4074" authorId="4" shapeId="0" xr:uid="{00000000-0006-0000-0000-000031020000}">
      <text>
        <r>
          <rPr>
            <b/>
            <sz val="9"/>
            <color indexed="81"/>
            <rFont val="Tahoma"/>
            <family val="2"/>
          </rPr>
          <t>Will Ruger:</t>
        </r>
        <r>
          <rPr>
            <sz val="9"/>
            <color indexed="81"/>
            <rFont val="Tahoma"/>
            <family val="2"/>
          </rPr>
          <t xml:space="preserve">
Legalized.  2018.  https://norml.org/laws/michigan-legalization</t>
        </r>
      </text>
    </comment>
    <comment ref="BF4074" authorId="4" shapeId="0" xr:uid="{00000000-0006-0000-0000-000032020000}">
      <text>
        <r>
          <rPr>
            <b/>
            <sz val="9"/>
            <color indexed="81"/>
            <rFont val="Tahoma"/>
            <family val="2"/>
          </rPr>
          <t>Will Ruger:</t>
        </r>
        <r>
          <rPr>
            <sz val="9"/>
            <color indexed="81"/>
            <rFont val="Tahoma"/>
            <family val="2"/>
          </rPr>
          <t xml:space="preserve">
Legalized.  2018.  https://norml.org/laws/michigan-legalization</t>
        </r>
      </text>
    </comment>
    <comment ref="AD4075" authorId="4" shapeId="0" xr:uid="{00000000-0006-0000-0000-000034020000}">
      <text>
        <r>
          <rPr>
            <b/>
            <sz val="9"/>
            <color indexed="81"/>
            <rFont val="Tahoma"/>
            <family val="2"/>
          </rPr>
          <t>Will Ruger:</t>
        </r>
        <r>
          <rPr>
            <sz val="9"/>
            <color indexed="81"/>
            <rFont val="Tahoma"/>
            <family val="2"/>
          </rPr>
          <t xml:space="preserve">
Policy change in 2017.</t>
        </r>
      </text>
    </comment>
    <comment ref="AZ4075" authorId="4" shapeId="0" xr:uid="{00000000-0006-0000-0000-000035020000}">
      <text>
        <r>
          <rPr>
            <b/>
            <sz val="9"/>
            <color indexed="81"/>
            <rFont val="Tahoma"/>
            <family val="2"/>
          </rPr>
          <t>Will Ruger:</t>
        </r>
        <r>
          <rPr>
            <sz val="9"/>
            <color indexed="81"/>
            <rFont val="Tahoma"/>
            <family val="2"/>
          </rPr>
          <t xml:space="preserve">
According to MPP, "Chronic pain and macular
degeneration are scheduled
to be added in August 2020."</t>
        </r>
      </text>
    </comment>
    <comment ref="BG4076" authorId="4" shapeId="0" xr:uid="{00000000-0006-0000-0000-000036020000}">
      <text>
        <r>
          <rPr>
            <b/>
            <sz val="9"/>
            <color indexed="81"/>
            <rFont val="Tahoma"/>
            <family val="2"/>
          </rPr>
          <t>Will Ruger:</t>
        </r>
        <r>
          <rPr>
            <sz val="9"/>
            <color indexed="81"/>
            <rFont val="Tahoma"/>
            <family val="2"/>
          </rPr>
          <t xml:space="preserve">
life</t>
        </r>
      </text>
    </comment>
    <comment ref="AT4077" authorId="4" shapeId="0" xr:uid="{00000000-0006-0000-0000-000037020000}">
      <text>
        <r>
          <rPr>
            <b/>
            <sz val="9"/>
            <color indexed="81"/>
            <rFont val="Tahoma"/>
            <family val="2"/>
          </rPr>
          <t>Will Ruger:</t>
        </r>
        <r>
          <rPr>
            <sz val="9"/>
            <color indexed="81"/>
            <rFont val="Tahoma"/>
            <family val="2"/>
          </rPr>
          <t xml:space="preserve">
Decrim of certain offenses but still a misdemeanor.  "Legislation was approved in 2014 to rewrite Missouri’s criminal code so that the possession of ten grams or less of cannabis is punishable by a fine only though the offense remains classified as a criminal misdemeanor. These changes took effect on January 1, 2017. The possession of greater quantities of cannabis remains punishable by jail time."  https://norml.org/laws/missouri-penalties-2/#mandatory</t>
        </r>
      </text>
    </comment>
    <comment ref="AY4077" authorId="4" shapeId="0" xr:uid="{00000000-0006-0000-0000-000038020000}">
      <text>
        <r>
          <rPr>
            <b/>
            <sz val="9"/>
            <color indexed="81"/>
            <rFont val="Tahoma"/>
            <family val="2"/>
          </rPr>
          <t>Will Ruger:</t>
        </r>
        <r>
          <rPr>
            <sz val="9"/>
            <color indexed="81"/>
            <rFont val="Tahoma"/>
            <family val="2"/>
          </rPr>
          <t xml:space="preserve">
Change from 0 to 1 in 2018.  </t>
        </r>
      </text>
    </comment>
    <comment ref="AZ4077" authorId="4" shapeId="0" xr:uid="{00000000-0006-0000-0000-000039020000}">
      <text>
        <r>
          <rPr>
            <b/>
            <sz val="9"/>
            <color indexed="81"/>
            <rFont val="Tahoma"/>
            <family val="2"/>
          </rPr>
          <t>Will Ruger:</t>
        </r>
        <r>
          <rPr>
            <sz val="9"/>
            <color indexed="81"/>
            <rFont val="Tahoma"/>
            <family val="2"/>
          </rPr>
          <t xml:space="preserve">
Change from 0 to 1 in 2018.  </t>
        </r>
      </text>
    </comment>
    <comment ref="BA4077" authorId="4" shapeId="0" xr:uid="{00000000-0006-0000-0000-00003A020000}">
      <text>
        <r>
          <rPr>
            <b/>
            <sz val="9"/>
            <color indexed="81"/>
            <rFont val="Tahoma"/>
            <family val="2"/>
          </rPr>
          <t>Will Ruger:</t>
        </r>
        <r>
          <rPr>
            <sz val="9"/>
            <color indexed="81"/>
            <rFont val="Tahoma"/>
            <family val="2"/>
          </rPr>
          <t xml:space="preserve">
Change from 0 to 1 in 2018.  </t>
        </r>
      </text>
    </comment>
    <comment ref="BB4077" authorId="4" shapeId="0" xr:uid="{00000000-0006-0000-0000-00003B020000}">
      <text>
        <r>
          <rPr>
            <b/>
            <sz val="9"/>
            <color indexed="81"/>
            <rFont val="Tahoma"/>
            <family val="2"/>
          </rPr>
          <t>Will Ruger:</t>
        </r>
        <r>
          <rPr>
            <sz val="9"/>
            <color indexed="81"/>
            <rFont val="Tahoma"/>
            <family val="2"/>
          </rPr>
          <t xml:space="preserve">
Change from 0 to 1 in 2018.  </t>
        </r>
      </text>
    </comment>
    <comment ref="BC4077" authorId="4" shapeId="0" xr:uid="{00000000-0006-0000-0000-00003C020000}">
      <text>
        <r>
          <rPr>
            <b/>
            <sz val="9"/>
            <color indexed="81"/>
            <rFont val="Tahoma"/>
            <family val="2"/>
          </rPr>
          <t>Will Ruger:</t>
        </r>
        <r>
          <rPr>
            <sz val="9"/>
            <color indexed="81"/>
            <rFont val="Tahoma"/>
            <family val="2"/>
          </rPr>
          <t xml:space="preserve">
Changed in 2018 from 0 to 1. </t>
        </r>
      </text>
    </comment>
    <comment ref="BD4077" authorId="4" shapeId="0" xr:uid="{00000000-0006-0000-0000-00003D020000}">
      <text>
        <r>
          <rPr>
            <b/>
            <sz val="9"/>
            <color indexed="81"/>
            <rFont val="Tahoma"/>
            <family val="2"/>
          </rPr>
          <t>Will Ruger:</t>
        </r>
        <r>
          <rPr>
            <sz val="9"/>
            <color indexed="81"/>
            <rFont val="Tahoma"/>
            <family val="2"/>
          </rPr>
          <t xml:space="preserve">
2018 change to .5</t>
        </r>
      </text>
    </comment>
    <comment ref="BG4077" authorId="4" shapeId="0" xr:uid="{00000000-0006-0000-0000-00003E020000}">
      <text>
        <r>
          <rPr>
            <b/>
            <sz val="9"/>
            <color indexed="81"/>
            <rFont val="Tahoma"/>
            <family val="2"/>
          </rPr>
          <t>Will Ruger:</t>
        </r>
        <r>
          <rPr>
            <sz val="9"/>
            <color indexed="81"/>
            <rFont val="Tahoma"/>
            <family val="2"/>
          </rPr>
          <t xml:space="preserve">
life</t>
        </r>
      </text>
    </comment>
    <comment ref="AS4078" authorId="4" shapeId="0" xr:uid="{00000000-0006-0000-0000-00003F020000}">
      <text>
        <r>
          <rPr>
            <b/>
            <sz val="9"/>
            <color indexed="81"/>
            <rFont val="Tahoma"/>
            <family val="2"/>
          </rPr>
          <t>Will Ruger:</t>
        </r>
        <r>
          <rPr>
            <sz val="9"/>
            <color indexed="81"/>
            <rFont val="Tahoma"/>
            <family val="2"/>
          </rPr>
          <t xml:space="preserve">
Legalization taking effect on January 1, 2021.  https://norml.org/laws/montana-legalization</t>
        </r>
      </text>
    </comment>
    <comment ref="AT4078" authorId="4" shapeId="0" xr:uid="{00000000-0006-0000-0000-000040020000}">
      <text>
        <r>
          <rPr>
            <b/>
            <sz val="9"/>
            <color indexed="81"/>
            <rFont val="Tahoma"/>
            <family val="2"/>
          </rPr>
          <t>Will Ruger:</t>
        </r>
        <r>
          <rPr>
            <sz val="9"/>
            <color indexed="81"/>
            <rFont val="Tahoma"/>
            <family val="2"/>
          </rPr>
          <t xml:space="preserve">
Legalization taking effect on January 1, 2021.  https://norml.org/laws/montana-legalization</t>
        </r>
      </text>
    </comment>
    <comment ref="BD4078" authorId="4" shapeId="0" xr:uid="{00000000-0006-0000-0000-000041020000}">
      <text>
        <r>
          <rPr>
            <b/>
            <sz val="9"/>
            <color indexed="81"/>
            <rFont val="Tahoma"/>
            <family val="2"/>
          </rPr>
          <t>Will Ruger:</t>
        </r>
        <r>
          <rPr>
            <sz val="9"/>
            <color indexed="81"/>
            <rFont val="Tahoma"/>
            <family val="2"/>
          </rPr>
          <t xml:space="preserve">
Change in 2016 but not yet in effect.</t>
        </r>
      </text>
    </comment>
    <comment ref="BF4078" authorId="4" shapeId="0" xr:uid="{00000000-0006-0000-0000-000042020000}">
      <text>
        <r>
          <rPr>
            <b/>
            <sz val="9"/>
            <color indexed="81"/>
            <rFont val="Tahoma"/>
            <family val="2"/>
          </rPr>
          <t>Will Ruger:</t>
        </r>
        <r>
          <rPr>
            <sz val="9"/>
            <color indexed="81"/>
            <rFont val="Tahoma"/>
            <family val="2"/>
          </rPr>
          <t xml:space="preserve">
Legalization taking effect on January 1, 2021.  https://norml.org/laws/montana-legalization</t>
        </r>
      </text>
    </comment>
    <comment ref="BG4078" authorId="4" shapeId="0" xr:uid="{00000000-0006-0000-0000-000043020000}">
      <text>
        <r>
          <rPr>
            <b/>
            <sz val="9"/>
            <color indexed="81"/>
            <rFont val="Tahoma"/>
            <family val="2"/>
          </rPr>
          <t>Will Ruger:</t>
        </r>
        <r>
          <rPr>
            <sz val="9"/>
            <color indexed="81"/>
            <rFont val="Tahoma"/>
            <family val="2"/>
          </rPr>
          <t xml:space="preserve">
life</t>
        </r>
      </text>
    </comment>
    <comment ref="BG4079" authorId="4" shapeId="0" xr:uid="{00000000-0006-0000-0000-000044020000}">
      <text>
        <r>
          <rPr>
            <b/>
            <sz val="9"/>
            <color indexed="81"/>
            <rFont val="Tahoma"/>
            <family val="2"/>
          </rPr>
          <t>Will Ruger:</t>
        </r>
        <r>
          <rPr>
            <sz val="9"/>
            <color indexed="81"/>
            <rFont val="Tahoma"/>
            <family val="2"/>
          </rPr>
          <t xml:space="preserve">
life</t>
        </r>
      </text>
    </comment>
    <comment ref="AS4080" authorId="4" shapeId="0" xr:uid="{00000000-0006-0000-0000-000045020000}">
      <text>
        <r>
          <rPr>
            <b/>
            <sz val="9"/>
            <color indexed="81"/>
            <rFont val="Tahoma"/>
            <family val="2"/>
          </rPr>
          <t>Will Ruger:</t>
        </r>
        <r>
          <rPr>
            <sz val="9"/>
            <color indexed="81"/>
            <rFont val="Tahoma"/>
            <family val="2"/>
          </rPr>
          <t xml:space="preserve">
Change in 2016, implemented in 2017 - not reflected in metadata source until later versions.</t>
        </r>
      </text>
    </comment>
    <comment ref="AT4080" authorId="4" shapeId="0" xr:uid="{00000000-0006-0000-0000-000046020000}">
      <text>
        <r>
          <rPr>
            <b/>
            <sz val="9"/>
            <color indexed="81"/>
            <rFont val="Tahoma"/>
            <family val="2"/>
          </rPr>
          <t>Will Ruger:</t>
        </r>
        <r>
          <rPr>
            <sz val="9"/>
            <color indexed="81"/>
            <rFont val="Tahoma"/>
            <family val="2"/>
          </rPr>
          <t xml:space="preserve">
2016</t>
        </r>
      </text>
    </comment>
    <comment ref="AV4080" authorId="4" shapeId="0" xr:uid="{00000000-0006-0000-0000-000047020000}">
      <text>
        <r>
          <rPr>
            <b/>
            <sz val="9"/>
            <color indexed="81"/>
            <rFont val="Tahoma"/>
            <family val="2"/>
          </rPr>
          <t>Will Ruger:</t>
        </r>
        <r>
          <rPr>
            <sz val="9"/>
            <color indexed="81"/>
            <rFont val="Tahoma"/>
            <family val="2"/>
          </rPr>
          <t xml:space="preserve">
2016</t>
        </r>
      </text>
    </comment>
    <comment ref="BF4080" authorId="4" shapeId="0" xr:uid="{00000000-0006-0000-0000-000048020000}">
      <text>
        <r>
          <rPr>
            <b/>
            <sz val="9"/>
            <color indexed="81"/>
            <rFont val="Tahoma"/>
            <family val="2"/>
          </rPr>
          <t>Will Ruger:</t>
        </r>
        <r>
          <rPr>
            <sz val="9"/>
            <color indexed="81"/>
            <rFont val="Tahoma"/>
            <family val="2"/>
          </rPr>
          <t xml:space="preserve">
Policy change in 2016, effective July 2017.  https://www.reviewjournal.com/news/pot-news/legal-marijuana-sales-begin-in-nevada/</t>
        </r>
      </text>
    </comment>
    <comment ref="AT4081" authorId="4" shapeId="0" xr:uid="{00000000-0006-0000-0000-000049020000}">
      <text>
        <r>
          <rPr>
            <b/>
            <sz val="9"/>
            <color indexed="81"/>
            <rFont val="Tahoma"/>
            <family val="2"/>
          </rPr>
          <t>Will Ruger:</t>
        </r>
        <r>
          <rPr>
            <sz val="9"/>
            <color indexed="81"/>
            <rFont val="Tahoma"/>
            <family val="2"/>
          </rPr>
          <t xml:space="preserve">
2017 decrim law signed by Gov Sununu.  </t>
        </r>
      </text>
    </comment>
    <comment ref="AV4081" authorId="4" shapeId="0" xr:uid="{00000000-0006-0000-0000-00004A020000}">
      <text>
        <r>
          <rPr>
            <b/>
            <sz val="9"/>
            <color indexed="81"/>
            <rFont val="Tahoma"/>
            <family val="2"/>
          </rPr>
          <t>Will Ruger:</t>
        </r>
        <r>
          <rPr>
            <sz val="9"/>
            <color indexed="81"/>
            <rFont val="Tahoma"/>
            <family val="2"/>
          </rPr>
          <t xml:space="preserve">
2017 change to 1.</t>
        </r>
      </text>
    </comment>
    <comment ref="AZ4081" authorId="4" shapeId="0" xr:uid="{00000000-0006-0000-0000-00004B020000}">
      <text>
        <r>
          <rPr>
            <b/>
            <sz val="9"/>
            <color indexed="81"/>
            <rFont val="Tahoma"/>
            <family val="2"/>
          </rPr>
          <t>Will Ruger:</t>
        </r>
        <r>
          <rPr>
            <sz val="9"/>
            <color indexed="81"/>
            <rFont val="Tahoma"/>
            <family val="2"/>
          </rPr>
          <t xml:space="preserve">
Change in 2016.</t>
        </r>
      </text>
    </comment>
    <comment ref="BG4081" authorId="4" shapeId="0" xr:uid="{00000000-0006-0000-0000-00004C020000}">
      <text>
        <r>
          <rPr>
            <b/>
            <sz val="9"/>
            <color indexed="81"/>
            <rFont val="Tahoma"/>
            <family val="2"/>
          </rPr>
          <t>Will Ruger:</t>
        </r>
        <r>
          <rPr>
            <sz val="9"/>
            <color indexed="81"/>
            <rFont val="Tahoma"/>
            <family val="2"/>
          </rPr>
          <t xml:space="preserve">
2x within 1000 ft of school zone</t>
        </r>
      </text>
    </comment>
    <comment ref="AS4082" authorId="4" shapeId="0" xr:uid="{00000000-0006-0000-0000-00004D020000}">
      <text>
        <r>
          <rPr>
            <b/>
            <sz val="9"/>
            <color indexed="81"/>
            <rFont val="Tahoma"/>
            <family val="2"/>
          </rPr>
          <t>Will Ruger:</t>
        </r>
        <r>
          <rPr>
            <sz val="9"/>
            <color indexed="81"/>
            <rFont val="Tahoma"/>
            <family val="2"/>
          </rPr>
          <t xml:space="preserve">
Question 1 passed by voters; law took effect on Jan 1, 2021. https://norml.org/laws/new-jersey-legalization</t>
        </r>
      </text>
    </comment>
    <comment ref="AT4082" authorId="4" shapeId="0" xr:uid="{00000000-0006-0000-0000-00004E020000}">
      <text>
        <r>
          <rPr>
            <b/>
            <sz val="9"/>
            <color indexed="81"/>
            <rFont val="Tahoma"/>
            <family val="2"/>
          </rPr>
          <t>Will Ruger:</t>
        </r>
        <r>
          <rPr>
            <sz val="9"/>
            <color indexed="81"/>
            <rFont val="Tahoma"/>
            <family val="2"/>
          </rPr>
          <t xml:space="preserve">
Question 1 passed by voters; law took effect on Jan 1, 2021. https://norml.org/laws/new-jersey-legalization</t>
        </r>
      </text>
    </comment>
    <comment ref="BF4082" authorId="4" shapeId="0" xr:uid="{00000000-0006-0000-0000-00004F020000}">
      <text>
        <r>
          <rPr>
            <b/>
            <sz val="9"/>
            <color indexed="81"/>
            <rFont val="Tahoma"/>
            <family val="2"/>
          </rPr>
          <t>Will Ruger:</t>
        </r>
        <r>
          <rPr>
            <sz val="9"/>
            <color indexed="81"/>
            <rFont val="Tahoma"/>
            <family val="2"/>
          </rPr>
          <t xml:space="preserve">
Question 1 passed by voters; law took effect on Jan 1, 2021. https://norml.org/laws/new-jersey-legalization</t>
        </r>
      </text>
    </comment>
    <comment ref="BG4082" authorId="4" shapeId="0" xr:uid="{00000000-0006-0000-0000-000050020000}">
      <text>
        <r>
          <rPr>
            <b/>
            <sz val="9"/>
            <color indexed="81"/>
            <rFont val="Tahoma"/>
            <family val="2"/>
          </rPr>
          <t>Will Ruger:</t>
        </r>
        <r>
          <rPr>
            <sz val="9"/>
            <color indexed="81"/>
            <rFont val="Tahoma"/>
            <family val="2"/>
          </rPr>
          <t xml:space="preserve">
+5 for within 1000 ft of school or school bus</t>
        </r>
      </text>
    </comment>
    <comment ref="AS4083" authorId="4" shapeId="0" xr:uid="{00000000-0006-0000-0000-000051020000}">
      <text>
        <r>
          <rPr>
            <b/>
            <sz val="9"/>
            <color indexed="81"/>
            <rFont val="Tahoma"/>
            <family val="2"/>
          </rPr>
          <t>Will Ruger:</t>
        </r>
        <r>
          <rPr>
            <sz val="9"/>
            <color indexed="81"/>
            <rFont val="Tahoma"/>
            <family val="2"/>
          </rPr>
          <t xml:space="preserve">
Legalized 2021. https://norml.org/laws/new-mexico-legalization</t>
        </r>
      </text>
    </comment>
    <comment ref="AT4083" authorId="4" shapeId="0" xr:uid="{00000000-0006-0000-0000-000052020000}">
      <text>
        <r>
          <rPr>
            <b/>
            <sz val="9"/>
            <color indexed="81"/>
            <rFont val="Tahoma"/>
            <family val="2"/>
          </rPr>
          <t>Will Ruger:</t>
        </r>
        <r>
          <rPr>
            <sz val="9"/>
            <color indexed="81"/>
            <rFont val="Tahoma"/>
            <family val="2"/>
          </rPr>
          <t xml:space="preserve">
Legalized 2021. https://norml.org/laws/new-mexico-legalization</t>
        </r>
      </text>
    </comment>
    <comment ref="AV4083" authorId="4" shapeId="0" xr:uid="{00000000-0006-0000-0000-000053020000}">
      <text>
        <r>
          <rPr>
            <b/>
            <sz val="9"/>
            <color indexed="81"/>
            <rFont val="Tahoma"/>
            <family val="2"/>
          </rPr>
          <t>Will Ruger:</t>
        </r>
        <r>
          <rPr>
            <sz val="9"/>
            <color indexed="81"/>
            <rFont val="Tahoma"/>
            <family val="2"/>
          </rPr>
          <t xml:space="preserve">
Legalized 2021. https://norml.org/laws/new-mexico-legalization</t>
        </r>
      </text>
    </comment>
    <comment ref="BF4083" authorId="4" shapeId="0" xr:uid="{00000000-0006-0000-0000-000054020000}">
      <text>
        <r>
          <rPr>
            <b/>
            <sz val="9"/>
            <color indexed="81"/>
            <rFont val="Tahoma"/>
            <family val="2"/>
          </rPr>
          <t>Will Ruger:</t>
        </r>
        <r>
          <rPr>
            <sz val="9"/>
            <color indexed="81"/>
            <rFont val="Tahoma"/>
            <family val="2"/>
          </rPr>
          <t xml:space="preserve">
Legalized 2021</t>
        </r>
      </text>
    </comment>
    <comment ref="AS4084" authorId="4" shapeId="0" xr:uid="{00000000-0006-0000-0000-000055020000}">
      <text>
        <r>
          <rPr>
            <b/>
            <sz val="9"/>
            <color indexed="81"/>
            <rFont val="Tahoma"/>
            <family val="2"/>
          </rPr>
          <t>Will Ruger:</t>
        </r>
        <r>
          <rPr>
            <sz val="9"/>
            <color indexed="81"/>
            <rFont val="Tahoma"/>
            <family val="2"/>
          </rPr>
          <t xml:space="preserve">
Legalized in 2021.  https://norml.org/laws/new-york-legalization</t>
        </r>
      </text>
    </comment>
    <comment ref="AT4084" authorId="4" shapeId="0" xr:uid="{00000000-0006-0000-0000-000056020000}">
      <text>
        <r>
          <rPr>
            <b/>
            <sz val="9"/>
            <color indexed="81"/>
            <rFont val="Tahoma"/>
            <family val="2"/>
          </rPr>
          <t>Will Ruger:</t>
        </r>
        <r>
          <rPr>
            <sz val="9"/>
            <color indexed="81"/>
            <rFont val="Tahoma"/>
            <family val="2"/>
          </rPr>
          <t xml:space="preserve">
Legalized in 2021.  https://norml.org/laws/new-york-legalization</t>
        </r>
      </text>
    </comment>
    <comment ref="AV4084" authorId="4" shapeId="0" xr:uid="{00000000-0006-0000-0000-000057020000}">
      <text>
        <r>
          <rPr>
            <b/>
            <sz val="9"/>
            <color indexed="81"/>
            <rFont val="Tahoma"/>
            <family val="2"/>
          </rPr>
          <t>Will Ruger:</t>
        </r>
        <r>
          <rPr>
            <sz val="9"/>
            <color indexed="81"/>
            <rFont val="Tahoma"/>
            <family val="2"/>
          </rPr>
          <t xml:space="preserve">
Legalized in 2021.  https://norml.org/laws/new-york-legalization</t>
        </r>
      </text>
    </comment>
    <comment ref="BF4084" authorId="4" shapeId="0" xr:uid="{00000000-0006-0000-0000-000058020000}">
      <text>
        <r>
          <rPr>
            <b/>
            <sz val="9"/>
            <color indexed="81"/>
            <rFont val="Tahoma"/>
            <family val="2"/>
          </rPr>
          <t>Will Ruger:</t>
        </r>
        <r>
          <rPr>
            <sz val="9"/>
            <color indexed="81"/>
            <rFont val="Tahoma"/>
            <family val="2"/>
          </rPr>
          <t xml:space="preserve">
Legalized in 2021.  https://norml.org/laws/new-york-legalization</t>
        </r>
      </text>
    </comment>
    <comment ref="K4085" authorId="4" shapeId="0" xr:uid="{00000000-0006-0000-0000-000059020000}">
      <text>
        <r>
          <rPr>
            <b/>
            <sz val="9"/>
            <color indexed="81"/>
            <rFont val="Tahoma"/>
            <family val="2"/>
          </rPr>
          <t>Will Ruger:</t>
        </r>
        <r>
          <rPr>
            <sz val="9"/>
            <color indexed="81"/>
            <rFont val="Tahoma"/>
            <family val="2"/>
          </rPr>
          <t xml:space="preserve">
Mandatory training requirement adopted effective July 1, 2018.  https://alcoholpolicy.niaaa.nih.gov/apis-policy-topics/beverage-service-training-and-related-practices/26/timeline-of-changes#page-content</t>
        </r>
      </text>
    </comment>
    <comment ref="AG4085" authorId="4" shapeId="0" xr:uid="{00000000-0006-0000-0000-00005A020000}">
      <text>
        <r>
          <rPr>
            <b/>
            <sz val="9"/>
            <color indexed="81"/>
            <rFont val="Tahoma"/>
            <family val="2"/>
          </rPr>
          <t>Will Ruger:</t>
        </r>
        <r>
          <rPr>
            <sz val="9"/>
            <color indexed="81"/>
            <rFont val="Tahoma"/>
            <family val="2"/>
          </rPr>
          <t xml:space="preserve">
Full day price reductions not banned.  https://alcoholpolicy.niaaa.nih.gov/apis-policy-topics/drink-specials/2</t>
        </r>
      </text>
    </comment>
    <comment ref="AT4086" authorId="4" shapeId="0" xr:uid="{00000000-0006-0000-0000-00005C020000}">
      <text>
        <r>
          <rPr>
            <b/>
            <sz val="9"/>
            <color indexed="81"/>
            <rFont val="Tahoma"/>
            <family val="2"/>
          </rPr>
          <t>Will Ruger:</t>
        </r>
        <r>
          <rPr>
            <sz val="9"/>
            <color indexed="81"/>
            <rFont val="Tahoma"/>
            <family val="2"/>
          </rPr>
          <t xml:space="preserve">
2019.  Partial decrim warranting a 1.</t>
        </r>
      </text>
    </comment>
    <comment ref="AU4086" authorId="4" shapeId="0" xr:uid="{00000000-0006-0000-0000-00005D020000}">
      <text>
        <r>
          <rPr>
            <b/>
            <sz val="9"/>
            <color indexed="81"/>
            <rFont val="Tahoma"/>
            <family val="2"/>
          </rPr>
          <t>Will Ruger:</t>
        </r>
        <r>
          <rPr>
            <sz val="9"/>
            <color indexed="81"/>
            <rFont val="Tahoma"/>
            <family val="2"/>
          </rPr>
          <t xml:space="preserve">
2019.  Partial decrim warranting a 1.</t>
        </r>
      </text>
    </comment>
    <comment ref="AV4086" authorId="4" shapeId="0" xr:uid="{00000000-0006-0000-0000-00005E020000}">
      <text>
        <r>
          <rPr>
            <b/>
            <sz val="9"/>
            <color indexed="81"/>
            <rFont val="Tahoma"/>
            <family val="2"/>
          </rPr>
          <t>Will Ruger:</t>
        </r>
        <r>
          <rPr>
            <sz val="9"/>
            <color indexed="81"/>
            <rFont val="Tahoma"/>
            <family val="2"/>
          </rPr>
          <t xml:space="preserve">
2019.  Partial decrim warranting a 1.</t>
        </r>
      </text>
    </comment>
    <comment ref="AY4086" authorId="4" shapeId="0" xr:uid="{00000000-0006-0000-0000-00005F020000}">
      <text>
        <r>
          <rPr>
            <b/>
            <sz val="9"/>
            <color indexed="81"/>
            <rFont val="Tahoma"/>
            <family val="2"/>
          </rPr>
          <t>Will Ruger:</t>
        </r>
        <r>
          <rPr>
            <sz val="9"/>
            <color indexed="81"/>
            <rFont val="Tahoma"/>
            <family val="2"/>
          </rPr>
          <t xml:space="preserve">
2016.  revised in 2017</t>
        </r>
      </text>
    </comment>
    <comment ref="BC4086" authorId="4" shapeId="0" xr:uid="{00000000-0006-0000-0000-000060020000}">
      <text>
        <r>
          <rPr>
            <b/>
            <sz val="9"/>
            <color indexed="81"/>
            <rFont val="Tahoma"/>
            <family val="2"/>
          </rPr>
          <t>Will Ruger:</t>
        </r>
        <r>
          <rPr>
            <sz val="9"/>
            <color indexed="81"/>
            <rFont val="Tahoma"/>
            <family val="2"/>
          </rPr>
          <t xml:space="preserve">
Originally did allow in 2016 legislation, then legislature revised in 2017.  So should be 0 going forward absent new law.</t>
        </r>
      </text>
    </comment>
    <comment ref="AG4087" authorId="4" shapeId="0" xr:uid="{00000000-0006-0000-0000-000061020000}">
      <text>
        <r>
          <rPr>
            <b/>
            <sz val="9"/>
            <color indexed="81"/>
            <rFont val="Tahoma"/>
            <family val="2"/>
          </rPr>
          <t>Will Ruger:</t>
        </r>
        <r>
          <rPr>
            <sz val="9"/>
            <color indexed="81"/>
            <rFont val="Tahoma"/>
            <family val="2"/>
          </rPr>
          <t xml:space="preserve">
Time limitations</t>
        </r>
      </text>
    </comment>
    <comment ref="AY4087" authorId="4" shapeId="0" xr:uid="{00000000-0006-0000-0000-000062020000}">
      <text>
        <r>
          <rPr>
            <b/>
            <sz val="9"/>
            <color indexed="81"/>
            <rFont val="Tahoma"/>
            <family val="2"/>
          </rPr>
          <t>Will Ruger:</t>
        </r>
        <r>
          <rPr>
            <sz val="9"/>
            <color indexed="81"/>
            <rFont val="Tahoma"/>
            <family val="2"/>
          </rPr>
          <t xml:space="preserve">
Policy change in 2016; https://www.medicalmarijuana.ohio.gov/</t>
        </r>
      </text>
    </comment>
    <comment ref="K4088" authorId="4" shapeId="0" xr:uid="{00000000-0006-0000-0000-000063020000}">
      <text>
        <r>
          <rPr>
            <b/>
            <sz val="9"/>
            <color indexed="81"/>
            <rFont val="Tahoma"/>
            <family val="2"/>
          </rPr>
          <t>Will Ruger:</t>
        </r>
        <r>
          <rPr>
            <sz val="9"/>
            <color indexed="81"/>
            <rFont val="Tahoma"/>
            <family val="2"/>
          </rPr>
          <t xml:space="preserve">
Mandatory training adopted effective Oct 1, 2018.  https://alcoholpolicy.niaaa.nih.gov/apis-policy-topics/beverage-service-training-and-related-practices/26/timeline-of-changes#page-content</t>
        </r>
      </text>
    </comment>
    <comment ref="AD4088" authorId="4" shapeId="0" xr:uid="{00000000-0006-0000-0000-000064020000}">
      <text>
        <r>
          <rPr>
            <b/>
            <sz val="9"/>
            <color indexed="81"/>
            <rFont val="Tahoma"/>
            <family val="2"/>
          </rPr>
          <t>Will Ruger:</t>
        </r>
        <r>
          <rPr>
            <sz val="9"/>
            <color indexed="81"/>
            <rFont val="Tahoma"/>
            <family val="2"/>
          </rPr>
          <t xml:space="preserve">
Policy change in 2018.</t>
        </r>
      </text>
    </comment>
    <comment ref="AG4088" authorId="4" shapeId="0" xr:uid="{00000000-0006-0000-0000-000065020000}">
      <text>
        <r>
          <rPr>
            <b/>
            <sz val="9"/>
            <color indexed="81"/>
            <rFont val="Tahoma"/>
            <family val="2"/>
          </rPr>
          <t>Will Ruger:</t>
        </r>
        <r>
          <rPr>
            <sz val="9"/>
            <color indexed="81"/>
            <rFont val="Tahoma"/>
            <family val="2"/>
          </rPr>
          <t xml:space="preserve">
Policy change removing ban in 2018. https://alcoholpolicy.niaaa.nih.gov/apis-policy-topics/drink-specials/2/changes-over-time?jr%5B142%5D=142</t>
        </r>
      </text>
    </comment>
    <comment ref="AV4088" authorId="4" shapeId="0" xr:uid="{00000000-0006-0000-0000-000066020000}">
      <text>
        <r>
          <rPr>
            <b/>
            <sz val="9"/>
            <color indexed="81"/>
            <rFont val="Tahoma"/>
            <family val="2"/>
          </rPr>
          <t>Will Ruger:</t>
        </r>
        <r>
          <rPr>
            <sz val="9"/>
            <color indexed="81"/>
            <rFont val="Tahoma"/>
            <family val="2"/>
          </rPr>
          <t xml:space="preserve">
Change to 1 in 2017</t>
        </r>
      </text>
    </comment>
    <comment ref="AY4088" authorId="4" shapeId="0" xr:uid="{00000000-0006-0000-0000-000067020000}">
      <text>
        <r>
          <rPr>
            <b/>
            <sz val="9"/>
            <color indexed="81"/>
            <rFont val="Tahoma"/>
            <family val="2"/>
          </rPr>
          <t>Will Ruger:</t>
        </r>
        <r>
          <rPr>
            <sz val="9"/>
            <color indexed="81"/>
            <rFont val="Tahoma"/>
            <family val="2"/>
          </rPr>
          <t xml:space="preserve">
2018 change from 0 to 1.  </t>
        </r>
      </text>
    </comment>
    <comment ref="AZ4088" authorId="4" shapeId="0" xr:uid="{00000000-0006-0000-0000-000068020000}">
      <text>
        <r>
          <rPr>
            <b/>
            <sz val="9"/>
            <color indexed="81"/>
            <rFont val="Tahoma"/>
            <family val="2"/>
          </rPr>
          <t>Will Ruger:</t>
        </r>
        <r>
          <rPr>
            <sz val="9"/>
            <color indexed="81"/>
            <rFont val="Tahoma"/>
            <family val="2"/>
          </rPr>
          <t xml:space="preserve">
2018 change from 0 to 1.  </t>
        </r>
      </text>
    </comment>
    <comment ref="BA4088" authorId="4" shapeId="0" xr:uid="{00000000-0006-0000-0000-000069020000}">
      <text>
        <r>
          <rPr>
            <b/>
            <sz val="9"/>
            <color indexed="81"/>
            <rFont val="Tahoma"/>
            <family val="2"/>
          </rPr>
          <t>Will Ruger:</t>
        </r>
        <r>
          <rPr>
            <sz val="9"/>
            <color indexed="81"/>
            <rFont val="Tahoma"/>
            <family val="2"/>
          </rPr>
          <t xml:space="preserve">
2018 change from 0 to 1.  </t>
        </r>
      </text>
    </comment>
    <comment ref="BB4088" authorId="4" shapeId="0" xr:uid="{00000000-0006-0000-0000-00006A020000}">
      <text>
        <r>
          <rPr>
            <b/>
            <sz val="9"/>
            <color indexed="81"/>
            <rFont val="Tahoma"/>
            <family val="2"/>
          </rPr>
          <t>Will Ruger:</t>
        </r>
        <r>
          <rPr>
            <sz val="9"/>
            <color indexed="81"/>
            <rFont val="Tahoma"/>
            <family val="2"/>
          </rPr>
          <t xml:space="preserve">
2018 change from 0 to 1.  </t>
        </r>
      </text>
    </comment>
    <comment ref="BC4088" authorId="4" shapeId="0" xr:uid="{00000000-0006-0000-0000-00006B020000}">
      <text>
        <r>
          <rPr>
            <b/>
            <sz val="9"/>
            <color indexed="81"/>
            <rFont val="Tahoma"/>
            <family val="2"/>
          </rPr>
          <t>Will Ruger:</t>
        </r>
        <r>
          <rPr>
            <sz val="9"/>
            <color indexed="81"/>
            <rFont val="Tahoma"/>
            <family val="2"/>
          </rPr>
          <t xml:space="preserve">
2018 change from 0 to 1.  </t>
        </r>
      </text>
    </comment>
    <comment ref="BD4088" authorId="4" shapeId="0" xr:uid="{00000000-0006-0000-0000-00006C020000}">
      <text>
        <r>
          <rPr>
            <b/>
            <sz val="9"/>
            <color indexed="81"/>
            <rFont val="Tahoma"/>
            <family val="2"/>
          </rPr>
          <t>Will Ruger:</t>
        </r>
        <r>
          <rPr>
            <sz val="9"/>
            <color indexed="81"/>
            <rFont val="Tahoma"/>
            <family val="2"/>
          </rPr>
          <t xml:space="preserve">
2018 change to 1 from 0.</t>
        </r>
      </text>
    </comment>
    <comment ref="BG4088" authorId="4" shapeId="0" xr:uid="{00000000-0006-0000-0000-00006D020000}">
      <text>
        <r>
          <rPr>
            <b/>
            <sz val="9"/>
            <color indexed="81"/>
            <rFont val="Tahoma"/>
            <family val="2"/>
          </rPr>
          <t>Will Ruger:</t>
        </r>
        <r>
          <rPr>
            <sz val="9"/>
            <color indexed="81"/>
            <rFont val="Tahoma"/>
            <family val="2"/>
          </rPr>
          <t xml:space="preserve">
life</t>
        </r>
      </text>
    </comment>
    <comment ref="AG4089" authorId="4" shapeId="0" xr:uid="{00000000-0006-0000-0000-00006E020000}">
      <text>
        <r>
          <rPr>
            <b/>
            <sz val="9"/>
            <color indexed="81"/>
            <rFont val="Tahoma"/>
            <family val="2"/>
          </rPr>
          <t>Will Ruger:</t>
        </r>
        <r>
          <rPr>
            <sz val="9"/>
            <color indexed="81"/>
            <rFont val="Tahoma"/>
            <family val="2"/>
          </rPr>
          <t xml:space="preserve">
Time limitations.</t>
        </r>
      </text>
    </comment>
    <comment ref="AG4090" authorId="4" shapeId="0" xr:uid="{00000000-0006-0000-0000-00006F020000}">
      <text>
        <r>
          <rPr>
            <b/>
            <sz val="9"/>
            <color indexed="81"/>
            <rFont val="Tahoma"/>
            <family val="2"/>
          </rPr>
          <t>Will Ruger:</t>
        </r>
        <r>
          <rPr>
            <sz val="9"/>
            <color indexed="81"/>
            <rFont val="Tahoma"/>
            <family val="2"/>
          </rPr>
          <t xml:space="preserve">
Time limitations</t>
        </r>
      </text>
    </comment>
    <comment ref="AV4090" authorId="4" shapeId="0" xr:uid="{00000000-0006-0000-0000-000070020000}">
      <text>
        <r>
          <rPr>
            <b/>
            <sz val="9"/>
            <color indexed="81"/>
            <rFont val="Tahoma"/>
            <family val="2"/>
          </rPr>
          <t>Will Ruger:</t>
        </r>
        <r>
          <rPr>
            <sz val="9"/>
            <color indexed="81"/>
            <rFont val="Tahoma"/>
            <family val="2"/>
          </rPr>
          <t xml:space="preserve">
Policy tightened from 10 plants to any number is felony.  Change in 2015.</t>
        </r>
      </text>
    </comment>
    <comment ref="AY4090" authorId="4" shapeId="0" xr:uid="{00000000-0006-0000-0000-000071020000}">
      <text>
        <r>
          <rPr>
            <b/>
            <sz val="9"/>
            <color indexed="81"/>
            <rFont val="Tahoma"/>
            <family val="2"/>
          </rPr>
          <t>Will Ruger:</t>
        </r>
        <r>
          <rPr>
            <sz val="9"/>
            <color indexed="81"/>
            <rFont val="Tahoma"/>
            <family val="2"/>
          </rPr>
          <t xml:space="preserve">
Change in 2016;  see https://www.mpp.org/states/pennsylvania/summary-sb-3/</t>
        </r>
      </text>
    </comment>
    <comment ref="BG4090" authorId="4" shapeId="0" xr:uid="{00000000-0006-0000-0000-000072020000}">
      <text>
        <r>
          <rPr>
            <b/>
            <sz val="9"/>
            <color indexed="81"/>
            <rFont val="Tahoma"/>
            <family val="2"/>
          </rPr>
          <t>Will Ruger:</t>
        </r>
        <r>
          <rPr>
            <sz val="9"/>
            <color indexed="81"/>
            <rFont val="Tahoma"/>
            <family val="2"/>
          </rPr>
          <t xml:space="preserve">
10 x 2 for subsequent offense past first +4 for within 1000 ft of school or within 250 ft of playground.  
"marihuana in a quantity in excess of one thousand (1,000) pounds, is guilty of a felony and upon conviction thereof shall be sentenced to imprisonment not exceeding ten years, or to pay a fine not exceeding one hundred thousand dollars ($100,000), or both, or such larger amount as is sufficient to exhaust the assets utilized in and the profits obtained from the illegal manufacture or distribution of these substances."
35 Pa. Stat. Ann. § 780-113 (West)</t>
        </r>
      </text>
    </comment>
    <comment ref="L4091" authorId="4" shapeId="0" xr:uid="{00000000-0006-0000-0000-000073020000}">
      <text>
        <r>
          <rPr>
            <b/>
            <sz val="9"/>
            <color indexed="81"/>
            <rFont val="Tahoma"/>
            <family val="2"/>
          </rPr>
          <t>Will Ruger:</t>
        </r>
        <r>
          <rPr>
            <sz val="9"/>
            <color indexed="81"/>
            <rFont val="Tahoma"/>
            <family val="2"/>
          </rPr>
          <t xml:space="preserve">
TF number</t>
        </r>
      </text>
    </comment>
    <comment ref="AG4091" authorId="4" shapeId="0" xr:uid="{00000000-0006-0000-0000-000074020000}">
      <text>
        <r>
          <rPr>
            <b/>
            <sz val="9"/>
            <color indexed="81"/>
            <rFont val="Tahoma"/>
            <family val="2"/>
          </rPr>
          <t>Will Ruger:</t>
        </r>
        <r>
          <rPr>
            <sz val="9"/>
            <color indexed="81"/>
            <rFont val="Tahoma"/>
            <family val="2"/>
          </rPr>
          <t xml:space="preserve">
Full day price reductions not banned. https://alcoholpolicy.niaaa.nih.gov/apis-policy-topics/drink-specials/2</t>
        </r>
      </text>
    </comment>
    <comment ref="AG4092" authorId="4" shapeId="0" xr:uid="{00000000-0006-0000-0000-000075020000}">
      <text>
        <r>
          <rPr>
            <b/>
            <sz val="9"/>
            <color indexed="81"/>
            <rFont val="Tahoma"/>
            <family val="2"/>
          </rPr>
          <t>Will Ruger:</t>
        </r>
        <r>
          <rPr>
            <sz val="9"/>
            <color indexed="81"/>
            <rFont val="Tahoma"/>
            <family val="2"/>
          </rPr>
          <t xml:space="preserve">
Time limitations.</t>
        </r>
      </text>
    </comment>
    <comment ref="BG4092" authorId="4" shapeId="0" xr:uid="{00000000-0006-0000-0000-000076020000}">
      <text>
        <r>
          <rPr>
            <b/>
            <sz val="9"/>
            <color indexed="81"/>
            <rFont val="Tahoma"/>
            <family val="2"/>
          </rPr>
          <t>Will Ruger:</t>
        </r>
        <r>
          <rPr>
            <sz val="9"/>
            <color indexed="81"/>
            <rFont val="Tahoma"/>
            <family val="2"/>
          </rPr>
          <t xml:space="preserve">
+10 for within 1/2 mile of school, playground, or public park</t>
        </r>
      </text>
    </comment>
    <comment ref="AS4093" authorId="4" shapeId="0" xr:uid="{00000000-0006-0000-0000-000077020000}">
      <text>
        <r>
          <rPr>
            <b/>
            <sz val="9"/>
            <color indexed="81"/>
            <rFont val="Tahoma"/>
            <family val="2"/>
          </rPr>
          <t>Will Ruger:</t>
        </r>
        <r>
          <rPr>
            <sz val="9"/>
            <color indexed="81"/>
            <rFont val="Tahoma"/>
            <family val="2"/>
          </rPr>
          <t xml:space="preserve">
Will take effect in 2021.  From NORML: " South Dakotan voters passed Constitutional Amendment A, which allows adults to purchase and possess up to one ounce of marijuana and grow up to three plants for personal use.
* Amendment A takes effect on July 1, 2021.
Licensing applications for commercial producers and retailers begin no later than April 1, 2022."
https://norml.org/laws/south-dakota-legalization
</t>
        </r>
      </text>
    </comment>
    <comment ref="AT4093" authorId="4" shapeId="0" xr:uid="{00000000-0006-0000-0000-000078020000}">
      <text>
        <r>
          <rPr>
            <b/>
            <sz val="9"/>
            <color indexed="81"/>
            <rFont val="Tahoma"/>
            <family val="2"/>
          </rPr>
          <t>Will Ruger:</t>
        </r>
        <r>
          <rPr>
            <sz val="9"/>
            <color indexed="81"/>
            <rFont val="Tahoma"/>
            <family val="2"/>
          </rPr>
          <t xml:space="preserve">
Will take effect in 2021.  From NORML: " South Dakotan voters passed Constitutional Amendment A, which allows adults to purchase and possess up to one ounce of marijuana and grow up to three plants for personal use.
* Amendment A takes effect on July 1, 2021.
Licensing applications for commercial producers and retailers begin no later than April 1, 2022."
https://norml.org/laws/south-dakota-legalization
</t>
        </r>
      </text>
    </comment>
    <comment ref="AV4093" authorId="4" shapeId="0" xr:uid="{00000000-0006-0000-0000-000079020000}">
      <text>
        <r>
          <rPr>
            <b/>
            <sz val="9"/>
            <color indexed="81"/>
            <rFont val="Tahoma"/>
            <family val="2"/>
          </rPr>
          <t>Will Ruger:</t>
        </r>
        <r>
          <rPr>
            <sz val="9"/>
            <color indexed="81"/>
            <rFont val="Tahoma"/>
            <family val="2"/>
          </rPr>
          <t xml:space="preserve">
Will take effect in 2021.  From NORML: " South Dakotan voters passed Constitutional Amendment A, which allows adults to purchase and possess up to one ounce of marijuana and grow up to three plants for personal use.
* Amendment A takes effect on July 1, 2021.
Licensing applications for commercial producers and retailers begin no later than April 1, 2022."
https://norml.org/laws/south-dakota-legalization
</t>
        </r>
      </text>
    </comment>
    <comment ref="BF4093" authorId="4" shapeId="0" xr:uid="{00000000-0006-0000-0000-00007A020000}">
      <text>
        <r>
          <rPr>
            <b/>
            <sz val="9"/>
            <color indexed="81"/>
            <rFont val="Tahoma"/>
            <family val="2"/>
          </rPr>
          <t>Will Ruger:</t>
        </r>
        <r>
          <rPr>
            <sz val="9"/>
            <color indexed="81"/>
            <rFont val="Tahoma"/>
            <family val="2"/>
          </rPr>
          <t xml:space="preserve">
Will take effect in 2021.  From NORML: " South Dakotan voters passed Constitutional Amendment A, which allows adults to purchase and possess up to one ounce of marijuana and grow up to three plants for personal use.
* Amendment A takes effect on July 1, 2021.
Licensing applications for commercial producers and retailers begin no later than April 1, 2022."
https://norml.org/laws/south-dakota-legalization
</t>
        </r>
      </text>
    </comment>
    <comment ref="AD4094" authorId="4" shapeId="0" xr:uid="{00000000-0006-0000-0000-00007B020000}">
      <text>
        <r>
          <rPr>
            <b/>
            <sz val="9"/>
            <color indexed="81"/>
            <rFont val="Tahoma"/>
            <family val="2"/>
          </rPr>
          <t>Will Ruger:</t>
        </r>
        <r>
          <rPr>
            <sz val="9"/>
            <color indexed="81"/>
            <rFont val="Tahoma"/>
            <family val="2"/>
          </rPr>
          <t xml:space="preserve">
Policy change in 2018.</t>
        </r>
      </text>
    </comment>
    <comment ref="AG4094" authorId="4" shapeId="0" xr:uid="{00000000-0006-0000-0000-00007C020000}">
      <text>
        <r>
          <rPr>
            <b/>
            <sz val="9"/>
            <color indexed="81"/>
            <rFont val="Tahoma"/>
            <family val="2"/>
          </rPr>
          <t>Will Ruger:</t>
        </r>
        <r>
          <rPr>
            <sz val="9"/>
            <color indexed="81"/>
            <rFont val="Tahoma"/>
            <family val="2"/>
          </rPr>
          <t xml:space="preserve">
Time limitations.</t>
        </r>
      </text>
    </comment>
    <comment ref="AG4095" authorId="4" shapeId="0" xr:uid="{00000000-0006-0000-0000-00007D020000}">
      <text>
        <r>
          <rPr>
            <b/>
            <sz val="9"/>
            <color indexed="81"/>
            <rFont val="Tahoma"/>
            <family val="2"/>
          </rPr>
          <t>Will Ruger:</t>
        </r>
        <r>
          <rPr>
            <sz val="9"/>
            <color indexed="81"/>
            <rFont val="Tahoma"/>
            <family val="2"/>
          </rPr>
          <t xml:space="preserve">
Time limitations.</t>
        </r>
      </text>
    </comment>
    <comment ref="C4096" authorId="4" shapeId="0" xr:uid="{00000000-0006-0000-0000-00007E020000}">
      <text>
        <r>
          <rPr>
            <b/>
            <sz val="9"/>
            <color indexed="81"/>
            <rFont val="Tahoma"/>
            <family val="2"/>
          </rPr>
          <t>Will Ruger:</t>
        </r>
        <r>
          <rPr>
            <sz val="9"/>
            <color indexed="81"/>
            <rFont val="Tahoma"/>
            <family val="2"/>
          </rPr>
          <t xml:space="preserve">
Semi-liberalized in 2019. According to APIS, "Beer beween 4% and 5% ABV switched from state-run to license."</t>
        </r>
      </text>
    </comment>
    <comment ref="AY4096" authorId="4" shapeId="0" xr:uid="{00000000-0006-0000-0000-00007F020000}">
      <text>
        <r>
          <rPr>
            <b/>
            <sz val="9"/>
            <color indexed="81"/>
            <rFont val="Tahoma"/>
            <family val="2"/>
          </rPr>
          <t>Will Ruger:</t>
        </r>
        <r>
          <rPr>
            <sz val="9"/>
            <color indexed="81"/>
            <rFont val="Tahoma"/>
            <family val="2"/>
          </rPr>
          <t xml:space="preserve">
Change from 0 to 1 in 2018.</t>
        </r>
      </text>
    </comment>
    <comment ref="AZ4096" authorId="4" shapeId="0" xr:uid="{00000000-0006-0000-0000-000080020000}">
      <text>
        <r>
          <rPr>
            <b/>
            <sz val="9"/>
            <color indexed="81"/>
            <rFont val="Tahoma"/>
            <family val="2"/>
          </rPr>
          <t>Will Ruger:</t>
        </r>
        <r>
          <rPr>
            <sz val="9"/>
            <color indexed="81"/>
            <rFont val="Tahoma"/>
            <family val="2"/>
          </rPr>
          <t xml:space="preserve">
Change from 0 to .75 in 2018.</t>
        </r>
      </text>
    </comment>
    <comment ref="BA4096" authorId="4" shapeId="0" xr:uid="{00000000-0006-0000-0000-000081020000}">
      <text>
        <r>
          <rPr>
            <b/>
            <sz val="9"/>
            <color indexed="81"/>
            <rFont val="Tahoma"/>
            <family val="2"/>
          </rPr>
          <t>Will Ruger:</t>
        </r>
        <r>
          <rPr>
            <sz val="9"/>
            <color indexed="81"/>
            <rFont val="Tahoma"/>
            <family val="2"/>
          </rPr>
          <t xml:space="preserve">
2018 change.</t>
        </r>
      </text>
    </comment>
    <comment ref="BB4096" authorId="4" shapeId="0" xr:uid="{00000000-0006-0000-0000-000082020000}">
      <text>
        <r>
          <rPr>
            <b/>
            <sz val="9"/>
            <color indexed="81"/>
            <rFont val="Tahoma"/>
            <family val="2"/>
          </rPr>
          <t>Will Ruger:</t>
        </r>
        <r>
          <rPr>
            <sz val="9"/>
            <color indexed="81"/>
            <rFont val="Tahoma"/>
            <family val="2"/>
          </rPr>
          <t xml:space="preserve">
2018 change.</t>
        </r>
      </text>
    </comment>
    <comment ref="BD4096" authorId="4" shapeId="0" xr:uid="{00000000-0006-0000-0000-000083020000}">
      <text>
        <r>
          <rPr>
            <b/>
            <sz val="9"/>
            <color indexed="81"/>
            <rFont val="Tahoma"/>
            <family val="2"/>
          </rPr>
          <t>Will Ruger:</t>
        </r>
        <r>
          <rPr>
            <sz val="9"/>
            <color indexed="81"/>
            <rFont val="Tahoma"/>
            <family val="2"/>
          </rPr>
          <t xml:space="preserve">
.5 from 0 in 2018.</t>
        </r>
      </text>
    </comment>
    <comment ref="AG4097" authorId="4" shapeId="0" xr:uid="{00000000-0006-0000-0000-000084020000}">
      <text>
        <r>
          <rPr>
            <b/>
            <sz val="9"/>
            <color indexed="81"/>
            <rFont val="Tahoma"/>
            <family val="2"/>
          </rPr>
          <t>Will Ruger:</t>
        </r>
        <r>
          <rPr>
            <sz val="9"/>
            <color indexed="81"/>
            <rFont val="Tahoma"/>
            <family val="2"/>
          </rPr>
          <t xml:space="preserve">
Full day price reductions not banned. https://alcoholpolicy.niaaa.nih.gov/apis-policy-topics/drink-specials/2</t>
        </r>
      </text>
    </comment>
    <comment ref="AS4097" authorId="4" shapeId="0" xr:uid="{00000000-0006-0000-0000-000085020000}">
      <text>
        <r>
          <rPr>
            <b/>
            <sz val="9"/>
            <color indexed="81"/>
            <rFont val="Tahoma"/>
            <family val="2"/>
          </rPr>
          <t>Will Ruger:</t>
        </r>
        <r>
          <rPr>
            <sz val="9"/>
            <color indexed="81"/>
            <rFont val="Tahoma"/>
            <family val="2"/>
          </rPr>
          <t xml:space="preserve">
Legal, in effect as of July 1, 2018.  </t>
        </r>
      </text>
    </comment>
    <comment ref="AT4097" authorId="4" shapeId="0" xr:uid="{00000000-0006-0000-0000-000086020000}">
      <text>
        <r>
          <rPr>
            <b/>
            <sz val="9"/>
            <color indexed="81"/>
            <rFont val="Tahoma"/>
            <family val="2"/>
          </rPr>
          <t>Will Ruger:</t>
        </r>
        <r>
          <rPr>
            <sz val="9"/>
            <color indexed="81"/>
            <rFont val="Tahoma"/>
            <family val="2"/>
          </rPr>
          <t xml:space="preserve">
Legal, in effect as of July 1, 2018.  </t>
        </r>
      </text>
    </comment>
    <comment ref="AV4097" authorId="4" shapeId="0" xr:uid="{00000000-0006-0000-0000-000087020000}">
      <text>
        <r>
          <rPr>
            <b/>
            <sz val="9"/>
            <color indexed="81"/>
            <rFont val="Tahoma"/>
            <family val="2"/>
          </rPr>
          <t>Will Ruger:</t>
        </r>
        <r>
          <rPr>
            <sz val="9"/>
            <color indexed="81"/>
            <rFont val="Tahoma"/>
            <family val="2"/>
          </rPr>
          <t xml:space="preserve">
Legal, in effect as of July 1, 2018.  </t>
        </r>
      </text>
    </comment>
    <comment ref="BF4097" authorId="4" shapeId="0" xr:uid="{00000000-0006-0000-0000-000088020000}">
      <text>
        <r>
          <rPr>
            <b/>
            <sz val="9"/>
            <color indexed="81"/>
            <rFont val="Tahoma"/>
            <family val="2"/>
          </rPr>
          <t>Will Ruger:</t>
        </r>
        <r>
          <rPr>
            <sz val="9"/>
            <color indexed="81"/>
            <rFont val="Tahoma"/>
            <family val="2"/>
          </rPr>
          <t xml:space="preserve">
Commercial sales legalized in 2020, licensing beginning in 2022.https://norml.org/laws/vermont-legalization</t>
        </r>
      </text>
    </comment>
    <comment ref="L4098" authorId="4" shapeId="0" xr:uid="{00000000-0006-0000-0000-000089020000}">
      <text>
        <r>
          <rPr>
            <b/>
            <sz val="9"/>
            <color indexed="81"/>
            <rFont val="Tahoma"/>
            <family val="2"/>
          </rPr>
          <t>Will Ruger:</t>
        </r>
        <r>
          <rPr>
            <sz val="9"/>
            <color indexed="81"/>
            <rFont val="Tahoma"/>
            <family val="2"/>
          </rPr>
          <t xml:space="preserve">
TF number</t>
        </r>
      </text>
    </comment>
    <comment ref="AG4098" authorId="4" shapeId="0" xr:uid="{00000000-0006-0000-0000-00008A020000}">
      <text>
        <r>
          <rPr>
            <b/>
            <sz val="9"/>
            <color indexed="81"/>
            <rFont val="Tahoma"/>
            <family val="2"/>
          </rPr>
          <t>Will Ruger:</t>
        </r>
        <r>
          <rPr>
            <sz val="9"/>
            <color indexed="81"/>
            <rFont val="Tahoma"/>
            <family val="2"/>
          </rPr>
          <t xml:space="preserve">
Time limitations.</t>
        </r>
      </text>
    </comment>
    <comment ref="AS4098" authorId="4" shapeId="0" xr:uid="{00000000-0006-0000-0000-00008B020000}">
      <text>
        <r>
          <rPr>
            <b/>
            <sz val="9"/>
            <color indexed="81"/>
            <rFont val="Tahoma"/>
            <family val="2"/>
          </rPr>
          <t>Will Ruger:</t>
        </r>
        <r>
          <rPr>
            <sz val="9"/>
            <color indexed="81"/>
            <rFont val="Tahoma"/>
            <family val="2"/>
          </rPr>
          <t xml:space="preserve">
Legalized 2021.</t>
        </r>
      </text>
    </comment>
    <comment ref="AT4098" authorId="4" shapeId="0" xr:uid="{00000000-0006-0000-0000-00008C020000}">
      <text>
        <r>
          <rPr>
            <b/>
            <sz val="9"/>
            <color indexed="81"/>
            <rFont val="Tahoma"/>
            <family val="2"/>
          </rPr>
          <t>Will Ruger:</t>
        </r>
        <r>
          <rPr>
            <sz val="9"/>
            <color indexed="81"/>
            <rFont val="Tahoma"/>
            <family val="2"/>
          </rPr>
          <t xml:space="preserve">
Legalized 2021. Decrim in 2020.</t>
        </r>
      </text>
    </comment>
    <comment ref="AV4098" authorId="4" shapeId="0" xr:uid="{00000000-0006-0000-0000-00008D020000}">
      <text>
        <r>
          <rPr>
            <b/>
            <sz val="9"/>
            <color indexed="81"/>
            <rFont val="Tahoma"/>
            <family val="2"/>
          </rPr>
          <t>Will Ruger:</t>
        </r>
        <r>
          <rPr>
            <sz val="9"/>
            <color indexed="81"/>
            <rFont val="Tahoma"/>
            <family val="2"/>
          </rPr>
          <t xml:space="preserve">
Legalized 2021.</t>
        </r>
      </text>
    </comment>
    <comment ref="BA4098" authorId="4" shapeId="0" xr:uid="{00000000-0006-0000-0000-00008E020000}">
      <text>
        <r>
          <rPr>
            <b/>
            <sz val="9"/>
            <color indexed="81"/>
            <rFont val="Tahoma"/>
            <family val="2"/>
          </rPr>
          <t>Will Ruger:</t>
        </r>
        <r>
          <rPr>
            <sz val="9"/>
            <color indexed="81"/>
            <rFont val="Tahoma"/>
            <family val="2"/>
          </rPr>
          <t xml:space="preserve">
Policy change in 2020.  </t>
        </r>
      </text>
    </comment>
    <comment ref="BB4098" authorId="4" shapeId="0" xr:uid="{00000000-0006-0000-0000-00008F020000}">
      <text>
        <r>
          <rPr>
            <b/>
            <sz val="9"/>
            <color indexed="81"/>
            <rFont val="Tahoma"/>
            <family val="2"/>
          </rPr>
          <t>Will Ruger:</t>
        </r>
        <r>
          <rPr>
            <sz val="9"/>
            <color indexed="81"/>
            <rFont val="Tahoma"/>
            <family val="2"/>
          </rPr>
          <t xml:space="preserve">
Policy change in 2020.  </t>
        </r>
      </text>
    </comment>
    <comment ref="BD4098" authorId="4" shapeId="0" xr:uid="{00000000-0006-0000-0000-000090020000}">
      <text>
        <r>
          <rPr>
            <b/>
            <sz val="9"/>
            <color indexed="81"/>
            <rFont val="Tahoma"/>
            <family val="2"/>
          </rPr>
          <t>Will Ruger:</t>
        </r>
        <r>
          <rPr>
            <sz val="9"/>
            <color indexed="81"/>
            <rFont val="Tahoma"/>
            <family val="2"/>
          </rPr>
          <t xml:space="preserve">
Policy change in 2020.  </t>
        </r>
      </text>
    </comment>
    <comment ref="BF4098" authorId="4" shapeId="0" xr:uid="{00000000-0006-0000-0000-000091020000}">
      <text>
        <r>
          <rPr>
            <b/>
            <sz val="9"/>
            <color indexed="81"/>
            <rFont val="Tahoma"/>
            <family val="2"/>
          </rPr>
          <t>Will Ruger:</t>
        </r>
        <r>
          <rPr>
            <sz val="9"/>
            <color indexed="81"/>
            <rFont val="Tahoma"/>
            <family val="2"/>
          </rPr>
          <t xml:space="preserve">
Legalized 2021.  But commercial production and retail sale not until Jan 1, 2024. https://norml.org/laws/virginia-legalization</t>
        </r>
      </text>
    </comment>
    <comment ref="L4099" authorId="4" shapeId="0" xr:uid="{00000000-0006-0000-0000-000092020000}">
      <text>
        <r>
          <rPr>
            <b/>
            <sz val="9"/>
            <color indexed="81"/>
            <rFont val="Tahoma"/>
            <family val="2"/>
          </rPr>
          <t>Will Ruger:</t>
        </r>
        <r>
          <rPr>
            <sz val="9"/>
            <color indexed="81"/>
            <rFont val="Tahoma"/>
            <family val="2"/>
          </rPr>
          <t xml:space="preserve">
TF number</t>
        </r>
      </text>
    </comment>
    <comment ref="AV4099" authorId="4" shapeId="0" xr:uid="{00000000-0006-0000-0000-000093020000}">
      <text>
        <r>
          <rPr>
            <b/>
            <sz val="9"/>
            <color indexed="81"/>
            <rFont val="Tahoma"/>
            <family val="2"/>
          </rPr>
          <t>Will Ruger:</t>
        </r>
        <r>
          <rPr>
            <sz val="9"/>
            <color indexed="81"/>
            <rFont val="Tahoma"/>
            <family val="2"/>
          </rPr>
          <t xml:space="preserve">
See note above on personal vs. retail cultivation.  Legal with license but felony without it.  Assumption is low level cultivators will not get licensed.</t>
        </r>
      </text>
    </comment>
    <comment ref="AY4100" authorId="4" shapeId="0" xr:uid="{00000000-0006-0000-0000-000094020000}">
      <text>
        <r>
          <rPr>
            <b/>
            <sz val="9"/>
            <color indexed="81"/>
            <rFont val="Tahoma"/>
            <family val="2"/>
          </rPr>
          <t>Will Ruger:</t>
        </r>
        <r>
          <rPr>
            <sz val="9"/>
            <color indexed="81"/>
            <rFont val="Tahoma"/>
            <family val="2"/>
          </rPr>
          <t xml:space="preserve">
2017 change</t>
        </r>
      </text>
    </comment>
    <comment ref="AZ4100" authorId="4" shapeId="0" xr:uid="{00000000-0006-0000-0000-000095020000}">
      <text>
        <r>
          <rPr>
            <b/>
            <sz val="9"/>
            <color indexed="81"/>
            <rFont val="Tahoma"/>
            <family val="2"/>
          </rPr>
          <t>Will Ruger:</t>
        </r>
        <r>
          <rPr>
            <sz val="9"/>
            <color indexed="81"/>
            <rFont val="Tahoma"/>
            <family val="2"/>
          </rPr>
          <t xml:space="preserve">
Change in 2017 from 0 to .5.</t>
        </r>
      </text>
    </comment>
    <comment ref="BA4100" authorId="4" shapeId="0" xr:uid="{00000000-0006-0000-0000-000096020000}">
      <text>
        <r>
          <rPr>
            <b/>
            <sz val="9"/>
            <color indexed="81"/>
            <rFont val="Tahoma"/>
            <family val="2"/>
          </rPr>
          <t>Will Ruger:</t>
        </r>
        <r>
          <rPr>
            <sz val="9"/>
            <color indexed="81"/>
            <rFont val="Tahoma"/>
            <family val="2"/>
          </rPr>
          <t xml:space="preserve">
2017 change to 1.</t>
        </r>
      </text>
    </comment>
    <comment ref="BB4100" authorId="4" shapeId="0" xr:uid="{00000000-0006-0000-0000-000097020000}">
      <text>
        <r>
          <rPr>
            <b/>
            <sz val="9"/>
            <color indexed="81"/>
            <rFont val="Tahoma"/>
            <family val="2"/>
          </rPr>
          <t>Will Ruger:</t>
        </r>
        <r>
          <rPr>
            <sz val="9"/>
            <color indexed="81"/>
            <rFont val="Tahoma"/>
            <family val="2"/>
          </rPr>
          <t xml:space="preserve">
2017 change to 1.</t>
        </r>
      </text>
    </comment>
    <comment ref="BD4100" authorId="4" shapeId="0" xr:uid="{00000000-0006-0000-0000-000098020000}">
      <text>
        <r>
          <rPr>
            <b/>
            <sz val="9"/>
            <color indexed="81"/>
            <rFont val="Tahoma"/>
            <family val="2"/>
          </rPr>
          <t>Will Ruger:</t>
        </r>
        <r>
          <rPr>
            <sz val="9"/>
            <color indexed="81"/>
            <rFont val="Tahoma"/>
            <family val="2"/>
          </rPr>
          <t xml:space="preserve">
2017 legislation, implementation slow by 2019.</t>
        </r>
      </text>
    </comment>
    <comment ref="BG4100" authorId="4" shapeId="0" xr:uid="{00000000-0006-0000-0000-000099020000}">
      <text>
        <r>
          <rPr>
            <b/>
            <sz val="9"/>
            <color indexed="81"/>
            <rFont val="Tahoma"/>
            <family val="2"/>
          </rPr>
          <t>Will Ruger:</t>
        </r>
        <r>
          <rPr>
            <sz val="9"/>
            <color indexed="81"/>
            <rFont val="Tahoma"/>
            <family val="2"/>
          </rPr>
          <t xml:space="preserve">
Statute is 10 + 2 despite NORML code of 5 + 2. </t>
        </r>
      </text>
    </comment>
    <comment ref="BG4102" authorId="4" shapeId="0" xr:uid="{00000000-0006-0000-0000-00009A020000}">
      <text>
        <r>
          <rPr>
            <b/>
            <sz val="9"/>
            <color indexed="81"/>
            <rFont val="Tahoma"/>
            <family val="2"/>
          </rPr>
          <t>Will Ruger:</t>
        </r>
        <r>
          <rPr>
            <sz val="9"/>
            <color indexed="81"/>
            <rFont val="Tahoma"/>
            <family val="2"/>
          </rPr>
          <t xml:space="preserve">
10 plus 2x for subsequent offense plus 2 for school zone.</t>
        </r>
      </text>
    </comment>
    <comment ref="C4103" authorId="4" shapeId="0" xr:uid="{00000000-0006-0000-0000-00009B020000}">
      <text>
        <r>
          <rPr>
            <b/>
            <sz val="9"/>
            <color indexed="81"/>
            <rFont val="Tahoma"/>
            <family val="2"/>
          </rPr>
          <t>Will Ruger:</t>
        </r>
        <r>
          <rPr>
            <sz val="9"/>
            <color indexed="81"/>
            <rFont val="Tahoma"/>
            <family val="2"/>
          </rPr>
          <t xml:space="preserve">
Some states like Alabama are indeterminate when it comes to high alcohol beers according to the NIAAA source (which notes, "The retail distribution system for malt beverages containing more than 13.9 percent ABV is not specifically addressed in Alabama statutes or regulations.")  Coding is thus 0.</t>
        </r>
      </text>
    </comment>
    <comment ref="D4103" authorId="4" shapeId="0" xr:uid="{00000000-0006-0000-0000-00009C020000}">
      <text>
        <r>
          <rPr>
            <b/>
            <sz val="9"/>
            <color indexed="81"/>
            <rFont val="Tahoma"/>
            <family val="2"/>
          </rPr>
          <t>Will Ruger:</t>
        </r>
        <r>
          <rPr>
            <sz val="9"/>
            <color indexed="81"/>
            <rFont val="Tahoma"/>
            <family val="2"/>
          </rPr>
          <t xml:space="preserve">
Will Ruger:
Some states like Alabama are indeterminate when it comes to high alcohol beers according to the NIAAA source (which notes, "The retail distribution system for malt beverages containing more than 13.9 percent ABV is not specifically addressed in Alabama statutes or regulations.")  Coding is thus 0.</t>
        </r>
      </text>
    </comment>
    <comment ref="AG4103" authorId="0" shapeId="0" xr:uid="{00000000-0006-0000-0000-00009D020000}">
      <text>
        <r>
          <rPr>
            <b/>
            <sz val="9"/>
            <color indexed="81"/>
            <rFont val="Tahoma"/>
            <family val="2"/>
          </rPr>
          <t>Jason P. Sorens:</t>
        </r>
        <r>
          <rPr>
            <sz val="9"/>
            <color indexed="81"/>
            <rFont val="Tahoma"/>
            <family val="2"/>
          </rPr>
          <t xml:space="preserve">
time limitations on happy hours, but not a full ban</t>
        </r>
      </text>
    </comment>
    <comment ref="AH4103" authorId="4" shapeId="0" xr:uid="{00000000-0006-0000-0000-00009E020000}">
      <text>
        <r>
          <rPr>
            <b/>
            <sz val="9"/>
            <color indexed="81"/>
            <rFont val="Tahoma"/>
            <family val="2"/>
          </rPr>
          <t>Will Ruger:</t>
        </r>
        <r>
          <rPr>
            <sz val="9"/>
            <color indexed="81"/>
            <rFont val="Tahoma"/>
            <family val="2"/>
          </rPr>
          <t xml:space="preserve">
Policy change in 2021 allowing direct to consumer wine shipping.  https://wineinstitute.compliancerules.org/state_alerts/alabama-becomes-47th-state-to-open-for-direct-to-consumer-wine-shipping/</t>
        </r>
      </text>
    </comment>
    <comment ref="AY4103" authorId="4" shapeId="0" xr:uid="{00000000-0006-0000-0000-00009F020000}">
      <text>
        <r>
          <rPr>
            <b/>
            <sz val="9"/>
            <color indexed="81"/>
            <rFont val="Tahoma"/>
            <family val="2"/>
          </rPr>
          <t>Will Ruger:</t>
        </r>
        <r>
          <rPr>
            <sz val="9"/>
            <color indexed="81"/>
            <rFont val="Tahoma"/>
            <family val="2"/>
          </rPr>
          <t xml:space="preserve">
Medical marijuana passed in May 2021.</t>
        </r>
      </text>
    </comment>
    <comment ref="AZ4103" authorId="4" shapeId="0" xr:uid="{00000000-0006-0000-0000-0000A0020000}">
      <text>
        <r>
          <rPr>
            <b/>
            <sz val="9"/>
            <color indexed="81"/>
            <rFont val="Tahoma"/>
            <family val="2"/>
          </rPr>
          <t>Will Ruger:</t>
        </r>
        <r>
          <rPr>
            <sz val="9"/>
            <color indexed="81"/>
            <rFont val="Tahoma"/>
            <family val="2"/>
          </rPr>
          <t xml:space="preserve">
Medical marijuana passed in May 2021.</t>
        </r>
      </text>
    </comment>
    <comment ref="BA4103" authorId="4" shapeId="0" xr:uid="{00000000-0006-0000-0000-0000A1020000}">
      <text>
        <r>
          <rPr>
            <b/>
            <sz val="9"/>
            <color indexed="81"/>
            <rFont val="Tahoma"/>
            <family val="2"/>
          </rPr>
          <t>Will Ruger:</t>
        </r>
        <r>
          <rPr>
            <sz val="9"/>
            <color indexed="81"/>
            <rFont val="Tahoma"/>
            <family val="2"/>
          </rPr>
          <t xml:space="preserve">
Medical marijuana passed in May 2021.</t>
        </r>
      </text>
    </comment>
    <comment ref="BB4103" authorId="4" shapeId="0" xr:uid="{00000000-0006-0000-0000-0000A2020000}">
      <text>
        <r>
          <rPr>
            <b/>
            <sz val="9"/>
            <color indexed="81"/>
            <rFont val="Tahoma"/>
            <family val="2"/>
          </rPr>
          <t>Will Ruger:</t>
        </r>
        <r>
          <rPr>
            <sz val="9"/>
            <color indexed="81"/>
            <rFont val="Tahoma"/>
            <family val="2"/>
          </rPr>
          <t xml:space="preserve">
Medical marijuana passed in May 2021.</t>
        </r>
      </text>
    </comment>
    <comment ref="BC4103" authorId="4" shapeId="0" xr:uid="{00000000-0006-0000-0000-0000A3020000}">
      <text>
        <r>
          <rPr>
            <b/>
            <sz val="9"/>
            <color indexed="81"/>
            <rFont val="Tahoma"/>
            <family val="2"/>
          </rPr>
          <t>Will Ruger:</t>
        </r>
        <r>
          <rPr>
            <sz val="9"/>
            <color indexed="81"/>
            <rFont val="Tahoma"/>
            <family val="2"/>
          </rPr>
          <t xml:space="preserve">
Medical marijuana passed in May 2021.</t>
        </r>
      </text>
    </comment>
    <comment ref="BD4103" authorId="4" shapeId="0" xr:uid="{00000000-0006-0000-0000-0000A4020000}">
      <text>
        <r>
          <rPr>
            <b/>
            <sz val="9"/>
            <color indexed="81"/>
            <rFont val="Tahoma"/>
            <family val="2"/>
          </rPr>
          <t>Will Ruger:</t>
        </r>
        <r>
          <rPr>
            <sz val="9"/>
            <color indexed="81"/>
            <rFont val="Tahoma"/>
            <family val="2"/>
          </rPr>
          <t xml:space="preserve">
Medical marijuana passed in May 2021.</t>
        </r>
      </text>
    </comment>
    <comment ref="BD4104" authorId="4" shapeId="0" xr:uid="{00000000-0006-0000-0000-0000A5020000}">
      <text>
        <r>
          <rPr>
            <b/>
            <sz val="9"/>
            <color indexed="81"/>
            <rFont val="Tahoma"/>
            <family val="2"/>
          </rPr>
          <t>Will Ruger:</t>
        </r>
        <r>
          <rPr>
            <sz val="9"/>
            <color indexed="81"/>
            <rFont val="Tahoma"/>
            <family val="2"/>
          </rPr>
          <t xml:space="preserve">
First stores in 2016.</t>
        </r>
      </text>
    </comment>
    <comment ref="BF4104" authorId="4" shapeId="0" xr:uid="{00000000-0006-0000-0000-0000A6020000}">
      <text>
        <r>
          <rPr>
            <b/>
            <sz val="9"/>
            <color indexed="81"/>
            <rFont val="Tahoma"/>
            <family val="2"/>
          </rPr>
          <t>Will Ruger:</t>
        </r>
        <r>
          <rPr>
            <sz val="9"/>
            <color indexed="81"/>
            <rFont val="Tahoma"/>
            <family val="2"/>
          </rPr>
          <t xml:space="preserve">
First stores in 2016</t>
        </r>
      </text>
    </comment>
    <comment ref="AH4105" authorId="4" shapeId="0" xr:uid="{00000000-0006-0000-0000-0000A7020000}">
      <text>
        <r>
          <rPr>
            <b/>
            <sz val="9"/>
            <color indexed="81"/>
            <rFont val="Tahoma"/>
            <family val="2"/>
          </rPr>
          <t>Will Ruger:</t>
        </r>
        <r>
          <rPr>
            <sz val="9"/>
            <color indexed="81"/>
            <rFont val="Tahoma"/>
            <family val="2"/>
          </rPr>
          <t xml:space="preserve">
Policy change in 2016.  </t>
        </r>
      </text>
    </comment>
    <comment ref="AS4105" authorId="4" shapeId="0" xr:uid="{00000000-0006-0000-0000-0000A8020000}">
      <text>
        <r>
          <rPr>
            <b/>
            <sz val="9"/>
            <color indexed="81"/>
            <rFont val="Tahoma"/>
            <family val="2"/>
          </rPr>
          <t>Will Ruger:</t>
        </r>
        <r>
          <rPr>
            <sz val="9"/>
            <color indexed="81"/>
            <rFont val="Tahoma"/>
            <family val="2"/>
          </rPr>
          <t xml:space="preserve">
2020 voter-approved initiative.  </t>
        </r>
      </text>
    </comment>
    <comment ref="AT4105" authorId="4" shapeId="0" xr:uid="{00000000-0006-0000-0000-0000A9020000}">
      <text>
        <r>
          <rPr>
            <b/>
            <sz val="9"/>
            <color indexed="81"/>
            <rFont val="Tahoma"/>
            <family val="2"/>
          </rPr>
          <t>Will Ruger:</t>
        </r>
        <r>
          <rPr>
            <sz val="9"/>
            <color indexed="81"/>
            <rFont val="Tahoma"/>
            <family val="2"/>
          </rPr>
          <t xml:space="preserve">
2020 voter-approved initiative. </t>
        </r>
      </text>
    </comment>
    <comment ref="AV4105" authorId="4" shapeId="0" xr:uid="{00000000-0006-0000-0000-0000AA020000}">
      <text>
        <r>
          <rPr>
            <b/>
            <sz val="9"/>
            <color indexed="81"/>
            <rFont val="Tahoma"/>
            <family val="2"/>
          </rPr>
          <t>Will Ruger:</t>
        </r>
        <r>
          <rPr>
            <sz val="9"/>
            <color indexed="81"/>
            <rFont val="Tahoma"/>
            <family val="2"/>
          </rPr>
          <t xml:space="preserve">
2020 voter-approved initiative. https://norml.org/laws/arizona-legalization</t>
        </r>
      </text>
    </comment>
    <comment ref="BF4105" authorId="4" shapeId="0" xr:uid="{00000000-0006-0000-0000-0000AB020000}">
      <text>
        <r>
          <rPr>
            <b/>
            <sz val="9"/>
            <color indexed="81"/>
            <rFont val="Tahoma"/>
            <family val="2"/>
          </rPr>
          <t>Will Ruger:</t>
        </r>
        <r>
          <rPr>
            <sz val="9"/>
            <color indexed="81"/>
            <rFont val="Tahoma"/>
            <family val="2"/>
          </rPr>
          <t xml:space="preserve">
2020 voter-approved initiative. https://norml.org/laws/arizona-legalization</t>
        </r>
      </text>
    </comment>
    <comment ref="AY4106" authorId="4" shapeId="0" xr:uid="{00000000-0006-0000-0000-0000AE020000}">
      <text>
        <r>
          <rPr>
            <b/>
            <sz val="9"/>
            <color indexed="81"/>
            <rFont val="Tahoma"/>
            <family val="2"/>
          </rPr>
          <t>Will Ruger:</t>
        </r>
        <r>
          <rPr>
            <sz val="9"/>
            <color indexed="81"/>
            <rFont val="Tahoma"/>
            <family val="2"/>
          </rPr>
          <t xml:space="preserve">
Policy change in 2016; </t>
        </r>
      </text>
    </comment>
    <comment ref="AZ4106" authorId="4" shapeId="0" xr:uid="{00000000-0006-0000-0000-0000AF020000}">
      <text>
        <r>
          <rPr>
            <b/>
            <sz val="9"/>
            <color indexed="81"/>
            <rFont val="Tahoma"/>
            <family val="2"/>
          </rPr>
          <t>Will Ruger:</t>
        </r>
        <r>
          <rPr>
            <sz val="9"/>
            <color indexed="81"/>
            <rFont val="Tahoma"/>
            <family val="2"/>
          </rPr>
          <t xml:space="preserve">
2016 change.</t>
        </r>
      </text>
    </comment>
    <comment ref="BD4106" authorId="4" shapeId="0" xr:uid="{00000000-0006-0000-0000-0000B0020000}">
      <text>
        <r>
          <rPr>
            <b/>
            <sz val="9"/>
            <color indexed="81"/>
            <rFont val="Tahoma"/>
            <family val="2"/>
          </rPr>
          <t>Will Ruger:</t>
        </r>
        <r>
          <rPr>
            <sz val="9"/>
            <color indexed="81"/>
            <rFont val="Tahoma"/>
            <family val="2"/>
          </rPr>
          <t xml:space="preserve">
Plans.  License applications due in 2017 for later announcement.</t>
        </r>
      </text>
    </comment>
    <comment ref="K4107" authorId="4" shapeId="0" xr:uid="{00000000-0006-0000-0000-0000B1020000}">
      <text>
        <r>
          <rPr>
            <b/>
            <sz val="9"/>
            <color indexed="81"/>
            <rFont val="Tahoma"/>
            <family val="2"/>
          </rPr>
          <t>Will Ruger:</t>
        </r>
        <r>
          <rPr>
            <sz val="9"/>
            <color indexed="81"/>
            <rFont val="Tahoma"/>
            <family val="2"/>
          </rPr>
          <t xml:space="preserve">
Effective date of legislation making training mandatory was Jan 1, 2018.  Not fully implememented until July 1, 2021.  https://alcoholpolicy.niaaa.nih.gov/apis-policy-topics/beverage-service-training-and-related-practices/26/changes-over-time?jr%5B110%5D=110</t>
        </r>
      </text>
    </comment>
    <comment ref="AS4107" authorId="5" shapeId="0" xr:uid="{00000000-0006-0000-0000-0000B2020000}">
      <text>
        <r>
          <rPr>
            <b/>
            <sz val="9"/>
            <color indexed="81"/>
            <rFont val="Tahoma"/>
            <family val="2"/>
          </rPr>
          <t>WR:</t>
        </r>
        <r>
          <rPr>
            <sz val="9"/>
            <color indexed="81"/>
            <rFont val="Tahoma"/>
            <family val="2"/>
          </rPr>
          <t xml:space="preserve">
Proposition 64 (2016).  http://www.latimes.com/nation/politics/trailguide/la-na-election-day-2016-proposition-64-marijuana-1478281845-htmlstory.html</t>
        </r>
      </text>
    </comment>
    <comment ref="AT4107" authorId="4" shapeId="0" xr:uid="{00000000-0006-0000-0000-0000B3020000}">
      <text>
        <r>
          <rPr>
            <b/>
            <sz val="9"/>
            <color indexed="81"/>
            <rFont val="Tahoma"/>
            <family val="2"/>
          </rPr>
          <t>Will Ruger:</t>
        </r>
        <r>
          <rPr>
            <sz val="9"/>
            <color indexed="81"/>
            <rFont val="Tahoma"/>
            <family val="2"/>
          </rPr>
          <t xml:space="preserve">
Change in 2016</t>
        </r>
      </text>
    </comment>
    <comment ref="AV4107" authorId="4" shapeId="0" xr:uid="{00000000-0006-0000-0000-0000B4020000}">
      <text>
        <r>
          <rPr>
            <b/>
            <sz val="9"/>
            <color indexed="81"/>
            <rFont val="Tahoma"/>
            <family val="2"/>
          </rPr>
          <t>Will Ruger:</t>
        </r>
        <r>
          <rPr>
            <sz val="9"/>
            <color indexed="81"/>
            <rFont val="Tahoma"/>
            <family val="2"/>
          </rPr>
          <t xml:space="preserve">
Change 2016</t>
        </r>
      </text>
    </comment>
    <comment ref="BF4107" authorId="4" shapeId="0" xr:uid="{00000000-0006-0000-0000-0000B5020000}">
      <text>
        <r>
          <rPr>
            <b/>
            <sz val="9"/>
            <color indexed="81"/>
            <rFont val="Tahoma"/>
            <family val="2"/>
          </rPr>
          <t>Will Ruger:</t>
        </r>
        <r>
          <rPr>
            <sz val="9"/>
            <color indexed="81"/>
            <rFont val="Tahoma"/>
            <family val="2"/>
          </rPr>
          <t xml:space="preserve">
Prop 64 passes in Nov 2016 but sale not legal until Jan 1, 2018. </t>
        </r>
      </text>
    </comment>
    <comment ref="BG4107" authorId="4" shapeId="0" xr:uid="{00000000-0006-0000-0000-0000B6020000}">
      <text>
        <r>
          <rPr>
            <b/>
            <sz val="9"/>
            <color indexed="81"/>
            <rFont val="Tahoma"/>
            <family val="2"/>
          </rPr>
          <t>Will Ruger:</t>
        </r>
        <r>
          <rPr>
            <sz val="9"/>
            <color indexed="81"/>
            <rFont val="Tahoma"/>
            <family val="2"/>
          </rPr>
          <t xml:space="preserve">
Policy change in 2016. </t>
        </r>
      </text>
    </comment>
    <comment ref="K4108" authorId="4" shapeId="0" xr:uid="{00000000-0006-0000-0000-0000B7020000}">
      <text>
        <r>
          <rPr>
            <b/>
            <sz val="9"/>
            <color indexed="81"/>
            <rFont val="Tahoma"/>
            <family val="2"/>
          </rPr>
          <t>Will Ruger:</t>
        </r>
        <r>
          <rPr>
            <sz val="9"/>
            <color indexed="81"/>
            <rFont val="Tahoma"/>
            <family val="2"/>
          </rPr>
          <t xml:space="preserve">
Policy changed effective July 1, 2016.</t>
        </r>
      </text>
    </comment>
    <comment ref="AI4108" authorId="4" shapeId="0" xr:uid="{00000000-0006-0000-0000-0000B8020000}">
      <text>
        <r>
          <rPr>
            <b/>
            <sz val="9"/>
            <color indexed="81"/>
            <rFont val="Tahoma"/>
            <family val="2"/>
          </rPr>
          <t>Will Ruger:</t>
        </r>
        <r>
          <rPr>
            <sz val="9"/>
            <color indexed="81"/>
            <rFont val="Tahoma"/>
            <family val="2"/>
          </rPr>
          <t xml:space="preserve">
Policy change in 2018 from  -1 to 0.</t>
        </r>
      </text>
    </comment>
    <comment ref="BG4108" authorId="4" shapeId="0" xr:uid="{00000000-0006-0000-0000-0000B9020000}">
      <text>
        <r>
          <rPr>
            <b/>
            <sz val="9"/>
            <color indexed="81"/>
            <rFont val="Tahoma"/>
            <family val="2"/>
          </rPr>
          <t>Will Ruger:</t>
        </r>
        <r>
          <rPr>
            <sz val="9"/>
            <color indexed="81"/>
            <rFont val="Tahoma"/>
            <family val="2"/>
          </rPr>
          <t xml:space="preserve">
Changed in 2015.</t>
        </r>
      </text>
    </comment>
    <comment ref="L4109" authorId="4" shapeId="0" xr:uid="{00000000-0006-0000-0000-0000BA020000}">
      <text>
        <r>
          <rPr>
            <b/>
            <sz val="9"/>
            <color indexed="81"/>
            <rFont val="Tahoma"/>
            <family val="2"/>
          </rPr>
          <t>Will Ruger:</t>
        </r>
        <r>
          <rPr>
            <sz val="9"/>
            <color indexed="81"/>
            <rFont val="Tahoma"/>
            <family val="2"/>
          </rPr>
          <t xml:space="preserve">
TF</t>
        </r>
      </text>
    </comment>
    <comment ref="O4109" authorId="6" shapeId="0" xr:uid="{A9C6117E-6A57-48D3-BB6A-D090BD1A6B9D}">
      <text>
        <r>
          <rPr>
            <b/>
            <sz val="9"/>
            <color indexed="81"/>
            <rFont val="Tahoma"/>
            <family val="2"/>
          </rPr>
          <t>William Ruger:</t>
        </r>
        <r>
          <rPr>
            <sz val="9"/>
            <color indexed="81"/>
            <rFont val="Tahoma"/>
            <family val="2"/>
          </rPr>
          <t xml:space="preserve">
Policy change in 2019. From .72 to .79.</t>
        </r>
      </text>
    </comment>
    <comment ref="BG4109" authorId="4" shapeId="0" xr:uid="{00000000-0006-0000-0000-0000BB020000}">
      <text>
        <r>
          <rPr>
            <b/>
            <sz val="9"/>
            <color indexed="81"/>
            <rFont val="Tahoma"/>
            <family val="2"/>
          </rPr>
          <t>Will Ruger:</t>
        </r>
        <r>
          <rPr>
            <sz val="9"/>
            <color indexed="81"/>
            <rFont val="Tahoma"/>
            <family val="2"/>
          </rPr>
          <t xml:space="preserve">
Needed to backcode to b/c was miscoded as 23 in years past.  The base has been 25 since 1974. +3 for school zone</t>
        </r>
      </text>
    </comment>
    <comment ref="AG4110" authorId="0" shapeId="0" xr:uid="{00000000-0006-0000-0000-0000BC020000}">
      <text>
        <r>
          <rPr>
            <b/>
            <sz val="9"/>
            <color indexed="81"/>
            <rFont val="Tahoma"/>
            <family val="2"/>
          </rPr>
          <t>Jason P. Sorens:</t>
        </r>
        <r>
          <rPr>
            <sz val="9"/>
            <color indexed="81"/>
            <rFont val="Tahoma"/>
            <family val="2"/>
          </rPr>
          <t xml:space="preserve">
prohibits 2 for price of 1 or "below cost" drinks</t>
        </r>
      </text>
    </comment>
    <comment ref="AT4110" authorId="4" shapeId="0" xr:uid="{00000000-0006-0000-0000-0000BD020000}">
      <text>
        <r>
          <rPr>
            <b/>
            <sz val="9"/>
            <color indexed="81"/>
            <rFont val="Tahoma"/>
            <family val="2"/>
          </rPr>
          <t>Will Ruger:</t>
        </r>
        <r>
          <rPr>
            <sz val="9"/>
            <color indexed="81"/>
            <rFont val="Tahoma"/>
            <family val="2"/>
          </rPr>
          <t xml:space="preserve">
Change in 2015</t>
        </r>
      </text>
    </comment>
    <comment ref="AU4110" authorId="4" shapeId="0" xr:uid="{00000000-0006-0000-0000-0000BE020000}">
      <text>
        <r>
          <rPr>
            <b/>
            <sz val="9"/>
            <color indexed="81"/>
            <rFont val="Tahoma"/>
            <family val="2"/>
          </rPr>
          <t>Will Ruger:</t>
        </r>
        <r>
          <rPr>
            <sz val="9"/>
            <color indexed="81"/>
            <rFont val="Tahoma"/>
            <family val="2"/>
          </rPr>
          <t xml:space="preserve">
Tightened in 2015.</t>
        </r>
      </text>
    </comment>
    <comment ref="AY4111" authorId="4" shapeId="0" xr:uid="{00000000-0006-0000-0000-0000BF020000}">
      <text>
        <r>
          <rPr>
            <b/>
            <sz val="9"/>
            <color indexed="81"/>
            <rFont val="Tahoma"/>
            <family val="2"/>
          </rPr>
          <t>Will Ruger:</t>
        </r>
        <r>
          <rPr>
            <sz val="9"/>
            <color indexed="81"/>
            <rFont val="Tahoma"/>
            <family val="2"/>
          </rPr>
          <t xml:space="preserve">
2016.</t>
        </r>
      </text>
    </comment>
    <comment ref="AX4112" authorId="4" shapeId="0" xr:uid="{00000000-0006-0000-0000-0000C0020000}">
      <text>
        <r>
          <rPr>
            <b/>
            <sz val="9"/>
            <color indexed="81"/>
            <rFont val="Tahoma"/>
            <family val="2"/>
          </rPr>
          <t>Will Ruger:</t>
        </r>
        <r>
          <rPr>
            <sz val="9"/>
            <color indexed="81"/>
            <rFont val="Tahoma"/>
            <family val="2"/>
          </rPr>
          <t xml:space="preserve">
Policy change. 2016.</t>
        </r>
      </text>
    </comment>
    <comment ref="AG4113" authorId="0" shapeId="0" xr:uid="{00000000-0006-0000-0000-0000C1020000}">
      <text>
        <r>
          <rPr>
            <b/>
            <sz val="9"/>
            <color indexed="81"/>
            <rFont val="Tahoma"/>
            <family val="2"/>
          </rPr>
          <t>Jason P. Sorens:</t>
        </r>
        <r>
          <rPr>
            <sz val="9"/>
            <color indexed="81"/>
            <rFont val="Tahoma"/>
            <family val="2"/>
          </rPr>
          <t xml:space="preserve">
local level</t>
        </r>
      </text>
    </comment>
    <comment ref="AT4113" authorId="4" shapeId="0" xr:uid="{00000000-0006-0000-0000-0000C2020000}">
      <text>
        <r>
          <rPr>
            <b/>
            <sz val="9"/>
            <color indexed="81"/>
            <rFont val="Tahoma"/>
            <family val="2"/>
          </rPr>
          <t>Will Ruger:</t>
        </r>
        <r>
          <rPr>
            <sz val="9"/>
            <color indexed="81"/>
            <rFont val="Tahoma"/>
            <family val="2"/>
          </rPr>
          <t xml:space="preserve">
Decrim law in 2019. Effective Jan 11, 2020.  https://www.usatoday.com/story/news/nation/2019/07/10/hawaii-decriminalizes-marijuana-january-2020/1690727001/</t>
        </r>
      </text>
    </comment>
    <comment ref="AX4114" authorId="4" shapeId="0" xr:uid="{00000000-0006-0000-0000-0000C3020000}">
      <text>
        <r>
          <rPr>
            <b/>
            <sz val="9"/>
            <color indexed="81"/>
            <rFont val="Tahoma"/>
            <family val="2"/>
          </rPr>
          <t>Will Ruger:</t>
        </r>
        <r>
          <rPr>
            <sz val="9"/>
            <color indexed="81"/>
            <rFont val="Tahoma"/>
            <family val="2"/>
          </rPr>
          <t xml:space="preserve">
Mandatory minimums not applicable for low level as suggested by NORML.</t>
        </r>
      </text>
    </comment>
    <comment ref="K4115" authorId="4" shapeId="0" xr:uid="{00000000-0006-0000-0000-0000C4020000}">
      <text>
        <r>
          <rPr>
            <b/>
            <sz val="9"/>
            <color indexed="81"/>
            <rFont val="Tahoma"/>
            <family val="2"/>
          </rPr>
          <t>Will Ruger:</t>
        </r>
        <r>
          <rPr>
            <sz val="9"/>
            <color indexed="81"/>
            <rFont val="Tahoma"/>
            <family val="2"/>
          </rPr>
          <t xml:space="preserve">
New law begins to go into effect as of July 1, 2015 in Cook County and then rolled out to rest of state over time.  See:  https://www.illinois.gov/ilcc/about/Pages/FAQs-BASSET.aspx</t>
        </r>
      </text>
    </comment>
    <comment ref="AD4115" authorId="4" shapeId="0" xr:uid="{00000000-0006-0000-0000-0000C5020000}">
      <text>
        <r>
          <rPr>
            <b/>
            <sz val="9"/>
            <color indexed="81"/>
            <rFont val="Tahoma"/>
            <family val="2"/>
          </rPr>
          <t>Will Ruger:</t>
        </r>
        <r>
          <rPr>
            <sz val="9"/>
            <color indexed="81"/>
            <rFont val="Tahoma"/>
            <family val="2"/>
          </rPr>
          <t xml:space="preserve">
Change in 2015.</t>
        </r>
      </text>
    </comment>
    <comment ref="AG4115" authorId="4" shapeId="0" xr:uid="{00000000-0006-0000-0000-0000C6020000}">
      <text>
        <r>
          <rPr>
            <b/>
            <sz val="9"/>
            <color indexed="81"/>
            <rFont val="Tahoma"/>
            <family val="2"/>
          </rPr>
          <t>Will Ruger:</t>
        </r>
        <r>
          <rPr>
            <sz val="9"/>
            <color indexed="81"/>
            <rFont val="Tahoma"/>
            <family val="2"/>
          </rPr>
          <t xml:space="preserve">
Change in 2015.  http://time.com/money/3962972/states-ban-happy-hour/    
Time limitations.</t>
        </r>
      </text>
    </comment>
    <comment ref="AS4115" authorId="4" shapeId="0" xr:uid="{00000000-0006-0000-0000-0000C7020000}">
      <text>
        <r>
          <rPr>
            <b/>
            <sz val="9"/>
            <color indexed="81"/>
            <rFont val="Tahoma"/>
            <family val="2"/>
          </rPr>
          <t>Will Ruger:</t>
        </r>
        <r>
          <rPr>
            <sz val="9"/>
            <color indexed="81"/>
            <rFont val="Tahoma"/>
            <family val="2"/>
          </rPr>
          <t xml:space="preserve">
2019 legalized up to 30 grams for state residents and half that for out of state. https://norml.org/laws/illinois-legalization</t>
        </r>
      </text>
    </comment>
    <comment ref="AT4115" authorId="4" shapeId="0" xr:uid="{00000000-0006-0000-0000-0000C8020000}">
      <text>
        <r>
          <rPr>
            <b/>
            <sz val="9"/>
            <color indexed="81"/>
            <rFont val="Tahoma"/>
            <family val="2"/>
          </rPr>
          <t>Will Ruger:</t>
        </r>
        <r>
          <rPr>
            <sz val="9"/>
            <color indexed="81"/>
            <rFont val="Tahoma"/>
            <family val="2"/>
          </rPr>
          <t xml:space="preserve">
2016 change to make it a 1.    http://www.ilga.gov/legislation/billstatus.asp?DocNum=2228&amp;GAID=13&amp;GA=99&amp;DocTypeID=SB&amp;LegID=93232&amp;SessionID=88.  Then in 2019 it went to a 5 due to: https://norml.org/laws/illinois-legalization</t>
        </r>
      </text>
    </comment>
    <comment ref="AV4115" authorId="4" shapeId="0" xr:uid="{00000000-0006-0000-0000-0000C9020000}">
      <text>
        <r>
          <rPr>
            <b/>
            <sz val="9"/>
            <color indexed="81"/>
            <rFont val="Tahoma"/>
            <family val="2"/>
          </rPr>
          <t>Will Ruger:</t>
        </r>
        <r>
          <rPr>
            <sz val="9"/>
            <color indexed="81"/>
            <rFont val="Tahoma"/>
            <family val="2"/>
          </rPr>
          <t xml:space="preserve">
Change to 2 based on this: https://norml.org/laws/illinois-penalties/
Cannabis Regulation Tax Act of 2019.
</t>
        </r>
      </text>
    </comment>
    <comment ref="BC4115" authorId="4" shapeId="0" xr:uid="{00000000-0006-0000-0000-0000CA020000}">
      <text>
        <r>
          <rPr>
            <b/>
            <sz val="9"/>
            <color indexed="81"/>
            <rFont val="Tahoma"/>
            <family val="2"/>
          </rPr>
          <t>Will Ruger:</t>
        </r>
        <r>
          <rPr>
            <sz val="9"/>
            <color indexed="81"/>
            <rFont val="Tahoma"/>
            <family val="2"/>
          </rPr>
          <t xml:space="preserve">
Changed from 0 to 1 in 2019, effective Jan 1, 2020.</t>
        </r>
      </text>
    </comment>
    <comment ref="BF4115" authorId="4" shapeId="0" xr:uid="{00000000-0006-0000-0000-0000CB020000}">
      <text>
        <r>
          <rPr>
            <b/>
            <sz val="9"/>
            <color indexed="81"/>
            <rFont val="Tahoma"/>
            <family val="2"/>
          </rPr>
          <t xml:space="preserve">Will Ruger:
First sales Jan 1, 2020.
</t>
        </r>
      </text>
    </comment>
    <comment ref="BG4115" authorId="4" shapeId="0" xr:uid="{00000000-0006-0000-0000-0000CC020000}">
      <text>
        <r>
          <rPr>
            <b/>
            <sz val="9"/>
            <color indexed="81"/>
            <rFont val="Tahoma"/>
            <family val="2"/>
          </rPr>
          <t>Will Ruger:</t>
        </r>
        <r>
          <rPr>
            <sz val="9"/>
            <color indexed="81"/>
            <rFont val="Tahoma"/>
            <family val="2"/>
          </rPr>
          <t xml:space="preserve">
Changes in 2015</t>
        </r>
      </text>
    </comment>
    <comment ref="AD4116" authorId="4" shapeId="0" xr:uid="{00000000-0006-0000-0000-0000CD020000}">
      <text>
        <r>
          <rPr>
            <b/>
            <sz val="9"/>
            <color indexed="81"/>
            <rFont val="Tahoma"/>
            <family val="2"/>
          </rPr>
          <t>Will Ruger:</t>
        </r>
        <r>
          <rPr>
            <sz val="9"/>
            <color indexed="81"/>
            <rFont val="Tahoma"/>
            <family val="2"/>
          </rPr>
          <t xml:space="preserve">
Policy change in 2018.</t>
        </r>
      </text>
    </comment>
    <comment ref="AG4116" authorId="4" shapeId="0" xr:uid="{00000000-0006-0000-0000-0000CE020000}">
      <text>
        <r>
          <rPr>
            <b/>
            <sz val="9"/>
            <color indexed="81"/>
            <rFont val="Tahoma"/>
            <family val="2"/>
          </rPr>
          <t>Will Ruger:</t>
        </r>
        <r>
          <rPr>
            <sz val="9"/>
            <color indexed="81"/>
            <rFont val="Tahoma"/>
            <family val="2"/>
          </rPr>
          <t xml:space="preserve">
But full day price reductions not banned.  https://alcoholpolicy.niaaa.nih.gov/apis-policy-topics/drink-specials/2</t>
        </r>
      </text>
    </comment>
    <comment ref="AH4116" authorId="4" shapeId="0" xr:uid="{00000000-0006-0000-0000-0000CF020000}">
      <text>
        <r>
          <rPr>
            <b/>
            <sz val="9"/>
            <color indexed="81"/>
            <rFont val="Tahoma"/>
            <family val="2"/>
          </rPr>
          <t>Will Ruger:</t>
        </r>
        <r>
          <rPr>
            <sz val="9"/>
            <color indexed="81"/>
            <rFont val="Tahoma"/>
            <family val="2"/>
          </rPr>
          <t xml:space="preserve">
Policy change in 2015: SB 113.  Effective July, 1, 2015.</t>
        </r>
      </text>
    </comment>
    <comment ref="BG4116" authorId="4" shapeId="0" xr:uid="{00000000-0006-0000-0000-0000D0020000}">
      <text>
        <r>
          <rPr>
            <b/>
            <sz val="9"/>
            <color indexed="81"/>
            <rFont val="Tahoma"/>
            <family val="2"/>
          </rPr>
          <t>Will Ruger:</t>
        </r>
        <r>
          <rPr>
            <sz val="9"/>
            <color indexed="81"/>
            <rFont val="Tahoma"/>
            <family val="2"/>
          </rPr>
          <t xml:space="preserve">
Lowered in 2014 from 8 to 6.</t>
        </r>
      </text>
    </comment>
    <comment ref="S4118" authorId="4" shapeId="0" xr:uid="{00000000-0006-0000-0000-0000D2020000}">
      <text>
        <r>
          <rPr>
            <b/>
            <sz val="9"/>
            <color indexed="81"/>
            <rFont val="Tahoma"/>
            <family val="2"/>
          </rPr>
          <t>Will Ruger:</t>
        </r>
        <r>
          <rPr>
            <sz val="9"/>
            <color indexed="81"/>
            <rFont val="Tahoma"/>
            <family val="2"/>
          </rPr>
          <t xml:space="preserve">
APIS</t>
        </r>
      </text>
    </comment>
    <comment ref="AI4118" authorId="6" shapeId="0" xr:uid="{184AF58D-2EF1-4DB3-8C17-B7A0F12AE794}">
      <text>
        <r>
          <rPr>
            <b/>
            <sz val="9"/>
            <color indexed="81"/>
            <rFont val="Tahoma"/>
            <family val="2"/>
          </rPr>
          <t>William Ruger:</t>
        </r>
        <r>
          <rPr>
            <sz val="9"/>
            <color indexed="81"/>
            <rFont val="Tahoma"/>
            <family val="2"/>
          </rPr>
          <t xml:space="preserve">
Policy change in 2019 from -1 to 0.</t>
        </r>
      </text>
    </comment>
    <comment ref="L4119" authorId="4" shapeId="0" xr:uid="{00000000-0006-0000-0000-0000D3020000}">
      <text>
        <r>
          <rPr>
            <b/>
            <sz val="9"/>
            <color indexed="81"/>
            <rFont val="Tahoma"/>
            <family val="2"/>
          </rPr>
          <t>Will Ruger:</t>
        </r>
        <r>
          <rPr>
            <sz val="9"/>
            <color indexed="81"/>
            <rFont val="Tahoma"/>
            <family val="2"/>
          </rPr>
          <t xml:space="preserve">
TF number</t>
        </r>
      </text>
    </comment>
    <comment ref="AH4119" authorId="4" shapeId="0" xr:uid="{00000000-0006-0000-0000-0000D4020000}">
      <text>
        <r>
          <rPr>
            <b/>
            <sz val="9"/>
            <color indexed="81"/>
            <rFont val="Tahoma"/>
            <family val="2"/>
          </rPr>
          <t>Will Ruger:</t>
        </r>
        <r>
          <rPr>
            <sz val="9"/>
            <color indexed="81"/>
            <rFont val="Tahoma"/>
            <family val="2"/>
          </rPr>
          <t xml:space="preserve">
Change from 1 to 0 for 2020 due to legislative change effective July 15, 2020. https://wineinstitute.compliancerules.org/state/kentucky/</t>
        </r>
      </text>
    </comment>
    <comment ref="AH4120" authorId="4" shapeId="0" xr:uid="{00000000-0006-0000-0000-0000D5020000}">
      <text>
        <r>
          <rPr>
            <b/>
            <sz val="9"/>
            <color indexed="81"/>
            <rFont val="Tahoma"/>
            <family val="2"/>
          </rPr>
          <t>Will Ruger:</t>
        </r>
        <r>
          <rPr>
            <sz val="9"/>
            <color indexed="81"/>
            <rFont val="Tahoma"/>
            <family val="2"/>
          </rPr>
          <t xml:space="preserve">
Policy change in 2016 (HB 667 - June 22, 2016).</t>
        </r>
      </text>
    </comment>
    <comment ref="AU4120" authorId="4" shapeId="0" xr:uid="{00000000-0006-0000-0000-0000D6020000}">
      <text>
        <r>
          <rPr>
            <b/>
            <sz val="9"/>
            <color indexed="81"/>
            <rFont val="Tahoma"/>
            <family val="2"/>
          </rPr>
          <t>Will Ruger:</t>
        </r>
        <r>
          <rPr>
            <sz val="9"/>
            <color indexed="81"/>
            <rFont val="Tahoma"/>
            <family val="2"/>
          </rPr>
          <t xml:space="preserve">
Up to 60 lbs!</t>
        </r>
      </text>
    </comment>
    <comment ref="AY4120" authorId="4" shapeId="0" xr:uid="{00000000-0006-0000-0000-0000D7020000}">
      <text>
        <r>
          <rPr>
            <b/>
            <sz val="9"/>
            <color indexed="81"/>
            <rFont val="Tahoma"/>
            <family val="2"/>
          </rPr>
          <t>Will Ruger:</t>
        </r>
        <r>
          <rPr>
            <sz val="9"/>
            <color indexed="81"/>
            <rFont val="Tahoma"/>
            <family val="2"/>
          </rPr>
          <t xml:space="preserve">
Change in 2015; https://www.legis.la.gov/legis/ViewDocument.aspx?d=956617.  First pharmacy opened in 2019, so change to 1.</t>
        </r>
      </text>
    </comment>
    <comment ref="BB4120" authorId="4" shapeId="0" xr:uid="{00000000-0006-0000-0000-0000D8020000}">
      <text>
        <r>
          <rPr>
            <b/>
            <sz val="9"/>
            <color indexed="81"/>
            <rFont val="Tahoma"/>
            <family val="2"/>
          </rPr>
          <t>Will Ruger:</t>
        </r>
        <r>
          <rPr>
            <sz val="9"/>
            <color indexed="81"/>
            <rFont val="Tahoma"/>
            <family val="2"/>
          </rPr>
          <t xml:space="preserve">
2019. https://wayofleaf.com/mmj-cards/state/medical-marijuana-in-louisiana-guide</t>
        </r>
      </text>
    </comment>
    <comment ref="BD4120" authorId="4" shapeId="0" xr:uid="{00000000-0006-0000-0000-0000D9020000}">
      <text>
        <r>
          <rPr>
            <b/>
            <sz val="9"/>
            <color indexed="81"/>
            <rFont val="Tahoma"/>
            <family val="2"/>
          </rPr>
          <t>Will Ruger:</t>
        </r>
        <r>
          <rPr>
            <sz val="9"/>
            <color indexed="81"/>
            <rFont val="Tahoma"/>
            <family val="2"/>
          </rPr>
          <t xml:space="preserve">
2019</t>
        </r>
      </text>
    </comment>
    <comment ref="AS4121" authorId="4" shapeId="0" xr:uid="{00000000-0006-0000-0000-0000DB020000}">
      <text>
        <r>
          <rPr>
            <b/>
            <sz val="9"/>
            <color indexed="81"/>
            <rFont val="Tahoma"/>
            <family val="2"/>
          </rPr>
          <t>Will Ruger:</t>
        </r>
        <r>
          <rPr>
            <sz val="9"/>
            <color indexed="81"/>
            <rFont val="Tahoma"/>
            <family val="2"/>
          </rPr>
          <t xml:space="preserve">
Legalized in 2016 but delayed.  https://norml.org/laws/maine-legalization</t>
        </r>
      </text>
    </comment>
    <comment ref="AT4121" authorId="4" shapeId="0" xr:uid="{00000000-0006-0000-0000-0000DC020000}">
      <text>
        <r>
          <rPr>
            <b/>
            <sz val="9"/>
            <color indexed="81"/>
            <rFont val="Tahoma"/>
            <family val="2"/>
          </rPr>
          <t>Will Ruger:</t>
        </r>
        <r>
          <rPr>
            <sz val="9"/>
            <color indexed="81"/>
            <rFont val="Tahoma"/>
            <family val="2"/>
          </rPr>
          <t xml:space="preserve">
2016</t>
        </r>
      </text>
    </comment>
    <comment ref="AV4121" authorId="4" shapeId="0" xr:uid="{00000000-0006-0000-0000-0000DD020000}">
      <text>
        <r>
          <rPr>
            <b/>
            <sz val="9"/>
            <color indexed="81"/>
            <rFont val="Tahoma"/>
            <family val="2"/>
          </rPr>
          <t>Will Ruger:</t>
        </r>
        <r>
          <rPr>
            <sz val="9"/>
            <color indexed="81"/>
            <rFont val="Tahoma"/>
            <family val="2"/>
          </rPr>
          <t xml:space="preserve">
Legalized in 2016.  https://norml.org/laws/maine-legalization</t>
        </r>
      </text>
    </comment>
    <comment ref="BF4121" authorId="4" shapeId="0" xr:uid="{00000000-0006-0000-0000-0000DE020000}">
      <text>
        <r>
          <rPr>
            <b/>
            <sz val="9"/>
            <color indexed="81"/>
            <rFont val="Tahoma"/>
            <family val="2"/>
          </rPr>
          <t>Will Ruger:</t>
        </r>
        <r>
          <rPr>
            <sz val="9"/>
            <color indexed="81"/>
            <rFont val="Tahoma"/>
            <family val="2"/>
          </rPr>
          <t xml:space="preserve">
Policy change in 2016; Supposed to be effective early 2017 but delayed until 2019.  See https://www.washingtonpost.com/news/post-nation/wp/2017/11/03/maine-governor-vetoes-voter-approved-bill-to-legalize-recreational-marijuana/?utm_term=.2aaa26f856f1</t>
        </r>
      </text>
    </comment>
    <comment ref="P4122" authorId="4" shapeId="0" xr:uid="{00000000-0006-0000-0000-0000E0020000}">
      <text>
        <r>
          <rPr>
            <b/>
            <sz val="9"/>
            <color indexed="81"/>
            <rFont val="Tahoma"/>
            <family val="2"/>
          </rPr>
          <t>Will Ruger:</t>
        </r>
        <r>
          <rPr>
            <sz val="9"/>
            <color indexed="81"/>
            <rFont val="Tahoma"/>
            <family val="2"/>
          </rPr>
          <t xml:space="preserve">
included in excise tax rate column</t>
        </r>
      </text>
    </comment>
    <comment ref="AU4122" authorId="4" shapeId="0" xr:uid="{00000000-0006-0000-0000-0000E1020000}">
      <text>
        <r>
          <rPr>
            <b/>
            <sz val="9"/>
            <color indexed="81"/>
            <rFont val="Tahoma"/>
            <family val="2"/>
          </rPr>
          <t>Will Ruger:</t>
        </r>
        <r>
          <rPr>
            <sz val="9"/>
            <color indexed="81"/>
            <rFont val="Tahoma"/>
            <family val="2"/>
          </rPr>
          <t xml:space="preserve">
Up to 50 lbs!</t>
        </r>
      </text>
    </comment>
    <comment ref="AS4123" authorId="4" shapeId="0" xr:uid="{00000000-0006-0000-0000-0000E2020000}">
      <text>
        <r>
          <rPr>
            <b/>
            <sz val="9"/>
            <color indexed="81"/>
            <rFont val="Tahoma"/>
            <family val="2"/>
          </rPr>
          <t>Will Ruger:</t>
        </r>
        <r>
          <rPr>
            <sz val="9"/>
            <color indexed="81"/>
            <rFont val="Tahoma"/>
            <family val="2"/>
          </rPr>
          <t xml:space="preserve">
Question 4 in 2016; 2017 is when legislation enacted and retails sales began in 2018.</t>
        </r>
      </text>
    </comment>
    <comment ref="AT4123" authorId="4" shapeId="0" xr:uid="{00000000-0006-0000-0000-0000E3020000}">
      <text>
        <r>
          <rPr>
            <b/>
            <sz val="9"/>
            <color indexed="81"/>
            <rFont val="Tahoma"/>
            <family val="2"/>
          </rPr>
          <t>Will Ruger:</t>
        </r>
        <r>
          <rPr>
            <sz val="9"/>
            <color indexed="81"/>
            <rFont val="Tahoma"/>
            <family val="2"/>
          </rPr>
          <t xml:space="preserve">
Change to 5 for 2017.</t>
        </r>
      </text>
    </comment>
    <comment ref="AV4123" authorId="4" shapeId="0" xr:uid="{00000000-0006-0000-0000-0000E4020000}">
      <text>
        <r>
          <rPr>
            <b/>
            <sz val="9"/>
            <color indexed="81"/>
            <rFont val="Tahoma"/>
            <family val="2"/>
          </rPr>
          <t>Will Ruger:</t>
        </r>
        <r>
          <rPr>
            <sz val="9"/>
            <color indexed="81"/>
            <rFont val="Tahoma"/>
            <family val="2"/>
          </rPr>
          <t xml:space="preserve">
Change to 5 in 2017.</t>
        </r>
      </text>
    </comment>
    <comment ref="BF4123" authorId="4" shapeId="0" xr:uid="{00000000-0006-0000-0000-0000E5020000}">
      <text>
        <r>
          <rPr>
            <b/>
            <sz val="9"/>
            <color indexed="81"/>
            <rFont val="Tahoma"/>
            <family val="2"/>
          </rPr>
          <t>Will Ruger:</t>
        </r>
        <r>
          <rPr>
            <sz val="9"/>
            <color indexed="81"/>
            <rFont val="Tahoma"/>
            <family val="2"/>
          </rPr>
          <t xml:space="preserve">
Policy change in 2016; but leg delayed until 2017 with implementing legislation.  Will now be effective in 2018 but local bans.  See:  https://www.usatoday.com/story/news/nation/2017/07/31/marijuana-massachusetts-new-laws/506993001/ and https://www.boston.com/news/politics/2017/07/18/3-things-to-know-about-the-expected-changes-to-marijuana-legalization-in-massachusetts</t>
        </r>
      </text>
    </comment>
    <comment ref="J4124" authorId="4" shapeId="0" xr:uid="{00000000-0006-0000-0000-0000E6020000}">
      <text>
        <r>
          <rPr>
            <b/>
            <sz val="9"/>
            <color indexed="81"/>
            <rFont val="Tahoma"/>
            <family val="2"/>
          </rPr>
          <t>Will Ruger:</t>
        </r>
        <r>
          <rPr>
            <sz val="9"/>
            <color indexed="81"/>
            <rFont val="Tahoma"/>
            <family val="2"/>
          </rPr>
          <t xml:space="preserve">
Policy change in 2018 eliminating keg registration.  https://alcoholpolicy.niaaa.nih.gov/apis-policy-topics/keg-registration/27/timeline-of-changes#page-content</t>
        </r>
      </text>
    </comment>
    <comment ref="AS4124" authorId="4" shapeId="0" xr:uid="{00000000-0006-0000-0000-0000E7020000}">
      <text>
        <r>
          <rPr>
            <b/>
            <sz val="9"/>
            <color indexed="81"/>
            <rFont val="Tahoma"/>
            <family val="2"/>
          </rPr>
          <t>Will Ruger:</t>
        </r>
        <r>
          <rPr>
            <sz val="9"/>
            <color indexed="81"/>
            <rFont val="Tahoma"/>
            <family val="2"/>
          </rPr>
          <t xml:space="preserve">
Legalized.  2018.  https://norml.org/laws/michigan-legalization</t>
        </r>
      </text>
    </comment>
    <comment ref="AT4124" authorId="4" shapeId="0" xr:uid="{00000000-0006-0000-0000-0000E8020000}">
      <text>
        <r>
          <rPr>
            <b/>
            <sz val="9"/>
            <color indexed="81"/>
            <rFont val="Tahoma"/>
            <family val="2"/>
          </rPr>
          <t>Will Ruger:</t>
        </r>
        <r>
          <rPr>
            <sz val="9"/>
            <color indexed="81"/>
            <rFont val="Tahoma"/>
            <family val="2"/>
          </rPr>
          <t xml:space="preserve">
Legalized.  2018.  https://norml.org/laws/michigan-legalization</t>
        </r>
      </text>
    </comment>
    <comment ref="AV4124" authorId="4" shapeId="0" xr:uid="{00000000-0006-0000-0000-0000E9020000}">
      <text>
        <r>
          <rPr>
            <b/>
            <sz val="9"/>
            <color indexed="81"/>
            <rFont val="Tahoma"/>
            <family val="2"/>
          </rPr>
          <t>Will Ruger:</t>
        </r>
        <r>
          <rPr>
            <sz val="9"/>
            <color indexed="81"/>
            <rFont val="Tahoma"/>
            <family val="2"/>
          </rPr>
          <t xml:space="preserve">
Legalized.  2018.  https://norml.org/laws/michigan-legalization</t>
        </r>
      </text>
    </comment>
    <comment ref="BF4124" authorId="4" shapeId="0" xr:uid="{00000000-0006-0000-0000-0000EA020000}">
      <text>
        <r>
          <rPr>
            <b/>
            <sz val="9"/>
            <color indexed="81"/>
            <rFont val="Tahoma"/>
            <family val="2"/>
          </rPr>
          <t>Will Ruger:</t>
        </r>
        <r>
          <rPr>
            <sz val="9"/>
            <color indexed="81"/>
            <rFont val="Tahoma"/>
            <family val="2"/>
          </rPr>
          <t xml:space="preserve">
Legalized.  2018.  https://norml.org/laws/michigan-legalization</t>
        </r>
      </text>
    </comment>
    <comment ref="AD4125" authorId="4" shapeId="0" xr:uid="{00000000-0006-0000-0000-0000EC020000}">
      <text>
        <r>
          <rPr>
            <b/>
            <sz val="9"/>
            <color indexed="81"/>
            <rFont val="Tahoma"/>
            <family val="2"/>
          </rPr>
          <t>Will Ruger:</t>
        </r>
        <r>
          <rPr>
            <sz val="9"/>
            <color indexed="81"/>
            <rFont val="Tahoma"/>
            <family val="2"/>
          </rPr>
          <t xml:space="preserve">
Policy change in 2017.</t>
        </r>
      </text>
    </comment>
    <comment ref="AI4125" authorId="1" shapeId="0" xr:uid="{00000000-0006-0000-0000-0000ED020000}">
      <text>
        <r>
          <rPr>
            <b/>
            <sz val="9"/>
            <color indexed="81"/>
            <rFont val="Tahoma"/>
            <family val="2"/>
          </rPr>
          <t>amel:</t>
        </r>
        <r>
          <rPr>
            <sz val="9"/>
            <color indexed="81"/>
            <rFont val="Tahoma"/>
            <family val="2"/>
          </rPr>
          <t xml:space="preserve">
3.2% only</t>
        </r>
      </text>
    </comment>
    <comment ref="AZ4125" authorId="4" shapeId="0" xr:uid="{00000000-0006-0000-0000-0000EE020000}">
      <text>
        <r>
          <rPr>
            <b/>
            <sz val="9"/>
            <color indexed="81"/>
            <rFont val="Tahoma"/>
            <family val="2"/>
          </rPr>
          <t>Will Ruger:</t>
        </r>
        <r>
          <rPr>
            <sz val="9"/>
            <color indexed="81"/>
            <rFont val="Tahoma"/>
            <family val="2"/>
          </rPr>
          <t xml:space="preserve">
According to MPP, "Chronic pain and macular
degeneration are scheduled
to be added in August 2020."</t>
        </r>
      </text>
    </comment>
    <comment ref="AH4126" authorId="4" shapeId="0" xr:uid="{00000000-0006-0000-0000-0000EF020000}">
      <text>
        <r>
          <rPr>
            <b/>
            <sz val="9"/>
            <color indexed="81"/>
            <rFont val="Tahoma"/>
            <family val="2"/>
          </rPr>
          <t>Will Ruger:</t>
        </r>
        <r>
          <rPr>
            <sz val="9"/>
            <color indexed="81"/>
            <rFont val="Tahoma"/>
            <family val="2"/>
          </rPr>
          <t xml:space="preserve">
2020 change allows wine to be sent to package retail store in state. But this is still not direct to consumer.</t>
        </r>
      </text>
    </comment>
    <comment ref="BG4126" authorId="4" shapeId="0" xr:uid="{00000000-0006-0000-0000-0000F0020000}">
      <text>
        <r>
          <rPr>
            <b/>
            <sz val="9"/>
            <color indexed="81"/>
            <rFont val="Tahoma"/>
            <family val="2"/>
          </rPr>
          <t>Will Ruger:</t>
        </r>
        <r>
          <rPr>
            <sz val="9"/>
            <color indexed="81"/>
            <rFont val="Tahoma"/>
            <family val="2"/>
          </rPr>
          <t xml:space="preserve">
life</t>
        </r>
      </text>
    </comment>
    <comment ref="AT4127" authorId="4" shapeId="0" xr:uid="{00000000-0006-0000-0000-0000F1020000}">
      <text>
        <r>
          <rPr>
            <b/>
            <sz val="9"/>
            <color indexed="81"/>
            <rFont val="Tahoma"/>
            <family val="2"/>
          </rPr>
          <t>Will Ruger:</t>
        </r>
        <r>
          <rPr>
            <sz val="9"/>
            <color indexed="81"/>
            <rFont val="Tahoma"/>
            <family val="2"/>
          </rPr>
          <t xml:space="preserve">
Decrim of certain offenses but still a misdemeanor.  "Legislation was approved in 2014 to rewrite Missouri’s criminal code so that the possession of ten grams or less of cannabis is punishable by a fine only though the offense remains classified as a criminal misdemeanor. These changes took effect on January 1, 2017. The possession of greater quantities of cannabis remains punishable by jail time."  https://norml.org/laws/missouri-penalties-2/#mandatory</t>
        </r>
      </text>
    </comment>
    <comment ref="AY4127" authorId="4" shapeId="0" xr:uid="{00000000-0006-0000-0000-0000F2020000}">
      <text>
        <r>
          <rPr>
            <b/>
            <sz val="9"/>
            <color indexed="81"/>
            <rFont val="Tahoma"/>
            <family val="2"/>
          </rPr>
          <t>Will Ruger:</t>
        </r>
        <r>
          <rPr>
            <sz val="9"/>
            <color indexed="81"/>
            <rFont val="Tahoma"/>
            <family val="2"/>
          </rPr>
          <t xml:space="preserve">
Change from 0 to 1 in 2018.  </t>
        </r>
      </text>
    </comment>
    <comment ref="AZ4127" authorId="4" shapeId="0" xr:uid="{00000000-0006-0000-0000-0000F3020000}">
      <text>
        <r>
          <rPr>
            <b/>
            <sz val="9"/>
            <color indexed="81"/>
            <rFont val="Tahoma"/>
            <family val="2"/>
          </rPr>
          <t>Will Ruger:</t>
        </r>
        <r>
          <rPr>
            <sz val="9"/>
            <color indexed="81"/>
            <rFont val="Tahoma"/>
            <family val="2"/>
          </rPr>
          <t xml:space="preserve">
Change from 0 to 1 in 2018.  </t>
        </r>
      </text>
    </comment>
    <comment ref="BA4127" authorId="4" shapeId="0" xr:uid="{00000000-0006-0000-0000-0000F4020000}">
      <text>
        <r>
          <rPr>
            <b/>
            <sz val="9"/>
            <color indexed="81"/>
            <rFont val="Tahoma"/>
            <family val="2"/>
          </rPr>
          <t>Will Ruger:</t>
        </r>
        <r>
          <rPr>
            <sz val="9"/>
            <color indexed="81"/>
            <rFont val="Tahoma"/>
            <family val="2"/>
          </rPr>
          <t xml:space="preserve">
Change from 0 to 1 in 2018.  </t>
        </r>
      </text>
    </comment>
    <comment ref="BB4127" authorId="4" shapeId="0" xr:uid="{00000000-0006-0000-0000-0000F5020000}">
      <text>
        <r>
          <rPr>
            <b/>
            <sz val="9"/>
            <color indexed="81"/>
            <rFont val="Tahoma"/>
            <family val="2"/>
          </rPr>
          <t>Will Ruger:</t>
        </r>
        <r>
          <rPr>
            <sz val="9"/>
            <color indexed="81"/>
            <rFont val="Tahoma"/>
            <family val="2"/>
          </rPr>
          <t xml:space="preserve">
Change from 0 to 1 in 2018.  </t>
        </r>
      </text>
    </comment>
    <comment ref="BC4127" authorId="4" shapeId="0" xr:uid="{00000000-0006-0000-0000-0000F6020000}">
      <text>
        <r>
          <rPr>
            <b/>
            <sz val="9"/>
            <color indexed="81"/>
            <rFont val="Tahoma"/>
            <family val="2"/>
          </rPr>
          <t>Will Ruger:</t>
        </r>
        <r>
          <rPr>
            <sz val="9"/>
            <color indexed="81"/>
            <rFont val="Tahoma"/>
            <family val="2"/>
          </rPr>
          <t xml:space="preserve">
Changed in 2018 from 0 to 1. </t>
        </r>
      </text>
    </comment>
    <comment ref="BD4127" authorId="4" shapeId="0" xr:uid="{00000000-0006-0000-0000-0000F7020000}">
      <text>
        <r>
          <rPr>
            <b/>
            <sz val="9"/>
            <color indexed="81"/>
            <rFont val="Tahoma"/>
            <family val="2"/>
          </rPr>
          <t>Will Ruger:</t>
        </r>
        <r>
          <rPr>
            <sz val="9"/>
            <color indexed="81"/>
            <rFont val="Tahoma"/>
            <family val="2"/>
          </rPr>
          <t xml:space="preserve">
2018 change to .5</t>
        </r>
      </text>
    </comment>
    <comment ref="BG4127" authorId="4" shapeId="0" xr:uid="{00000000-0006-0000-0000-0000F8020000}">
      <text>
        <r>
          <rPr>
            <b/>
            <sz val="9"/>
            <color indexed="81"/>
            <rFont val="Tahoma"/>
            <family val="2"/>
          </rPr>
          <t>Will Ruger:</t>
        </r>
        <r>
          <rPr>
            <sz val="9"/>
            <color indexed="81"/>
            <rFont val="Tahoma"/>
            <family val="2"/>
          </rPr>
          <t xml:space="preserve">
life</t>
        </r>
      </text>
    </comment>
    <comment ref="AS4128" authorId="4" shapeId="0" xr:uid="{00000000-0006-0000-0000-0000F9020000}">
      <text>
        <r>
          <rPr>
            <b/>
            <sz val="9"/>
            <color indexed="81"/>
            <rFont val="Tahoma"/>
            <family val="2"/>
          </rPr>
          <t>Will Ruger:</t>
        </r>
        <r>
          <rPr>
            <sz val="9"/>
            <color indexed="81"/>
            <rFont val="Tahoma"/>
            <family val="2"/>
          </rPr>
          <t xml:space="preserve">
Legalization taking effect on January 1, 2021.  https://norml.org/laws/montana-legalization</t>
        </r>
      </text>
    </comment>
    <comment ref="AT4128" authorId="4" shapeId="0" xr:uid="{00000000-0006-0000-0000-0000FA020000}">
      <text>
        <r>
          <rPr>
            <b/>
            <sz val="9"/>
            <color indexed="81"/>
            <rFont val="Tahoma"/>
            <family val="2"/>
          </rPr>
          <t>Will Ruger:</t>
        </r>
        <r>
          <rPr>
            <sz val="9"/>
            <color indexed="81"/>
            <rFont val="Tahoma"/>
            <family val="2"/>
          </rPr>
          <t xml:space="preserve">
Legalization taking effect on January 1, 2021.  https://norml.org/laws/montana-legalization</t>
        </r>
      </text>
    </comment>
    <comment ref="BD4128" authorId="4" shapeId="0" xr:uid="{00000000-0006-0000-0000-0000FB020000}">
      <text>
        <r>
          <rPr>
            <b/>
            <sz val="9"/>
            <color indexed="81"/>
            <rFont val="Tahoma"/>
            <family val="2"/>
          </rPr>
          <t>Will Ruger:</t>
        </r>
        <r>
          <rPr>
            <sz val="9"/>
            <color indexed="81"/>
            <rFont val="Tahoma"/>
            <family val="2"/>
          </rPr>
          <t xml:space="preserve">
Change in 2016 but not yet in effect.</t>
        </r>
      </text>
    </comment>
    <comment ref="BF4128" authorId="4" shapeId="0" xr:uid="{00000000-0006-0000-0000-0000FC020000}">
      <text>
        <r>
          <rPr>
            <b/>
            <sz val="9"/>
            <color indexed="81"/>
            <rFont val="Tahoma"/>
            <family val="2"/>
          </rPr>
          <t>Will Ruger:</t>
        </r>
        <r>
          <rPr>
            <sz val="9"/>
            <color indexed="81"/>
            <rFont val="Tahoma"/>
            <family val="2"/>
          </rPr>
          <t xml:space="preserve">
Legalization taking effect on January 1, 2021.  https://norml.org/laws/montana-legalization</t>
        </r>
      </text>
    </comment>
    <comment ref="BG4128" authorId="4" shapeId="0" xr:uid="{00000000-0006-0000-0000-0000FD020000}">
      <text>
        <r>
          <rPr>
            <b/>
            <sz val="9"/>
            <color indexed="81"/>
            <rFont val="Tahoma"/>
            <family val="2"/>
          </rPr>
          <t>Will Ruger:</t>
        </r>
        <r>
          <rPr>
            <sz val="9"/>
            <color indexed="81"/>
            <rFont val="Tahoma"/>
            <family val="2"/>
          </rPr>
          <t xml:space="preserve">
life</t>
        </r>
      </text>
    </comment>
    <comment ref="BG4129" authorId="4" shapeId="0" xr:uid="{00000000-0006-0000-0000-0000FE020000}">
      <text>
        <r>
          <rPr>
            <b/>
            <sz val="9"/>
            <color indexed="81"/>
            <rFont val="Tahoma"/>
            <family val="2"/>
          </rPr>
          <t>Will Ruger:</t>
        </r>
        <r>
          <rPr>
            <sz val="9"/>
            <color indexed="81"/>
            <rFont val="Tahoma"/>
            <family val="2"/>
          </rPr>
          <t xml:space="preserve">
life</t>
        </r>
      </text>
    </comment>
    <comment ref="AS4130" authorId="4" shapeId="0" xr:uid="{00000000-0006-0000-0000-0000FF020000}">
      <text>
        <r>
          <rPr>
            <b/>
            <sz val="9"/>
            <color indexed="81"/>
            <rFont val="Tahoma"/>
            <family val="2"/>
          </rPr>
          <t>Will Ruger:</t>
        </r>
        <r>
          <rPr>
            <sz val="9"/>
            <color indexed="81"/>
            <rFont val="Tahoma"/>
            <family val="2"/>
          </rPr>
          <t xml:space="preserve">
Change in 2016, implemented in 2017 - not reflected in metadata source until later versions.</t>
        </r>
      </text>
    </comment>
    <comment ref="AT4130" authorId="4" shapeId="0" xr:uid="{00000000-0006-0000-0000-000000030000}">
      <text>
        <r>
          <rPr>
            <b/>
            <sz val="9"/>
            <color indexed="81"/>
            <rFont val="Tahoma"/>
            <family val="2"/>
          </rPr>
          <t>Will Ruger:</t>
        </r>
        <r>
          <rPr>
            <sz val="9"/>
            <color indexed="81"/>
            <rFont val="Tahoma"/>
            <family val="2"/>
          </rPr>
          <t xml:space="preserve">
2016</t>
        </r>
      </text>
    </comment>
    <comment ref="AU4130" authorId="4" shapeId="0" xr:uid="{00000000-0006-0000-0000-000001030000}">
      <text>
        <r>
          <rPr>
            <b/>
            <sz val="9"/>
            <color indexed="81"/>
            <rFont val="Tahoma"/>
            <family val="2"/>
          </rPr>
          <t>Will Ruger:</t>
        </r>
        <r>
          <rPr>
            <sz val="9"/>
            <color indexed="81"/>
            <rFont val="Tahoma"/>
            <family val="2"/>
          </rPr>
          <t xml:space="preserve">
When?  2016??</t>
        </r>
      </text>
    </comment>
    <comment ref="AV4130" authorId="4" shapeId="0" xr:uid="{00000000-0006-0000-0000-000002030000}">
      <text>
        <r>
          <rPr>
            <b/>
            <sz val="9"/>
            <color indexed="81"/>
            <rFont val="Tahoma"/>
            <family val="2"/>
          </rPr>
          <t>Will Ruger:</t>
        </r>
        <r>
          <rPr>
            <sz val="9"/>
            <color indexed="81"/>
            <rFont val="Tahoma"/>
            <family val="2"/>
          </rPr>
          <t xml:space="preserve">
2016</t>
        </r>
      </text>
    </comment>
    <comment ref="AX4130" authorId="4" shapeId="0" xr:uid="{00000000-0006-0000-0000-000003030000}">
      <text>
        <r>
          <rPr>
            <b/>
            <sz val="9"/>
            <color indexed="81"/>
            <rFont val="Tahoma"/>
            <family val="2"/>
          </rPr>
          <t>Will Ruger:</t>
        </r>
        <r>
          <rPr>
            <sz val="9"/>
            <color indexed="81"/>
            <rFont val="Tahoma"/>
            <family val="2"/>
          </rPr>
          <t xml:space="preserve">
2016</t>
        </r>
      </text>
    </comment>
    <comment ref="BF4130" authorId="4" shapeId="0" xr:uid="{00000000-0006-0000-0000-000004030000}">
      <text>
        <r>
          <rPr>
            <b/>
            <sz val="9"/>
            <color indexed="81"/>
            <rFont val="Tahoma"/>
            <family val="2"/>
          </rPr>
          <t>Will Ruger:</t>
        </r>
        <r>
          <rPr>
            <sz val="9"/>
            <color indexed="81"/>
            <rFont val="Tahoma"/>
            <family val="2"/>
          </rPr>
          <t xml:space="preserve">
Policy change in 2016, effective July 2017.  https://www.reviewjournal.com/news/pot-news/legal-marijuana-sales-begin-in-nevada/</t>
        </r>
      </text>
    </comment>
    <comment ref="AT4131" authorId="4" shapeId="0" xr:uid="{00000000-0006-0000-0000-000005030000}">
      <text>
        <r>
          <rPr>
            <b/>
            <sz val="9"/>
            <color indexed="81"/>
            <rFont val="Tahoma"/>
            <family val="2"/>
          </rPr>
          <t>Will Ruger:</t>
        </r>
        <r>
          <rPr>
            <sz val="9"/>
            <color indexed="81"/>
            <rFont val="Tahoma"/>
            <family val="2"/>
          </rPr>
          <t xml:space="preserve">
2017 decrim law signed by Gov Sununu.  </t>
        </r>
      </text>
    </comment>
    <comment ref="AV4131" authorId="4" shapeId="0" xr:uid="{00000000-0006-0000-0000-000006030000}">
      <text>
        <r>
          <rPr>
            <b/>
            <sz val="9"/>
            <color indexed="81"/>
            <rFont val="Tahoma"/>
            <family val="2"/>
          </rPr>
          <t>Will Ruger:</t>
        </r>
        <r>
          <rPr>
            <sz val="9"/>
            <color indexed="81"/>
            <rFont val="Tahoma"/>
            <family val="2"/>
          </rPr>
          <t xml:space="preserve">
2017 change to 1.</t>
        </r>
      </text>
    </comment>
    <comment ref="AZ4131" authorId="4" shapeId="0" xr:uid="{00000000-0006-0000-0000-000007030000}">
      <text>
        <r>
          <rPr>
            <b/>
            <sz val="9"/>
            <color indexed="81"/>
            <rFont val="Tahoma"/>
            <family val="2"/>
          </rPr>
          <t>Will Ruger:</t>
        </r>
        <r>
          <rPr>
            <sz val="9"/>
            <color indexed="81"/>
            <rFont val="Tahoma"/>
            <family val="2"/>
          </rPr>
          <t xml:space="preserve">
Change in 2016.</t>
        </r>
      </text>
    </comment>
    <comment ref="BG4131" authorId="4" shapeId="0" xr:uid="{00000000-0006-0000-0000-000008030000}">
      <text>
        <r>
          <rPr>
            <b/>
            <sz val="9"/>
            <color indexed="81"/>
            <rFont val="Tahoma"/>
            <family val="2"/>
          </rPr>
          <t>Will Ruger:</t>
        </r>
        <r>
          <rPr>
            <sz val="9"/>
            <color indexed="81"/>
            <rFont val="Tahoma"/>
            <family val="2"/>
          </rPr>
          <t xml:space="preserve">
2x within 1000 ft of school zone</t>
        </r>
      </text>
    </comment>
    <comment ref="AS4132" authorId="4" shapeId="0" xr:uid="{00000000-0006-0000-0000-000009030000}">
      <text>
        <r>
          <rPr>
            <b/>
            <sz val="9"/>
            <color indexed="81"/>
            <rFont val="Tahoma"/>
            <family val="2"/>
          </rPr>
          <t>Will Ruger:</t>
        </r>
        <r>
          <rPr>
            <sz val="9"/>
            <color indexed="81"/>
            <rFont val="Tahoma"/>
            <family val="2"/>
          </rPr>
          <t xml:space="preserve">
Question 1 passed by voters; law took effect on Jan 1, 2021. https://norml.org/laws/new-jersey-legalization</t>
        </r>
      </text>
    </comment>
    <comment ref="AT4132" authorId="4" shapeId="0" xr:uid="{00000000-0006-0000-0000-00000A030000}">
      <text>
        <r>
          <rPr>
            <b/>
            <sz val="9"/>
            <color indexed="81"/>
            <rFont val="Tahoma"/>
            <family val="2"/>
          </rPr>
          <t>Will Ruger:</t>
        </r>
        <r>
          <rPr>
            <sz val="9"/>
            <color indexed="81"/>
            <rFont val="Tahoma"/>
            <family val="2"/>
          </rPr>
          <t xml:space="preserve">
Question 1 passed by voters; law took effect on Jan 1, 2021. https://norml.org/laws/new-jersey-legalization</t>
        </r>
      </text>
    </comment>
    <comment ref="BF4132" authorId="4" shapeId="0" xr:uid="{00000000-0006-0000-0000-00000B030000}">
      <text>
        <r>
          <rPr>
            <b/>
            <sz val="9"/>
            <color indexed="81"/>
            <rFont val="Tahoma"/>
            <family val="2"/>
          </rPr>
          <t>Will Ruger:</t>
        </r>
        <r>
          <rPr>
            <sz val="9"/>
            <color indexed="81"/>
            <rFont val="Tahoma"/>
            <family val="2"/>
          </rPr>
          <t xml:space="preserve">
Question 1 passed by voters; law took effect on Jan 1, 2021. https://norml.org/laws/new-jersey-legalization</t>
        </r>
      </text>
    </comment>
    <comment ref="BG4132" authorId="4" shapeId="0" xr:uid="{00000000-0006-0000-0000-00000C030000}">
      <text>
        <r>
          <rPr>
            <b/>
            <sz val="9"/>
            <color indexed="81"/>
            <rFont val="Tahoma"/>
            <family val="2"/>
          </rPr>
          <t>Will Ruger:</t>
        </r>
        <r>
          <rPr>
            <sz val="9"/>
            <color indexed="81"/>
            <rFont val="Tahoma"/>
            <family val="2"/>
          </rPr>
          <t xml:space="preserve">
+5 for within 1000 ft of school or school bus</t>
        </r>
      </text>
    </comment>
    <comment ref="AS4133" authorId="4" shapeId="0" xr:uid="{00000000-0006-0000-0000-00000D030000}">
      <text>
        <r>
          <rPr>
            <b/>
            <sz val="9"/>
            <color indexed="81"/>
            <rFont val="Tahoma"/>
            <family val="2"/>
          </rPr>
          <t>Will Ruger:</t>
        </r>
        <r>
          <rPr>
            <sz val="9"/>
            <color indexed="81"/>
            <rFont val="Tahoma"/>
            <family val="2"/>
          </rPr>
          <t xml:space="preserve">
Legalized 2021. https://norml.org/laws/new-mexico-legalization</t>
        </r>
      </text>
    </comment>
    <comment ref="AT4133" authorId="4" shapeId="0" xr:uid="{00000000-0006-0000-0000-00000E030000}">
      <text>
        <r>
          <rPr>
            <b/>
            <sz val="9"/>
            <color indexed="81"/>
            <rFont val="Tahoma"/>
            <family val="2"/>
          </rPr>
          <t>Will Ruger:</t>
        </r>
        <r>
          <rPr>
            <sz val="9"/>
            <color indexed="81"/>
            <rFont val="Tahoma"/>
            <family val="2"/>
          </rPr>
          <t xml:space="preserve">
Legalized 2021. https://norml.org/laws/new-mexico-legalization</t>
        </r>
      </text>
    </comment>
    <comment ref="AV4133" authorId="4" shapeId="0" xr:uid="{00000000-0006-0000-0000-00000F030000}">
      <text>
        <r>
          <rPr>
            <b/>
            <sz val="9"/>
            <color indexed="81"/>
            <rFont val="Tahoma"/>
            <family val="2"/>
          </rPr>
          <t>Will Ruger:</t>
        </r>
        <r>
          <rPr>
            <sz val="9"/>
            <color indexed="81"/>
            <rFont val="Tahoma"/>
            <family val="2"/>
          </rPr>
          <t xml:space="preserve">
Legalized 2021. https://norml.org/laws/new-mexico-legalization</t>
        </r>
      </text>
    </comment>
    <comment ref="BF4133" authorId="4" shapeId="0" xr:uid="{00000000-0006-0000-0000-000010030000}">
      <text>
        <r>
          <rPr>
            <b/>
            <sz val="9"/>
            <color indexed="81"/>
            <rFont val="Tahoma"/>
            <family val="2"/>
          </rPr>
          <t>Will Ruger:</t>
        </r>
        <r>
          <rPr>
            <sz val="9"/>
            <color indexed="81"/>
            <rFont val="Tahoma"/>
            <family val="2"/>
          </rPr>
          <t xml:space="preserve">
Legalized 2021</t>
        </r>
      </text>
    </comment>
    <comment ref="AS4134" authorId="4" shapeId="0" xr:uid="{00000000-0006-0000-0000-000011030000}">
      <text>
        <r>
          <rPr>
            <b/>
            <sz val="9"/>
            <color indexed="81"/>
            <rFont val="Tahoma"/>
            <family val="2"/>
          </rPr>
          <t>Will Ruger:</t>
        </r>
        <r>
          <rPr>
            <sz val="9"/>
            <color indexed="81"/>
            <rFont val="Tahoma"/>
            <family val="2"/>
          </rPr>
          <t xml:space="preserve">
Legalized in 2021.  https://norml.org/laws/new-york-legalization</t>
        </r>
      </text>
    </comment>
    <comment ref="AT4134" authorId="4" shapeId="0" xr:uid="{00000000-0006-0000-0000-000012030000}">
      <text>
        <r>
          <rPr>
            <b/>
            <sz val="9"/>
            <color indexed="81"/>
            <rFont val="Tahoma"/>
            <family val="2"/>
          </rPr>
          <t>Will Ruger:</t>
        </r>
        <r>
          <rPr>
            <sz val="9"/>
            <color indexed="81"/>
            <rFont val="Tahoma"/>
            <family val="2"/>
          </rPr>
          <t xml:space="preserve">
Legalized in 2021.  https://norml.org/laws/new-york-legalization</t>
        </r>
      </text>
    </comment>
    <comment ref="AV4134" authorId="4" shapeId="0" xr:uid="{00000000-0006-0000-0000-000013030000}">
      <text>
        <r>
          <rPr>
            <b/>
            <sz val="9"/>
            <color indexed="81"/>
            <rFont val="Tahoma"/>
            <family val="2"/>
          </rPr>
          <t>Will Ruger:</t>
        </r>
        <r>
          <rPr>
            <sz val="9"/>
            <color indexed="81"/>
            <rFont val="Tahoma"/>
            <family val="2"/>
          </rPr>
          <t xml:space="preserve">
Legalized in 2021.  https://norml.org/laws/new-york-legalization</t>
        </r>
      </text>
    </comment>
    <comment ref="BF4134" authorId="4" shapeId="0" xr:uid="{00000000-0006-0000-0000-000014030000}">
      <text>
        <r>
          <rPr>
            <b/>
            <sz val="9"/>
            <color indexed="81"/>
            <rFont val="Tahoma"/>
            <family val="2"/>
          </rPr>
          <t>Will Ruger:</t>
        </r>
        <r>
          <rPr>
            <sz val="9"/>
            <color indexed="81"/>
            <rFont val="Tahoma"/>
            <family val="2"/>
          </rPr>
          <t xml:space="preserve">
Legalized in 2021.  https://norml.org/laws/new-york-legalization</t>
        </r>
      </text>
    </comment>
    <comment ref="K4135" authorId="4" shapeId="0" xr:uid="{00000000-0006-0000-0000-000015030000}">
      <text>
        <r>
          <rPr>
            <b/>
            <sz val="9"/>
            <color indexed="81"/>
            <rFont val="Tahoma"/>
            <family val="2"/>
          </rPr>
          <t>Will Ruger:</t>
        </r>
        <r>
          <rPr>
            <sz val="9"/>
            <color indexed="81"/>
            <rFont val="Tahoma"/>
            <family val="2"/>
          </rPr>
          <t xml:space="preserve">
Mandatory training requirement adopted effective July 1, 2018.  https://alcoholpolicy.niaaa.nih.gov/apis-policy-topics/beverage-service-training-and-related-practices/26/timeline-of-changes#page-content</t>
        </r>
      </text>
    </comment>
    <comment ref="AG4135" authorId="4" shapeId="0" xr:uid="{00000000-0006-0000-0000-000016030000}">
      <text>
        <r>
          <rPr>
            <b/>
            <sz val="9"/>
            <color indexed="81"/>
            <rFont val="Tahoma"/>
            <family val="2"/>
          </rPr>
          <t>Will Ruger:</t>
        </r>
        <r>
          <rPr>
            <sz val="9"/>
            <color indexed="81"/>
            <rFont val="Tahoma"/>
            <family val="2"/>
          </rPr>
          <t xml:space="preserve">
Full day price reductions not banned.  https://alcoholpolicy.niaaa.nih.gov/apis-policy-topics/drink-specials/2</t>
        </r>
      </text>
    </comment>
    <comment ref="L4136" authorId="4" shapeId="0" xr:uid="{00000000-0006-0000-0000-000017030000}">
      <text>
        <r>
          <rPr>
            <b/>
            <sz val="9"/>
            <color indexed="81"/>
            <rFont val="Tahoma"/>
            <family val="2"/>
          </rPr>
          <t>Will Ruger:</t>
        </r>
        <r>
          <rPr>
            <sz val="9"/>
            <color indexed="81"/>
            <rFont val="Tahoma"/>
            <family val="2"/>
          </rPr>
          <t xml:space="preserve">
TF number</t>
        </r>
      </text>
    </comment>
    <comment ref="O4136" authorId="4" shapeId="0" xr:uid="{00000000-0006-0000-0000-000018030000}">
      <text>
        <r>
          <rPr>
            <b/>
            <sz val="9"/>
            <color indexed="81"/>
            <rFont val="Tahoma"/>
            <family val="2"/>
          </rPr>
          <t>Will Ruger:</t>
        </r>
        <r>
          <rPr>
            <sz val="9"/>
            <color indexed="81"/>
            <rFont val="Tahoma"/>
            <family val="2"/>
          </rPr>
          <t xml:space="preserve">
Substantial increase from 2018.</t>
        </r>
      </text>
    </comment>
    <comment ref="AT4136" authorId="4" shapeId="0" xr:uid="{00000000-0006-0000-0000-000019030000}">
      <text>
        <r>
          <rPr>
            <b/>
            <sz val="9"/>
            <color indexed="81"/>
            <rFont val="Tahoma"/>
            <family val="2"/>
          </rPr>
          <t>Will Ruger:</t>
        </r>
        <r>
          <rPr>
            <sz val="9"/>
            <color indexed="81"/>
            <rFont val="Tahoma"/>
            <family val="2"/>
          </rPr>
          <t xml:space="preserve">
2019.  Partial decrim warranting a 1.</t>
        </r>
      </text>
    </comment>
    <comment ref="AU4136" authorId="4" shapeId="0" xr:uid="{00000000-0006-0000-0000-00001A030000}">
      <text>
        <r>
          <rPr>
            <b/>
            <sz val="9"/>
            <color indexed="81"/>
            <rFont val="Tahoma"/>
            <family val="2"/>
          </rPr>
          <t>Will Ruger:</t>
        </r>
        <r>
          <rPr>
            <sz val="9"/>
            <color indexed="81"/>
            <rFont val="Tahoma"/>
            <family val="2"/>
          </rPr>
          <t xml:space="preserve">
2019.  Partial decrim warranting a 1.</t>
        </r>
      </text>
    </comment>
    <comment ref="AV4136" authorId="4" shapeId="0" xr:uid="{00000000-0006-0000-0000-00001B030000}">
      <text>
        <r>
          <rPr>
            <b/>
            <sz val="9"/>
            <color indexed="81"/>
            <rFont val="Tahoma"/>
            <family val="2"/>
          </rPr>
          <t>Will Ruger:</t>
        </r>
        <r>
          <rPr>
            <sz val="9"/>
            <color indexed="81"/>
            <rFont val="Tahoma"/>
            <family val="2"/>
          </rPr>
          <t xml:space="preserve">
2019.  Partial decrim warranting a 1.</t>
        </r>
      </text>
    </comment>
    <comment ref="AY4136" authorId="4" shapeId="0" xr:uid="{00000000-0006-0000-0000-00001C030000}">
      <text>
        <r>
          <rPr>
            <b/>
            <sz val="9"/>
            <color indexed="81"/>
            <rFont val="Tahoma"/>
            <family val="2"/>
          </rPr>
          <t>Will Ruger:</t>
        </r>
        <r>
          <rPr>
            <sz val="9"/>
            <color indexed="81"/>
            <rFont val="Tahoma"/>
            <family val="2"/>
          </rPr>
          <t xml:space="preserve">
2016.  revised in 2017</t>
        </r>
      </text>
    </comment>
    <comment ref="BC4136" authorId="4" shapeId="0" xr:uid="{00000000-0006-0000-0000-00001D030000}">
      <text>
        <r>
          <rPr>
            <b/>
            <sz val="9"/>
            <color indexed="81"/>
            <rFont val="Tahoma"/>
            <family val="2"/>
          </rPr>
          <t>Will Ruger:</t>
        </r>
        <r>
          <rPr>
            <sz val="9"/>
            <color indexed="81"/>
            <rFont val="Tahoma"/>
            <family val="2"/>
          </rPr>
          <t xml:space="preserve">
Originally did allow in 2016 legislation, then legislature revised in 2017.  So should be 0 going forward absent new law.</t>
        </r>
      </text>
    </comment>
    <comment ref="AG4137" authorId="4" shapeId="0" xr:uid="{00000000-0006-0000-0000-00001E030000}">
      <text>
        <r>
          <rPr>
            <b/>
            <sz val="9"/>
            <color indexed="81"/>
            <rFont val="Tahoma"/>
            <family val="2"/>
          </rPr>
          <t>Will Ruger:</t>
        </r>
        <r>
          <rPr>
            <sz val="9"/>
            <color indexed="81"/>
            <rFont val="Tahoma"/>
            <family val="2"/>
          </rPr>
          <t xml:space="preserve">
Time limitations</t>
        </r>
      </text>
    </comment>
    <comment ref="AY4137" authorId="4" shapeId="0" xr:uid="{00000000-0006-0000-0000-00001F030000}">
      <text>
        <r>
          <rPr>
            <b/>
            <sz val="9"/>
            <color indexed="81"/>
            <rFont val="Tahoma"/>
            <family val="2"/>
          </rPr>
          <t>Will Ruger:</t>
        </r>
        <r>
          <rPr>
            <sz val="9"/>
            <color indexed="81"/>
            <rFont val="Tahoma"/>
            <family val="2"/>
          </rPr>
          <t xml:space="preserve">
Policy change in 2016; https://www.medicalmarijuana.ohio.gov/</t>
        </r>
      </text>
    </comment>
    <comment ref="K4138" authorId="4" shapeId="0" xr:uid="{00000000-0006-0000-0000-000020030000}">
      <text>
        <r>
          <rPr>
            <b/>
            <sz val="9"/>
            <color indexed="81"/>
            <rFont val="Tahoma"/>
            <family val="2"/>
          </rPr>
          <t>Will Ruger:</t>
        </r>
        <r>
          <rPr>
            <sz val="9"/>
            <color indexed="81"/>
            <rFont val="Tahoma"/>
            <family val="2"/>
          </rPr>
          <t xml:space="preserve">
Mandatory training adopted effective Oct 1, 2018.  https://alcoholpolicy.niaaa.nih.gov/apis-policy-topics/beverage-service-training-and-related-practices/26/timeline-of-changes#page-content</t>
        </r>
      </text>
    </comment>
    <comment ref="AD4138" authorId="4" shapeId="0" xr:uid="{00000000-0006-0000-0000-000021030000}">
      <text>
        <r>
          <rPr>
            <b/>
            <sz val="9"/>
            <color indexed="81"/>
            <rFont val="Tahoma"/>
            <family val="2"/>
          </rPr>
          <t>Will Ruger:</t>
        </r>
        <r>
          <rPr>
            <sz val="9"/>
            <color indexed="81"/>
            <rFont val="Tahoma"/>
            <family val="2"/>
          </rPr>
          <t xml:space="preserve">
Policy change in 2018.</t>
        </r>
      </text>
    </comment>
    <comment ref="AG4138" authorId="4" shapeId="0" xr:uid="{00000000-0006-0000-0000-000022030000}">
      <text>
        <r>
          <rPr>
            <b/>
            <sz val="9"/>
            <color indexed="81"/>
            <rFont val="Tahoma"/>
            <family val="2"/>
          </rPr>
          <t>Will Ruger:</t>
        </r>
        <r>
          <rPr>
            <sz val="9"/>
            <color indexed="81"/>
            <rFont val="Tahoma"/>
            <family val="2"/>
          </rPr>
          <t xml:space="preserve">
Policy change removing ban in 2018. https://alcoholpolicy.niaaa.nih.gov/apis-policy-topics/drink-specials/2/changes-over-time?jr%5B142%5D=142</t>
        </r>
      </text>
    </comment>
    <comment ref="AH4138" authorId="4" shapeId="0" xr:uid="{00000000-0006-0000-0000-000023030000}">
      <text>
        <r>
          <rPr>
            <b/>
            <sz val="9"/>
            <color indexed="81"/>
            <rFont val="Tahoma"/>
            <family val="2"/>
          </rPr>
          <t>Will Ruger:</t>
        </r>
        <r>
          <rPr>
            <sz val="9"/>
            <color indexed="81"/>
            <rFont val="Tahoma"/>
            <family val="2"/>
          </rPr>
          <t xml:space="preserve">
.9 as of 2018 because OK wineries can't sell out of state.</t>
        </r>
      </text>
    </comment>
    <comment ref="AI4138" authorId="4" shapeId="0" xr:uid="{00000000-0006-0000-0000-000024030000}">
      <text>
        <r>
          <rPr>
            <b/>
            <sz val="9"/>
            <color indexed="81"/>
            <rFont val="Tahoma"/>
            <family val="2"/>
          </rPr>
          <t>Will Ruger:</t>
        </r>
        <r>
          <rPr>
            <sz val="9"/>
            <color indexed="81"/>
            <rFont val="Tahoma"/>
            <family val="2"/>
          </rPr>
          <t xml:space="preserve">
2018 policy change from -1 to 1.  https://www.grocerydive.com/news/grocers-are-battling-alcohol-laws-heres-how-the-fight-is-going-in-3-state/597080/</t>
        </r>
      </text>
    </comment>
    <comment ref="AV4138" authorId="4" shapeId="0" xr:uid="{00000000-0006-0000-0000-000025030000}">
      <text>
        <r>
          <rPr>
            <b/>
            <sz val="9"/>
            <color indexed="81"/>
            <rFont val="Tahoma"/>
            <family val="2"/>
          </rPr>
          <t>Will Ruger:</t>
        </r>
        <r>
          <rPr>
            <sz val="9"/>
            <color indexed="81"/>
            <rFont val="Tahoma"/>
            <family val="2"/>
          </rPr>
          <t xml:space="preserve">
Change to 1 in 2017</t>
        </r>
      </text>
    </comment>
    <comment ref="AY4138" authorId="4" shapeId="0" xr:uid="{00000000-0006-0000-0000-000026030000}">
      <text>
        <r>
          <rPr>
            <b/>
            <sz val="9"/>
            <color indexed="81"/>
            <rFont val="Tahoma"/>
            <family val="2"/>
          </rPr>
          <t>Will Ruger:</t>
        </r>
        <r>
          <rPr>
            <sz val="9"/>
            <color indexed="81"/>
            <rFont val="Tahoma"/>
            <family val="2"/>
          </rPr>
          <t xml:space="preserve">
2018 change from 0 to 1.  </t>
        </r>
      </text>
    </comment>
    <comment ref="AZ4138" authorId="4" shapeId="0" xr:uid="{00000000-0006-0000-0000-000027030000}">
      <text>
        <r>
          <rPr>
            <b/>
            <sz val="9"/>
            <color indexed="81"/>
            <rFont val="Tahoma"/>
            <family val="2"/>
          </rPr>
          <t>Will Ruger:</t>
        </r>
        <r>
          <rPr>
            <sz val="9"/>
            <color indexed="81"/>
            <rFont val="Tahoma"/>
            <family val="2"/>
          </rPr>
          <t xml:space="preserve">
2018 change from 0 to 1.  </t>
        </r>
      </text>
    </comment>
    <comment ref="BA4138" authorId="4" shapeId="0" xr:uid="{00000000-0006-0000-0000-000028030000}">
      <text>
        <r>
          <rPr>
            <b/>
            <sz val="9"/>
            <color indexed="81"/>
            <rFont val="Tahoma"/>
            <family val="2"/>
          </rPr>
          <t>Will Ruger:</t>
        </r>
        <r>
          <rPr>
            <sz val="9"/>
            <color indexed="81"/>
            <rFont val="Tahoma"/>
            <family val="2"/>
          </rPr>
          <t xml:space="preserve">
2018 change from 0 to 1.  </t>
        </r>
      </text>
    </comment>
    <comment ref="BB4138" authorId="4" shapeId="0" xr:uid="{00000000-0006-0000-0000-000029030000}">
      <text>
        <r>
          <rPr>
            <b/>
            <sz val="9"/>
            <color indexed="81"/>
            <rFont val="Tahoma"/>
            <family val="2"/>
          </rPr>
          <t>Will Ruger:</t>
        </r>
        <r>
          <rPr>
            <sz val="9"/>
            <color indexed="81"/>
            <rFont val="Tahoma"/>
            <family val="2"/>
          </rPr>
          <t xml:space="preserve">
2018 change from 0 to 1.  </t>
        </r>
      </text>
    </comment>
    <comment ref="BC4138" authorId="4" shapeId="0" xr:uid="{00000000-0006-0000-0000-00002A030000}">
      <text>
        <r>
          <rPr>
            <b/>
            <sz val="9"/>
            <color indexed="81"/>
            <rFont val="Tahoma"/>
            <family val="2"/>
          </rPr>
          <t>Will Ruger:</t>
        </r>
        <r>
          <rPr>
            <sz val="9"/>
            <color indexed="81"/>
            <rFont val="Tahoma"/>
            <family val="2"/>
          </rPr>
          <t xml:space="preserve">
2018 change from 0 to 1.  </t>
        </r>
      </text>
    </comment>
    <comment ref="BD4138" authorId="4" shapeId="0" xr:uid="{00000000-0006-0000-0000-00002B030000}">
      <text>
        <r>
          <rPr>
            <b/>
            <sz val="9"/>
            <color indexed="81"/>
            <rFont val="Tahoma"/>
            <family val="2"/>
          </rPr>
          <t>Will Ruger:</t>
        </r>
        <r>
          <rPr>
            <sz val="9"/>
            <color indexed="81"/>
            <rFont val="Tahoma"/>
            <family val="2"/>
          </rPr>
          <t xml:space="preserve">
2018 change to 1 from 0.</t>
        </r>
      </text>
    </comment>
    <comment ref="BG4138" authorId="4" shapeId="0" xr:uid="{00000000-0006-0000-0000-00002C030000}">
      <text>
        <r>
          <rPr>
            <b/>
            <sz val="9"/>
            <color indexed="81"/>
            <rFont val="Tahoma"/>
            <family val="2"/>
          </rPr>
          <t>Will Ruger:</t>
        </r>
        <r>
          <rPr>
            <sz val="9"/>
            <color indexed="81"/>
            <rFont val="Tahoma"/>
            <family val="2"/>
          </rPr>
          <t xml:space="preserve">
life</t>
        </r>
      </text>
    </comment>
    <comment ref="AG4139" authorId="4" shapeId="0" xr:uid="{00000000-0006-0000-0000-00002D030000}">
      <text>
        <r>
          <rPr>
            <b/>
            <sz val="9"/>
            <color indexed="81"/>
            <rFont val="Tahoma"/>
            <family val="2"/>
          </rPr>
          <t>Will Ruger:</t>
        </r>
        <r>
          <rPr>
            <sz val="9"/>
            <color indexed="81"/>
            <rFont val="Tahoma"/>
            <family val="2"/>
          </rPr>
          <t xml:space="preserve">
Time limitations.</t>
        </r>
      </text>
    </comment>
    <comment ref="AG4140" authorId="4" shapeId="0" xr:uid="{00000000-0006-0000-0000-00002E030000}">
      <text>
        <r>
          <rPr>
            <b/>
            <sz val="9"/>
            <color indexed="81"/>
            <rFont val="Tahoma"/>
            <family val="2"/>
          </rPr>
          <t>Will Ruger:</t>
        </r>
        <r>
          <rPr>
            <sz val="9"/>
            <color indexed="81"/>
            <rFont val="Tahoma"/>
            <family val="2"/>
          </rPr>
          <t xml:space="preserve">
Time limitations</t>
        </r>
      </text>
    </comment>
    <comment ref="AH4140" authorId="4" shapeId="0" xr:uid="{00000000-0006-0000-0000-00002F030000}">
      <text>
        <r>
          <rPr>
            <b/>
            <sz val="9"/>
            <color indexed="81"/>
            <rFont val="Tahoma"/>
            <family val="2"/>
          </rPr>
          <t>Will Ruger:</t>
        </r>
        <r>
          <rPr>
            <sz val="9"/>
            <color indexed="81"/>
            <rFont val="Tahoma"/>
            <family val="2"/>
          </rPr>
          <t xml:space="preserve">
Policy change in 2016.  H1690 signed June 8, 2016.</t>
        </r>
      </text>
    </comment>
    <comment ref="AV4140" authorId="4" shapeId="0" xr:uid="{00000000-0006-0000-0000-000030030000}">
      <text>
        <r>
          <rPr>
            <b/>
            <sz val="9"/>
            <color indexed="81"/>
            <rFont val="Tahoma"/>
            <family val="2"/>
          </rPr>
          <t>Will Ruger:</t>
        </r>
        <r>
          <rPr>
            <sz val="9"/>
            <color indexed="81"/>
            <rFont val="Tahoma"/>
            <family val="2"/>
          </rPr>
          <t xml:space="preserve">
Policy tightened from 10 plants to any number is felony.  Change in 2015.</t>
        </r>
      </text>
    </comment>
    <comment ref="AY4140" authorId="4" shapeId="0" xr:uid="{00000000-0006-0000-0000-000031030000}">
      <text>
        <r>
          <rPr>
            <b/>
            <sz val="9"/>
            <color indexed="81"/>
            <rFont val="Tahoma"/>
            <family val="2"/>
          </rPr>
          <t>Will Ruger:</t>
        </r>
        <r>
          <rPr>
            <sz val="9"/>
            <color indexed="81"/>
            <rFont val="Tahoma"/>
            <family val="2"/>
          </rPr>
          <t xml:space="preserve">
Change in 2016;  see https://www.mpp.org/states/pennsylvania/summary-sb-3/</t>
        </r>
      </text>
    </comment>
    <comment ref="BG4140" authorId="4" shapeId="0" xr:uid="{00000000-0006-0000-0000-000032030000}">
      <text>
        <r>
          <rPr>
            <b/>
            <sz val="9"/>
            <color indexed="81"/>
            <rFont val="Tahoma"/>
            <family val="2"/>
          </rPr>
          <t>Will Ruger:</t>
        </r>
        <r>
          <rPr>
            <sz val="9"/>
            <color indexed="81"/>
            <rFont val="Tahoma"/>
            <family val="2"/>
          </rPr>
          <t xml:space="preserve">
10 x 2 for subsequent offense past first +4 for within 1000 ft of school or within 250 ft of playground.  
"marihuana in a quantity in excess of one thousand (1,000) pounds, is guilty of a felony and upon conviction thereof shall be sentenced to imprisonment not exceeding ten years, or to pay a fine not exceeding one hundred thousand dollars ($100,000), or both, or such larger amount as is sufficient to exhaust the assets utilized in and the profits obtained from the illegal manufacture or distribution of these substances."
35 Pa. Stat. Ann. § 780-113 (West)</t>
        </r>
      </text>
    </comment>
    <comment ref="L4141" authorId="4" shapeId="0" xr:uid="{00000000-0006-0000-0000-000033030000}">
      <text>
        <r>
          <rPr>
            <b/>
            <sz val="9"/>
            <color indexed="81"/>
            <rFont val="Tahoma"/>
            <family val="2"/>
          </rPr>
          <t>Will Ruger:</t>
        </r>
        <r>
          <rPr>
            <sz val="9"/>
            <color indexed="81"/>
            <rFont val="Tahoma"/>
            <family val="2"/>
          </rPr>
          <t xml:space="preserve">
TF number</t>
        </r>
      </text>
    </comment>
    <comment ref="AG4141" authorId="4" shapeId="0" xr:uid="{00000000-0006-0000-0000-000034030000}">
      <text>
        <r>
          <rPr>
            <b/>
            <sz val="9"/>
            <color indexed="81"/>
            <rFont val="Tahoma"/>
            <family val="2"/>
          </rPr>
          <t>Will Ruger:</t>
        </r>
        <r>
          <rPr>
            <sz val="9"/>
            <color indexed="81"/>
            <rFont val="Tahoma"/>
            <family val="2"/>
          </rPr>
          <t xml:space="preserve">
Full day price reductions not banned. https://alcoholpolicy.niaaa.nih.gov/apis-policy-topics/drink-specials/2</t>
        </r>
      </text>
    </comment>
    <comment ref="AG4142" authorId="4" shapeId="0" xr:uid="{00000000-0006-0000-0000-000035030000}">
      <text>
        <r>
          <rPr>
            <b/>
            <sz val="9"/>
            <color indexed="81"/>
            <rFont val="Tahoma"/>
            <family val="2"/>
          </rPr>
          <t>Will Ruger:</t>
        </r>
        <r>
          <rPr>
            <sz val="9"/>
            <color indexed="81"/>
            <rFont val="Tahoma"/>
            <family val="2"/>
          </rPr>
          <t xml:space="preserve">
Time limitations.</t>
        </r>
      </text>
    </comment>
    <comment ref="BG4142" authorId="4" shapeId="0" xr:uid="{00000000-0006-0000-0000-000036030000}">
      <text>
        <r>
          <rPr>
            <b/>
            <sz val="9"/>
            <color indexed="81"/>
            <rFont val="Tahoma"/>
            <family val="2"/>
          </rPr>
          <t>Will Ruger:</t>
        </r>
        <r>
          <rPr>
            <sz val="9"/>
            <color indexed="81"/>
            <rFont val="Tahoma"/>
            <family val="2"/>
          </rPr>
          <t xml:space="preserve">
+10 for within 1/2 mile of school, playground, or public park</t>
        </r>
      </text>
    </comment>
    <comment ref="AH4143" authorId="4" shapeId="0" xr:uid="{00000000-0006-0000-0000-000037030000}">
      <text>
        <r>
          <rPr>
            <b/>
            <sz val="9"/>
            <color indexed="81"/>
            <rFont val="Tahoma"/>
            <family val="2"/>
          </rPr>
          <t>Will Ruger:</t>
        </r>
        <r>
          <rPr>
            <sz val="9"/>
            <color indexed="81"/>
            <rFont val="Tahoma"/>
            <family val="2"/>
          </rPr>
          <t xml:space="preserve">
Policy changed in 2015 (HB 1001).  Effective Jan 1, 2016.</t>
        </r>
      </text>
    </comment>
    <comment ref="AS4143" authorId="4" shapeId="0" xr:uid="{00000000-0006-0000-0000-000038030000}">
      <text>
        <r>
          <rPr>
            <b/>
            <sz val="9"/>
            <color indexed="81"/>
            <rFont val="Tahoma"/>
            <family val="2"/>
          </rPr>
          <t>Will Ruger:</t>
        </r>
        <r>
          <rPr>
            <sz val="9"/>
            <color indexed="81"/>
            <rFont val="Tahoma"/>
            <family val="2"/>
          </rPr>
          <t xml:space="preserve">
Will take effect in 2021.  From NORML: " South Dakotan voters passed Constitutional Amendment A, which allows adults to purchase and possess up to one ounce of marijuana and grow up to three plants for personal use.
* Amendment A takes effect on July 1, 2021.
Licensing applications for commercial producers and retailers begin no later than April 1, 2022."
https://norml.org/laws/south-dakota-legalization
</t>
        </r>
      </text>
    </comment>
    <comment ref="AT4143" authorId="4" shapeId="0" xr:uid="{00000000-0006-0000-0000-000039030000}">
      <text>
        <r>
          <rPr>
            <b/>
            <sz val="9"/>
            <color indexed="81"/>
            <rFont val="Tahoma"/>
            <family val="2"/>
          </rPr>
          <t>Will Ruger:</t>
        </r>
        <r>
          <rPr>
            <sz val="9"/>
            <color indexed="81"/>
            <rFont val="Tahoma"/>
            <family val="2"/>
          </rPr>
          <t xml:space="preserve">
Will take effect in 2021.  From NORML: " South Dakotan voters passed Constitutional Amendment A, which allows adults to purchase and possess up to one ounce of marijuana and grow up to three plants for personal use.
* Amendment A takes effect on July 1, 2021.
Licensing applications for commercial producers and retailers begin no later than April 1, 2022."
https://norml.org/laws/south-dakota-legalization
</t>
        </r>
      </text>
    </comment>
    <comment ref="AV4143" authorId="4" shapeId="0" xr:uid="{00000000-0006-0000-0000-00003A030000}">
      <text>
        <r>
          <rPr>
            <b/>
            <sz val="9"/>
            <color indexed="81"/>
            <rFont val="Tahoma"/>
            <family val="2"/>
          </rPr>
          <t>Will Ruger:</t>
        </r>
        <r>
          <rPr>
            <sz val="9"/>
            <color indexed="81"/>
            <rFont val="Tahoma"/>
            <family val="2"/>
          </rPr>
          <t xml:space="preserve">
Will take effect in 2021.  From NORML: " South Dakotan voters passed Constitutional Amendment A, which allows adults to purchase and possess up to one ounce of marijuana and grow up to three plants for personal use.
* Amendment A takes effect on July 1, 2021.
Licensing applications for commercial producers and retailers begin no later than April 1, 2022."
https://norml.org/laws/south-dakota-legalization
</t>
        </r>
      </text>
    </comment>
    <comment ref="AY4143" authorId="4" shapeId="0" xr:uid="{00000000-0006-0000-0000-00003B030000}">
      <text>
        <r>
          <rPr>
            <b/>
            <sz val="9"/>
            <color indexed="81"/>
            <rFont val="Tahoma"/>
            <family val="2"/>
          </rPr>
          <t>Will Ruger:</t>
        </r>
        <r>
          <rPr>
            <sz val="9"/>
            <color indexed="81"/>
            <rFont val="Tahoma"/>
            <family val="2"/>
          </rPr>
          <t xml:space="preserve">
Legalized by Measure 26 in 2020; delayed until 2021.  </t>
        </r>
      </text>
    </comment>
    <comment ref="BF4143" authorId="4" shapeId="0" xr:uid="{00000000-0006-0000-0000-00003C030000}">
      <text>
        <r>
          <rPr>
            <b/>
            <sz val="9"/>
            <color indexed="81"/>
            <rFont val="Tahoma"/>
            <family val="2"/>
          </rPr>
          <t>Will Ruger:</t>
        </r>
        <r>
          <rPr>
            <sz val="9"/>
            <color indexed="81"/>
            <rFont val="Tahoma"/>
            <family val="2"/>
          </rPr>
          <t xml:space="preserve">
Will take effect in 2021.  From NORML: " South Dakotan voters passed Constitutional Amendment A, which allows adults to purchase and possess up to one ounce of marijuana and grow up to three plants for personal use.
* Amendment A takes effect on July 1, 2021.
Licensing applications for commercial producers and retailers begin no later than April 1, 2022."
https://norml.org/laws/south-dakota-legalization
</t>
        </r>
      </text>
    </comment>
    <comment ref="AD4144" authorId="4" shapeId="0" xr:uid="{00000000-0006-0000-0000-00003D030000}">
      <text>
        <r>
          <rPr>
            <b/>
            <sz val="9"/>
            <color indexed="81"/>
            <rFont val="Tahoma"/>
            <family val="2"/>
          </rPr>
          <t>Will Ruger:</t>
        </r>
        <r>
          <rPr>
            <sz val="9"/>
            <color indexed="81"/>
            <rFont val="Tahoma"/>
            <family val="2"/>
          </rPr>
          <t xml:space="preserve">
Policy change in 2018.</t>
        </r>
      </text>
    </comment>
    <comment ref="AG4144" authorId="4" shapeId="0" xr:uid="{00000000-0006-0000-0000-00003E030000}">
      <text>
        <r>
          <rPr>
            <b/>
            <sz val="9"/>
            <color indexed="81"/>
            <rFont val="Tahoma"/>
            <family val="2"/>
          </rPr>
          <t>Will Ruger:</t>
        </r>
        <r>
          <rPr>
            <sz val="9"/>
            <color indexed="81"/>
            <rFont val="Tahoma"/>
            <family val="2"/>
          </rPr>
          <t xml:space="preserve">
Time limitations.</t>
        </r>
      </text>
    </comment>
    <comment ref="AG4145" authorId="4" shapeId="0" xr:uid="{00000000-0006-0000-0000-00003F030000}">
      <text>
        <r>
          <rPr>
            <b/>
            <sz val="9"/>
            <color indexed="81"/>
            <rFont val="Tahoma"/>
            <family val="2"/>
          </rPr>
          <t>Will Ruger:</t>
        </r>
        <r>
          <rPr>
            <sz val="9"/>
            <color indexed="81"/>
            <rFont val="Tahoma"/>
            <family val="2"/>
          </rPr>
          <t xml:space="preserve">
Time limitations.</t>
        </r>
      </text>
    </comment>
    <comment ref="C4146" authorId="4" shapeId="0" xr:uid="{00000000-0006-0000-0000-000040030000}">
      <text>
        <r>
          <rPr>
            <b/>
            <sz val="9"/>
            <color indexed="81"/>
            <rFont val="Tahoma"/>
            <family val="2"/>
          </rPr>
          <t>Will Ruger:</t>
        </r>
        <r>
          <rPr>
            <sz val="9"/>
            <color indexed="81"/>
            <rFont val="Tahoma"/>
            <family val="2"/>
          </rPr>
          <t xml:space="preserve">
Semi-liberalized in 2019. According to APIS, "Beer beween 4% and 5% ABV switched from state-run to license."</t>
        </r>
      </text>
    </comment>
    <comment ref="AI4146" authorId="6" shapeId="0" xr:uid="{08B3F870-3006-4AD2-8552-8C07EF30FB84}">
      <text>
        <r>
          <rPr>
            <b/>
            <sz val="9"/>
            <color indexed="81"/>
            <rFont val="Tahoma"/>
            <family val="2"/>
          </rPr>
          <t>William Ruger:</t>
        </r>
        <r>
          <rPr>
            <sz val="9"/>
            <color indexed="81"/>
            <rFont val="Tahoma"/>
            <family val="2"/>
          </rPr>
          <t xml:space="preserve">
3.2% only until 2019, when 5% allowed.  See https://www.sltrib.com/news/2019/11/01/hallelujah-utahns/</t>
        </r>
      </text>
    </comment>
    <comment ref="AY4146" authorId="4" shapeId="0" xr:uid="{00000000-0006-0000-0000-000042030000}">
      <text>
        <r>
          <rPr>
            <b/>
            <sz val="9"/>
            <color indexed="81"/>
            <rFont val="Tahoma"/>
            <family val="2"/>
          </rPr>
          <t>Will Ruger:</t>
        </r>
        <r>
          <rPr>
            <sz val="9"/>
            <color indexed="81"/>
            <rFont val="Tahoma"/>
            <family val="2"/>
          </rPr>
          <t xml:space="preserve">
Change from 0 to 1 in 2018.</t>
        </r>
      </text>
    </comment>
    <comment ref="AZ4146" authorId="4" shapeId="0" xr:uid="{00000000-0006-0000-0000-000043030000}">
      <text>
        <r>
          <rPr>
            <b/>
            <sz val="9"/>
            <color indexed="81"/>
            <rFont val="Tahoma"/>
            <family val="2"/>
          </rPr>
          <t>Will Ruger:</t>
        </r>
        <r>
          <rPr>
            <sz val="9"/>
            <color indexed="81"/>
            <rFont val="Tahoma"/>
            <family val="2"/>
          </rPr>
          <t xml:space="preserve">
Change from 0 to .75 in 2018.</t>
        </r>
      </text>
    </comment>
    <comment ref="BA4146" authorId="4" shapeId="0" xr:uid="{00000000-0006-0000-0000-000044030000}">
      <text>
        <r>
          <rPr>
            <b/>
            <sz val="9"/>
            <color indexed="81"/>
            <rFont val="Tahoma"/>
            <family val="2"/>
          </rPr>
          <t>Will Ruger:</t>
        </r>
        <r>
          <rPr>
            <sz val="9"/>
            <color indexed="81"/>
            <rFont val="Tahoma"/>
            <family val="2"/>
          </rPr>
          <t xml:space="preserve">
2018 change.</t>
        </r>
      </text>
    </comment>
    <comment ref="BB4146" authorId="4" shapeId="0" xr:uid="{00000000-0006-0000-0000-000045030000}">
      <text>
        <r>
          <rPr>
            <b/>
            <sz val="9"/>
            <color indexed="81"/>
            <rFont val="Tahoma"/>
            <family val="2"/>
          </rPr>
          <t>Will Ruger:</t>
        </r>
        <r>
          <rPr>
            <sz val="9"/>
            <color indexed="81"/>
            <rFont val="Tahoma"/>
            <family val="2"/>
          </rPr>
          <t xml:space="preserve">
2018 change.</t>
        </r>
      </text>
    </comment>
    <comment ref="BD4146" authorId="4" shapeId="0" xr:uid="{00000000-0006-0000-0000-000046030000}">
      <text>
        <r>
          <rPr>
            <b/>
            <sz val="9"/>
            <color indexed="81"/>
            <rFont val="Tahoma"/>
            <family val="2"/>
          </rPr>
          <t>Will Ruger:</t>
        </r>
        <r>
          <rPr>
            <sz val="9"/>
            <color indexed="81"/>
            <rFont val="Tahoma"/>
            <family val="2"/>
          </rPr>
          <t xml:space="preserve">
.5 from 0 in 2018.</t>
        </r>
      </text>
    </comment>
    <comment ref="AG4147" authorId="4" shapeId="0" xr:uid="{00000000-0006-0000-0000-000047030000}">
      <text>
        <r>
          <rPr>
            <b/>
            <sz val="9"/>
            <color indexed="81"/>
            <rFont val="Tahoma"/>
            <family val="2"/>
          </rPr>
          <t>Will Ruger:</t>
        </r>
        <r>
          <rPr>
            <sz val="9"/>
            <color indexed="81"/>
            <rFont val="Tahoma"/>
            <family val="2"/>
          </rPr>
          <t xml:space="preserve">
Full day price reductions not banned. https://alcoholpolicy.niaaa.nih.gov/apis-policy-topics/drink-specials/2</t>
        </r>
      </text>
    </comment>
    <comment ref="AI4147" authorId="4" shapeId="0" xr:uid="{00000000-0006-0000-0000-000048030000}">
      <text>
        <r>
          <rPr>
            <b/>
            <sz val="9"/>
            <color indexed="81"/>
            <rFont val="Tahoma"/>
            <family val="2"/>
          </rPr>
          <t>Will Ruger:</t>
        </r>
        <r>
          <rPr>
            <sz val="9"/>
            <color indexed="81"/>
            <rFont val="Tahoma"/>
            <family val="2"/>
          </rPr>
          <t xml:space="preserve">
https://www.stateliquorlaws.com/state/VT</t>
        </r>
      </text>
    </comment>
    <comment ref="AS4147" authorId="4" shapeId="0" xr:uid="{00000000-0006-0000-0000-000049030000}">
      <text>
        <r>
          <rPr>
            <b/>
            <sz val="9"/>
            <color indexed="81"/>
            <rFont val="Tahoma"/>
            <family val="2"/>
          </rPr>
          <t>Will Ruger:</t>
        </r>
        <r>
          <rPr>
            <sz val="9"/>
            <color indexed="81"/>
            <rFont val="Tahoma"/>
            <family val="2"/>
          </rPr>
          <t xml:space="preserve">
Legal, in effect as of July 1, 2018.  </t>
        </r>
      </text>
    </comment>
    <comment ref="AT4147" authorId="4" shapeId="0" xr:uid="{00000000-0006-0000-0000-00004A030000}">
      <text>
        <r>
          <rPr>
            <b/>
            <sz val="9"/>
            <color indexed="81"/>
            <rFont val="Tahoma"/>
            <family val="2"/>
          </rPr>
          <t>Will Ruger:</t>
        </r>
        <r>
          <rPr>
            <sz val="9"/>
            <color indexed="81"/>
            <rFont val="Tahoma"/>
            <family val="2"/>
          </rPr>
          <t xml:space="preserve">
Legal, in effect as of July 1, 2018.  </t>
        </r>
      </text>
    </comment>
    <comment ref="AV4147" authorId="4" shapeId="0" xr:uid="{00000000-0006-0000-0000-00004B030000}">
      <text>
        <r>
          <rPr>
            <b/>
            <sz val="9"/>
            <color indexed="81"/>
            <rFont val="Tahoma"/>
            <family val="2"/>
          </rPr>
          <t>Will Ruger:</t>
        </r>
        <r>
          <rPr>
            <sz val="9"/>
            <color indexed="81"/>
            <rFont val="Tahoma"/>
            <family val="2"/>
          </rPr>
          <t xml:space="preserve">
Legal, in effect as of July 1, 2018.  </t>
        </r>
      </text>
    </comment>
    <comment ref="BF4147" authorId="4" shapeId="0" xr:uid="{00000000-0006-0000-0000-00004C030000}">
      <text>
        <r>
          <rPr>
            <b/>
            <sz val="9"/>
            <color indexed="81"/>
            <rFont val="Tahoma"/>
            <family val="2"/>
          </rPr>
          <t>Will Ruger:</t>
        </r>
        <r>
          <rPr>
            <sz val="9"/>
            <color indexed="81"/>
            <rFont val="Tahoma"/>
            <family val="2"/>
          </rPr>
          <t xml:space="preserve">
Commercial sales legalized in 2020, licensing beginning in 2022.https://norml.org/laws/vermont-legalization</t>
        </r>
      </text>
    </comment>
    <comment ref="L4148" authorId="4" shapeId="0" xr:uid="{00000000-0006-0000-0000-00004D030000}">
      <text>
        <r>
          <rPr>
            <b/>
            <sz val="9"/>
            <color indexed="81"/>
            <rFont val="Tahoma"/>
            <family val="2"/>
          </rPr>
          <t>Will Ruger:</t>
        </r>
        <r>
          <rPr>
            <sz val="9"/>
            <color indexed="81"/>
            <rFont val="Tahoma"/>
            <family val="2"/>
          </rPr>
          <t xml:space="preserve">
TF number</t>
        </r>
      </text>
    </comment>
    <comment ref="AG4148" authorId="4" shapeId="0" xr:uid="{00000000-0006-0000-0000-00004E030000}">
      <text>
        <r>
          <rPr>
            <b/>
            <sz val="9"/>
            <color indexed="81"/>
            <rFont val="Tahoma"/>
            <family val="2"/>
          </rPr>
          <t>Will Ruger:</t>
        </r>
        <r>
          <rPr>
            <sz val="9"/>
            <color indexed="81"/>
            <rFont val="Tahoma"/>
            <family val="2"/>
          </rPr>
          <t xml:space="preserve">
Time limitations.</t>
        </r>
      </text>
    </comment>
    <comment ref="AS4148" authorId="4" shapeId="0" xr:uid="{00000000-0006-0000-0000-00004F030000}">
      <text>
        <r>
          <rPr>
            <b/>
            <sz val="9"/>
            <color indexed="81"/>
            <rFont val="Tahoma"/>
            <family val="2"/>
          </rPr>
          <t>Will Ruger:</t>
        </r>
        <r>
          <rPr>
            <sz val="9"/>
            <color indexed="81"/>
            <rFont val="Tahoma"/>
            <family val="2"/>
          </rPr>
          <t xml:space="preserve">
Legalized 2021.</t>
        </r>
      </text>
    </comment>
    <comment ref="AT4148" authorId="4" shapeId="0" xr:uid="{00000000-0006-0000-0000-000050030000}">
      <text>
        <r>
          <rPr>
            <b/>
            <sz val="9"/>
            <color indexed="81"/>
            <rFont val="Tahoma"/>
            <family val="2"/>
          </rPr>
          <t>Will Ruger:</t>
        </r>
        <r>
          <rPr>
            <sz val="9"/>
            <color indexed="81"/>
            <rFont val="Tahoma"/>
            <family val="2"/>
          </rPr>
          <t xml:space="preserve">
Legalized 2021. Decrim in 2020.</t>
        </r>
      </text>
    </comment>
    <comment ref="AV4148" authorId="4" shapeId="0" xr:uid="{00000000-0006-0000-0000-000051030000}">
      <text>
        <r>
          <rPr>
            <b/>
            <sz val="9"/>
            <color indexed="81"/>
            <rFont val="Tahoma"/>
            <family val="2"/>
          </rPr>
          <t>Will Ruger:</t>
        </r>
        <r>
          <rPr>
            <sz val="9"/>
            <color indexed="81"/>
            <rFont val="Tahoma"/>
            <family val="2"/>
          </rPr>
          <t xml:space="preserve">
Legalized 2021.</t>
        </r>
      </text>
    </comment>
    <comment ref="AY4148" authorId="4" shapeId="0" xr:uid="{00000000-0006-0000-0000-000052030000}">
      <text>
        <r>
          <rPr>
            <b/>
            <sz val="9"/>
            <color indexed="81"/>
            <rFont val="Tahoma"/>
            <family val="2"/>
          </rPr>
          <t>Will Ruger:</t>
        </r>
        <r>
          <rPr>
            <sz val="9"/>
            <color indexed="81"/>
            <rFont val="Tahoma"/>
            <family val="2"/>
          </rPr>
          <t xml:space="preserve">
Policy change in 2020.  </t>
        </r>
      </text>
    </comment>
    <comment ref="AZ4148" authorId="4" shapeId="0" xr:uid="{00000000-0006-0000-0000-000053030000}">
      <text>
        <r>
          <rPr>
            <b/>
            <sz val="9"/>
            <color indexed="81"/>
            <rFont val="Tahoma"/>
            <family val="2"/>
          </rPr>
          <t>Will Ruger:</t>
        </r>
        <r>
          <rPr>
            <sz val="9"/>
            <color indexed="81"/>
            <rFont val="Tahoma"/>
            <family val="2"/>
          </rPr>
          <t xml:space="preserve">
Policy change in 2020.  </t>
        </r>
      </text>
    </comment>
    <comment ref="BA4148" authorId="4" shapeId="0" xr:uid="{00000000-0006-0000-0000-000054030000}">
      <text>
        <r>
          <rPr>
            <b/>
            <sz val="9"/>
            <color indexed="81"/>
            <rFont val="Tahoma"/>
            <family val="2"/>
          </rPr>
          <t>Will Ruger:</t>
        </r>
        <r>
          <rPr>
            <sz val="9"/>
            <color indexed="81"/>
            <rFont val="Tahoma"/>
            <family val="2"/>
          </rPr>
          <t xml:space="preserve">
Policy change in 2020.  </t>
        </r>
      </text>
    </comment>
    <comment ref="BB4148" authorId="4" shapeId="0" xr:uid="{00000000-0006-0000-0000-000055030000}">
      <text>
        <r>
          <rPr>
            <b/>
            <sz val="9"/>
            <color indexed="81"/>
            <rFont val="Tahoma"/>
            <family val="2"/>
          </rPr>
          <t>Will Ruger:</t>
        </r>
        <r>
          <rPr>
            <sz val="9"/>
            <color indexed="81"/>
            <rFont val="Tahoma"/>
            <family val="2"/>
          </rPr>
          <t xml:space="preserve">
Policy change in 2020.  </t>
        </r>
      </text>
    </comment>
    <comment ref="BD4148" authorId="4" shapeId="0" xr:uid="{00000000-0006-0000-0000-000056030000}">
      <text>
        <r>
          <rPr>
            <b/>
            <sz val="9"/>
            <color indexed="81"/>
            <rFont val="Tahoma"/>
            <family val="2"/>
          </rPr>
          <t>Will Ruger:</t>
        </r>
        <r>
          <rPr>
            <sz val="9"/>
            <color indexed="81"/>
            <rFont val="Tahoma"/>
            <family val="2"/>
          </rPr>
          <t xml:space="preserve">
Policy change in 2020.  </t>
        </r>
      </text>
    </comment>
    <comment ref="BF4148" authorId="4" shapeId="0" xr:uid="{00000000-0006-0000-0000-000057030000}">
      <text>
        <r>
          <rPr>
            <b/>
            <sz val="9"/>
            <color indexed="81"/>
            <rFont val="Tahoma"/>
            <family val="2"/>
          </rPr>
          <t>Will Ruger:</t>
        </r>
        <r>
          <rPr>
            <sz val="9"/>
            <color indexed="81"/>
            <rFont val="Tahoma"/>
            <family val="2"/>
          </rPr>
          <t xml:space="preserve">
Legalized 2021.  But commercial production and retail sale not until Jan 1, 2024. https://norml.org/laws/virginia-legalization</t>
        </r>
      </text>
    </comment>
    <comment ref="L4149" authorId="4" shapeId="0" xr:uid="{00000000-0006-0000-0000-000058030000}">
      <text>
        <r>
          <rPr>
            <b/>
            <sz val="9"/>
            <color indexed="81"/>
            <rFont val="Tahoma"/>
            <family val="2"/>
          </rPr>
          <t>Will Ruger:</t>
        </r>
        <r>
          <rPr>
            <sz val="9"/>
            <color indexed="81"/>
            <rFont val="Tahoma"/>
            <family val="2"/>
          </rPr>
          <t xml:space="preserve">
TF number</t>
        </r>
      </text>
    </comment>
    <comment ref="AI4149" authorId="4" shapeId="0" xr:uid="{00000000-0006-0000-0000-000059030000}">
      <text>
        <r>
          <rPr>
            <b/>
            <sz val="9"/>
            <color indexed="81"/>
            <rFont val="Tahoma"/>
            <family val="2"/>
          </rPr>
          <t>Will Ruger:</t>
        </r>
        <r>
          <rPr>
            <sz val="9"/>
            <color indexed="81"/>
            <rFont val="Tahoma"/>
            <family val="2"/>
          </rPr>
          <t xml:space="preserve">
https://app.leg.wa.gov/RCW/default.aspx?cite=66.24.360; https://app.leg.wa.gov/RCW/default.aspx?cite=66.24.035</t>
        </r>
      </text>
    </comment>
    <comment ref="AV4149" authorId="4" shapeId="0" xr:uid="{00000000-0006-0000-0000-00005A030000}">
      <text>
        <r>
          <rPr>
            <b/>
            <sz val="9"/>
            <color indexed="81"/>
            <rFont val="Tahoma"/>
            <family val="2"/>
          </rPr>
          <t>Will Ruger:</t>
        </r>
        <r>
          <rPr>
            <sz val="9"/>
            <color indexed="81"/>
            <rFont val="Tahoma"/>
            <family val="2"/>
          </rPr>
          <t xml:space="preserve">
See note above on personal vs. retail cultivation.  Legal with license but felony without it.  Assumption is low level cultivators will not get licensed.</t>
        </r>
      </text>
    </comment>
    <comment ref="BD4149" authorId="4" shapeId="0" xr:uid="{00000000-0006-0000-0000-00005B030000}">
      <text>
        <r>
          <rPr>
            <b/>
            <sz val="9"/>
            <color indexed="81"/>
            <rFont val="Tahoma"/>
            <family val="2"/>
          </rPr>
          <t>Will Ruger:</t>
        </r>
        <r>
          <rPr>
            <sz val="9"/>
            <color indexed="81"/>
            <rFont val="Tahoma"/>
            <family val="2"/>
          </rPr>
          <t xml:space="preserve">
.5 because state no longer licensing new marijuana dispensaries so effectively a hard cap.</t>
        </r>
      </text>
    </comment>
    <comment ref="AI4150" authorId="4" shapeId="0" xr:uid="{00000000-0006-0000-0000-00005C030000}">
      <text>
        <r>
          <rPr>
            <b/>
            <sz val="9"/>
            <color indexed="81"/>
            <rFont val="Tahoma"/>
            <family val="2"/>
          </rPr>
          <t>Will Ruger:</t>
        </r>
        <r>
          <rPr>
            <sz val="9"/>
            <color indexed="81"/>
            <rFont val="Tahoma"/>
            <family val="2"/>
          </rPr>
          <t xml:space="preserve">
https://www.stateliquorlaws.com/state/WV</t>
        </r>
      </text>
    </comment>
    <comment ref="AX4150" authorId="4" shapeId="0" xr:uid="{00000000-0006-0000-0000-00005D030000}">
      <text>
        <r>
          <rPr>
            <b/>
            <sz val="9"/>
            <color indexed="81"/>
            <rFont val="Tahoma"/>
            <family val="2"/>
          </rPr>
          <t>Will Ruger:</t>
        </r>
        <r>
          <rPr>
            <sz val="9"/>
            <color indexed="81"/>
            <rFont val="Tahoma"/>
            <family val="2"/>
          </rPr>
          <t xml:space="preserve">
We have historically coded as 2 due to 2x for drug free school zone.</t>
        </r>
      </text>
    </comment>
    <comment ref="AY4150" authorId="4" shapeId="0" xr:uid="{00000000-0006-0000-0000-00005E030000}">
      <text>
        <r>
          <rPr>
            <b/>
            <sz val="9"/>
            <color indexed="81"/>
            <rFont val="Tahoma"/>
            <family val="2"/>
          </rPr>
          <t>Will Ruger:</t>
        </r>
        <r>
          <rPr>
            <sz val="9"/>
            <color indexed="81"/>
            <rFont val="Tahoma"/>
            <family val="2"/>
          </rPr>
          <t xml:space="preserve">
2017 change</t>
        </r>
      </text>
    </comment>
    <comment ref="AZ4150" authorId="4" shapeId="0" xr:uid="{00000000-0006-0000-0000-00005F030000}">
      <text>
        <r>
          <rPr>
            <b/>
            <sz val="9"/>
            <color indexed="81"/>
            <rFont val="Tahoma"/>
            <family val="2"/>
          </rPr>
          <t>Will Ruger:</t>
        </r>
        <r>
          <rPr>
            <sz val="9"/>
            <color indexed="81"/>
            <rFont val="Tahoma"/>
            <family val="2"/>
          </rPr>
          <t xml:space="preserve">
Change in 2017 from 0 to .5.</t>
        </r>
      </text>
    </comment>
    <comment ref="BA4150" authorId="4" shapeId="0" xr:uid="{00000000-0006-0000-0000-000060030000}">
      <text>
        <r>
          <rPr>
            <b/>
            <sz val="9"/>
            <color indexed="81"/>
            <rFont val="Tahoma"/>
            <family val="2"/>
          </rPr>
          <t>Will Ruger:</t>
        </r>
        <r>
          <rPr>
            <sz val="9"/>
            <color indexed="81"/>
            <rFont val="Tahoma"/>
            <family val="2"/>
          </rPr>
          <t xml:space="preserve">
2017 change to 1.</t>
        </r>
      </text>
    </comment>
    <comment ref="BB4150" authorId="4" shapeId="0" xr:uid="{00000000-0006-0000-0000-000061030000}">
      <text>
        <r>
          <rPr>
            <b/>
            <sz val="9"/>
            <color indexed="81"/>
            <rFont val="Tahoma"/>
            <family val="2"/>
          </rPr>
          <t>Will Ruger:</t>
        </r>
        <r>
          <rPr>
            <sz val="9"/>
            <color indexed="81"/>
            <rFont val="Tahoma"/>
            <family val="2"/>
          </rPr>
          <t xml:space="preserve">
2017 change to 1.</t>
        </r>
      </text>
    </comment>
    <comment ref="BD4150" authorId="4" shapeId="0" xr:uid="{00000000-0006-0000-0000-000062030000}">
      <text>
        <r>
          <rPr>
            <b/>
            <sz val="9"/>
            <color indexed="81"/>
            <rFont val="Tahoma"/>
            <family val="2"/>
          </rPr>
          <t>Will Ruger:</t>
        </r>
        <r>
          <rPr>
            <sz val="9"/>
            <color indexed="81"/>
            <rFont val="Tahoma"/>
            <family val="2"/>
          </rPr>
          <t xml:space="preserve">
2017 legislation, implementation slow by 2019.</t>
        </r>
      </text>
    </comment>
    <comment ref="BG4150" authorId="4" shapeId="0" xr:uid="{00000000-0006-0000-0000-000063030000}">
      <text>
        <r>
          <rPr>
            <b/>
            <sz val="9"/>
            <color indexed="81"/>
            <rFont val="Tahoma"/>
            <family val="2"/>
          </rPr>
          <t>Will Ruger:</t>
        </r>
        <r>
          <rPr>
            <sz val="9"/>
            <color indexed="81"/>
            <rFont val="Tahoma"/>
            <family val="2"/>
          </rPr>
          <t xml:space="preserve">
Statute is 10 + 2 despite NORML code of 5 + 2. </t>
        </r>
      </text>
    </comment>
    <comment ref="BG4152" authorId="4" shapeId="0" xr:uid="{00000000-0006-0000-0000-000064030000}">
      <text>
        <r>
          <rPr>
            <b/>
            <sz val="9"/>
            <color indexed="81"/>
            <rFont val="Tahoma"/>
            <family val="2"/>
          </rPr>
          <t>Will Ruger:</t>
        </r>
        <r>
          <rPr>
            <sz val="9"/>
            <color indexed="81"/>
            <rFont val="Tahoma"/>
            <family val="2"/>
          </rPr>
          <t xml:space="preserve">
10 plus 2x for subsequent offense plus 2 for school zone.</t>
        </r>
      </text>
    </comment>
    <comment ref="C4153" authorId="4" shapeId="0" xr:uid="{7CD134AD-396B-4692-A22D-75ABA69A6498}">
      <text>
        <r>
          <rPr>
            <b/>
            <sz val="9"/>
            <color indexed="81"/>
            <rFont val="Tahoma"/>
            <family val="2"/>
          </rPr>
          <t>Will Ruger:</t>
        </r>
        <r>
          <rPr>
            <sz val="9"/>
            <color indexed="81"/>
            <rFont val="Tahoma"/>
            <family val="2"/>
          </rPr>
          <t xml:space="preserve">
Some states like Alabama are indeterminate when it comes to high alcohol beers according to the NIAAA source (which notes, "The retail distribution system for malt beverages containing more than 13.9 percent ABV is not specifically addressed in Alabama statutes or regulations.")  Coding is thus 0.</t>
        </r>
      </text>
    </comment>
    <comment ref="D4153" authorId="4" shapeId="0" xr:uid="{6BF60FA5-85D4-4B9C-ACDE-F3A6E7E572E6}">
      <text>
        <r>
          <rPr>
            <b/>
            <sz val="9"/>
            <color indexed="81"/>
            <rFont val="Tahoma"/>
            <family val="2"/>
          </rPr>
          <t>Will Ruger:</t>
        </r>
        <r>
          <rPr>
            <sz val="9"/>
            <color indexed="81"/>
            <rFont val="Tahoma"/>
            <family val="2"/>
          </rPr>
          <t xml:space="preserve">
Will Ruger:
Some states like Alabama are indeterminate when it comes to high alcohol beers according to the NIAAA source (which notes, "The retail distribution system for malt beverages containing more than 13.9 percent ABV is not specifically addressed in Alabama statutes or regulations.")  Coding is thus 0.</t>
        </r>
      </text>
    </comment>
    <comment ref="AG4153" authorId="0" shapeId="0" xr:uid="{C3875167-D21F-4838-9A8B-49BA14716945}">
      <text>
        <r>
          <rPr>
            <b/>
            <sz val="9"/>
            <color indexed="81"/>
            <rFont val="Tahoma"/>
            <family val="2"/>
          </rPr>
          <t>Jason P. Sorens:</t>
        </r>
        <r>
          <rPr>
            <sz val="9"/>
            <color indexed="81"/>
            <rFont val="Tahoma"/>
            <family val="2"/>
          </rPr>
          <t xml:space="preserve">
time limitations on happy hours, but not a full ban</t>
        </r>
      </text>
    </comment>
    <comment ref="AH4153" authorId="4" shapeId="0" xr:uid="{B153DDE1-3825-4082-9BD1-14D807AE4610}">
      <text>
        <r>
          <rPr>
            <b/>
            <sz val="9"/>
            <color indexed="81"/>
            <rFont val="Tahoma"/>
            <family val="2"/>
          </rPr>
          <t>Will Ruger:</t>
        </r>
        <r>
          <rPr>
            <sz val="9"/>
            <color indexed="81"/>
            <rFont val="Tahoma"/>
            <family val="2"/>
          </rPr>
          <t xml:space="preserve">
Policy change in 2021 allowing direct to consumer wine shipping.  https://wineinstitute.compliancerules.org/state_alerts/alabama-becomes-47th-state-to-open-for-direct-to-consumer-wine-shipping/</t>
        </r>
      </text>
    </comment>
    <comment ref="AY4153" authorId="4" shapeId="0" xr:uid="{BD32D7AB-6D9E-4432-B313-D311A8753206}">
      <text>
        <r>
          <rPr>
            <b/>
            <sz val="9"/>
            <color indexed="81"/>
            <rFont val="Tahoma"/>
            <family val="2"/>
          </rPr>
          <t>Will Ruger:</t>
        </r>
        <r>
          <rPr>
            <sz val="9"/>
            <color indexed="81"/>
            <rFont val="Tahoma"/>
            <family val="2"/>
          </rPr>
          <t xml:space="preserve">
Medical marijuana passed in May 2021.</t>
        </r>
      </text>
    </comment>
    <comment ref="AZ4153" authorId="4" shapeId="0" xr:uid="{2E72A4FD-5480-4FFC-830F-2E78DD1E337A}">
      <text>
        <r>
          <rPr>
            <b/>
            <sz val="9"/>
            <color indexed="81"/>
            <rFont val="Tahoma"/>
            <family val="2"/>
          </rPr>
          <t>Will Ruger:</t>
        </r>
        <r>
          <rPr>
            <sz val="9"/>
            <color indexed="81"/>
            <rFont val="Tahoma"/>
            <family val="2"/>
          </rPr>
          <t xml:space="preserve">
Medical marijuana passed in May 2021.</t>
        </r>
      </text>
    </comment>
    <comment ref="BA4153" authorId="4" shapeId="0" xr:uid="{74EA283C-122E-4648-91A6-D96CF9CDFE9C}">
      <text>
        <r>
          <rPr>
            <b/>
            <sz val="9"/>
            <color indexed="81"/>
            <rFont val="Tahoma"/>
            <family val="2"/>
          </rPr>
          <t>Will Ruger:</t>
        </r>
        <r>
          <rPr>
            <sz val="9"/>
            <color indexed="81"/>
            <rFont val="Tahoma"/>
            <family val="2"/>
          </rPr>
          <t xml:space="preserve">
Medical marijuana passed in May 2021.</t>
        </r>
      </text>
    </comment>
    <comment ref="BB4153" authorId="4" shapeId="0" xr:uid="{05A6CAB0-D12A-4B8C-B2E4-A75EA50CB332}">
      <text>
        <r>
          <rPr>
            <b/>
            <sz val="9"/>
            <color indexed="81"/>
            <rFont val="Tahoma"/>
            <family val="2"/>
          </rPr>
          <t>Will Ruger:</t>
        </r>
        <r>
          <rPr>
            <sz val="9"/>
            <color indexed="81"/>
            <rFont val="Tahoma"/>
            <family val="2"/>
          </rPr>
          <t xml:space="preserve">
Medical marijuana passed in May 2021.</t>
        </r>
      </text>
    </comment>
    <comment ref="BC4153" authorId="4" shapeId="0" xr:uid="{A04AC44E-C6B8-4675-8F6B-8E40D4DD2941}">
      <text>
        <r>
          <rPr>
            <b/>
            <sz val="9"/>
            <color indexed="81"/>
            <rFont val="Tahoma"/>
            <family val="2"/>
          </rPr>
          <t>Will Ruger:</t>
        </r>
        <r>
          <rPr>
            <sz val="9"/>
            <color indexed="81"/>
            <rFont val="Tahoma"/>
            <family val="2"/>
          </rPr>
          <t xml:space="preserve">
Medical marijuana passed in May 2021.</t>
        </r>
      </text>
    </comment>
    <comment ref="BD4153" authorId="4" shapeId="0" xr:uid="{30701718-6979-4C0D-895A-297DB5A4837A}">
      <text>
        <r>
          <rPr>
            <b/>
            <sz val="9"/>
            <color indexed="81"/>
            <rFont val="Tahoma"/>
            <family val="2"/>
          </rPr>
          <t>Will Ruger:</t>
        </r>
        <r>
          <rPr>
            <sz val="9"/>
            <color indexed="81"/>
            <rFont val="Tahoma"/>
            <family val="2"/>
          </rPr>
          <t xml:space="preserve">
Medical marijuana passed in May 2021.</t>
        </r>
      </text>
    </comment>
    <comment ref="BD4154" authorId="4" shapeId="0" xr:uid="{AB5D3175-1999-46E1-A29B-62ED9FD2F77A}">
      <text>
        <r>
          <rPr>
            <b/>
            <sz val="9"/>
            <color indexed="81"/>
            <rFont val="Tahoma"/>
            <family val="2"/>
          </rPr>
          <t>Will Ruger:</t>
        </r>
        <r>
          <rPr>
            <sz val="9"/>
            <color indexed="81"/>
            <rFont val="Tahoma"/>
            <family val="2"/>
          </rPr>
          <t xml:space="preserve">
First stores in 2016.</t>
        </r>
      </text>
    </comment>
    <comment ref="BF4154" authorId="4" shapeId="0" xr:uid="{44BEA3E1-08CC-407B-A294-D788E50A47C5}">
      <text>
        <r>
          <rPr>
            <b/>
            <sz val="9"/>
            <color indexed="81"/>
            <rFont val="Tahoma"/>
            <family val="2"/>
          </rPr>
          <t>Will Ruger:</t>
        </r>
        <r>
          <rPr>
            <sz val="9"/>
            <color indexed="81"/>
            <rFont val="Tahoma"/>
            <family val="2"/>
          </rPr>
          <t xml:space="preserve">
First stores in 2016</t>
        </r>
      </text>
    </comment>
    <comment ref="AH4155" authorId="4" shapeId="0" xr:uid="{3029D3FE-9DAF-4A3D-BC78-134F9F844CEC}">
      <text>
        <r>
          <rPr>
            <b/>
            <sz val="9"/>
            <color indexed="81"/>
            <rFont val="Tahoma"/>
            <family val="2"/>
          </rPr>
          <t>Will Ruger:</t>
        </r>
        <r>
          <rPr>
            <sz val="9"/>
            <color indexed="81"/>
            <rFont val="Tahoma"/>
            <family val="2"/>
          </rPr>
          <t xml:space="preserve">
Policy change in 2016.  </t>
        </r>
      </text>
    </comment>
    <comment ref="AS4155" authorId="4" shapeId="0" xr:uid="{98CEE69A-969E-4368-8912-B365E991E80B}">
      <text>
        <r>
          <rPr>
            <b/>
            <sz val="9"/>
            <color indexed="81"/>
            <rFont val="Tahoma"/>
            <family val="2"/>
          </rPr>
          <t>Will Ruger:</t>
        </r>
        <r>
          <rPr>
            <sz val="9"/>
            <color indexed="81"/>
            <rFont val="Tahoma"/>
            <family val="2"/>
          </rPr>
          <t xml:space="preserve">
2020 voter-approved initiative.  </t>
        </r>
      </text>
    </comment>
    <comment ref="AT4155" authorId="4" shapeId="0" xr:uid="{555CC950-D12C-4598-B579-8DC44F5D6A93}">
      <text>
        <r>
          <rPr>
            <b/>
            <sz val="9"/>
            <color indexed="81"/>
            <rFont val="Tahoma"/>
            <family val="2"/>
          </rPr>
          <t>Will Ruger:</t>
        </r>
        <r>
          <rPr>
            <sz val="9"/>
            <color indexed="81"/>
            <rFont val="Tahoma"/>
            <family val="2"/>
          </rPr>
          <t xml:space="preserve">
2020 voter-approved initiative. </t>
        </r>
      </text>
    </comment>
    <comment ref="AV4155" authorId="4" shapeId="0" xr:uid="{1E9B015F-AAB7-4954-8348-094D5951B0BF}">
      <text>
        <r>
          <rPr>
            <b/>
            <sz val="9"/>
            <color indexed="81"/>
            <rFont val="Tahoma"/>
            <family val="2"/>
          </rPr>
          <t>Will Ruger:</t>
        </r>
        <r>
          <rPr>
            <sz val="9"/>
            <color indexed="81"/>
            <rFont val="Tahoma"/>
            <family val="2"/>
          </rPr>
          <t xml:space="preserve">
2020 voter-approved initiative. https://norml.org/laws/arizona-legalization</t>
        </r>
      </text>
    </comment>
    <comment ref="BF4155" authorId="4" shapeId="0" xr:uid="{85426C97-E95E-44FE-AB65-14496E4AFBC6}">
      <text>
        <r>
          <rPr>
            <b/>
            <sz val="9"/>
            <color indexed="81"/>
            <rFont val="Tahoma"/>
            <family val="2"/>
          </rPr>
          <t>Will Ruger:</t>
        </r>
        <r>
          <rPr>
            <sz val="9"/>
            <color indexed="81"/>
            <rFont val="Tahoma"/>
            <family val="2"/>
          </rPr>
          <t xml:space="preserve">
2020 voter-approved initiative. https://norml.org/laws/arizona-legalization</t>
        </r>
      </text>
    </comment>
    <comment ref="AY4156" authorId="4" shapeId="0" xr:uid="{B2897435-BBA3-4C0E-8BF7-C405533B3D95}">
      <text>
        <r>
          <rPr>
            <b/>
            <sz val="9"/>
            <color indexed="81"/>
            <rFont val="Tahoma"/>
            <family val="2"/>
          </rPr>
          <t>Will Ruger:</t>
        </r>
        <r>
          <rPr>
            <sz val="9"/>
            <color indexed="81"/>
            <rFont val="Tahoma"/>
            <family val="2"/>
          </rPr>
          <t xml:space="preserve">
Policy change in 2016; </t>
        </r>
      </text>
    </comment>
    <comment ref="AZ4156" authorId="4" shapeId="0" xr:uid="{4D18AB1F-07A4-4050-B3CC-B3599BB46DC0}">
      <text>
        <r>
          <rPr>
            <b/>
            <sz val="9"/>
            <color indexed="81"/>
            <rFont val="Tahoma"/>
            <family val="2"/>
          </rPr>
          <t>Will Ruger:</t>
        </r>
        <r>
          <rPr>
            <sz val="9"/>
            <color indexed="81"/>
            <rFont val="Tahoma"/>
            <family val="2"/>
          </rPr>
          <t xml:space="preserve">
2016 change.</t>
        </r>
      </text>
    </comment>
    <comment ref="BD4156" authorId="4" shapeId="0" xr:uid="{BB4ADBCC-0954-4649-9E81-69BDD4F92CD1}">
      <text>
        <r>
          <rPr>
            <b/>
            <sz val="9"/>
            <color indexed="81"/>
            <rFont val="Tahoma"/>
            <family val="2"/>
          </rPr>
          <t>Will Ruger:</t>
        </r>
        <r>
          <rPr>
            <sz val="9"/>
            <color indexed="81"/>
            <rFont val="Tahoma"/>
            <family val="2"/>
          </rPr>
          <t xml:space="preserve">
Plans.  License applications due in 2017 for later announcement.</t>
        </r>
      </text>
    </comment>
    <comment ref="K4157" authorId="4" shapeId="0" xr:uid="{DF5DC656-F3AF-4ED0-BB26-38460CE294DE}">
      <text>
        <r>
          <rPr>
            <b/>
            <sz val="9"/>
            <color indexed="81"/>
            <rFont val="Tahoma"/>
            <family val="2"/>
          </rPr>
          <t>Will Ruger:</t>
        </r>
        <r>
          <rPr>
            <sz val="9"/>
            <color indexed="81"/>
            <rFont val="Tahoma"/>
            <family val="2"/>
          </rPr>
          <t xml:space="preserve">
Effective date of legislation making training mandatory was Jan 1, 2018.  Not fully implememented until July 1, 2021.  https://alcoholpolicy.niaaa.nih.gov/apis-policy-topics/beverage-service-training-and-related-practices/26/changes-over-time?jr%5B110%5D=110</t>
        </r>
      </text>
    </comment>
    <comment ref="AS4157" authorId="5" shapeId="0" xr:uid="{6688BD76-F17A-4E66-A707-A67CBF36F87A}">
      <text>
        <r>
          <rPr>
            <b/>
            <sz val="9"/>
            <color indexed="81"/>
            <rFont val="Tahoma"/>
            <family val="2"/>
          </rPr>
          <t>WR:</t>
        </r>
        <r>
          <rPr>
            <sz val="9"/>
            <color indexed="81"/>
            <rFont val="Tahoma"/>
            <family val="2"/>
          </rPr>
          <t xml:space="preserve">
Proposition 64 (2016).  http://www.latimes.com/nation/politics/trailguide/la-na-election-day-2016-proposition-64-marijuana-1478281845-htmlstory.html</t>
        </r>
      </text>
    </comment>
    <comment ref="AT4157" authorId="4" shapeId="0" xr:uid="{5B45B559-67FC-4470-81EC-5950FF602B60}">
      <text>
        <r>
          <rPr>
            <b/>
            <sz val="9"/>
            <color indexed="81"/>
            <rFont val="Tahoma"/>
            <family val="2"/>
          </rPr>
          <t>Will Ruger:</t>
        </r>
        <r>
          <rPr>
            <sz val="9"/>
            <color indexed="81"/>
            <rFont val="Tahoma"/>
            <family val="2"/>
          </rPr>
          <t xml:space="preserve">
Change in 2016</t>
        </r>
      </text>
    </comment>
    <comment ref="AV4157" authorId="4" shapeId="0" xr:uid="{59F4C11F-9374-4F7A-8110-16D40F8AEDAE}">
      <text>
        <r>
          <rPr>
            <b/>
            <sz val="9"/>
            <color indexed="81"/>
            <rFont val="Tahoma"/>
            <family val="2"/>
          </rPr>
          <t>Will Ruger:</t>
        </r>
        <r>
          <rPr>
            <sz val="9"/>
            <color indexed="81"/>
            <rFont val="Tahoma"/>
            <family val="2"/>
          </rPr>
          <t xml:space="preserve">
Change 2016</t>
        </r>
      </text>
    </comment>
    <comment ref="BF4157" authorId="4" shapeId="0" xr:uid="{F8EA4035-09D0-4304-9DD1-7D9E3174B6F5}">
      <text>
        <r>
          <rPr>
            <b/>
            <sz val="9"/>
            <color indexed="81"/>
            <rFont val="Tahoma"/>
            <family val="2"/>
          </rPr>
          <t>Will Ruger:</t>
        </r>
        <r>
          <rPr>
            <sz val="9"/>
            <color indexed="81"/>
            <rFont val="Tahoma"/>
            <family val="2"/>
          </rPr>
          <t xml:space="preserve">
Prop 64 passes in Nov 2016 but sale not legal until Jan 1, 2018. </t>
        </r>
      </text>
    </comment>
    <comment ref="BG4157" authorId="4" shapeId="0" xr:uid="{C4F74BAD-0234-4EA6-A50B-91244EB5BC56}">
      <text>
        <r>
          <rPr>
            <b/>
            <sz val="9"/>
            <color indexed="81"/>
            <rFont val="Tahoma"/>
            <family val="2"/>
          </rPr>
          <t>Will Ruger:</t>
        </r>
        <r>
          <rPr>
            <sz val="9"/>
            <color indexed="81"/>
            <rFont val="Tahoma"/>
            <family val="2"/>
          </rPr>
          <t xml:space="preserve">
Policy change in 2016. </t>
        </r>
      </text>
    </comment>
    <comment ref="K4158" authorId="4" shapeId="0" xr:uid="{B2D118DD-EC37-4C41-9C80-9D85990275EA}">
      <text>
        <r>
          <rPr>
            <b/>
            <sz val="9"/>
            <color indexed="81"/>
            <rFont val="Tahoma"/>
            <family val="2"/>
          </rPr>
          <t>Will Ruger:</t>
        </r>
        <r>
          <rPr>
            <sz val="9"/>
            <color indexed="81"/>
            <rFont val="Tahoma"/>
            <family val="2"/>
          </rPr>
          <t xml:space="preserve">
Policy changed effective July 1, 2016.</t>
        </r>
      </text>
    </comment>
    <comment ref="AI4158" authorId="4" shapeId="0" xr:uid="{BAD1881C-070E-4EEB-BCBF-171BCD72F87C}">
      <text>
        <r>
          <rPr>
            <b/>
            <sz val="9"/>
            <color indexed="81"/>
            <rFont val="Tahoma"/>
            <family val="2"/>
          </rPr>
          <t>Will Ruger:</t>
        </r>
        <r>
          <rPr>
            <sz val="9"/>
            <color indexed="81"/>
            <rFont val="Tahoma"/>
            <family val="2"/>
          </rPr>
          <t xml:space="preserve">
Policy change in 2018 from  -1 to 0.
Change from 0 to 1 in 2023.  Proposition 125 passed in November 2022; effective 2023; Allows wine in grocery stores.  So change from 0 to 1 in 2023.
https://www.denver7.com/news/360/wine-hits-shelves-across-colorado-grocery-stores-as-liquor-store-owners-brace-for-economic-impact</t>
        </r>
      </text>
    </comment>
    <comment ref="BG4158" authorId="4" shapeId="0" xr:uid="{F60BAFD1-6C04-4C14-9497-436B105F1268}">
      <text>
        <r>
          <rPr>
            <b/>
            <sz val="9"/>
            <color indexed="81"/>
            <rFont val="Tahoma"/>
            <family val="2"/>
          </rPr>
          <t>Will Ruger:</t>
        </r>
        <r>
          <rPr>
            <sz val="9"/>
            <color indexed="81"/>
            <rFont val="Tahoma"/>
            <family val="2"/>
          </rPr>
          <t xml:space="preserve">
Changed in 2015.</t>
        </r>
      </text>
    </comment>
    <comment ref="L4159" authorId="4" shapeId="0" xr:uid="{56EE07EF-CD6B-4135-A2AB-3BCCDF269B71}">
      <text>
        <r>
          <rPr>
            <b/>
            <sz val="9"/>
            <color indexed="81"/>
            <rFont val="Tahoma"/>
            <family val="2"/>
          </rPr>
          <t>Will Ruger:</t>
        </r>
        <r>
          <rPr>
            <sz val="9"/>
            <color indexed="81"/>
            <rFont val="Tahoma"/>
            <family val="2"/>
          </rPr>
          <t xml:space="preserve">
TF</t>
        </r>
      </text>
    </comment>
    <comment ref="O4159" authorId="6" shapeId="0" xr:uid="{2ACFAD59-13A5-43BA-A476-F07C4F3184F3}">
      <text>
        <r>
          <rPr>
            <b/>
            <sz val="9"/>
            <color indexed="81"/>
            <rFont val="Tahoma"/>
            <family val="2"/>
          </rPr>
          <t>William Ruger:</t>
        </r>
        <r>
          <rPr>
            <sz val="9"/>
            <color indexed="81"/>
            <rFont val="Tahoma"/>
            <family val="2"/>
          </rPr>
          <t xml:space="preserve">
Policy change in 2019. From .72 to .79.</t>
        </r>
      </text>
    </comment>
    <comment ref="AS4159" authorId="6" shapeId="0" xr:uid="{62D422E2-422A-4FBD-A4BB-6DFF3C43EAC6}">
      <text>
        <r>
          <rPr>
            <b/>
            <sz val="9"/>
            <color indexed="81"/>
            <rFont val="Tahoma"/>
            <family val="2"/>
          </rPr>
          <t>William Ruger:</t>
        </r>
        <r>
          <rPr>
            <sz val="9"/>
            <color indexed="81"/>
            <rFont val="Tahoma"/>
            <family val="2"/>
          </rPr>
          <t xml:space="preserve">
Legalized 2021.</t>
        </r>
      </text>
    </comment>
    <comment ref="BC4159" authorId="6" shapeId="0" xr:uid="{921B5A30-71CC-4522-9094-324862CDA1C1}">
      <text>
        <r>
          <rPr>
            <b/>
            <sz val="9"/>
            <color indexed="81"/>
            <rFont val="Tahoma"/>
            <family val="2"/>
          </rPr>
          <t>William Ruger:</t>
        </r>
        <r>
          <rPr>
            <sz val="9"/>
            <color indexed="81"/>
            <rFont val="Tahoma"/>
            <family val="2"/>
          </rPr>
          <t xml:space="preserve">
Home cultivation allowed as of 2023, enacted in 2021.</t>
        </r>
      </text>
    </comment>
    <comment ref="BF4159" authorId="6" shapeId="0" xr:uid="{4E540809-CEB0-4AC1-881F-C29F042D86C9}">
      <text>
        <r>
          <rPr>
            <b/>
            <sz val="9"/>
            <color indexed="81"/>
            <rFont val="Tahoma"/>
            <family val="2"/>
          </rPr>
          <t>William Ruger:</t>
        </r>
        <r>
          <rPr>
            <sz val="9"/>
            <color indexed="81"/>
            <rFont val="Tahoma"/>
            <family val="2"/>
          </rPr>
          <t xml:space="preserve">
2021</t>
        </r>
      </text>
    </comment>
    <comment ref="BG4159" authorId="4" shapeId="0" xr:uid="{CA9E87ED-6C55-4D6E-8CB3-06EAAD295E35}">
      <text>
        <r>
          <rPr>
            <b/>
            <sz val="9"/>
            <color indexed="81"/>
            <rFont val="Tahoma"/>
            <family val="2"/>
          </rPr>
          <t>Will Ruger:</t>
        </r>
        <r>
          <rPr>
            <sz val="9"/>
            <color indexed="81"/>
            <rFont val="Tahoma"/>
            <family val="2"/>
          </rPr>
          <t xml:space="preserve">
Needed to backcode to b/c was miscoded as 23 in years past.  The base has been 25 since 1974. +3 for school zone</t>
        </r>
      </text>
    </comment>
    <comment ref="AG4160" authorId="0" shapeId="0" xr:uid="{EBEBBC60-D06C-49FB-9C14-355E1D70E03D}">
      <text>
        <r>
          <rPr>
            <b/>
            <sz val="9"/>
            <color indexed="81"/>
            <rFont val="Tahoma"/>
            <family val="2"/>
          </rPr>
          <t>Jason P. Sorens:</t>
        </r>
        <r>
          <rPr>
            <sz val="9"/>
            <color indexed="81"/>
            <rFont val="Tahoma"/>
            <family val="2"/>
          </rPr>
          <t xml:space="preserve">
prohibits 2 for price of 1 or "below cost" drinks</t>
        </r>
      </text>
    </comment>
    <comment ref="AS4160" authorId="6" shapeId="0" xr:uid="{37B6A045-AA9A-4F7A-9AA2-3653D06586E2}">
      <text>
        <r>
          <rPr>
            <b/>
            <sz val="9"/>
            <color indexed="81"/>
            <rFont val="Tahoma"/>
            <family val="2"/>
          </rPr>
          <t>William Ruger:</t>
        </r>
        <r>
          <rPr>
            <sz val="9"/>
            <color indexed="81"/>
            <rFont val="Tahoma"/>
            <family val="2"/>
          </rPr>
          <t xml:space="preserve">
Legalized 2023.  Need to change coding in 2023.</t>
        </r>
      </text>
    </comment>
    <comment ref="AT4160" authorId="4" shapeId="0" xr:uid="{ABFF3CD8-45A5-42EC-9A89-FC84CD0BC620}">
      <text>
        <r>
          <rPr>
            <b/>
            <sz val="9"/>
            <color indexed="81"/>
            <rFont val="Tahoma"/>
            <family val="2"/>
          </rPr>
          <t>Will Ruger:</t>
        </r>
        <r>
          <rPr>
            <sz val="9"/>
            <color indexed="81"/>
            <rFont val="Tahoma"/>
            <family val="2"/>
          </rPr>
          <t xml:space="preserve">
Change in 2015</t>
        </r>
      </text>
    </comment>
    <comment ref="AU4160" authorId="4" shapeId="0" xr:uid="{491FB039-374A-4F19-A08C-0496F466DD0C}">
      <text>
        <r>
          <rPr>
            <b/>
            <sz val="9"/>
            <color indexed="81"/>
            <rFont val="Tahoma"/>
            <family val="2"/>
          </rPr>
          <t>Will Ruger:</t>
        </r>
        <r>
          <rPr>
            <sz val="9"/>
            <color indexed="81"/>
            <rFont val="Tahoma"/>
            <family val="2"/>
          </rPr>
          <t xml:space="preserve">
Tightened in 2015.</t>
        </r>
      </text>
    </comment>
    <comment ref="BF4160" authorId="6" shapeId="0" xr:uid="{D9177A01-D1ED-4722-AF8F-C20E08B99098}">
      <text>
        <r>
          <rPr>
            <b/>
            <sz val="9"/>
            <color indexed="81"/>
            <rFont val="Tahoma"/>
            <family val="2"/>
          </rPr>
          <t>William Ruger:</t>
        </r>
        <r>
          <rPr>
            <sz val="9"/>
            <color indexed="81"/>
            <rFont val="Tahoma"/>
            <family val="2"/>
          </rPr>
          <t xml:space="preserve">
2023</t>
        </r>
      </text>
    </comment>
    <comment ref="AY4161" authorId="4" shapeId="0" xr:uid="{EB65F870-D9E4-4CB9-B716-CE734F77A904}">
      <text>
        <r>
          <rPr>
            <b/>
            <sz val="9"/>
            <color indexed="81"/>
            <rFont val="Tahoma"/>
            <family val="2"/>
          </rPr>
          <t>Will Ruger:</t>
        </r>
        <r>
          <rPr>
            <sz val="9"/>
            <color indexed="81"/>
            <rFont val="Tahoma"/>
            <family val="2"/>
          </rPr>
          <t xml:space="preserve">
2016.</t>
        </r>
      </text>
    </comment>
    <comment ref="AX4162" authorId="4" shapeId="0" xr:uid="{1257F8AB-9BF0-40B5-B9E1-09AB282F8ADA}">
      <text>
        <r>
          <rPr>
            <b/>
            <sz val="9"/>
            <color indexed="81"/>
            <rFont val="Tahoma"/>
            <family val="2"/>
          </rPr>
          <t>Will Ruger:</t>
        </r>
        <r>
          <rPr>
            <sz val="9"/>
            <color indexed="81"/>
            <rFont val="Tahoma"/>
            <family val="2"/>
          </rPr>
          <t xml:space="preserve">
Policy change. 2016.</t>
        </r>
      </text>
    </comment>
    <comment ref="AG4163" authorId="0" shapeId="0" xr:uid="{7C34A97F-A4A3-4EE8-919A-E44971F372E3}">
      <text>
        <r>
          <rPr>
            <b/>
            <sz val="9"/>
            <color indexed="81"/>
            <rFont val="Tahoma"/>
            <family val="2"/>
          </rPr>
          <t>Jason P. Sorens:</t>
        </r>
        <r>
          <rPr>
            <sz val="9"/>
            <color indexed="81"/>
            <rFont val="Tahoma"/>
            <family val="2"/>
          </rPr>
          <t xml:space="preserve">
local level</t>
        </r>
      </text>
    </comment>
    <comment ref="AT4163" authorId="4" shapeId="0" xr:uid="{44BE0DF1-00E0-4F10-9C1F-D153B6623B70}">
      <text>
        <r>
          <rPr>
            <b/>
            <sz val="9"/>
            <color indexed="81"/>
            <rFont val="Tahoma"/>
            <family val="2"/>
          </rPr>
          <t>Will Ruger:</t>
        </r>
        <r>
          <rPr>
            <sz val="9"/>
            <color indexed="81"/>
            <rFont val="Tahoma"/>
            <family val="2"/>
          </rPr>
          <t xml:space="preserve">
Decrim law in 2019. Effective Jan 11, 2020.  https://www.usatoday.com/story/news/nation/2019/07/10/hawaii-decriminalizes-marijuana-january-2020/1690727001/</t>
        </r>
      </text>
    </comment>
    <comment ref="AU4163" authorId="6" shapeId="0" xr:uid="{233EDAEC-BED0-442C-BC37-D41E57062D98}">
      <text>
        <r>
          <rPr>
            <b/>
            <sz val="9"/>
            <color indexed="81"/>
            <rFont val="Tahoma"/>
            <family val="2"/>
          </rPr>
          <t>William Ruger:</t>
        </r>
        <r>
          <rPr>
            <sz val="9"/>
            <color indexed="81"/>
            <rFont val="Tahoma"/>
            <family val="2"/>
          </rPr>
          <t xml:space="preserve">
Changed in 2020.</t>
        </r>
      </text>
    </comment>
    <comment ref="AX4164" authorId="4" shapeId="0" xr:uid="{7DCF6F55-8A59-49B8-9917-2761CFEE1497}">
      <text>
        <r>
          <rPr>
            <b/>
            <sz val="9"/>
            <color indexed="81"/>
            <rFont val="Tahoma"/>
            <family val="2"/>
          </rPr>
          <t>Will Ruger:</t>
        </r>
        <r>
          <rPr>
            <sz val="9"/>
            <color indexed="81"/>
            <rFont val="Tahoma"/>
            <family val="2"/>
          </rPr>
          <t xml:space="preserve">
Mandatory minimums not applicable for low level as suggested by NORML.</t>
        </r>
      </text>
    </comment>
    <comment ref="K4165" authorId="4" shapeId="0" xr:uid="{65436154-CAC1-4965-A03A-47AFCA566F86}">
      <text>
        <r>
          <rPr>
            <b/>
            <sz val="9"/>
            <color indexed="81"/>
            <rFont val="Tahoma"/>
            <family val="2"/>
          </rPr>
          <t>Will Ruger:</t>
        </r>
        <r>
          <rPr>
            <sz val="9"/>
            <color indexed="81"/>
            <rFont val="Tahoma"/>
            <family val="2"/>
          </rPr>
          <t xml:space="preserve">
New law begins to go into effect as of July 1, 2015 in Cook County and then rolled out to rest of state over time.  See:  https://www.illinois.gov/ilcc/about/Pages/FAQs-BASSET.aspx</t>
        </r>
      </text>
    </comment>
    <comment ref="AD4165" authorId="4" shapeId="0" xr:uid="{F446CD6F-D029-4805-A19C-2AA1F5780AA8}">
      <text>
        <r>
          <rPr>
            <b/>
            <sz val="9"/>
            <color indexed="81"/>
            <rFont val="Tahoma"/>
            <family val="2"/>
          </rPr>
          <t>Will Ruger:</t>
        </r>
        <r>
          <rPr>
            <sz val="9"/>
            <color indexed="81"/>
            <rFont val="Tahoma"/>
            <family val="2"/>
          </rPr>
          <t xml:space="preserve">
Change in 2015.</t>
        </r>
      </text>
    </comment>
    <comment ref="AG4165" authorId="4" shapeId="0" xr:uid="{988B6586-0474-420F-8D2A-453A9611B398}">
      <text>
        <r>
          <rPr>
            <b/>
            <sz val="9"/>
            <color indexed="81"/>
            <rFont val="Tahoma"/>
            <family val="2"/>
          </rPr>
          <t>Will Ruger:</t>
        </r>
        <r>
          <rPr>
            <sz val="9"/>
            <color indexed="81"/>
            <rFont val="Tahoma"/>
            <family val="2"/>
          </rPr>
          <t xml:space="preserve">
Change in 2015.  http://time.com/money/3962972/states-ban-happy-hour/    
Time limitations.</t>
        </r>
      </text>
    </comment>
    <comment ref="AS4165" authorId="4" shapeId="0" xr:uid="{5CF62A37-6A9F-4F8D-BC4D-F91FC186E334}">
      <text>
        <r>
          <rPr>
            <b/>
            <sz val="9"/>
            <color indexed="81"/>
            <rFont val="Tahoma"/>
            <family val="2"/>
          </rPr>
          <t>Will Ruger:</t>
        </r>
        <r>
          <rPr>
            <sz val="9"/>
            <color indexed="81"/>
            <rFont val="Tahoma"/>
            <family val="2"/>
          </rPr>
          <t xml:space="preserve">
2019 legalized up to 30 grams for state residents and half that for out of state. https://norml.org/laws/illinois-legalization</t>
        </r>
      </text>
    </comment>
    <comment ref="AT4165" authorId="4" shapeId="0" xr:uid="{A6D0278C-2CF3-4DDE-9DA9-E89BC6F08041}">
      <text>
        <r>
          <rPr>
            <b/>
            <sz val="9"/>
            <color indexed="81"/>
            <rFont val="Tahoma"/>
            <family val="2"/>
          </rPr>
          <t>Will Ruger:</t>
        </r>
        <r>
          <rPr>
            <sz val="9"/>
            <color indexed="81"/>
            <rFont val="Tahoma"/>
            <family val="2"/>
          </rPr>
          <t xml:space="preserve">
2016 change to make it a 1.    http://www.ilga.gov/legislation/billstatus.asp?DocNum=2228&amp;GAID=13&amp;GA=99&amp;DocTypeID=SB&amp;LegID=93232&amp;SessionID=88.  Then in 2019 it went to a 5 due to: https://norml.org/laws/illinois-legalization</t>
        </r>
      </text>
    </comment>
    <comment ref="AV4165" authorId="4" shapeId="0" xr:uid="{5246107E-99CA-4CBA-A768-8C1AECCB45C3}">
      <text>
        <r>
          <rPr>
            <b/>
            <sz val="9"/>
            <color indexed="81"/>
            <rFont val="Tahoma"/>
            <family val="2"/>
          </rPr>
          <t>Will Ruger:</t>
        </r>
        <r>
          <rPr>
            <sz val="9"/>
            <color indexed="81"/>
            <rFont val="Tahoma"/>
            <family val="2"/>
          </rPr>
          <t xml:space="preserve">
Change to 2 based on this: https://norml.org/laws/illinois-penalties/
Cannabis Regulation Tax Act of 2019.
</t>
        </r>
      </text>
    </comment>
    <comment ref="BC4165" authorId="4" shapeId="0" xr:uid="{2034BFD7-1240-4346-9333-97D7794B04B2}">
      <text>
        <r>
          <rPr>
            <b/>
            <sz val="9"/>
            <color indexed="81"/>
            <rFont val="Tahoma"/>
            <family val="2"/>
          </rPr>
          <t>Will Ruger:</t>
        </r>
        <r>
          <rPr>
            <sz val="9"/>
            <color indexed="81"/>
            <rFont val="Tahoma"/>
            <family val="2"/>
          </rPr>
          <t xml:space="preserve">
Changed from 0 to 1 in 2019, effective Jan 1, 2020.</t>
        </r>
      </text>
    </comment>
    <comment ref="BF4165" authorId="4" shapeId="0" xr:uid="{6A1E496D-2553-4C2F-8286-7F3A5A933B08}">
      <text>
        <r>
          <rPr>
            <b/>
            <sz val="9"/>
            <color indexed="81"/>
            <rFont val="Tahoma"/>
            <family val="2"/>
          </rPr>
          <t xml:space="preserve">Will Ruger:
First sales Jan 1, 2020.
</t>
        </r>
      </text>
    </comment>
    <comment ref="BG4165" authorId="4" shapeId="0" xr:uid="{63CF5396-9C76-401A-9F32-A1AF87B90E03}">
      <text>
        <r>
          <rPr>
            <b/>
            <sz val="9"/>
            <color indexed="81"/>
            <rFont val="Tahoma"/>
            <family val="2"/>
          </rPr>
          <t>Will Ruger:</t>
        </r>
        <r>
          <rPr>
            <sz val="9"/>
            <color indexed="81"/>
            <rFont val="Tahoma"/>
            <family val="2"/>
          </rPr>
          <t xml:space="preserve">
Changes in 2015</t>
        </r>
      </text>
    </comment>
    <comment ref="AD4166" authorId="4" shapeId="0" xr:uid="{C84F0B45-59C2-4C4C-8062-406F35D7E777}">
      <text>
        <r>
          <rPr>
            <b/>
            <sz val="9"/>
            <color indexed="81"/>
            <rFont val="Tahoma"/>
            <family val="2"/>
          </rPr>
          <t>Will Ruger:</t>
        </r>
        <r>
          <rPr>
            <sz val="9"/>
            <color indexed="81"/>
            <rFont val="Tahoma"/>
            <family val="2"/>
          </rPr>
          <t xml:space="preserve">
Policy change in 2018.</t>
        </r>
      </text>
    </comment>
    <comment ref="AG4166" authorId="4" shapeId="0" xr:uid="{43F1E5ED-9B1C-4D30-BFD4-78BF50B73EC5}">
      <text>
        <r>
          <rPr>
            <b/>
            <sz val="9"/>
            <color indexed="81"/>
            <rFont val="Tahoma"/>
            <family val="2"/>
          </rPr>
          <t>Will Ruger:</t>
        </r>
        <r>
          <rPr>
            <sz val="9"/>
            <color indexed="81"/>
            <rFont val="Tahoma"/>
            <family val="2"/>
          </rPr>
          <t xml:space="preserve">
But full day price reductions not banned.  https://alcoholpolicy.niaaa.nih.gov/apis-policy-topics/drink-specials/2</t>
        </r>
      </text>
    </comment>
    <comment ref="AH4166" authorId="4" shapeId="0" xr:uid="{A2830949-A074-4232-A051-BF40B6952A0B}">
      <text>
        <r>
          <rPr>
            <b/>
            <sz val="9"/>
            <color indexed="81"/>
            <rFont val="Tahoma"/>
            <family val="2"/>
          </rPr>
          <t>Will Ruger:</t>
        </r>
        <r>
          <rPr>
            <sz val="9"/>
            <color indexed="81"/>
            <rFont val="Tahoma"/>
            <family val="2"/>
          </rPr>
          <t xml:space="preserve">
Policy change in 2015: SB 113.  Effective July, 1, 2015.</t>
        </r>
      </text>
    </comment>
    <comment ref="BG4166" authorId="4" shapeId="0" xr:uid="{4CB00375-5FA8-4B37-9D7D-568AABB0E675}">
      <text>
        <r>
          <rPr>
            <b/>
            <sz val="9"/>
            <color indexed="81"/>
            <rFont val="Tahoma"/>
            <family val="2"/>
          </rPr>
          <t>Will Ruger:</t>
        </r>
        <r>
          <rPr>
            <sz val="9"/>
            <color indexed="81"/>
            <rFont val="Tahoma"/>
            <family val="2"/>
          </rPr>
          <t xml:space="preserve">
Lowered in 2014 from 8 to 6.</t>
        </r>
      </text>
    </comment>
    <comment ref="AI4168" authorId="6" shapeId="0" xr:uid="{B7DDB4BD-BD29-4602-A295-6A2926E06663}">
      <text>
        <r>
          <rPr>
            <b/>
            <sz val="9"/>
            <color indexed="81"/>
            <rFont val="Tahoma"/>
            <family val="2"/>
          </rPr>
          <t>William Ruger:</t>
        </r>
        <r>
          <rPr>
            <sz val="9"/>
            <color indexed="81"/>
            <rFont val="Tahoma"/>
            <family val="2"/>
          </rPr>
          <t xml:space="preserve">
Policy change in 2019. Change from -1 to 0.</t>
        </r>
      </text>
    </comment>
    <comment ref="L4169" authorId="4" shapeId="0" xr:uid="{FA5D173B-F21B-42B5-B183-58E0F30C6494}">
      <text>
        <r>
          <rPr>
            <b/>
            <sz val="9"/>
            <color indexed="81"/>
            <rFont val="Tahoma"/>
            <family val="2"/>
          </rPr>
          <t>Will Ruger:</t>
        </r>
        <r>
          <rPr>
            <sz val="9"/>
            <color indexed="81"/>
            <rFont val="Tahoma"/>
            <family val="2"/>
          </rPr>
          <t xml:space="preserve">
TF number</t>
        </r>
      </text>
    </comment>
    <comment ref="AH4169" authorId="4" shapeId="0" xr:uid="{1C604B5F-EEB7-4BC2-B66E-FF1344F2222C}">
      <text>
        <r>
          <rPr>
            <b/>
            <sz val="9"/>
            <color indexed="81"/>
            <rFont val="Tahoma"/>
            <family val="2"/>
          </rPr>
          <t>Will Ruger:</t>
        </r>
        <r>
          <rPr>
            <sz val="9"/>
            <color indexed="81"/>
            <rFont val="Tahoma"/>
            <family val="2"/>
          </rPr>
          <t xml:space="preserve">
Change from 1 to 0 for 2020 due to legislative change effective July 15, 2020. https://wineinstitute.compliancerules.org/state/kentucky/</t>
        </r>
      </text>
    </comment>
    <comment ref="AY4169" authorId="6" shapeId="0" xr:uid="{9623CB1B-7CA8-45D2-9211-221D63A062A7}">
      <text>
        <r>
          <rPr>
            <b/>
            <sz val="9"/>
            <color indexed="81"/>
            <rFont val="Tahoma"/>
            <family val="2"/>
          </rPr>
          <t>William Ruger:</t>
        </r>
        <r>
          <rPr>
            <sz val="9"/>
            <color indexed="81"/>
            <rFont val="Tahoma"/>
            <family val="2"/>
          </rPr>
          <t xml:space="preserve">
Change in 2023.  https://www.wdrb.com/news/politics/kentucky-passes-bill-legalizing-use-of-medical-marijuana/article_c6d72984-cf13-11ed-a622-1f60c476ad1d.html</t>
        </r>
      </text>
    </comment>
    <comment ref="BA4169" authorId="6" shapeId="0" xr:uid="{B6AFE7DA-3925-445D-8DB8-7341D11C099F}">
      <text>
        <r>
          <rPr>
            <b/>
            <sz val="9"/>
            <color indexed="81"/>
            <rFont val="Tahoma"/>
            <family val="2"/>
          </rPr>
          <t>William Ruger:</t>
        </r>
        <r>
          <rPr>
            <sz val="9"/>
            <color indexed="81"/>
            <rFont val="Tahoma"/>
            <family val="2"/>
          </rPr>
          <t xml:space="preserve">
Change in 2023 to 1.</t>
        </r>
      </text>
    </comment>
    <comment ref="BB4169" authorId="6" shapeId="0" xr:uid="{2053DD99-97F3-4A75-B825-12081CF2CDC1}">
      <text>
        <r>
          <rPr>
            <b/>
            <sz val="9"/>
            <color indexed="81"/>
            <rFont val="Tahoma"/>
            <family val="2"/>
          </rPr>
          <t>William Ruger:</t>
        </r>
        <r>
          <rPr>
            <sz val="9"/>
            <color indexed="81"/>
            <rFont val="Tahoma"/>
            <family val="2"/>
          </rPr>
          <t xml:space="preserve">
2023</t>
        </r>
      </text>
    </comment>
    <comment ref="AH4170" authorId="4" shapeId="0" xr:uid="{261E7DB8-0706-4403-9F6F-DE22BE861237}">
      <text>
        <r>
          <rPr>
            <b/>
            <sz val="9"/>
            <color indexed="81"/>
            <rFont val="Tahoma"/>
            <family val="2"/>
          </rPr>
          <t>Will Ruger:</t>
        </r>
        <r>
          <rPr>
            <sz val="9"/>
            <color indexed="81"/>
            <rFont val="Tahoma"/>
            <family val="2"/>
          </rPr>
          <t xml:space="preserve">
Policy change in 2016 (HB 667 - June 22, 2016).</t>
        </r>
      </text>
    </comment>
    <comment ref="AU4170" authorId="4" shapeId="0" xr:uid="{95703621-DD68-4002-B9AA-B2C50DBB27C7}">
      <text>
        <r>
          <rPr>
            <b/>
            <sz val="9"/>
            <color indexed="81"/>
            <rFont val="Tahoma"/>
            <family val="2"/>
          </rPr>
          <t>Will Ruger:</t>
        </r>
        <r>
          <rPr>
            <sz val="9"/>
            <color indexed="81"/>
            <rFont val="Tahoma"/>
            <family val="2"/>
          </rPr>
          <t xml:space="preserve">
Up to 60 lbs!</t>
        </r>
      </text>
    </comment>
    <comment ref="AY4170" authorId="4" shapeId="0" xr:uid="{CC919417-B5B4-4D80-98A3-26725B06907E}">
      <text>
        <r>
          <rPr>
            <b/>
            <sz val="9"/>
            <color indexed="81"/>
            <rFont val="Tahoma"/>
            <family val="2"/>
          </rPr>
          <t>Will Ruger:</t>
        </r>
        <r>
          <rPr>
            <sz val="9"/>
            <color indexed="81"/>
            <rFont val="Tahoma"/>
            <family val="2"/>
          </rPr>
          <t xml:space="preserve">
Change in 2015; https://www.legis.la.gov/legis/ViewDocument.aspx?d=956617.  First pharmacy opened in 2019, so change to 1.</t>
        </r>
      </text>
    </comment>
    <comment ref="BB4170" authorId="4" shapeId="0" xr:uid="{FEDE7B70-964B-4FE8-887E-2CC08E213A11}">
      <text>
        <r>
          <rPr>
            <b/>
            <sz val="9"/>
            <color indexed="81"/>
            <rFont val="Tahoma"/>
            <family val="2"/>
          </rPr>
          <t>Will Ruger:</t>
        </r>
        <r>
          <rPr>
            <sz val="9"/>
            <color indexed="81"/>
            <rFont val="Tahoma"/>
            <family val="2"/>
          </rPr>
          <t xml:space="preserve">
2019. https://wayofleaf.com/mmj-cards/state/medical-marijuana-in-louisiana-guide</t>
        </r>
      </text>
    </comment>
    <comment ref="BD4170" authorId="4" shapeId="0" xr:uid="{2BD1BF98-A4B5-4943-ABFE-6C3766613E3C}">
      <text>
        <r>
          <rPr>
            <b/>
            <sz val="9"/>
            <color indexed="81"/>
            <rFont val="Tahoma"/>
            <family val="2"/>
          </rPr>
          <t>Will Ruger:</t>
        </r>
        <r>
          <rPr>
            <sz val="9"/>
            <color indexed="81"/>
            <rFont val="Tahoma"/>
            <family val="2"/>
          </rPr>
          <t xml:space="preserve">
2019</t>
        </r>
      </text>
    </comment>
    <comment ref="BG4170" authorId="4" shapeId="0" xr:uid="{DCF0C286-DDB2-4DC0-8C51-AF6BC27C70C2}">
      <text>
        <r>
          <rPr>
            <b/>
            <sz val="9"/>
            <color indexed="81"/>
            <rFont val="Tahoma"/>
            <family val="2"/>
          </rPr>
          <t>Will Ruger:</t>
        </r>
        <r>
          <rPr>
            <sz val="9"/>
            <color indexed="81"/>
            <rFont val="Tahoma"/>
            <family val="2"/>
          </rPr>
          <t xml:space="preserve">
Including 1.5 multiplier within 2000 feet of drug free zone X2 for subsequent offense</t>
        </r>
      </text>
    </comment>
    <comment ref="AS4171" authorId="4" shapeId="0" xr:uid="{34D50D7F-6109-447E-874B-07CDE687D1A1}">
      <text>
        <r>
          <rPr>
            <b/>
            <sz val="9"/>
            <color indexed="81"/>
            <rFont val="Tahoma"/>
            <family val="2"/>
          </rPr>
          <t>Will Ruger:</t>
        </r>
        <r>
          <rPr>
            <sz val="9"/>
            <color indexed="81"/>
            <rFont val="Tahoma"/>
            <family val="2"/>
          </rPr>
          <t xml:space="preserve">
Legalized in 2016 but delayed.  https://norml.org/laws/maine-legalization</t>
        </r>
      </text>
    </comment>
    <comment ref="AT4171" authorId="4" shapeId="0" xr:uid="{06F3C970-DCD5-475C-A348-F2F087AB1E90}">
      <text>
        <r>
          <rPr>
            <b/>
            <sz val="9"/>
            <color indexed="81"/>
            <rFont val="Tahoma"/>
            <family val="2"/>
          </rPr>
          <t>Will Ruger:</t>
        </r>
        <r>
          <rPr>
            <sz val="9"/>
            <color indexed="81"/>
            <rFont val="Tahoma"/>
            <family val="2"/>
          </rPr>
          <t xml:space="preserve">
2016</t>
        </r>
      </text>
    </comment>
    <comment ref="AV4171" authorId="4" shapeId="0" xr:uid="{488E4DAB-FED4-4B95-ACB3-AD6707B096B1}">
      <text>
        <r>
          <rPr>
            <b/>
            <sz val="9"/>
            <color indexed="81"/>
            <rFont val="Tahoma"/>
            <family val="2"/>
          </rPr>
          <t>Will Ruger:</t>
        </r>
        <r>
          <rPr>
            <sz val="9"/>
            <color indexed="81"/>
            <rFont val="Tahoma"/>
            <family val="2"/>
          </rPr>
          <t xml:space="preserve">
Legalized in 2016.  https://norml.org/laws/maine-legalization</t>
        </r>
      </text>
    </comment>
    <comment ref="BF4171" authorId="4" shapeId="0" xr:uid="{D2164685-B507-4840-B144-4D7B6ACEDCF2}">
      <text>
        <r>
          <rPr>
            <b/>
            <sz val="9"/>
            <color indexed="81"/>
            <rFont val="Tahoma"/>
            <family val="2"/>
          </rPr>
          <t>Will Ruger:</t>
        </r>
        <r>
          <rPr>
            <sz val="9"/>
            <color indexed="81"/>
            <rFont val="Tahoma"/>
            <family val="2"/>
          </rPr>
          <t xml:space="preserve">
Policy change in 2016; Supposed to be effective early 2017 but delayed until 2019.  See https://www.washingtonpost.com/news/post-nation/wp/2017/11/03/maine-governor-vetoes-voter-approved-bill-to-legalize-recreational-marijuana/?utm_term=.2aaa26f856f1</t>
        </r>
      </text>
    </comment>
    <comment ref="BG4171" authorId="7" shapeId="0" xr:uid="{0A3F2B9B-26B4-46EF-A73E-693A2A61DE5E}">
      <text>
        <r>
          <rPr>
            <b/>
            <sz val="9"/>
            <color indexed="81"/>
            <rFont val="Tahoma"/>
            <family val="2"/>
          </rPr>
          <t>Jason Sorens:</t>
        </r>
        <r>
          <rPr>
            <sz val="9"/>
            <color indexed="81"/>
            <rFont val="Tahoma"/>
            <family val="2"/>
          </rPr>
          <t xml:space="preserve">
aggravated</t>
        </r>
      </text>
    </comment>
    <comment ref="AS4172" authorId="6" shapeId="0" xr:uid="{3FA551AB-3E0D-48F2-A1BB-71884D8BF6EC}">
      <text>
        <r>
          <rPr>
            <b/>
            <sz val="9"/>
            <color indexed="81"/>
            <rFont val="Tahoma"/>
            <family val="2"/>
          </rPr>
          <t>William Ruger:</t>
        </r>
        <r>
          <rPr>
            <sz val="9"/>
            <color indexed="81"/>
            <rFont val="Tahoma"/>
            <family val="2"/>
          </rPr>
          <t xml:space="preserve">
Legalized 2023 via Question 4.  Needs to be coded 1 in 2023.</t>
        </r>
      </text>
    </comment>
    <comment ref="AT4172" authorId="6" shapeId="0" xr:uid="{6BF4E917-0496-4AFC-BDAB-80E43C1D00C2}">
      <text>
        <r>
          <rPr>
            <b/>
            <sz val="9"/>
            <color indexed="81"/>
            <rFont val="Tahoma"/>
            <family val="2"/>
          </rPr>
          <t>William Ruger:</t>
        </r>
        <r>
          <rPr>
            <sz val="9"/>
            <color indexed="81"/>
            <rFont val="Tahoma"/>
            <family val="2"/>
          </rPr>
          <t xml:space="preserve">
Legalized 2023 via Question 4.  Needs to be coded 5 in 2023.</t>
        </r>
      </text>
    </comment>
    <comment ref="AU4172" authorId="4" shapeId="0" xr:uid="{D33904C8-AC1A-46B4-8E3C-9F2BD16498F6}">
      <text>
        <r>
          <rPr>
            <b/>
            <sz val="9"/>
            <color indexed="81"/>
            <rFont val="Tahoma"/>
            <family val="2"/>
          </rPr>
          <t>Will Ruger:</t>
        </r>
        <r>
          <rPr>
            <sz val="9"/>
            <color indexed="81"/>
            <rFont val="Tahoma"/>
            <family val="2"/>
          </rPr>
          <t xml:space="preserve">
Up to 50 lbs!</t>
        </r>
      </text>
    </comment>
    <comment ref="AV4172" authorId="6" shapeId="0" xr:uid="{101C40A4-5318-44F3-B4AF-8D9B929E078C}">
      <text>
        <r>
          <rPr>
            <b/>
            <sz val="9"/>
            <color indexed="81"/>
            <rFont val="Tahoma"/>
            <family val="2"/>
          </rPr>
          <t>William Ruger:</t>
        </r>
        <r>
          <rPr>
            <sz val="9"/>
            <color indexed="81"/>
            <rFont val="Tahoma"/>
            <family val="2"/>
          </rPr>
          <t xml:space="preserve">
Legalized 2023 via Question 4.  Needs to be coded 5 in 2023.</t>
        </r>
      </text>
    </comment>
    <comment ref="AS4173" authorId="4" shapeId="0" xr:uid="{AA20BFB7-2F21-4188-A385-A3D2B71C43DE}">
      <text>
        <r>
          <rPr>
            <b/>
            <sz val="9"/>
            <color indexed="81"/>
            <rFont val="Tahoma"/>
            <family val="2"/>
          </rPr>
          <t>Will Ruger:</t>
        </r>
        <r>
          <rPr>
            <sz val="9"/>
            <color indexed="81"/>
            <rFont val="Tahoma"/>
            <family val="2"/>
          </rPr>
          <t xml:space="preserve">
Question 4 in 2016; 2017 is when legislation enacted and retails sales began in 2018.</t>
        </r>
      </text>
    </comment>
    <comment ref="AT4173" authorId="4" shapeId="0" xr:uid="{D3A43973-1CC1-4EBA-A0FC-A318FF57AE40}">
      <text>
        <r>
          <rPr>
            <b/>
            <sz val="9"/>
            <color indexed="81"/>
            <rFont val="Tahoma"/>
            <family val="2"/>
          </rPr>
          <t>Will Ruger:</t>
        </r>
        <r>
          <rPr>
            <sz val="9"/>
            <color indexed="81"/>
            <rFont val="Tahoma"/>
            <family val="2"/>
          </rPr>
          <t xml:space="preserve">
Change to 5 for 2017.</t>
        </r>
      </text>
    </comment>
    <comment ref="AV4173" authorId="4" shapeId="0" xr:uid="{BD16CAF7-9364-477D-AFC8-E7AF4BB2896D}">
      <text>
        <r>
          <rPr>
            <b/>
            <sz val="9"/>
            <color indexed="81"/>
            <rFont val="Tahoma"/>
            <family val="2"/>
          </rPr>
          <t>Will Ruger:</t>
        </r>
        <r>
          <rPr>
            <sz val="9"/>
            <color indexed="81"/>
            <rFont val="Tahoma"/>
            <family val="2"/>
          </rPr>
          <t xml:space="preserve">
Change to 5 in 2017.</t>
        </r>
      </text>
    </comment>
    <comment ref="BF4173" authorId="4" shapeId="0" xr:uid="{5EBB85D1-4A3E-448D-AC6A-2B4666616D83}">
      <text>
        <r>
          <rPr>
            <b/>
            <sz val="9"/>
            <color indexed="81"/>
            <rFont val="Tahoma"/>
            <family val="2"/>
          </rPr>
          <t>Will Ruger:</t>
        </r>
        <r>
          <rPr>
            <sz val="9"/>
            <color indexed="81"/>
            <rFont val="Tahoma"/>
            <family val="2"/>
          </rPr>
          <t xml:space="preserve">
Policy change in 2016; but leg delayed until 2017 with implementing legislation.  Will now be effective in 2018 but local bans.  See:  https://www.usatoday.com/story/news/nation/2017/07/31/marijuana-massachusetts-new-laws/506993001/ and https://www.boston.com/news/politics/2017/07/18/3-things-to-know-about-the-expected-changes-to-marijuana-legalization-in-massachusetts</t>
        </r>
      </text>
    </comment>
    <comment ref="H4174" authorId="6" shapeId="0" xr:uid="{BD869CE2-246A-48F9-B2C1-8E15F10D3018}">
      <text>
        <r>
          <rPr>
            <b/>
            <sz val="9"/>
            <color indexed="81"/>
            <rFont val="Tahoma"/>
            <family val="2"/>
          </rPr>
          <t>William Ruger:</t>
        </r>
        <r>
          <rPr>
            <sz val="9"/>
            <color indexed="81"/>
            <rFont val="Tahoma"/>
            <family val="2"/>
          </rPr>
          <t xml:space="preserve">
Some liberaralization in 2021.</t>
        </r>
      </text>
    </comment>
    <comment ref="J4174" authorId="4" shapeId="0" xr:uid="{BF838990-B737-442C-A740-3E36CB75AAAC}">
      <text>
        <r>
          <rPr>
            <b/>
            <sz val="9"/>
            <color indexed="81"/>
            <rFont val="Tahoma"/>
            <family val="2"/>
          </rPr>
          <t>Will Ruger:</t>
        </r>
        <r>
          <rPr>
            <sz val="9"/>
            <color indexed="81"/>
            <rFont val="Tahoma"/>
            <family val="2"/>
          </rPr>
          <t xml:space="preserve">
Policy change in 2018 eliminating keg registration.  https://alcoholpolicy.niaaa.nih.gov/apis-policy-topics/keg-registration/27/timeline-of-changes#page-content</t>
        </r>
      </text>
    </comment>
    <comment ref="AS4174" authorId="4" shapeId="0" xr:uid="{64EA4CFB-F39E-4A1C-9736-49D3E12575C9}">
      <text>
        <r>
          <rPr>
            <b/>
            <sz val="9"/>
            <color indexed="81"/>
            <rFont val="Tahoma"/>
            <family val="2"/>
          </rPr>
          <t>Will Ruger:</t>
        </r>
        <r>
          <rPr>
            <sz val="9"/>
            <color indexed="81"/>
            <rFont val="Tahoma"/>
            <family val="2"/>
          </rPr>
          <t xml:space="preserve">
Legalized.  2018.  https://norml.org/laws/michigan-legalization</t>
        </r>
      </text>
    </comment>
    <comment ref="AT4174" authorId="4" shapeId="0" xr:uid="{9B70E2B4-FE76-4DC9-A33A-A1A45025500B}">
      <text>
        <r>
          <rPr>
            <b/>
            <sz val="9"/>
            <color indexed="81"/>
            <rFont val="Tahoma"/>
            <family val="2"/>
          </rPr>
          <t>Will Ruger:</t>
        </r>
        <r>
          <rPr>
            <sz val="9"/>
            <color indexed="81"/>
            <rFont val="Tahoma"/>
            <family val="2"/>
          </rPr>
          <t xml:space="preserve">
Legalized.  2018.  https://norml.org/laws/michigan-legalization</t>
        </r>
      </text>
    </comment>
    <comment ref="AV4174" authorId="4" shapeId="0" xr:uid="{55C4EDC7-C634-4135-95B0-1B07F58C1499}">
      <text>
        <r>
          <rPr>
            <b/>
            <sz val="9"/>
            <color indexed="81"/>
            <rFont val="Tahoma"/>
            <family val="2"/>
          </rPr>
          <t>Will Ruger:</t>
        </r>
        <r>
          <rPr>
            <sz val="9"/>
            <color indexed="81"/>
            <rFont val="Tahoma"/>
            <family val="2"/>
          </rPr>
          <t xml:space="preserve">
Legalized.  2018.  https://norml.org/laws/michigan-legalization</t>
        </r>
      </text>
    </comment>
    <comment ref="BF4174" authorId="4" shapeId="0" xr:uid="{5D90AC11-E39D-46A4-8458-05CD555B8209}">
      <text>
        <r>
          <rPr>
            <b/>
            <sz val="9"/>
            <color indexed="81"/>
            <rFont val="Tahoma"/>
            <family val="2"/>
          </rPr>
          <t>Will Ruger:</t>
        </r>
        <r>
          <rPr>
            <sz val="9"/>
            <color indexed="81"/>
            <rFont val="Tahoma"/>
            <family val="2"/>
          </rPr>
          <t xml:space="preserve">
Legalized.  2018.  https://norml.org/laws/michigan-legalization</t>
        </r>
      </text>
    </comment>
    <comment ref="AD4175" authorId="4" shapeId="0" xr:uid="{46B0B148-F9E3-4E8E-8C6E-58ACE10F7944}">
      <text>
        <r>
          <rPr>
            <b/>
            <sz val="9"/>
            <color indexed="81"/>
            <rFont val="Tahoma"/>
            <family val="2"/>
          </rPr>
          <t>Will Ruger:</t>
        </r>
        <r>
          <rPr>
            <sz val="9"/>
            <color indexed="81"/>
            <rFont val="Tahoma"/>
            <family val="2"/>
          </rPr>
          <t xml:space="preserve">
Policy change in 2017.</t>
        </r>
      </text>
    </comment>
    <comment ref="AI4175" authorId="1" shapeId="0" xr:uid="{A8DC9965-ED0B-4D3E-A2E7-ED0E97CA507B}">
      <text>
        <r>
          <rPr>
            <b/>
            <sz val="9"/>
            <color indexed="81"/>
            <rFont val="Tahoma"/>
            <family val="2"/>
          </rPr>
          <t>amel:</t>
        </r>
        <r>
          <rPr>
            <sz val="9"/>
            <color indexed="81"/>
            <rFont val="Tahoma"/>
            <family val="2"/>
          </rPr>
          <t xml:space="preserve">
3.2% only</t>
        </r>
      </text>
    </comment>
    <comment ref="AS4175" authorId="6" shapeId="0" xr:uid="{4E094A3A-D8B8-494A-8CC9-6FFC2D677764}">
      <text>
        <r>
          <rPr>
            <b/>
            <sz val="9"/>
            <color indexed="81"/>
            <rFont val="Tahoma"/>
            <family val="2"/>
          </rPr>
          <t>William Ruger:</t>
        </r>
        <r>
          <rPr>
            <sz val="9"/>
            <color indexed="81"/>
            <rFont val="Tahoma"/>
            <family val="2"/>
          </rPr>
          <t xml:space="preserve">
2023 move to legalize has passed leg as of coding date. 
https://www.cbsnews.com/news/minnesota-lawmakers-pass-bill-legalize-recreational-marijuana/</t>
        </r>
      </text>
    </comment>
    <comment ref="AZ4175" authorId="4" shapeId="0" xr:uid="{87C265DE-9F5F-4A9F-B3B8-F2B5D979CCF8}">
      <text>
        <r>
          <rPr>
            <b/>
            <sz val="9"/>
            <color indexed="81"/>
            <rFont val="Tahoma"/>
            <family val="2"/>
          </rPr>
          <t>Will Ruger:</t>
        </r>
        <r>
          <rPr>
            <sz val="9"/>
            <color indexed="81"/>
            <rFont val="Tahoma"/>
            <family val="2"/>
          </rPr>
          <t xml:space="preserve">
According to MPP, "Chronic pain and macular
degeneration are scheduled
to be added in August 2020."  So change in 2020.</t>
        </r>
      </text>
    </comment>
    <comment ref="H4176" authorId="6" shapeId="0" xr:uid="{44CAE75D-6ECE-472E-9E1F-3F0F8C877D4A}">
      <text>
        <r>
          <rPr>
            <b/>
            <sz val="9"/>
            <color indexed="81"/>
            <rFont val="Tahoma"/>
            <family val="2"/>
          </rPr>
          <t>William Ruger:</t>
        </r>
        <r>
          <rPr>
            <sz val="9"/>
            <color indexed="81"/>
            <rFont val="Tahoma"/>
            <family val="2"/>
          </rPr>
          <t xml:space="preserve">
Some liberalization in 2020 and 2021.</t>
        </r>
      </text>
    </comment>
    <comment ref="AH4176" authorId="4" shapeId="0" xr:uid="{3072861C-5229-4C02-90BD-F3945A27D2DC}">
      <text>
        <r>
          <rPr>
            <b/>
            <sz val="9"/>
            <color indexed="81"/>
            <rFont val="Tahoma"/>
            <family val="2"/>
          </rPr>
          <t>Will Ruger:</t>
        </r>
        <r>
          <rPr>
            <sz val="9"/>
            <color indexed="81"/>
            <rFont val="Tahoma"/>
            <family val="2"/>
          </rPr>
          <t xml:space="preserve">
2020 change allows wine to be sent to package retail store in state. But this is still not direct to consumer.</t>
        </r>
      </text>
    </comment>
    <comment ref="AY4176" authorId="6" shapeId="0" xr:uid="{3166654E-0C2D-4033-89B0-9F3BAE1531D6}">
      <text>
        <r>
          <rPr>
            <b/>
            <sz val="9"/>
            <color indexed="81"/>
            <rFont val="Tahoma"/>
            <family val="2"/>
          </rPr>
          <t>William Ruger:</t>
        </r>
        <r>
          <rPr>
            <sz val="9"/>
            <color indexed="81"/>
            <rFont val="Tahoma"/>
            <family val="2"/>
          </rPr>
          <t xml:space="preserve">
Change in 2022.  https://www.cnn.com/2022/02/03/politics/mississippi-medical-marijuana-law/index.html</t>
        </r>
      </text>
    </comment>
    <comment ref="AZ4176" authorId="6" shapeId="0" xr:uid="{58289C6A-3151-49CC-80AD-70B7A0D73277}">
      <text>
        <r>
          <rPr>
            <b/>
            <sz val="9"/>
            <color indexed="81"/>
            <rFont val="Tahoma"/>
            <family val="2"/>
          </rPr>
          <t>William Ruger:</t>
        </r>
        <r>
          <rPr>
            <sz val="9"/>
            <color indexed="81"/>
            <rFont val="Tahoma"/>
            <family val="2"/>
          </rPr>
          <t xml:space="preserve">
2022</t>
        </r>
      </text>
    </comment>
    <comment ref="BA4176" authorId="6" shapeId="0" xr:uid="{F2B9BF9F-7161-4C5F-8179-0478B99EB8A5}">
      <text>
        <r>
          <rPr>
            <b/>
            <sz val="9"/>
            <color indexed="81"/>
            <rFont val="Tahoma"/>
            <family val="2"/>
          </rPr>
          <t>William Ruger:</t>
        </r>
        <r>
          <rPr>
            <sz val="9"/>
            <color indexed="81"/>
            <rFont val="Tahoma"/>
            <family val="2"/>
          </rPr>
          <t xml:space="preserve">
Changed from 0 to 1 in 2022.</t>
        </r>
      </text>
    </comment>
    <comment ref="BB4176" authorId="6" shapeId="0" xr:uid="{A9767F0D-719F-4E08-9CC1-9F0C5FA6BC2B}">
      <text>
        <r>
          <rPr>
            <b/>
            <sz val="9"/>
            <color indexed="81"/>
            <rFont val="Tahoma"/>
            <family val="2"/>
          </rPr>
          <t>William Ruger:</t>
        </r>
        <r>
          <rPr>
            <sz val="9"/>
            <color indexed="81"/>
            <rFont val="Tahoma"/>
            <family val="2"/>
          </rPr>
          <t xml:space="preserve">
2022</t>
        </r>
      </text>
    </comment>
    <comment ref="BG4176" authorId="4" shapeId="0" xr:uid="{FAB6D7FA-BC5C-4FD9-8204-AA45091BD5EC}">
      <text>
        <r>
          <rPr>
            <b/>
            <sz val="9"/>
            <color indexed="81"/>
            <rFont val="Tahoma"/>
            <family val="2"/>
          </rPr>
          <t>Will Ruger:</t>
        </r>
        <r>
          <rPr>
            <sz val="9"/>
            <color indexed="81"/>
            <rFont val="Tahoma"/>
            <family val="2"/>
          </rPr>
          <t xml:space="preserve">
life</t>
        </r>
      </text>
    </comment>
    <comment ref="AS4177" authorId="6" shapeId="0" xr:uid="{7A14851C-6D25-4C3F-9E45-EA98D27AD03B}">
      <text>
        <r>
          <rPr>
            <b/>
            <sz val="9"/>
            <color indexed="81"/>
            <rFont val="Tahoma"/>
            <family val="2"/>
          </rPr>
          <t>William Ruger:</t>
        </r>
        <r>
          <rPr>
            <sz val="9"/>
            <color indexed="81"/>
            <rFont val="Tahoma"/>
            <family val="2"/>
          </rPr>
          <t xml:space="preserve">
Legalized in 2022 due to Amendment 3.</t>
        </r>
      </text>
    </comment>
    <comment ref="AT4177" authorId="6" shapeId="0" xr:uid="{C1C78C3B-F187-4361-95E7-15278FFAE846}">
      <text>
        <r>
          <rPr>
            <b/>
            <sz val="9"/>
            <color indexed="81"/>
            <rFont val="Tahoma"/>
            <family val="2"/>
          </rPr>
          <t>William Ruger:</t>
        </r>
        <r>
          <rPr>
            <sz val="9"/>
            <color indexed="81"/>
            <rFont val="Tahoma"/>
            <family val="2"/>
          </rPr>
          <t xml:space="preserve">
Legalized in 2022 due to Amendment 3.</t>
        </r>
      </text>
    </comment>
    <comment ref="AV4177" authorId="6" shapeId="0" xr:uid="{586E9CB1-36F6-4688-88C8-0A20519E6408}">
      <text>
        <r>
          <rPr>
            <b/>
            <sz val="9"/>
            <color indexed="81"/>
            <rFont val="Tahoma"/>
            <family val="2"/>
          </rPr>
          <t>William Ruger:</t>
        </r>
        <r>
          <rPr>
            <sz val="9"/>
            <color indexed="81"/>
            <rFont val="Tahoma"/>
            <family val="2"/>
          </rPr>
          <t xml:space="preserve">
2022.  Amendment 3.</t>
        </r>
      </text>
    </comment>
    <comment ref="AY4177" authorId="4" shapeId="0" xr:uid="{508ADE70-70A2-4382-98E6-1DC5F3C05830}">
      <text>
        <r>
          <rPr>
            <b/>
            <sz val="9"/>
            <color indexed="81"/>
            <rFont val="Tahoma"/>
            <family val="2"/>
          </rPr>
          <t>Will Ruger:</t>
        </r>
        <r>
          <rPr>
            <sz val="9"/>
            <color indexed="81"/>
            <rFont val="Tahoma"/>
            <family val="2"/>
          </rPr>
          <t xml:space="preserve">
Change from 0 to 1 in 2018.  </t>
        </r>
      </text>
    </comment>
    <comment ref="AZ4177" authorId="4" shapeId="0" xr:uid="{6989FBF5-76AC-45E0-AA2E-7755650804CE}">
      <text>
        <r>
          <rPr>
            <b/>
            <sz val="9"/>
            <color indexed="81"/>
            <rFont val="Tahoma"/>
            <family val="2"/>
          </rPr>
          <t>Will Ruger:</t>
        </r>
        <r>
          <rPr>
            <sz val="9"/>
            <color indexed="81"/>
            <rFont val="Tahoma"/>
            <family val="2"/>
          </rPr>
          <t xml:space="preserve">
Change from 0 to 1 in 2018.  </t>
        </r>
      </text>
    </comment>
    <comment ref="BA4177" authorId="4" shapeId="0" xr:uid="{C262E074-9EED-4695-9FB5-750742D05538}">
      <text>
        <r>
          <rPr>
            <b/>
            <sz val="9"/>
            <color indexed="81"/>
            <rFont val="Tahoma"/>
            <family val="2"/>
          </rPr>
          <t>Will Ruger:</t>
        </r>
        <r>
          <rPr>
            <sz val="9"/>
            <color indexed="81"/>
            <rFont val="Tahoma"/>
            <family val="2"/>
          </rPr>
          <t xml:space="preserve">
Change from 0 to 1 in 2018.  </t>
        </r>
      </text>
    </comment>
    <comment ref="BB4177" authorId="4" shapeId="0" xr:uid="{70F9AEE5-4F2A-4534-A675-1C454EBE7998}">
      <text>
        <r>
          <rPr>
            <b/>
            <sz val="9"/>
            <color indexed="81"/>
            <rFont val="Tahoma"/>
            <family val="2"/>
          </rPr>
          <t>Will Ruger:</t>
        </r>
        <r>
          <rPr>
            <sz val="9"/>
            <color indexed="81"/>
            <rFont val="Tahoma"/>
            <family val="2"/>
          </rPr>
          <t xml:space="preserve">
Change from 0 to 1 in 2018.  </t>
        </r>
      </text>
    </comment>
    <comment ref="BC4177" authorId="4" shapeId="0" xr:uid="{325DE507-04F7-401A-BDEC-C5306BF28364}">
      <text>
        <r>
          <rPr>
            <b/>
            <sz val="9"/>
            <color indexed="81"/>
            <rFont val="Tahoma"/>
            <family val="2"/>
          </rPr>
          <t>Will Ruger:</t>
        </r>
        <r>
          <rPr>
            <sz val="9"/>
            <color indexed="81"/>
            <rFont val="Tahoma"/>
            <family val="2"/>
          </rPr>
          <t xml:space="preserve">
Changed in 2018 from 0 to 1. </t>
        </r>
      </text>
    </comment>
    <comment ref="BD4177" authorId="4" shapeId="0" xr:uid="{E787A0BF-2435-4E4F-B5B2-F542ACF02929}">
      <text>
        <r>
          <rPr>
            <b/>
            <sz val="9"/>
            <color indexed="81"/>
            <rFont val="Tahoma"/>
            <family val="2"/>
          </rPr>
          <t>Will Ruger:</t>
        </r>
        <r>
          <rPr>
            <sz val="9"/>
            <color indexed="81"/>
            <rFont val="Tahoma"/>
            <family val="2"/>
          </rPr>
          <t xml:space="preserve">
2018 change to .5</t>
        </r>
      </text>
    </comment>
    <comment ref="BF4177" authorId="6" shapeId="0" xr:uid="{2C06C1EB-AA80-47A7-A832-BE45310B531C}">
      <text>
        <r>
          <rPr>
            <b/>
            <sz val="9"/>
            <color indexed="81"/>
            <rFont val="Tahoma"/>
            <family val="2"/>
          </rPr>
          <t>William Ruger:</t>
        </r>
        <r>
          <rPr>
            <sz val="9"/>
            <color indexed="81"/>
            <rFont val="Tahoma"/>
            <family val="2"/>
          </rPr>
          <t xml:space="preserve">
2022.</t>
        </r>
      </text>
    </comment>
    <comment ref="BG4177" authorId="4" shapeId="0" xr:uid="{48564B32-11CA-4E62-B1BF-A096BC7F73A1}">
      <text>
        <r>
          <rPr>
            <b/>
            <sz val="9"/>
            <color indexed="81"/>
            <rFont val="Tahoma"/>
            <family val="2"/>
          </rPr>
          <t>Will Ruger:</t>
        </r>
        <r>
          <rPr>
            <sz val="9"/>
            <color indexed="81"/>
            <rFont val="Tahoma"/>
            <family val="2"/>
          </rPr>
          <t xml:space="preserve">
life</t>
        </r>
      </text>
    </comment>
    <comment ref="AS4178" authorId="4" shapeId="0" xr:uid="{1E10F408-A0B8-450C-854F-C774A543F1D2}">
      <text>
        <r>
          <rPr>
            <b/>
            <sz val="9"/>
            <color indexed="81"/>
            <rFont val="Tahoma"/>
            <family val="2"/>
          </rPr>
          <t>Will Ruger:</t>
        </r>
        <r>
          <rPr>
            <sz val="9"/>
            <color indexed="81"/>
            <rFont val="Tahoma"/>
            <family val="2"/>
          </rPr>
          <t xml:space="preserve">
Legalization taking effect on January 1, 2021.  https://norml.org/laws/montana-legalization</t>
        </r>
      </text>
    </comment>
    <comment ref="AT4178" authorId="4" shapeId="0" xr:uid="{9812691D-1998-49B7-BB8F-1CBB18CFC560}">
      <text>
        <r>
          <rPr>
            <b/>
            <sz val="9"/>
            <color indexed="81"/>
            <rFont val="Tahoma"/>
            <family val="2"/>
          </rPr>
          <t>Will Ruger:</t>
        </r>
        <r>
          <rPr>
            <sz val="9"/>
            <color indexed="81"/>
            <rFont val="Tahoma"/>
            <family val="2"/>
          </rPr>
          <t xml:space="preserve">
Legalization taking effect on January 1, 2021.  https://norml.org/laws/montana-legalization</t>
        </r>
      </text>
    </comment>
    <comment ref="AV4178" authorId="6" shapeId="0" xr:uid="{8BC46CD9-9104-42D6-A20A-E07FBCAE1142}">
      <text>
        <r>
          <rPr>
            <b/>
            <sz val="9"/>
            <color indexed="81"/>
            <rFont val="Tahoma"/>
            <family val="2"/>
          </rPr>
          <t>William Ruger:</t>
        </r>
        <r>
          <rPr>
            <sz val="9"/>
            <color indexed="81"/>
            <rFont val="Tahoma"/>
            <family val="2"/>
          </rPr>
          <t xml:space="preserve">
2021</t>
        </r>
      </text>
    </comment>
    <comment ref="AX4178" authorId="6" shapeId="0" xr:uid="{C6B2C11F-DC50-4B46-BA1C-E6C9AECF72A7}">
      <text>
        <r>
          <rPr>
            <b/>
            <sz val="9"/>
            <color indexed="81"/>
            <rFont val="Tahoma"/>
            <family val="2"/>
          </rPr>
          <t>William Ruger:</t>
        </r>
        <r>
          <rPr>
            <sz val="9"/>
            <color indexed="81"/>
            <rFont val="Tahoma"/>
            <family val="2"/>
          </rPr>
          <t xml:space="preserve">
2021.</t>
        </r>
      </text>
    </comment>
    <comment ref="BD4178" authorId="4" shapeId="0" xr:uid="{9D78DB9E-D3EB-4F8F-AE62-B1AEFB1CE040}">
      <text>
        <r>
          <rPr>
            <b/>
            <sz val="9"/>
            <color indexed="81"/>
            <rFont val="Tahoma"/>
            <family val="2"/>
          </rPr>
          <t>Will Ruger:</t>
        </r>
        <r>
          <rPr>
            <sz val="9"/>
            <color indexed="81"/>
            <rFont val="Tahoma"/>
            <family val="2"/>
          </rPr>
          <t xml:space="preserve">
Change in 2016 but not yet in effect.</t>
        </r>
      </text>
    </comment>
    <comment ref="BF4178" authorId="4" shapeId="0" xr:uid="{056AF18F-65DB-49BB-91CD-6138542A3884}">
      <text>
        <r>
          <rPr>
            <b/>
            <sz val="9"/>
            <color indexed="81"/>
            <rFont val="Tahoma"/>
            <family val="2"/>
          </rPr>
          <t>Will Ruger:</t>
        </r>
        <r>
          <rPr>
            <sz val="9"/>
            <color indexed="81"/>
            <rFont val="Tahoma"/>
            <family val="2"/>
          </rPr>
          <t xml:space="preserve">
Legalization taking effect on January 1, 2021.  https://norml.org/laws/montana-legalization</t>
        </r>
      </text>
    </comment>
    <comment ref="BG4178" authorId="4" shapeId="0" xr:uid="{ED2A9D80-BCE6-4C02-BF28-74F1967796FD}">
      <text>
        <r>
          <rPr>
            <b/>
            <sz val="9"/>
            <color indexed="81"/>
            <rFont val="Tahoma"/>
            <family val="2"/>
          </rPr>
          <t>Will Ruger:</t>
        </r>
        <r>
          <rPr>
            <sz val="9"/>
            <color indexed="81"/>
            <rFont val="Tahoma"/>
            <family val="2"/>
          </rPr>
          <t xml:space="preserve">
life</t>
        </r>
      </text>
    </comment>
    <comment ref="BG4179" authorId="4" shapeId="0" xr:uid="{F685293D-20E1-48DD-AFDD-9F3B7CE32907}">
      <text>
        <r>
          <rPr>
            <b/>
            <sz val="9"/>
            <color indexed="81"/>
            <rFont val="Tahoma"/>
            <family val="2"/>
          </rPr>
          <t>Will Ruger:</t>
        </r>
        <r>
          <rPr>
            <sz val="9"/>
            <color indexed="81"/>
            <rFont val="Tahoma"/>
            <family val="2"/>
          </rPr>
          <t xml:space="preserve">
life</t>
        </r>
      </text>
    </comment>
    <comment ref="AS4180" authorId="4" shapeId="0" xr:uid="{589C8AB2-7CB2-485D-8670-9DE5C48052D2}">
      <text>
        <r>
          <rPr>
            <b/>
            <sz val="9"/>
            <color indexed="81"/>
            <rFont val="Tahoma"/>
            <family val="2"/>
          </rPr>
          <t>Will Ruger:</t>
        </r>
        <r>
          <rPr>
            <sz val="9"/>
            <color indexed="81"/>
            <rFont val="Tahoma"/>
            <family val="2"/>
          </rPr>
          <t xml:space="preserve">
Change in 2016, implemented in 2017 - not reflected in metadata source until later versions.</t>
        </r>
      </text>
    </comment>
    <comment ref="AT4180" authorId="4" shapeId="0" xr:uid="{C723AE88-BAFC-4CD6-B36A-8F39153470D3}">
      <text>
        <r>
          <rPr>
            <b/>
            <sz val="9"/>
            <color indexed="81"/>
            <rFont val="Tahoma"/>
            <family val="2"/>
          </rPr>
          <t>Will Ruger:</t>
        </r>
        <r>
          <rPr>
            <sz val="9"/>
            <color indexed="81"/>
            <rFont val="Tahoma"/>
            <family val="2"/>
          </rPr>
          <t xml:space="preserve">
2016</t>
        </r>
      </text>
    </comment>
    <comment ref="AU4180" authorId="4" shapeId="0" xr:uid="{7F2EFF61-E911-4E7B-967D-5A98D84415A2}">
      <text>
        <r>
          <rPr>
            <b/>
            <sz val="9"/>
            <color indexed="81"/>
            <rFont val="Tahoma"/>
            <family val="2"/>
          </rPr>
          <t>Will Ruger:</t>
        </r>
        <r>
          <rPr>
            <sz val="9"/>
            <color indexed="81"/>
            <rFont val="Tahoma"/>
            <family val="2"/>
          </rPr>
          <t xml:space="preserve">
When?  2016??</t>
        </r>
      </text>
    </comment>
    <comment ref="AV4180" authorId="4" shapeId="0" xr:uid="{8324E2BF-2B9B-4F21-8408-1971B7CA6EA8}">
      <text>
        <r>
          <rPr>
            <b/>
            <sz val="9"/>
            <color indexed="81"/>
            <rFont val="Tahoma"/>
            <family val="2"/>
          </rPr>
          <t>Will Ruger:</t>
        </r>
        <r>
          <rPr>
            <sz val="9"/>
            <color indexed="81"/>
            <rFont val="Tahoma"/>
            <family val="2"/>
          </rPr>
          <t xml:space="preserve">
2016</t>
        </r>
      </text>
    </comment>
    <comment ref="AX4180" authorId="4" shapeId="0" xr:uid="{B5E3767E-06D7-4E7B-81A1-3BA54B72ADAD}">
      <text>
        <r>
          <rPr>
            <b/>
            <sz val="9"/>
            <color indexed="81"/>
            <rFont val="Tahoma"/>
            <family val="2"/>
          </rPr>
          <t>Will Ruger:</t>
        </r>
        <r>
          <rPr>
            <sz val="9"/>
            <color indexed="81"/>
            <rFont val="Tahoma"/>
            <family val="2"/>
          </rPr>
          <t xml:space="preserve">
2016</t>
        </r>
      </text>
    </comment>
    <comment ref="BF4180" authorId="4" shapeId="0" xr:uid="{0AD15EE8-E221-4BEB-8F58-172FF54C6348}">
      <text>
        <r>
          <rPr>
            <b/>
            <sz val="9"/>
            <color indexed="81"/>
            <rFont val="Tahoma"/>
            <family val="2"/>
          </rPr>
          <t>Will Ruger:</t>
        </r>
        <r>
          <rPr>
            <sz val="9"/>
            <color indexed="81"/>
            <rFont val="Tahoma"/>
            <family val="2"/>
          </rPr>
          <t xml:space="preserve">
Policy change in 2016, effective July 2017.  https://www.reviewjournal.com/news/pot-news/legal-marijuana-sales-begin-in-nevada/</t>
        </r>
      </text>
    </comment>
    <comment ref="AT4181" authorId="4" shapeId="0" xr:uid="{E289CEE8-C8C2-4B3B-8D42-C6B6ABEBE9C6}">
      <text>
        <r>
          <rPr>
            <b/>
            <sz val="9"/>
            <color indexed="81"/>
            <rFont val="Tahoma"/>
            <family val="2"/>
          </rPr>
          <t>Will Ruger:</t>
        </r>
        <r>
          <rPr>
            <sz val="9"/>
            <color indexed="81"/>
            <rFont val="Tahoma"/>
            <family val="2"/>
          </rPr>
          <t xml:space="preserve">
2017 decrim law signed by Gov Sununu.  </t>
        </r>
      </text>
    </comment>
    <comment ref="AV4181" authorId="4" shapeId="0" xr:uid="{5CD2800D-53FE-4D88-99D2-F2AFCC63D373}">
      <text>
        <r>
          <rPr>
            <b/>
            <sz val="9"/>
            <color indexed="81"/>
            <rFont val="Tahoma"/>
            <family val="2"/>
          </rPr>
          <t>Will Ruger:</t>
        </r>
        <r>
          <rPr>
            <sz val="9"/>
            <color indexed="81"/>
            <rFont val="Tahoma"/>
            <family val="2"/>
          </rPr>
          <t xml:space="preserve">
2017 change to 1.</t>
        </r>
      </text>
    </comment>
    <comment ref="AZ4181" authorId="4" shapeId="0" xr:uid="{4C5F3004-E445-4EA3-ACB8-EB8C9FEC59EF}">
      <text>
        <r>
          <rPr>
            <b/>
            <sz val="9"/>
            <color indexed="81"/>
            <rFont val="Tahoma"/>
            <family val="2"/>
          </rPr>
          <t>Will Ruger:</t>
        </r>
        <r>
          <rPr>
            <sz val="9"/>
            <color indexed="81"/>
            <rFont val="Tahoma"/>
            <family val="2"/>
          </rPr>
          <t xml:space="preserve">
Change in 2016.</t>
        </r>
      </text>
    </comment>
    <comment ref="BG4181" authorId="4" shapeId="0" xr:uid="{5E874778-AD4E-4962-A97B-D077B32AF556}">
      <text>
        <r>
          <rPr>
            <b/>
            <sz val="9"/>
            <color indexed="81"/>
            <rFont val="Tahoma"/>
            <family val="2"/>
          </rPr>
          <t>Will Ruger:</t>
        </r>
        <r>
          <rPr>
            <sz val="9"/>
            <color indexed="81"/>
            <rFont val="Tahoma"/>
            <family val="2"/>
          </rPr>
          <t xml:space="preserve">
2x within 1000 ft of school zone</t>
        </r>
      </text>
    </comment>
    <comment ref="AS4182" authorId="4" shapeId="0" xr:uid="{FC76BC41-707F-443A-9337-43FAD422A55C}">
      <text>
        <r>
          <rPr>
            <b/>
            <sz val="9"/>
            <color indexed="81"/>
            <rFont val="Tahoma"/>
            <family val="2"/>
          </rPr>
          <t>Will Ruger:</t>
        </r>
        <r>
          <rPr>
            <sz val="9"/>
            <color indexed="81"/>
            <rFont val="Tahoma"/>
            <family val="2"/>
          </rPr>
          <t xml:space="preserve">
Question 1 passed by voters; law took effect on Jan 1, 2021. https://norml.org/laws/new-jersey-legalization</t>
        </r>
      </text>
    </comment>
    <comment ref="AT4182" authorId="4" shapeId="0" xr:uid="{7F76F594-322A-4346-AFA5-4B081F1882E2}">
      <text>
        <r>
          <rPr>
            <b/>
            <sz val="9"/>
            <color indexed="81"/>
            <rFont val="Tahoma"/>
            <family val="2"/>
          </rPr>
          <t>Will Ruger:</t>
        </r>
        <r>
          <rPr>
            <sz val="9"/>
            <color indexed="81"/>
            <rFont val="Tahoma"/>
            <family val="2"/>
          </rPr>
          <t xml:space="preserve">
Question 1 passed by voters; law took effect on Jan 1, 2021. https://norml.org/laws/new-jersey-legalization</t>
        </r>
      </text>
    </comment>
    <comment ref="BF4182" authorId="4" shapeId="0" xr:uid="{F2E43AC8-BF12-4026-94C2-7117217F9E54}">
      <text>
        <r>
          <rPr>
            <b/>
            <sz val="9"/>
            <color indexed="81"/>
            <rFont val="Tahoma"/>
            <family val="2"/>
          </rPr>
          <t>Will Ruger:</t>
        </r>
        <r>
          <rPr>
            <sz val="9"/>
            <color indexed="81"/>
            <rFont val="Tahoma"/>
            <family val="2"/>
          </rPr>
          <t xml:space="preserve">
Question 1 passed by voters; law took effect on Jan 1, 2021. https://norml.org/laws/new-jersey-legalization</t>
        </r>
      </text>
    </comment>
    <comment ref="BG4182" authorId="4" shapeId="0" xr:uid="{8D4ED5C4-D8A2-4B76-AB33-41EC0E04F2BF}">
      <text>
        <r>
          <rPr>
            <b/>
            <sz val="9"/>
            <color indexed="81"/>
            <rFont val="Tahoma"/>
            <family val="2"/>
          </rPr>
          <t>Will Ruger:</t>
        </r>
        <r>
          <rPr>
            <sz val="9"/>
            <color indexed="81"/>
            <rFont val="Tahoma"/>
            <family val="2"/>
          </rPr>
          <t xml:space="preserve">
+5 for within 1000 ft of school or school bus</t>
        </r>
      </text>
    </comment>
    <comment ref="AS4183" authorId="4" shapeId="0" xr:uid="{0A9D2725-C5BF-4A02-838C-684801FF1AC5}">
      <text>
        <r>
          <rPr>
            <b/>
            <sz val="9"/>
            <color indexed="81"/>
            <rFont val="Tahoma"/>
            <family val="2"/>
          </rPr>
          <t>Will Ruger:</t>
        </r>
        <r>
          <rPr>
            <sz val="9"/>
            <color indexed="81"/>
            <rFont val="Tahoma"/>
            <family val="2"/>
          </rPr>
          <t xml:space="preserve">
Legalized 2021. https://norml.org/laws/new-mexico-legalization</t>
        </r>
      </text>
    </comment>
    <comment ref="AT4183" authorId="4" shapeId="0" xr:uid="{2E66E4EE-0D36-468B-A1C8-C3B0BCE7D427}">
      <text>
        <r>
          <rPr>
            <b/>
            <sz val="9"/>
            <color indexed="81"/>
            <rFont val="Tahoma"/>
            <family val="2"/>
          </rPr>
          <t>Will Ruger:</t>
        </r>
        <r>
          <rPr>
            <sz val="9"/>
            <color indexed="81"/>
            <rFont val="Tahoma"/>
            <family val="2"/>
          </rPr>
          <t xml:space="preserve">
Legalized 2021. https://norml.org/laws/new-mexico-legalization</t>
        </r>
      </text>
    </comment>
    <comment ref="AV4183" authorId="4" shapeId="0" xr:uid="{0552A248-E9B2-4A8D-9B00-0C45F20FD89F}">
      <text>
        <r>
          <rPr>
            <b/>
            <sz val="9"/>
            <color indexed="81"/>
            <rFont val="Tahoma"/>
            <family val="2"/>
          </rPr>
          <t>Will Ruger:</t>
        </r>
        <r>
          <rPr>
            <sz val="9"/>
            <color indexed="81"/>
            <rFont val="Tahoma"/>
            <family val="2"/>
          </rPr>
          <t xml:space="preserve">
Legalized 2021. https://norml.org/laws/new-mexico-legalization</t>
        </r>
      </text>
    </comment>
    <comment ref="BF4183" authorId="4" shapeId="0" xr:uid="{3E1B6818-D282-4CE2-86E7-CF3958AF307E}">
      <text>
        <r>
          <rPr>
            <b/>
            <sz val="9"/>
            <color indexed="81"/>
            <rFont val="Tahoma"/>
            <family val="2"/>
          </rPr>
          <t>Will Ruger:</t>
        </r>
        <r>
          <rPr>
            <sz val="9"/>
            <color indexed="81"/>
            <rFont val="Tahoma"/>
            <family val="2"/>
          </rPr>
          <t xml:space="preserve">
Legalized 2021</t>
        </r>
      </text>
    </comment>
    <comment ref="AS4184" authorId="4" shapeId="0" xr:uid="{A5B48509-6842-42FB-B853-26BCDE1D5350}">
      <text>
        <r>
          <rPr>
            <b/>
            <sz val="9"/>
            <color indexed="81"/>
            <rFont val="Tahoma"/>
            <family val="2"/>
          </rPr>
          <t>Will Ruger:</t>
        </r>
        <r>
          <rPr>
            <sz val="9"/>
            <color indexed="81"/>
            <rFont val="Tahoma"/>
            <family val="2"/>
          </rPr>
          <t xml:space="preserve">
Legalized in 2021.  https://norml.org/laws/new-york-legalization</t>
        </r>
      </text>
    </comment>
    <comment ref="AT4184" authorId="4" shapeId="0" xr:uid="{E0CDF3F9-9189-4116-BE3E-7E7DB8E6C330}">
      <text>
        <r>
          <rPr>
            <b/>
            <sz val="9"/>
            <color indexed="81"/>
            <rFont val="Tahoma"/>
            <family val="2"/>
          </rPr>
          <t>Will Ruger:</t>
        </r>
        <r>
          <rPr>
            <sz val="9"/>
            <color indexed="81"/>
            <rFont val="Tahoma"/>
            <family val="2"/>
          </rPr>
          <t xml:space="preserve">
Legalized in 2021.  https://norml.org/laws/new-york-legalization</t>
        </r>
      </text>
    </comment>
    <comment ref="AU4184" authorId="6" shapeId="0" xr:uid="{27F8FE68-C6C7-4D03-8E30-B80855F0977E}">
      <text>
        <r>
          <rPr>
            <b/>
            <sz val="9"/>
            <color indexed="81"/>
            <rFont val="Tahoma"/>
            <family val="2"/>
          </rPr>
          <t>William Ruger:</t>
        </r>
        <r>
          <rPr>
            <sz val="9"/>
            <color indexed="81"/>
            <rFont val="Tahoma"/>
            <family val="2"/>
          </rPr>
          <t xml:space="preserve">
2021</t>
        </r>
      </text>
    </comment>
    <comment ref="AV4184" authorId="4" shapeId="0" xr:uid="{6201E7B1-807D-443B-8128-D56825010D6A}">
      <text>
        <r>
          <rPr>
            <b/>
            <sz val="9"/>
            <color indexed="81"/>
            <rFont val="Tahoma"/>
            <family val="2"/>
          </rPr>
          <t>Will Ruger:</t>
        </r>
        <r>
          <rPr>
            <sz val="9"/>
            <color indexed="81"/>
            <rFont val="Tahoma"/>
            <family val="2"/>
          </rPr>
          <t xml:space="preserve">
Legalized in 2021.  https://norml.org/laws/new-york-legalization</t>
        </r>
      </text>
    </comment>
    <comment ref="BC4184" authorId="6" shapeId="0" xr:uid="{66910529-F600-4C6C-BEE0-CECAD7EC752E}">
      <text>
        <r>
          <rPr>
            <b/>
            <sz val="9"/>
            <color indexed="81"/>
            <rFont val="Tahoma"/>
            <family val="2"/>
          </rPr>
          <t>William Ruger:</t>
        </r>
        <r>
          <rPr>
            <sz val="9"/>
            <color indexed="81"/>
            <rFont val="Tahoma"/>
            <family val="2"/>
          </rPr>
          <t xml:space="preserve">
2021 change.</t>
        </r>
      </text>
    </comment>
    <comment ref="BF4184" authorId="4" shapeId="0" xr:uid="{C7C27D4B-0902-43D1-AA5F-6EE4B5D5ABF7}">
      <text>
        <r>
          <rPr>
            <b/>
            <sz val="9"/>
            <color indexed="81"/>
            <rFont val="Tahoma"/>
            <family val="2"/>
          </rPr>
          <t>Will Ruger:</t>
        </r>
        <r>
          <rPr>
            <sz val="9"/>
            <color indexed="81"/>
            <rFont val="Tahoma"/>
            <family val="2"/>
          </rPr>
          <t xml:space="preserve">
Legalized in 2021.  https://norml.org/laws/new-york-legalization</t>
        </r>
      </text>
    </comment>
    <comment ref="BG4184" authorId="6" shapeId="0" xr:uid="{A63D9DE4-FF7D-4EC4-98A5-CCB1C093CB33}">
      <text>
        <r>
          <rPr>
            <b/>
            <sz val="9"/>
            <color indexed="81"/>
            <rFont val="Tahoma"/>
            <family val="2"/>
          </rPr>
          <t>William Ruger:</t>
        </r>
        <r>
          <rPr>
            <sz val="9"/>
            <color indexed="81"/>
            <rFont val="Tahoma"/>
            <family val="2"/>
          </rPr>
          <t xml:space="preserve">
Change in 2021.  https://cannabis.ny.gov/system/files/documents/2022/02/cannabis-management-fact-sheet-penal-law_0_0.pdf
class c felony - aggravated criminal sale</t>
        </r>
      </text>
    </comment>
    <comment ref="K4185" authorId="4" shapeId="0" xr:uid="{C4A6FAE0-07DA-4C96-8059-691B9C90B0BF}">
      <text>
        <r>
          <rPr>
            <b/>
            <sz val="9"/>
            <color indexed="81"/>
            <rFont val="Tahoma"/>
            <family val="2"/>
          </rPr>
          <t>Will Ruger:</t>
        </r>
        <r>
          <rPr>
            <sz val="9"/>
            <color indexed="81"/>
            <rFont val="Tahoma"/>
            <family val="2"/>
          </rPr>
          <t xml:space="preserve">
Mandatory training requirement adopted effective July 1, 2018.  https://alcoholpolicy.niaaa.nih.gov/apis-policy-topics/beverage-service-training-and-related-practices/26/timeline-of-changes#page-content</t>
        </r>
      </text>
    </comment>
    <comment ref="AG4185" authorId="4" shapeId="0" xr:uid="{CFF027A2-571A-4DBF-876C-7DE3BC9B66A1}">
      <text>
        <r>
          <rPr>
            <b/>
            <sz val="9"/>
            <color indexed="81"/>
            <rFont val="Tahoma"/>
            <family val="2"/>
          </rPr>
          <t>Will Ruger:</t>
        </r>
        <r>
          <rPr>
            <sz val="9"/>
            <color indexed="81"/>
            <rFont val="Tahoma"/>
            <family val="2"/>
          </rPr>
          <t xml:space="preserve">
Full day price reductions not banned.  https://alcoholpolicy.niaaa.nih.gov/apis-policy-topics/drink-specials/2</t>
        </r>
      </text>
    </comment>
    <comment ref="O4186" authorId="4" shapeId="0" xr:uid="{0B22DE6F-99FD-40AA-962C-870659708791}">
      <text>
        <r>
          <rPr>
            <b/>
            <sz val="9"/>
            <color indexed="81"/>
            <rFont val="Tahoma"/>
            <family val="2"/>
          </rPr>
          <t>Will Ruger:</t>
        </r>
        <r>
          <rPr>
            <sz val="9"/>
            <color indexed="81"/>
            <rFont val="Tahoma"/>
            <family val="2"/>
          </rPr>
          <t xml:space="preserve">
Substantial increase from 2018.</t>
        </r>
      </text>
    </comment>
    <comment ref="AI4186" authorId="7" shapeId="0" xr:uid="{1BDD5D9F-E5BB-48AA-90A9-D908C7000939}">
      <text>
        <r>
          <rPr>
            <b/>
            <sz val="9"/>
            <color indexed="81"/>
            <rFont val="Tahoma"/>
            <family val="2"/>
          </rPr>
          <t>Jason Sorens:</t>
        </r>
        <r>
          <rPr>
            <sz val="9"/>
            <color indexed="81"/>
            <rFont val="Tahoma"/>
            <family val="2"/>
          </rPr>
          <t xml:space="preserve">
separate enclosure</t>
        </r>
      </text>
    </comment>
    <comment ref="AT4186" authorId="4" shapeId="0" xr:uid="{5E58F43B-3872-43B3-813C-AC0A9144FE05}">
      <text>
        <r>
          <rPr>
            <b/>
            <sz val="9"/>
            <color indexed="81"/>
            <rFont val="Tahoma"/>
            <family val="2"/>
          </rPr>
          <t>Will Ruger:</t>
        </r>
        <r>
          <rPr>
            <sz val="9"/>
            <color indexed="81"/>
            <rFont val="Tahoma"/>
            <family val="2"/>
          </rPr>
          <t xml:space="preserve">
2019.  Partial decrim warranting a 1.</t>
        </r>
      </text>
    </comment>
    <comment ref="AU4186" authorId="4" shapeId="0" xr:uid="{FE92333A-77F0-4F8D-914F-933B426F1180}">
      <text>
        <r>
          <rPr>
            <b/>
            <sz val="9"/>
            <color indexed="81"/>
            <rFont val="Tahoma"/>
            <family val="2"/>
          </rPr>
          <t>Will Ruger:</t>
        </r>
        <r>
          <rPr>
            <sz val="9"/>
            <color indexed="81"/>
            <rFont val="Tahoma"/>
            <family val="2"/>
          </rPr>
          <t xml:space="preserve">
2019.  Partial decrim warranting a 1.</t>
        </r>
      </text>
    </comment>
    <comment ref="AV4186" authorId="4" shapeId="0" xr:uid="{3662D0D5-E2E1-40FB-8699-833DA6044C15}">
      <text>
        <r>
          <rPr>
            <b/>
            <sz val="9"/>
            <color indexed="81"/>
            <rFont val="Tahoma"/>
            <family val="2"/>
          </rPr>
          <t>Will Ruger:</t>
        </r>
        <r>
          <rPr>
            <sz val="9"/>
            <color indexed="81"/>
            <rFont val="Tahoma"/>
            <family val="2"/>
          </rPr>
          <t xml:space="preserve">
2019.  Partial decrim warranting a 1.</t>
        </r>
      </text>
    </comment>
    <comment ref="AY4186" authorId="4" shapeId="0" xr:uid="{B09D2F7A-BCC0-41DF-8220-D32C6B07F010}">
      <text>
        <r>
          <rPr>
            <b/>
            <sz val="9"/>
            <color indexed="81"/>
            <rFont val="Tahoma"/>
            <family val="2"/>
          </rPr>
          <t>Will Ruger:</t>
        </r>
        <r>
          <rPr>
            <sz val="9"/>
            <color indexed="81"/>
            <rFont val="Tahoma"/>
            <family val="2"/>
          </rPr>
          <t xml:space="preserve">
2016.  revised in 2017</t>
        </r>
      </text>
    </comment>
    <comment ref="BC4186" authorId="4" shapeId="0" xr:uid="{CFA67271-4C6E-4C43-830B-28D63A0AC1E9}">
      <text>
        <r>
          <rPr>
            <b/>
            <sz val="9"/>
            <color indexed="81"/>
            <rFont val="Tahoma"/>
            <family val="2"/>
          </rPr>
          <t>Will Ruger:</t>
        </r>
        <r>
          <rPr>
            <sz val="9"/>
            <color indexed="81"/>
            <rFont val="Tahoma"/>
            <family val="2"/>
          </rPr>
          <t xml:space="preserve">
Originally did allow in 2016 legislation, then legislature revised in 2017.  So should be 0 going forward absent new law.</t>
        </r>
      </text>
    </comment>
    <comment ref="BG4186" authorId="6" shapeId="0" xr:uid="{5D790912-4F10-4A47-9432-B5A44E982A1B}">
      <text>
        <r>
          <rPr>
            <b/>
            <sz val="9"/>
            <color indexed="81"/>
            <rFont val="Tahoma"/>
            <family val="2"/>
          </rPr>
          <t>William Ruger:</t>
        </r>
        <r>
          <rPr>
            <sz val="9"/>
            <color indexed="81"/>
            <rFont val="Tahoma"/>
            <family val="2"/>
          </rPr>
          <t xml:space="preserve">
2019 change.  NORML.</t>
        </r>
      </text>
    </comment>
    <comment ref="AG4187" authorId="4" shapeId="0" xr:uid="{97FD1317-3866-41B0-967B-F8DAED0076F4}">
      <text>
        <r>
          <rPr>
            <b/>
            <sz val="9"/>
            <color indexed="81"/>
            <rFont val="Tahoma"/>
            <family val="2"/>
          </rPr>
          <t>Will Ruger:</t>
        </r>
        <r>
          <rPr>
            <sz val="9"/>
            <color indexed="81"/>
            <rFont val="Tahoma"/>
            <family val="2"/>
          </rPr>
          <t xml:space="preserve">
Time limitations</t>
        </r>
      </text>
    </comment>
    <comment ref="AY4187" authorId="4" shapeId="0" xr:uid="{77AF3B7D-C157-49EE-A97C-C9506413A27A}">
      <text>
        <r>
          <rPr>
            <b/>
            <sz val="9"/>
            <color indexed="81"/>
            <rFont val="Tahoma"/>
            <family val="2"/>
          </rPr>
          <t>Will Ruger:</t>
        </r>
        <r>
          <rPr>
            <sz val="9"/>
            <color indexed="81"/>
            <rFont val="Tahoma"/>
            <family val="2"/>
          </rPr>
          <t xml:space="preserve">
Policy change in 2016; https://www.medicalmarijuana.ohio.gov/</t>
        </r>
      </text>
    </comment>
    <comment ref="K4188" authorId="4" shapeId="0" xr:uid="{23AC9E1F-8555-4280-B2D9-3EC56D4E3B96}">
      <text>
        <r>
          <rPr>
            <b/>
            <sz val="9"/>
            <color indexed="81"/>
            <rFont val="Tahoma"/>
            <family val="2"/>
          </rPr>
          <t>Will Ruger:</t>
        </r>
        <r>
          <rPr>
            <sz val="9"/>
            <color indexed="81"/>
            <rFont val="Tahoma"/>
            <family val="2"/>
          </rPr>
          <t xml:space="preserve">
Mandatory training adopted effective Oct 1, 2018.  https://alcoholpolicy.niaaa.nih.gov/apis-policy-topics/beverage-service-training-and-related-practices/26/timeline-of-changes#page-content</t>
        </r>
      </text>
    </comment>
    <comment ref="AD4188" authorId="4" shapeId="0" xr:uid="{B00A2D44-BA33-452B-A5C2-DD5956B0B08F}">
      <text>
        <r>
          <rPr>
            <b/>
            <sz val="9"/>
            <color indexed="81"/>
            <rFont val="Tahoma"/>
            <family val="2"/>
          </rPr>
          <t>Will Ruger:</t>
        </r>
        <r>
          <rPr>
            <sz val="9"/>
            <color indexed="81"/>
            <rFont val="Tahoma"/>
            <family val="2"/>
          </rPr>
          <t xml:space="preserve">
Policy change in 2018.</t>
        </r>
      </text>
    </comment>
    <comment ref="AG4188" authorId="4" shapeId="0" xr:uid="{6E2D3DD7-450A-4E09-91A1-0C8AE0A84466}">
      <text>
        <r>
          <rPr>
            <b/>
            <sz val="9"/>
            <color indexed="81"/>
            <rFont val="Tahoma"/>
            <family val="2"/>
          </rPr>
          <t>Will Ruger:</t>
        </r>
        <r>
          <rPr>
            <sz val="9"/>
            <color indexed="81"/>
            <rFont val="Tahoma"/>
            <family val="2"/>
          </rPr>
          <t xml:space="preserve">
Policy change removing ban in 2018. https://alcoholpolicy.niaaa.nih.gov/apis-policy-topics/drink-specials/2/changes-over-time?jr%5B142%5D=142</t>
        </r>
      </text>
    </comment>
    <comment ref="AH4188" authorId="4" shapeId="0" xr:uid="{78332E7E-319D-4084-B1ED-DED1EAF8B550}">
      <text>
        <r>
          <rPr>
            <b/>
            <sz val="9"/>
            <color indexed="81"/>
            <rFont val="Tahoma"/>
            <family val="2"/>
          </rPr>
          <t>Will Ruger:</t>
        </r>
        <r>
          <rPr>
            <sz val="9"/>
            <color indexed="81"/>
            <rFont val="Tahoma"/>
            <family val="2"/>
          </rPr>
          <t xml:space="preserve">
.9 as of 2018 because OK wineries can't sell out of state.</t>
        </r>
      </text>
    </comment>
    <comment ref="AI4188" authorId="4" shapeId="0" xr:uid="{8EC4AB68-CF3B-46D0-B767-A8CF1A4C3B9C}">
      <text>
        <r>
          <rPr>
            <b/>
            <sz val="9"/>
            <color indexed="81"/>
            <rFont val="Tahoma"/>
            <family val="2"/>
          </rPr>
          <t>Will Ruger:</t>
        </r>
        <r>
          <rPr>
            <sz val="9"/>
            <color indexed="81"/>
            <rFont val="Tahoma"/>
            <family val="2"/>
          </rPr>
          <t xml:space="preserve">
2018 policy change from -1 to 1.  https://www.grocerydive.com/news/grocers-are-battling-alcohol-laws-heres-how-the-fight-is-going-in-3-state/597080/
OK considering changing law in 2013 to allow liquor. For future editions, check whether this passed.</t>
        </r>
      </text>
    </comment>
    <comment ref="AV4188" authorId="4" shapeId="0" xr:uid="{6AC76A5A-DF3A-4857-B372-223B58155138}">
      <text>
        <r>
          <rPr>
            <b/>
            <sz val="9"/>
            <color indexed="81"/>
            <rFont val="Tahoma"/>
            <family val="2"/>
          </rPr>
          <t>Will Ruger:</t>
        </r>
        <r>
          <rPr>
            <sz val="9"/>
            <color indexed="81"/>
            <rFont val="Tahoma"/>
            <family val="2"/>
          </rPr>
          <t xml:space="preserve">
Change to 1 in 2017</t>
        </r>
      </text>
    </comment>
    <comment ref="AY4188" authorId="4" shapeId="0" xr:uid="{09710B7C-04F4-480C-A069-29BFCCC91C9D}">
      <text>
        <r>
          <rPr>
            <b/>
            <sz val="9"/>
            <color indexed="81"/>
            <rFont val="Tahoma"/>
            <family val="2"/>
          </rPr>
          <t>Will Ruger:</t>
        </r>
        <r>
          <rPr>
            <sz val="9"/>
            <color indexed="81"/>
            <rFont val="Tahoma"/>
            <family val="2"/>
          </rPr>
          <t xml:space="preserve">
2018 change from 0 to 1.  </t>
        </r>
      </text>
    </comment>
    <comment ref="AZ4188" authorId="4" shapeId="0" xr:uid="{1EC065BF-B8C4-4C39-9C1F-30B3ED4E9875}">
      <text>
        <r>
          <rPr>
            <b/>
            <sz val="9"/>
            <color indexed="81"/>
            <rFont val="Tahoma"/>
            <family val="2"/>
          </rPr>
          <t>Will Ruger:</t>
        </r>
        <r>
          <rPr>
            <sz val="9"/>
            <color indexed="81"/>
            <rFont val="Tahoma"/>
            <family val="2"/>
          </rPr>
          <t xml:space="preserve">
2018 change from 0 to 1.  </t>
        </r>
      </text>
    </comment>
    <comment ref="BA4188" authorId="4" shapeId="0" xr:uid="{701D8031-6A3C-4F5D-A0D9-EF17C87AA51D}">
      <text>
        <r>
          <rPr>
            <b/>
            <sz val="9"/>
            <color indexed="81"/>
            <rFont val="Tahoma"/>
            <family val="2"/>
          </rPr>
          <t>Will Ruger:</t>
        </r>
        <r>
          <rPr>
            <sz val="9"/>
            <color indexed="81"/>
            <rFont val="Tahoma"/>
            <family val="2"/>
          </rPr>
          <t xml:space="preserve">
2018 change from 0 to 1.  </t>
        </r>
      </text>
    </comment>
    <comment ref="BB4188" authorId="4" shapeId="0" xr:uid="{046CF821-9E35-45C9-89B9-5DEC5D0C8FE9}">
      <text>
        <r>
          <rPr>
            <b/>
            <sz val="9"/>
            <color indexed="81"/>
            <rFont val="Tahoma"/>
            <family val="2"/>
          </rPr>
          <t>Will Ruger:</t>
        </r>
        <r>
          <rPr>
            <sz val="9"/>
            <color indexed="81"/>
            <rFont val="Tahoma"/>
            <family val="2"/>
          </rPr>
          <t xml:space="preserve">
2018 change from 0 to 1.  </t>
        </r>
      </text>
    </comment>
    <comment ref="BC4188" authorId="4" shapeId="0" xr:uid="{07D977EE-476B-4EF8-BEBB-D55E8F08F67A}">
      <text>
        <r>
          <rPr>
            <b/>
            <sz val="9"/>
            <color indexed="81"/>
            <rFont val="Tahoma"/>
            <family val="2"/>
          </rPr>
          <t>Will Ruger:</t>
        </r>
        <r>
          <rPr>
            <sz val="9"/>
            <color indexed="81"/>
            <rFont val="Tahoma"/>
            <family val="2"/>
          </rPr>
          <t xml:space="preserve">
2018 change from 0 to 1.  </t>
        </r>
      </text>
    </comment>
    <comment ref="BD4188" authorId="4" shapeId="0" xr:uid="{AE27C3B3-BFAE-419A-B305-B1A563CDAE99}">
      <text>
        <r>
          <rPr>
            <b/>
            <sz val="9"/>
            <color indexed="81"/>
            <rFont val="Tahoma"/>
            <family val="2"/>
          </rPr>
          <t>Will Ruger:</t>
        </r>
        <r>
          <rPr>
            <sz val="9"/>
            <color indexed="81"/>
            <rFont val="Tahoma"/>
            <family val="2"/>
          </rPr>
          <t xml:space="preserve">
2018 change to 1 from 0.</t>
        </r>
      </text>
    </comment>
    <comment ref="BG4188" authorId="4" shapeId="0" xr:uid="{51874273-46BF-47B5-90C9-05D6BEC85C15}">
      <text>
        <r>
          <rPr>
            <b/>
            <sz val="9"/>
            <color indexed="81"/>
            <rFont val="Tahoma"/>
            <family val="2"/>
          </rPr>
          <t>Will Ruger:</t>
        </r>
        <r>
          <rPr>
            <sz val="9"/>
            <color indexed="81"/>
            <rFont val="Tahoma"/>
            <family val="2"/>
          </rPr>
          <t xml:space="preserve">
life</t>
        </r>
      </text>
    </comment>
    <comment ref="AG4189" authorId="4" shapeId="0" xr:uid="{3C1EAC6D-767B-4AD1-BC17-5D9DB0C9160B}">
      <text>
        <r>
          <rPr>
            <b/>
            <sz val="9"/>
            <color indexed="81"/>
            <rFont val="Tahoma"/>
            <family val="2"/>
          </rPr>
          <t>Will Ruger:</t>
        </r>
        <r>
          <rPr>
            <sz val="9"/>
            <color indexed="81"/>
            <rFont val="Tahoma"/>
            <family val="2"/>
          </rPr>
          <t xml:space="preserve">
Time limitations.</t>
        </r>
      </text>
    </comment>
    <comment ref="AI4189" authorId="6" shapeId="0" xr:uid="{E551CFCC-241B-402C-89A7-BD69168CDDAE}">
      <text>
        <r>
          <rPr>
            <b/>
            <sz val="9"/>
            <color indexed="81"/>
            <rFont val="Tahoma"/>
            <family val="2"/>
          </rPr>
          <t>William Ruger:</t>
        </r>
        <r>
          <rPr>
            <sz val="9"/>
            <color indexed="81"/>
            <rFont val="Tahoma"/>
            <family val="2"/>
          </rPr>
          <t xml:space="preserve">
Of note: https://www.opb.org/article/2022/05/18/liquor-sales-oregon-grocery-stores-ballot-measure/</t>
        </r>
      </text>
    </comment>
    <comment ref="AG4190" authorId="4" shapeId="0" xr:uid="{192584D2-39AE-4675-A4C7-C4DC470FD3AF}">
      <text>
        <r>
          <rPr>
            <b/>
            <sz val="9"/>
            <color indexed="81"/>
            <rFont val="Tahoma"/>
            <family val="2"/>
          </rPr>
          <t>Will Ruger:</t>
        </r>
        <r>
          <rPr>
            <sz val="9"/>
            <color indexed="81"/>
            <rFont val="Tahoma"/>
            <family val="2"/>
          </rPr>
          <t xml:space="preserve">
Time limitations</t>
        </r>
      </text>
    </comment>
    <comment ref="AH4190" authorId="4" shapeId="0" xr:uid="{8E187DD5-9231-4546-9D24-017D909EE0A3}">
      <text>
        <r>
          <rPr>
            <b/>
            <sz val="9"/>
            <color indexed="81"/>
            <rFont val="Tahoma"/>
            <family val="2"/>
          </rPr>
          <t>Will Ruger:</t>
        </r>
        <r>
          <rPr>
            <sz val="9"/>
            <color indexed="81"/>
            <rFont val="Tahoma"/>
            <family val="2"/>
          </rPr>
          <t xml:space="preserve">
Policy change in 2016.  H1690 signed June 8, 2016.</t>
        </r>
      </text>
    </comment>
    <comment ref="AI4190" authorId="7" shapeId="0" xr:uid="{879195F8-DC5F-42C7-BE1D-45FADA5F6D52}">
      <text>
        <r>
          <rPr>
            <b/>
            <sz val="9"/>
            <color indexed="81"/>
            <rFont val="Tahoma"/>
            <family val="2"/>
          </rPr>
          <t>Jason Sorens:</t>
        </r>
        <r>
          <rPr>
            <sz val="9"/>
            <color indexed="81"/>
            <rFont val="Tahoma"/>
            <family val="2"/>
          </rPr>
          <t xml:space="preserve">
strict quantity limit</t>
        </r>
      </text>
    </comment>
    <comment ref="AV4190" authorId="4" shapeId="0" xr:uid="{5985F434-8285-4A3A-B5DA-79CDE406C4A5}">
      <text>
        <r>
          <rPr>
            <b/>
            <sz val="9"/>
            <color indexed="81"/>
            <rFont val="Tahoma"/>
            <family val="2"/>
          </rPr>
          <t>Will Ruger:</t>
        </r>
        <r>
          <rPr>
            <sz val="9"/>
            <color indexed="81"/>
            <rFont val="Tahoma"/>
            <family val="2"/>
          </rPr>
          <t xml:space="preserve">
Policy tightened from 10 plants to any number is felony.  Change in 2015.</t>
        </r>
      </text>
    </comment>
    <comment ref="AY4190" authorId="4" shapeId="0" xr:uid="{F5F03E60-BCE0-4952-971E-942D6A3A17DF}">
      <text>
        <r>
          <rPr>
            <b/>
            <sz val="9"/>
            <color indexed="81"/>
            <rFont val="Tahoma"/>
            <family val="2"/>
          </rPr>
          <t>Will Ruger:</t>
        </r>
        <r>
          <rPr>
            <sz val="9"/>
            <color indexed="81"/>
            <rFont val="Tahoma"/>
            <family val="2"/>
          </rPr>
          <t xml:space="preserve">
Change in 2016;  see https://www.mpp.org/states/pennsylvania/summary-sb-3/</t>
        </r>
      </text>
    </comment>
    <comment ref="BG4190" authorId="4" shapeId="0" xr:uid="{2568C212-02BE-48D9-9D19-E18FB58CC87B}">
      <text>
        <r>
          <rPr>
            <b/>
            <sz val="9"/>
            <color indexed="81"/>
            <rFont val="Tahoma"/>
            <family val="2"/>
          </rPr>
          <t>(f) Any person who violates clause (12), (14) or (30) of subsection (a) with respect to:
(1) A controlled substance or counterfeit substance classified in Schedule I or II  2 which is a narcotic drug, is guilty of a felony and upon conviction thereof shall be sentenced to imprisonment not exceeding fifteen years, or to pay a fine not exceeding two hundred fifty thousand dollars ($250,000), or both or such larger amount as is sufficient to exhaust the assets utilized in and the profits obtained from the illegal activity.
(1.1) Phencyclidine;  methamphetamine, including its salts, isomers and salts of isomers;  coca  3 leaves and any salt, compound, derivative or preparation of coca leaves;  any salt, compound, derivative or preparation of the preceding which is chemically equivalent or identical with any of these substances, except decocanized coca leaves or extracts of coca leaves, which extracts do not contain cocaine or ecgonine;  and marihuana in a quantity in excess of one thousand (1,000) pounds, is guilty of a felony and upon conviction thereof shall be sentenced to imprisonment not exceeding ten years, or to pay a fine not exceeding one hundred thousand dollars ($100,000), or both, or such larger amount as is sufficient to exhaust the assets utilized in and the profits obtained from the illegal manufacture or distribution of these substances.
doubled for second offense plus four for school zone</t>
        </r>
      </text>
    </comment>
    <comment ref="L4191" authorId="4" shapeId="0" xr:uid="{7D48A972-7C28-4418-9472-CB7D1DB14087}">
      <text>
        <r>
          <rPr>
            <b/>
            <sz val="9"/>
            <color indexed="81"/>
            <rFont val="Tahoma"/>
            <family val="2"/>
          </rPr>
          <t>Will Ruger:</t>
        </r>
        <r>
          <rPr>
            <sz val="9"/>
            <color indexed="81"/>
            <rFont val="Tahoma"/>
            <family val="2"/>
          </rPr>
          <t xml:space="preserve">
TF number</t>
        </r>
      </text>
    </comment>
    <comment ref="AG4191" authorId="4" shapeId="0" xr:uid="{4DB5C237-2719-41B9-893D-C1017B381339}">
      <text>
        <r>
          <rPr>
            <b/>
            <sz val="9"/>
            <color indexed="81"/>
            <rFont val="Tahoma"/>
            <family val="2"/>
          </rPr>
          <t>Will Ruger:</t>
        </r>
        <r>
          <rPr>
            <sz val="9"/>
            <color indexed="81"/>
            <rFont val="Tahoma"/>
            <family val="2"/>
          </rPr>
          <t xml:space="preserve">
Full day price reductions not banned. https://alcoholpolicy.niaaa.nih.gov/apis-policy-topics/drink-specials/2</t>
        </r>
      </text>
    </comment>
    <comment ref="AS4191" authorId="6" shapeId="0" xr:uid="{6CC7127A-EEC2-487A-9AEE-2C52C3E09D49}">
      <text>
        <r>
          <rPr>
            <b/>
            <sz val="9"/>
            <color indexed="81"/>
            <rFont val="Tahoma"/>
            <family val="2"/>
          </rPr>
          <t>William Ruger:</t>
        </r>
        <r>
          <rPr>
            <sz val="9"/>
            <color indexed="81"/>
            <rFont val="Tahoma"/>
            <family val="2"/>
          </rPr>
          <t xml:space="preserve">
Legalized 2022.</t>
        </r>
      </text>
    </comment>
    <comment ref="AU4191" authorId="6" shapeId="0" xr:uid="{26306ED4-5DF1-4BAA-BA2A-D3AE321C3D17}">
      <text>
        <r>
          <rPr>
            <b/>
            <sz val="9"/>
            <color indexed="81"/>
            <rFont val="Tahoma"/>
            <family val="2"/>
          </rPr>
          <t>William Ruger:</t>
        </r>
        <r>
          <rPr>
            <sz val="9"/>
            <color indexed="81"/>
            <rFont val="Tahoma"/>
            <family val="2"/>
          </rPr>
          <t xml:space="preserve">
2022</t>
        </r>
      </text>
    </comment>
    <comment ref="AV4191" authorId="6" shapeId="0" xr:uid="{62A9E66C-FDC0-402D-A68A-CBF4946EA57A}">
      <text>
        <r>
          <rPr>
            <b/>
            <sz val="9"/>
            <color indexed="81"/>
            <rFont val="Tahoma"/>
            <family val="2"/>
          </rPr>
          <t>William Ruger:</t>
        </r>
        <r>
          <rPr>
            <sz val="9"/>
            <color indexed="81"/>
            <rFont val="Tahoma"/>
            <family val="2"/>
          </rPr>
          <t xml:space="preserve">
2022</t>
        </r>
      </text>
    </comment>
    <comment ref="BF4191" authorId="6" shapeId="0" xr:uid="{DCEE38BB-9356-42DF-87EE-F03A4B40F369}">
      <text>
        <r>
          <rPr>
            <b/>
            <sz val="9"/>
            <color indexed="81"/>
            <rFont val="Tahoma"/>
            <family val="2"/>
          </rPr>
          <t>William Ruger:</t>
        </r>
        <r>
          <rPr>
            <sz val="9"/>
            <color indexed="81"/>
            <rFont val="Tahoma"/>
            <family val="2"/>
          </rPr>
          <t xml:space="preserve">
2022</t>
        </r>
      </text>
    </comment>
    <comment ref="AD4192" authorId="6" shapeId="0" xr:uid="{E87BD32D-FF58-4E16-BD9E-52E436926402}">
      <text>
        <r>
          <rPr>
            <b/>
            <sz val="9"/>
            <color indexed="81"/>
            <rFont val="Tahoma"/>
            <family val="2"/>
          </rPr>
          <t>William Ruger:</t>
        </r>
        <r>
          <rPr>
            <sz val="9"/>
            <color indexed="81"/>
            <rFont val="Tahoma"/>
            <family val="2"/>
          </rPr>
          <t xml:space="preserve">
https://www.wrdw.com/2023/04/28/plans-fall-flat-sunday-alcohol-sales-south-carolina/</t>
        </r>
      </text>
    </comment>
    <comment ref="AG4192" authorId="4" shapeId="0" xr:uid="{39FE274F-2B40-479B-A5FE-5BB13FAAD11F}">
      <text>
        <r>
          <rPr>
            <b/>
            <sz val="9"/>
            <color indexed="81"/>
            <rFont val="Tahoma"/>
            <family val="2"/>
          </rPr>
          <t>Will Ruger:</t>
        </r>
        <r>
          <rPr>
            <sz val="9"/>
            <color indexed="81"/>
            <rFont val="Tahoma"/>
            <family val="2"/>
          </rPr>
          <t xml:space="preserve">
Time limitations.</t>
        </r>
      </text>
    </comment>
    <comment ref="BG4192" authorId="4" shapeId="0" xr:uid="{5BF6D9B6-3F50-4B72-ABF2-576F2A0BCE97}">
      <text>
        <r>
          <rPr>
            <b/>
            <sz val="9"/>
            <color indexed="81"/>
            <rFont val="Tahoma"/>
            <family val="2"/>
          </rPr>
          <t>Will Ruger:</t>
        </r>
        <r>
          <rPr>
            <sz val="9"/>
            <color indexed="81"/>
            <rFont val="Tahoma"/>
            <family val="2"/>
          </rPr>
          <t xml:space="preserve">
+10 for within 1/2 mile of school, playground, or public park</t>
        </r>
      </text>
    </comment>
    <comment ref="AH4193" authorId="4" shapeId="0" xr:uid="{6F81A08A-1D32-4263-A58D-C38191029B14}">
      <text>
        <r>
          <rPr>
            <b/>
            <sz val="9"/>
            <color indexed="81"/>
            <rFont val="Tahoma"/>
            <family val="2"/>
          </rPr>
          <t>Will Ruger:</t>
        </r>
        <r>
          <rPr>
            <sz val="9"/>
            <color indexed="81"/>
            <rFont val="Tahoma"/>
            <family val="2"/>
          </rPr>
          <t xml:space="preserve">
Policy changed in 2015 (HB 1001).  Effective Jan 1, 2016.</t>
        </r>
      </text>
    </comment>
    <comment ref="AS4193" authorId="4" shapeId="0" xr:uid="{568B4E84-AC8C-48FA-A263-FB421DB1F20A}">
      <text>
        <r>
          <rPr>
            <b/>
            <sz val="9"/>
            <color indexed="81"/>
            <rFont val="Tahoma"/>
            <family val="2"/>
          </rPr>
          <t>Will Ruger:</t>
        </r>
        <r>
          <rPr>
            <sz val="9"/>
            <color indexed="81"/>
            <rFont val="Tahoma"/>
            <family val="2"/>
          </rPr>
          <t xml:space="preserve">
NORML: "South Dakotans in November 2020 passed Constitutional Amendment A, to amend the states marijuana possession laws and to regulate retail sales. The vote was eventually overturned by the State Supreme Court and failed to take effect."</t>
        </r>
      </text>
    </comment>
    <comment ref="AV4193" authorId="4" shapeId="0" xr:uid="{D42D767B-A5B5-4775-ABB6-80D395693D74}">
      <text>
        <r>
          <rPr>
            <b/>
            <sz val="9"/>
            <color indexed="81"/>
            <rFont val="Tahoma"/>
            <family val="2"/>
          </rPr>
          <t>Will Ruger:</t>
        </r>
        <r>
          <rPr>
            <sz val="9"/>
            <color indexed="81"/>
            <rFont val="Tahoma"/>
            <family val="2"/>
          </rPr>
          <t xml:space="preserve">
Will take effect in 2021.  From NORML: " South Dakotan voters passed Constitutional Amendment A, which allows adults to purchase and possess up to one ounce of marijuana and grow up to three plants for personal use.
* Amendment A takes effect on July 1, 2021.
Licensing applications for commercial producers and retailers begin no later than April 1, 2022."
https://norml.org/laws/south-dakota-legalization
</t>
        </r>
      </text>
    </comment>
    <comment ref="AY4193" authorId="4" shapeId="0" xr:uid="{28BD4E8C-9836-44D6-8CF6-BD220769A277}">
      <text>
        <r>
          <rPr>
            <b/>
            <sz val="9"/>
            <color indexed="81"/>
            <rFont val="Tahoma"/>
            <family val="2"/>
          </rPr>
          <t>Will Ruger:</t>
        </r>
        <r>
          <rPr>
            <sz val="9"/>
            <color indexed="81"/>
            <rFont val="Tahoma"/>
            <family val="2"/>
          </rPr>
          <t xml:space="preserve">
Legalized by Measure 26 in 2020; delayed until 2021.  </t>
        </r>
      </text>
    </comment>
    <comment ref="AZ4193" authorId="6" shapeId="0" xr:uid="{2C452BA8-84A2-4600-92A4-517CD052C579}">
      <text>
        <r>
          <rPr>
            <b/>
            <sz val="9"/>
            <color indexed="81"/>
            <rFont val="Tahoma"/>
            <family val="2"/>
          </rPr>
          <t>William Ruger:</t>
        </r>
        <r>
          <rPr>
            <sz val="9"/>
            <color indexed="81"/>
            <rFont val="Tahoma"/>
            <family val="2"/>
          </rPr>
          <t xml:space="preserve">
2020.</t>
        </r>
      </text>
    </comment>
    <comment ref="BA4193" authorId="6" shapeId="0" xr:uid="{0389857B-2280-4494-B408-1DC1D6B24C32}">
      <text>
        <r>
          <rPr>
            <b/>
            <sz val="9"/>
            <color indexed="81"/>
            <rFont val="Tahoma"/>
            <family val="2"/>
          </rPr>
          <t>William Ruger:</t>
        </r>
        <r>
          <rPr>
            <sz val="9"/>
            <color indexed="81"/>
            <rFont val="Tahoma"/>
            <family val="2"/>
          </rPr>
          <t xml:space="preserve">
2020.</t>
        </r>
      </text>
    </comment>
    <comment ref="BB4193" authorId="6" shapeId="0" xr:uid="{27F11B75-E2E5-4264-A5EF-DFFFA1BB37E3}">
      <text>
        <r>
          <rPr>
            <b/>
            <sz val="9"/>
            <color indexed="81"/>
            <rFont val="Tahoma"/>
            <family val="2"/>
          </rPr>
          <t>William Ruger:</t>
        </r>
        <r>
          <rPr>
            <sz val="9"/>
            <color indexed="81"/>
            <rFont val="Tahoma"/>
            <family val="2"/>
          </rPr>
          <t xml:space="preserve">
2020</t>
        </r>
      </text>
    </comment>
    <comment ref="BC4193" authorId="6" shapeId="0" xr:uid="{D07913FA-D72A-4EFE-BBDA-80CFC60C2583}">
      <text>
        <r>
          <rPr>
            <b/>
            <sz val="9"/>
            <color indexed="81"/>
            <rFont val="Tahoma"/>
            <family val="2"/>
          </rPr>
          <t>William Ruger:</t>
        </r>
        <r>
          <rPr>
            <sz val="9"/>
            <color indexed="81"/>
            <rFont val="Tahoma"/>
            <family val="2"/>
          </rPr>
          <t xml:space="preserve">
2020</t>
        </r>
      </text>
    </comment>
    <comment ref="AD4194" authorId="4" shapeId="0" xr:uid="{0E640F39-BFB3-4C20-8CB1-FB4DB5F04080}">
      <text>
        <r>
          <rPr>
            <b/>
            <sz val="9"/>
            <color indexed="81"/>
            <rFont val="Tahoma"/>
            <family val="2"/>
          </rPr>
          <t>Will Ruger:</t>
        </r>
        <r>
          <rPr>
            <sz val="9"/>
            <color indexed="81"/>
            <rFont val="Tahoma"/>
            <family val="2"/>
          </rPr>
          <t xml:space="preserve">
Policy change in 2018.</t>
        </r>
      </text>
    </comment>
    <comment ref="AG4194" authorId="4" shapeId="0" xr:uid="{A86F02CB-D9EF-4E3D-BA1A-41A7DD795568}">
      <text>
        <r>
          <rPr>
            <b/>
            <sz val="9"/>
            <color indexed="81"/>
            <rFont val="Tahoma"/>
            <family val="2"/>
          </rPr>
          <t>Will Ruger:</t>
        </r>
        <r>
          <rPr>
            <sz val="9"/>
            <color indexed="81"/>
            <rFont val="Tahoma"/>
            <family val="2"/>
          </rPr>
          <t xml:space="preserve">
Time limitations.</t>
        </r>
      </text>
    </comment>
    <comment ref="AI4194" authorId="6" shapeId="0" xr:uid="{3BCDB3CC-21F7-44E4-84AC-A50A43239BF4}">
      <text>
        <r>
          <rPr>
            <b/>
            <sz val="9"/>
            <color indexed="81"/>
            <rFont val="Tahoma"/>
            <family val="2"/>
          </rPr>
          <t>William Ruger:</t>
        </r>
        <r>
          <rPr>
            <sz val="9"/>
            <color indexed="81"/>
            <rFont val="Tahoma"/>
            <family val="2"/>
          </rPr>
          <t xml:space="preserve">
Varies by county.  https://www.wbir.com/article/news/local/you-can-now-buy-wine-in-many-tennessee-grocery-stories-on-sunday/51-cca3678c-00fc-4548-b068-ce2c4161acbb</t>
        </r>
      </text>
    </comment>
    <comment ref="AG4195" authorId="4" shapeId="0" xr:uid="{A43C58C2-9236-4EA8-968E-913314509E22}">
      <text>
        <r>
          <rPr>
            <b/>
            <sz val="9"/>
            <color indexed="81"/>
            <rFont val="Tahoma"/>
            <family val="2"/>
          </rPr>
          <t>Will Ruger:</t>
        </r>
        <r>
          <rPr>
            <sz val="9"/>
            <color indexed="81"/>
            <rFont val="Tahoma"/>
            <family val="2"/>
          </rPr>
          <t xml:space="preserve">
Time limitations.</t>
        </r>
      </text>
    </comment>
    <comment ref="C4196" authorId="4" shapeId="0" xr:uid="{99B05497-2A7C-4A8B-8C66-8D3D45FC0D87}">
      <text>
        <r>
          <rPr>
            <b/>
            <sz val="9"/>
            <color indexed="81"/>
            <rFont val="Tahoma"/>
            <family val="2"/>
          </rPr>
          <t>Will Ruger:</t>
        </r>
        <r>
          <rPr>
            <sz val="9"/>
            <color indexed="81"/>
            <rFont val="Tahoma"/>
            <family val="2"/>
          </rPr>
          <t xml:space="preserve">
Semi-liberalized in 2019. According to APIS, "Beer beween 4% and 5% ABV switched from state-run to license."</t>
        </r>
      </text>
    </comment>
    <comment ref="AI4196" authorId="6" shapeId="0" xr:uid="{C873A58B-FC83-454E-9398-7533CE3C2FCF}">
      <text>
        <r>
          <rPr>
            <b/>
            <sz val="9"/>
            <color indexed="81"/>
            <rFont val="Tahoma"/>
            <family val="2"/>
          </rPr>
          <t>William Ruger:</t>
        </r>
        <r>
          <rPr>
            <sz val="9"/>
            <color indexed="81"/>
            <rFont val="Tahoma"/>
            <family val="2"/>
          </rPr>
          <t xml:space="preserve">
3.2% only until 2019, when 5% allowed.  See https://www.sltrib.com/news/2019/11/01/hallelujah-utahns/</t>
        </r>
      </text>
    </comment>
    <comment ref="AY4196" authorId="4" shapeId="0" xr:uid="{CF3D6265-468C-4BBE-A78D-D52E9DBB1FB4}">
      <text>
        <r>
          <rPr>
            <b/>
            <sz val="9"/>
            <color indexed="81"/>
            <rFont val="Tahoma"/>
            <family val="2"/>
          </rPr>
          <t>Will Ruger:</t>
        </r>
        <r>
          <rPr>
            <sz val="9"/>
            <color indexed="81"/>
            <rFont val="Tahoma"/>
            <family val="2"/>
          </rPr>
          <t xml:space="preserve">
Change from 0 to 1 in 2018.</t>
        </r>
      </text>
    </comment>
    <comment ref="AZ4196" authorId="4" shapeId="0" xr:uid="{D33268CF-9073-4EFF-BD46-2DDCE6BB3102}">
      <text>
        <r>
          <rPr>
            <b/>
            <sz val="9"/>
            <color indexed="81"/>
            <rFont val="Tahoma"/>
            <family val="2"/>
          </rPr>
          <t>Will Ruger:</t>
        </r>
        <r>
          <rPr>
            <sz val="9"/>
            <color indexed="81"/>
            <rFont val="Tahoma"/>
            <family val="2"/>
          </rPr>
          <t xml:space="preserve">
Change from 0 to .75 in 2018.</t>
        </r>
      </text>
    </comment>
    <comment ref="BA4196" authorId="4" shapeId="0" xr:uid="{7AF64197-FE9C-4532-A55B-7D6AE9980746}">
      <text>
        <r>
          <rPr>
            <b/>
            <sz val="9"/>
            <color indexed="81"/>
            <rFont val="Tahoma"/>
            <family val="2"/>
          </rPr>
          <t>Will Ruger:</t>
        </r>
        <r>
          <rPr>
            <sz val="9"/>
            <color indexed="81"/>
            <rFont val="Tahoma"/>
            <family val="2"/>
          </rPr>
          <t xml:space="preserve">
2018 change.</t>
        </r>
      </text>
    </comment>
    <comment ref="BB4196" authorId="4" shapeId="0" xr:uid="{ADA7F2C6-0D1C-4244-8490-B91EFA60C07E}">
      <text>
        <r>
          <rPr>
            <b/>
            <sz val="9"/>
            <color indexed="81"/>
            <rFont val="Tahoma"/>
            <family val="2"/>
          </rPr>
          <t>Will Ruger:</t>
        </r>
        <r>
          <rPr>
            <sz val="9"/>
            <color indexed="81"/>
            <rFont val="Tahoma"/>
            <family val="2"/>
          </rPr>
          <t xml:space="preserve">
2018 change.</t>
        </r>
      </text>
    </comment>
    <comment ref="BD4196" authorId="4" shapeId="0" xr:uid="{B21CCD62-E0C1-497A-86B3-BAB6FC3E9234}">
      <text>
        <r>
          <rPr>
            <b/>
            <sz val="9"/>
            <color indexed="81"/>
            <rFont val="Tahoma"/>
            <family val="2"/>
          </rPr>
          <t>Will Ruger:</t>
        </r>
        <r>
          <rPr>
            <sz val="9"/>
            <color indexed="81"/>
            <rFont val="Tahoma"/>
            <family val="2"/>
          </rPr>
          <t xml:space="preserve">
.5 from 0 in 2018.</t>
        </r>
      </text>
    </comment>
    <comment ref="AG4197" authorId="4" shapeId="0" xr:uid="{77946360-4470-413B-9804-D73BF5593DB2}">
      <text>
        <r>
          <rPr>
            <b/>
            <sz val="9"/>
            <color indexed="81"/>
            <rFont val="Tahoma"/>
            <family val="2"/>
          </rPr>
          <t>Will Ruger:</t>
        </r>
        <r>
          <rPr>
            <sz val="9"/>
            <color indexed="81"/>
            <rFont val="Tahoma"/>
            <family val="2"/>
          </rPr>
          <t xml:space="preserve">
Full day price reductions not banned. https://alcoholpolicy.niaaa.nih.gov/apis-policy-topics/drink-specials/2</t>
        </r>
      </text>
    </comment>
    <comment ref="AI4197" authorId="4" shapeId="0" xr:uid="{C770C98C-D805-4481-8ACE-5994F984C1FE}">
      <text>
        <r>
          <rPr>
            <b/>
            <sz val="9"/>
            <color indexed="81"/>
            <rFont val="Tahoma"/>
            <family val="2"/>
          </rPr>
          <t>Will Ruger:</t>
        </r>
        <r>
          <rPr>
            <sz val="9"/>
            <color indexed="81"/>
            <rFont val="Tahoma"/>
            <family val="2"/>
          </rPr>
          <t xml:space="preserve">
https://www.stateliquorlaws.com/state/VT</t>
        </r>
      </text>
    </comment>
    <comment ref="AS4197" authorId="4" shapeId="0" xr:uid="{4ECF9B5B-0BC5-4749-9F44-4212F176C6CE}">
      <text>
        <r>
          <rPr>
            <b/>
            <sz val="9"/>
            <color indexed="81"/>
            <rFont val="Tahoma"/>
            <family val="2"/>
          </rPr>
          <t>Will Ruger:</t>
        </r>
        <r>
          <rPr>
            <sz val="9"/>
            <color indexed="81"/>
            <rFont val="Tahoma"/>
            <family val="2"/>
          </rPr>
          <t xml:space="preserve">
Legal, in effect as of July 1, 2018.  </t>
        </r>
      </text>
    </comment>
    <comment ref="AT4197" authorId="4" shapeId="0" xr:uid="{F32C69A0-6140-4417-B2E2-963E7C44C638}">
      <text>
        <r>
          <rPr>
            <b/>
            <sz val="9"/>
            <color indexed="81"/>
            <rFont val="Tahoma"/>
            <family val="2"/>
          </rPr>
          <t>Will Ruger:</t>
        </r>
        <r>
          <rPr>
            <sz val="9"/>
            <color indexed="81"/>
            <rFont val="Tahoma"/>
            <family val="2"/>
          </rPr>
          <t xml:space="preserve">
Legal, in effect as of July 1, 2018.  </t>
        </r>
      </text>
    </comment>
    <comment ref="AV4197" authorId="4" shapeId="0" xr:uid="{BD75B6DF-C0B0-40DF-BF20-154A2D0BBF4B}">
      <text>
        <r>
          <rPr>
            <b/>
            <sz val="9"/>
            <color indexed="81"/>
            <rFont val="Tahoma"/>
            <family val="2"/>
          </rPr>
          <t>Will Ruger:</t>
        </r>
        <r>
          <rPr>
            <sz val="9"/>
            <color indexed="81"/>
            <rFont val="Tahoma"/>
            <family val="2"/>
          </rPr>
          <t xml:space="preserve">
Legal, in effect as of July 1, 2018.  </t>
        </r>
      </text>
    </comment>
    <comment ref="BF4197" authorId="4" shapeId="0" xr:uid="{D6F1014B-E2DA-42B9-A8A0-74D3A431DF10}">
      <text>
        <r>
          <rPr>
            <b/>
            <sz val="9"/>
            <color indexed="81"/>
            <rFont val="Tahoma"/>
            <family val="2"/>
          </rPr>
          <t>Will Ruger:</t>
        </r>
        <r>
          <rPr>
            <sz val="9"/>
            <color indexed="81"/>
            <rFont val="Tahoma"/>
            <family val="2"/>
          </rPr>
          <t xml:space="preserve">
Commercial sales legalized in 2020, licensing beginning in 2022.https://norml.org/laws/vermont-legalization</t>
        </r>
      </text>
    </comment>
    <comment ref="L4198" authorId="4" shapeId="0" xr:uid="{48AD7C90-7366-421C-9CDC-0A988424C33E}">
      <text>
        <r>
          <rPr>
            <b/>
            <sz val="9"/>
            <color indexed="81"/>
            <rFont val="Tahoma"/>
            <family val="2"/>
          </rPr>
          <t>Will Ruger:</t>
        </r>
        <r>
          <rPr>
            <sz val="9"/>
            <color indexed="81"/>
            <rFont val="Tahoma"/>
            <family val="2"/>
          </rPr>
          <t xml:space="preserve">
TF number</t>
        </r>
      </text>
    </comment>
    <comment ref="AG4198" authorId="4" shapeId="0" xr:uid="{BC5253C4-DDE3-4570-920F-5CF981D876FE}">
      <text>
        <r>
          <rPr>
            <b/>
            <sz val="9"/>
            <color indexed="81"/>
            <rFont val="Tahoma"/>
            <family val="2"/>
          </rPr>
          <t>Will Ruger:</t>
        </r>
        <r>
          <rPr>
            <sz val="9"/>
            <color indexed="81"/>
            <rFont val="Tahoma"/>
            <family val="2"/>
          </rPr>
          <t xml:space="preserve">
Time limitations.</t>
        </r>
      </text>
    </comment>
    <comment ref="AS4198" authorId="4" shapeId="0" xr:uid="{AB77797E-1D81-4C2E-B42C-32984DAD65B4}">
      <text>
        <r>
          <rPr>
            <b/>
            <sz val="9"/>
            <color indexed="81"/>
            <rFont val="Tahoma"/>
            <family val="2"/>
          </rPr>
          <t>Will Ruger:</t>
        </r>
        <r>
          <rPr>
            <sz val="9"/>
            <color indexed="81"/>
            <rFont val="Tahoma"/>
            <family val="2"/>
          </rPr>
          <t xml:space="preserve">
Legalized 2021.</t>
        </r>
      </text>
    </comment>
    <comment ref="AT4198" authorId="4" shapeId="0" xr:uid="{400B2A0D-B972-4E68-B468-5D3379FA9DA0}">
      <text>
        <r>
          <rPr>
            <b/>
            <sz val="9"/>
            <color indexed="81"/>
            <rFont val="Tahoma"/>
            <family val="2"/>
          </rPr>
          <t>Will Ruger:</t>
        </r>
        <r>
          <rPr>
            <sz val="9"/>
            <color indexed="81"/>
            <rFont val="Tahoma"/>
            <family val="2"/>
          </rPr>
          <t xml:space="preserve">
Legalized 2021. Decrim in 2020.</t>
        </r>
      </text>
    </comment>
    <comment ref="AU4198" authorId="6" shapeId="0" xr:uid="{06177F33-3678-4F08-8CA4-54631A4D3383}">
      <text>
        <r>
          <rPr>
            <b/>
            <sz val="9"/>
            <color indexed="81"/>
            <rFont val="Tahoma"/>
            <family val="2"/>
          </rPr>
          <t>William Ruger:</t>
        </r>
        <r>
          <rPr>
            <sz val="9"/>
            <color indexed="81"/>
            <rFont val="Tahoma"/>
            <family val="2"/>
          </rPr>
          <t xml:space="preserve">
2021</t>
        </r>
      </text>
    </comment>
    <comment ref="AV4198" authorId="4" shapeId="0" xr:uid="{1CA91760-2C19-40B8-AE7A-599A3051F1B5}">
      <text>
        <r>
          <rPr>
            <b/>
            <sz val="9"/>
            <color indexed="81"/>
            <rFont val="Tahoma"/>
            <family val="2"/>
          </rPr>
          <t>Will Ruger:</t>
        </r>
        <r>
          <rPr>
            <sz val="9"/>
            <color indexed="81"/>
            <rFont val="Tahoma"/>
            <family val="2"/>
          </rPr>
          <t xml:space="preserve">
Legalized 2021.</t>
        </r>
      </text>
    </comment>
    <comment ref="AY4198" authorId="4" shapeId="0" xr:uid="{910C900F-E9CB-4C13-900C-AE1017A8A583}">
      <text>
        <r>
          <rPr>
            <b/>
            <sz val="9"/>
            <color indexed="81"/>
            <rFont val="Tahoma"/>
            <family val="2"/>
          </rPr>
          <t>Will Ruger:</t>
        </r>
        <r>
          <rPr>
            <sz val="9"/>
            <color indexed="81"/>
            <rFont val="Tahoma"/>
            <family val="2"/>
          </rPr>
          <t xml:space="preserve">
Policy change in 2020.  </t>
        </r>
      </text>
    </comment>
    <comment ref="AZ4198" authorId="4" shapeId="0" xr:uid="{2B590A9E-5DC6-4BDD-B2DB-305F11CEB621}">
      <text>
        <r>
          <rPr>
            <b/>
            <sz val="9"/>
            <color indexed="81"/>
            <rFont val="Tahoma"/>
            <family val="2"/>
          </rPr>
          <t>Will Ruger:</t>
        </r>
        <r>
          <rPr>
            <sz val="9"/>
            <color indexed="81"/>
            <rFont val="Tahoma"/>
            <family val="2"/>
          </rPr>
          <t xml:space="preserve">
Policy change in 2020.  </t>
        </r>
      </text>
    </comment>
    <comment ref="BA4198" authorId="4" shapeId="0" xr:uid="{F31A9B94-F6D3-4CC3-9164-D41C61473ABD}">
      <text>
        <r>
          <rPr>
            <b/>
            <sz val="9"/>
            <color indexed="81"/>
            <rFont val="Tahoma"/>
            <family val="2"/>
          </rPr>
          <t>Will Ruger:</t>
        </r>
        <r>
          <rPr>
            <sz val="9"/>
            <color indexed="81"/>
            <rFont val="Tahoma"/>
            <family val="2"/>
          </rPr>
          <t xml:space="preserve">
Policy change in 2020.  </t>
        </r>
      </text>
    </comment>
    <comment ref="BB4198" authorId="4" shapeId="0" xr:uid="{07DC812C-AD21-4F48-A1D5-2160A061F638}">
      <text>
        <r>
          <rPr>
            <b/>
            <sz val="9"/>
            <color indexed="81"/>
            <rFont val="Tahoma"/>
            <family val="2"/>
          </rPr>
          <t>Will Ruger:</t>
        </r>
        <r>
          <rPr>
            <sz val="9"/>
            <color indexed="81"/>
            <rFont val="Tahoma"/>
            <family val="2"/>
          </rPr>
          <t xml:space="preserve">
Policy change in 2020.  </t>
        </r>
      </text>
    </comment>
    <comment ref="BC4198" authorId="6" shapeId="0" xr:uid="{92BA669C-8BA4-435F-A30B-6BBCE5108FCF}">
      <text>
        <r>
          <rPr>
            <b/>
            <sz val="9"/>
            <color indexed="81"/>
            <rFont val="Tahoma"/>
            <family val="2"/>
          </rPr>
          <t>William Ruger:</t>
        </r>
        <r>
          <rPr>
            <sz val="9"/>
            <color indexed="81"/>
            <rFont val="Tahoma"/>
            <family val="2"/>
          </rPr>
          <t xml:space="preserve">
2021</t>
        </r>
      </text>
    </comment>
    <comment ref="BD4198" authorId="4" shapeId="0" xr:uid="{D4F18F82-A01B-42B2-8BE5-B08B9D27283A}">
      <text>
        <r>
          <rPr>
            <b/>
            <sz val="9"/>
            <color indexed="81"/>
            <rFont val="Tahoma"/>
            <family val="2"/>
          </rPr>
          <t>Will Ruger:</t>
        </r>
        <r>
          <rPr>
            <sz val="9"/>
            <color indexed="81"/>
            <rFont val="Tahoma"/>
            <family val="2"/>
          </rPr>
          <t xml:space="preserve">
Policy change in 2020.  </t>
        </r>
      </text>
    </comment>
    <comment ref="BF4198" authorId="4" shapeId="0" xr:uid="{7B0E4B0D-824B-49A1-A4DD-84F4EE53830B}">
      <text>
        <r>
          <rPr>
            <b/>
            <sz val="9"/>
            <color indexed="81"/>
            <rFont val="Tahoma"/>
            <family val="2"/>
          </rPr>
          <t>Will Ruger:</t>
        </r>
        <r>
          <rPr>
            <sz val="9"/>
            <color indexed="81"/>
            <rFont val="Tahoma"/>
            <family val="2"/>
          </rPr>
          <t xml:space="preserve">
Legalized 2021.  But commercial production and retail sale not until Jan 1, 2024. https://norml.org/laws/virginia-legalization</t>
        </r>
      </text>
    </comment>
    <comment ref="L4199" authorId="4" shapeId="0" xr:uid="{A56BAD04-5112-4E91-88CF-00C98B284AC5}">
      <text>
        <r>
          <rPr>
            <b/>
            <sz val="9"/>
            <color indexed="81"/>
            <rFont val="Tahoma"/>
            <family val="2"/>
          </rPr>
          <t>Will Ruger:</t>
        </r>
        <r>
          <rPr>
            <sz val="9"/>
            <color indexed="81"/>
            <rFont val="Tahoma"/>
            <family val="2"/>
          </rPr>
          <t xml:space="preserve">
TF number</t>
        </r>
      </text>
    </comment>
    <comment ref="AI4199" authorId="4" shapeId="0" xr:uid="{C5007F0B-756D-4DEB-9B5B-CAD2D28F6899}">
      <text>
        <r>
          <rPr>
            <b/>
            <sz val="9"/>
            <color indexed="81"/>
            <rFont val="Tahoma"/>
            <family val="2"/>
          </rPr>
          <t>Will Ruger:</t>
        </r>
        <r>
          <rPr>
            <sz val="9"/>
            <color indexed="81"/>
            <rFont val="Tahoma"/>
            <family val="2"/>
          </rPr>
          <t xml:space="preserve">
https://app.leg.wa.gov/RCW/default.aspx?cite=66.24.360; https://app.leg.wa.gov/RCW/default.aspx?cite=66.24.035</t>
        </r>
      </text>
    </comment>
    <comment ref="AV4199" authorId="4" shapeId="0" xr:uid="{4D065ECB-638A-43F2-AF74-60E5D6673CA9}">
      <text>
        <r>
          <rPr>
            <b/>
            <sz val="9"/>
            <color indexed="81"/>
            <rFont val="Tahoma"/>
            <family val="2"/>
          </rPr>
          <t>Will Ruger:</t>
        </r>
        <r>
          <rPr>
            <sz val="9"/>
            <color indexed="81"/>
            <rFont val="Tahoma"/>
            <family val="2"/>
          </rPr>
          <t xml:space="preserve">
See note above on personal vs. retail cultivation.  Legal with license but felony without it.  Assumption is low level cultivators will not get licensed.</t>
        </r>
      </text>
    </comment>
    <comment ref="BD4199" authorId="4" shapeId="0" xr:uid="{C3CD3F45-21F3-4C37-B1D1-D7C6E8AC1017}">
      <text>
        <r>
          <rPr>
            <b/>
            <sz val="9"/>
            <color indexed="81"/>
            <rFont val="Tahoma"/>
            <family val="2"/>
          </rPr>
          <t>Will Ruger:</t>
        </r>
        <r>
          <rPr>
            <sz val="9"/>
            <color indexed="81"/>
            <rFont val="Tahoma"/>
            <family val="2"/>
          </rPr>
          <t xml:space="preserve">
.5 because state no longer licensing new marijuana dispensaries so effectively a hard cap.</t>
        </r>
      </text>
    </comment>
    <comment ref="AI4200" authorId="4" shapeId="0" xr:uid="{0EBEC48F-03D7-4BA5-8B0D-D4F8776B5833}">
      <text>
        <r>
          <rPr>
            <b/>
            <sz val="9"/>
            <color indexed="81"/>
            <rFont val="Tahoma"/>
            <family val="2"/>
          </rPr>
          <t>Will Ruger:</t>
        </r>
        <r>
          <rPr>
            <sz val="9"/>
            <color indexed="81"/>
            <rFont val="Tahoma"/>
            <family val="2"/>
          </rPr>
          <t xml:space="preserve">
https://www.stateliquorlaws.com/state/WV</t>
        </r>
      </text>
    </comment>
    <comment ref="AX4200" authorId="4" shapeId="0" xr:uid="{8EA8622F-C17A-42E0-B85A-66A29FD46668}">
      <text>
        <r>
          <rPr>
            <b/>
            <sz val="9"/>
            <color indexed="81"/>
            <rFont val="Tahoma"/>
            <family val="2"/>
          </rPr>
          <t>Will Ruger:</t>
        </r>
        <r>
          <rPr>
            <sz val="9"/>
            <color indexed="81"/>
            <rFont val="Tahoma"/>
            <family val="2"/>
          </rPr>
          <t xml:space="preserve">
We have historically coded as 2 due to 2x for drug free school zone.</t>
        </r>
      </text>
    </comment>
    <comment ref="AY4200" authorId="4" shapeId="0" xr:uid="{C5439DF1-4E6E-4B90-BF51-CE19416779F6}">
      <text>
        <r>
          <rPr>
            <b/>
            <sz val="9"/>
            <color indexed="81"/>
            <rFont val="Tahoma"/>
            <family val="2"/>
          </rPr>
          <t>Will Ruger:</t>
        </r>
        <r>
          <rPr>
            <sz val="9"/>
            <color indexed="81"/>
            <rFont val="Tahoma"/>
            <family val="2"/>
          </rPr>
          <t xml:space="preserve">
2017 change</t>
        </r>
      </text>
    </comment>
    <comment ref="AZ4200" authorId="4" shapeId="0" xr:uid="{B3F28555-A9EA-4232-AB5C-8A6C81708629}">
      <text>
        <r>
          <rPr>
            <b/>
            <sz val="9"/>
            <color indexed="81"/>
            <rFont val="Tahoma"/>
            <family val="2"/>
          </rPr>
          <t>Will Ruger:</t>
        </r>
        <r>
          <rPr>
            <sz val="9"/>
            <color indexed="81"/>
            <rFont val="Tahoma"/>
            <family val="2"/>
          </rPr>
          <t xml:space="preserve">
Change in 2017 from 0 to .5.</t>
        </r>
      </text>
    </comment>
    <comment ref="BA4200" authorId="4" shapeId="0" xr:uid="{907F3E34-DD74-4C70-B575-F6F156860B48}">
      <text>
        <r>
          <rPr>
            <b/>
            <sz val="9"/>
            <color indexed="81"/>
            <rFont val="Tahoma"/>
            <family val="2"/>
          </rPr>
          <t>Will Ruger:</t>
        </r>
        <r>
          <rPr>
            <sz val="9"/>
            <color indexed="81"/>
            <rFont val="Tahoma"/>
            <family val="2"/>
          </rPr>
          <t xml:space="preserve">
2017 change to 1.</t>
        </r>
      </text>
    </comment>
    <comment ref="BB4200" authorId="4" shapeId="0" xr:uid="{D713D286-D222-4AB1-B0A7-63136BA3F495}">
      <text>
        <r>
          <rPr>
            <b/>
            <sz val="9"/>
            <color indexed="81"/>
            <rFont val="Tahoma"/>
            <family val="2"/>
          </rPr>
          <t>Will Ruger:</t>
        </r>
        <r>
          <rPr>
            <sz val="9"/>
            <color indexed="81"/>
            <rFont val="Tahoma"/>
            <family val="2"/>
          </rPr>
          <t xml:space="preserve">
2017 change to 1.</t>
        </r>
      </text>
    </comment>
    <comment ref="BD4200" authorId="4" shapeId="0" xr:uid="{B2C4B29E-DC24-4910-BC48-43F60294757E}">
      <text>
        <r>
          <rPr>
            <b/>
            <sz val="9"/>
            <color indexed="81"/>
            <rFont val="Tahoma"/>
            <family val="2"/>
          </rPr>
          <t>Will Ruger:</t>
        </r>
        <r>
          <rPr>
            <sz val="9"/>
            <color indexed="81"/>
            <rFont val="Tahoma"/>
            <family val="2"/>
          </rPr>
          <t xml:space="preserve">
2017 legislation, implementation slow by 2019.</t>
        </r>
      </text>
    </comment>
    <comment ref="BG4200" authorId="4" shapeId="0" xr:uid="{52778A99-D810-4523-AAE0-60070E0A693F}">
      <text>
        <r>
          <rPr>
            <b/>
            <sz val="9"/>
            <color indexed="81"/>
            <rFont val="Tahoma"/>
            <family val="2"/>
          </rPr>
          <t>Will Ruger:</t>
        </r>
        <r>
          <rPr>
            <sz val="9"/>
            <color indexed="81"/>
            <rFont val="Tahoma"/>
            <family val="2"/>
          </rPr>
          <t xml:space="preserve">
Statute is 10 + 2 despite NORML code of 5 + 2. </t>
        </r>
      </text>
    </comment>
    <comment ref="BG4201" authorId="6" shapeId="0" xr:uid="{C61F6390-CF83-4CA4-B35A-C4830C207987}">
      <text>
        <r>
          <rPr>
            <b/>
            <sz val="9"/>
            <color indexed="81"/>
            <rFont val="Tahoma"/>
            <family val="2"/>
          </rPr>
          <t>15 + 4 for 2nd offense + 5 for prohibited area</t>
        </r>
      </text>
    </comment>
    <comment ref="BG4202" authorId="4" shapeId="0" xr:uid="{6E17CD6E-52CB-4ACC-A2FD-A1587CDE0285}">
      <text>
        <r>
          <rPr>
            <b/>
            <sz val="9"/>
            <color indexed="81"/>
            <rFont val="Tahoma"/>
            <family val="2"/>
          </rPr>
          <t>Will Ruger:</t>
        </r>
        <r>
          <rPr>
            <sz val="9"/>
            <color indexed="81"/>
            <rFont val="Tahoma"/>
            <family val="2"/>
          </rPr>
          <t xml:space="preserve">
10 plus 2x for subsequent offense plus 2 for school zone. WY Stat § 35-7-1036 (2022)</t>
        </r>
      </text>
    </comment>
    <comment ref="C4203" authorId="4" shapeId="0" xr:uid="{57377441-8958-4853-9A45-DA8B989BED42}">
      <text>
        <r>
          <rPr>
            <b/>
            <sz val="9"/>
            <color indexed="81"/>
            <rFont val="Tahoma"/>
            <family val="2"/>
          </rPr>
          <t>Will Ruger:</t>
        </r>
        <r>
          <rPr>
            <sz val="9"/>
            <color indexed="81"/>
            <rFont val="Tahoma"/>
            <family val="2"/>
          </rPr>
          <t xml:space="preserve">
Some states like Alabama are indeterminate when it comes to high alcohol beers according to the NIAAA source (which notes, "The retail distribution system for malt beverages containing more than 13.9 percent ABV is not specifically addressed in Alabama statutes or regulations.")  Coding is thus 0.</t>
        </r>
      </text>
    </comment>
    <comment ref="D4203" authorId="4" shapeId="0" xr:uid="{1E58CF3F-DF7D-4951-9807-8761353DC6F6}">
      <text>
        <r>
          <rPr>
            <b/>
            <sz val="9"/>
            <color indexed="81"/>
            <rFont val="Tahoma"/>
            <family val="2"/>
          </rPr>
          <t>Will Ruger:</t>
        </r>
        <r>
          <rPr>
            <sz val="9"/>
            <color indexed="81"/>
            <rFont val="Tahoma"/>
            <family val="2"/>
          </rPr>
          <t xml:space="preserve">
Will Ruger:
Some states like Alabama are indeterminate when it comes to high alcohol beers according to the NIAAA source (which notes, "The retail distribution system for malt beverages containing more than 13.9 percent ABV is not specifically addressed in Alabama statutes or regulations.")  Coding is thus 0.</t>
        </r>
      </text>
    </comment>
    <comment ref="AG4203" authorId="0" shapeId="0" xr:uid="{054ABF06-4BE4-4B1B-8A24-BE9FCE93652D}">
      <text>
        <r>
          <rPr>
            <b/>
            <sz val="9"/>
            <color indexed="81"/>
            <rFont val="Tahoma"/>
            <family val="2"/>
          </rPr>
          <t>Jason P. Sorens:</t>
        </r>
        <r>
          <rPr>
            <sz val="9"/>
            <color indexed="81"/>
            <rFont val="Tahoma"/>
            <family val="2"/>
          </rPr>
          <t xml:space="preserve">
time limitations on happy hours, but not a full ban</t>
        </r>
      </text>
    </comment>
    <comment ref="AH4203" authorId="4" shapeId="0" xr:uid="{4CDC9035-095E-4947-9EB9-EB5B0B781E38}">
      <text>
        <r>
          <rPr>
            <b/>
            <sz val="9"/>
            <color indexed="81"/>
            <rFont val="Tahoma"/>
            <family val="2"/>
          </rPr>
          <t>Will Ruger:</t>
        </r>
        <r>
          <rPr>
            <sz val="9"/>
            <color indexed="81"/>
            <rFont val="Tahoma"/>
            <family val="2"/>
          </rPr>
          <t xml:space="preserve">
Policy change in 2021 allowing direct to consumer wine shipping.  https://wineinstitute.compliancerules.org/state_alerts/alabama-becomes-47th-state-to-open-for-direct-to-consumer-wine-shipping/</t>
        </r>
      </text>
    </comment>
    <comment ref="AY4203" authorId="4" shapeId="0" xr:uid="{12DC4045-0C12-4155-AD4D-7D6DD2D3FCB6}">
      <text>
        <r>
          <rPr>
            <b/>
            <sz val="9"/>
            <color indexed="81"/>
            <rFont val="Tahoma"/>
            <family val="2"/>
          </rPr>
          <t>Will Ruger:</t>
        </r>
        <r>
          <rPr>
            <sz val="9"/>
            <color indexed="81"/>
            <rFont val="Tahoma"/>
            <family val="2"/>
          </rPr>
          <t xml:space="preserve">
Medical marijuana passed in May 2021.</t>
        </r>
      </text>
    </comment>
    <comment ref="AZ4203" authorId="4" shapeId="0" xr:uid="{96F81296-8AFD-4D77-A6CF-9EF1DC1FE662}">
      <text>
        <r>
          <rPr>
            <b/>
            <sz val="9"/>
            <color indexed="81"/>
            <rFont val="Tahoma"/>
            <family val="2"/>
          </rPr>
          <t>Will Ruger:</t>
        </r>
        <r>
          <rPr>
            <sz val="9"/>
            <color indexed="81"/>
            <rFont val="Tahoma"/>
            <family val="2"/>
          </rPr>
          <t xml:space="preserve">
Medical marijuana passed in May 2021.</t>
        </r>
      </text>
    </comment>
    <comment ref="BA4203" authorId="4" shapeId="0" xr:uid="{D7B5B838-C3C2-4F05-A458-ABA48BB765CE}">
      <text>
        <r>
          <rPr>
            <b/>
            <sz val="9"/>
            <color indexed="81"/>
            <rFont val="Tahoma"/>
            <family val="2"/>
          </rPr>
          <t>Will Ruger:</t>
        </r>
        <r>
          <rPr>
            <sz val="9"/>
            <color indexed="81"/>
            <rFont val="Tahoma"/>
            <family val="2"/>
          </rPr>
          <t xml:space="preserve">
Medical marijuana passed in May 2021.</t>
        </r>
      </text>
    </comment>
    <comment ref="BB4203" authorId="4" shapeId="0" xr:uid="{476DBCB4-78BC-45DB-87AB-C2E0D48A51CC}">
      <text>
        <r>
          <rPr>
            <b/>
            <sz val="9"/>
            <color indexed="81"/>
            <rFont val="Tahoma"/>
            <family val="2"/>
          </rPr>
          <t>Will Ruger:</t>
        </r>
        <r>
          <rPr>
            <sz val="9"/>
            <color indexed="81"/>
            <rFont val="Tahoma"/>
            <family val="2"/>
          </rPr>
          <t xml:space="preserve">
Medical marijuana passed in May 2021.</t>
        </r>
      </text>
    </comment>
    <comment ref="BC4203" authorId="4" shapeId="0" xr:uid="{63038DB9-5F98-49DA-B91E-63BD0667CA88}">
      <text>
        <r>
          <rPr>
            <b/>
            <sz val="9"/>
            <color indexed="81"/>
            <rFont val="Tahoma"/>
            <family val="2"/>
          </rPr>
          <t>Will Ruger:</t>
        </r>
        <r>
          <rPr>
            <sz val="9"/>
            <color indexed="81"/>
            <rFont val="Tahoma"/>
            <family val="2"/>
          </rPr>
          <t xml:space="preserve">
Medical marijuana passed in May 2021.</t>
        </r>
      </text>
    </comment>
    <comment ref="BD4203" authorId="4" shapeId="0" xr:uid="{EDE0D521-B178-451C-B82B-3A723C0754F1}">
      <text>
        <r>
          <rPr>
            <b/>
            <sz val="9"/>
            <color indexed="81"/>
            <rFont val="Tahoma"/>
            <family val="2"/>
          </rPr>
          <t>https://amcc.alabama.gov/2397/alabama-medical-cannabis-commission-awards-medical-cannabis-business-licenses/</t>
        </r>
      </text>
    </comment>
    <comment ref="BD4204" authorId="4" shapeId="0" xr:uid="{01C3FD77-ADD7-4FE4-887A-5F572C296137}">
      <text>
        <r>
          <rPr>
            <b/>
            <sz val="9"/>
            <color indexed="81"/>
            <rFont val="Tahoma"/>
            <family val="2"/>
          </rPr>
          <t>Will Ruger:</t>
        </r>
        <r>
          <rPr>
            <sz val="9"/>
            <color indexed="81"/>
            <rFont val="Tahoma"/>
            <family val="2"/>
          </rPr>
          <t xml:space="preserve">
First stores in 2016.</t>
        </r>
      </text>
    </comment>
    <comment ref="BF4204" authorId="4" shapeId="0" xr:uid="{E6320501-681A-431C-8CC9-6C8FD746FC0C}">
      <text>
        <r>
          <rPr>
            <b/>
            <sz val="9"/>
            <color indexed="81"/>
            <rFont val="Tahoma"/>
            <family val="2"/>
          </rPr>
          <t>Will Ruger:</t>
        </r>
        <r>
          <rPr>
            <sz val="9"/>
            <color indexed="81"/>
            <rFont val="Tahoma"/>
            <family val="2"/>
          </rPr>
          <t xml:space="preserve">
First stores in 2016</t>
        </r>
      </text>
    </comment>
    <comment ref="AH4205" authorId="4" shapeId="0" xr:uid="{38A22350-0DFE-4BD7-8534-71C46E7BDD22}">
      <text>
        <r>
          <rPr>
            <b/>
            <sz val="9"/>
            <color indexed="81"/>
            <rFont val="Tahoma"/>
            <family val="2"/>
          </rPr>
          <t>Will Ruger:</t>
        </r>
        <r>
          <rPr>
            <sz val="9"/>
            <color indexed="81"/>
            <rFont val="Tahoma"/>
            <family val="2"/>
          </rPr>
          <t xml:space="preserve">
Policy change in 2016.  </t>
        </r>
      </text>
    </comment>
    <comment ref="AS4205" authorId="4" shapeId="0" xr:uid="{F610049A-C58C-4A75-A402-7E92CEBD3A29}">
      <text>
        <r>
          <rPr>
            <b/>
            <sz val="9"/>
            <color indexed="81"/>
            <rFont val="Tahoma"/>
            <family val="2"/>
          </rPr>
          <t>Will Ruger:</t>
        </r>
        <r>
          <rPr>
            <sz val="9"/>
            <color indexed="81"/>
            <rFont val="Tahoma"/>
            <family val="2"/>
          </rPr>
          <t xml:space="preserve">
2020 voter-approved initiative.  </t>
        </r>
      </text>
    </comment>
    <comment ref="AT4205" authorId="4" shapeId="0" xr:uid="{EB28740A-5A3A-4D34-96A8-7FF0C038E91B}">
      <text>
        <r>
          <rPr>
            <b/>
            <sz val="9"/>
            <color indexed="81"/>
            <rFont val="Tahoma"/>
            <family val="2"/>
          </rPr>
          <t>Will Ruger:</t>
        </r>
        <r>
          <rPr>
            <sz val="9"/>
            <color indexed="81"/>
            <rFont val="Tahoma"/>
            <family val="2"/>
          </rPr>
          <t xml:space="preserve">
2020 voter-approved initiative. </t>
        </r>
      </text>
    </comment>
    <comment ref="AV4205" authorId="4" shapeId="0" xr:uid="{3BE17D58-AAD2-47AC-81E7-3903C50D7C6A}">
      <text>
        <r>
          <rPr>
            <b/>
            <sz val="9"/>
            <color indexed="81"/>
            <rFont val="Tahoma"/>
            <family val="2"/>
          </rPr>
          <t>Will Ruger:</t>
        </r>
        <r>
          <rPr>
            <sz val="9"/>
            <color indexed="81"/>
            <rFont val="Tahoma"/>
            <family val="2"/>
          </rPr>
          <t xml:space="preserve">
2020 voter-approved initiative. https://norml.org/laws/arizona-legalization</t>
        </r>
      </text>
    </comment>
    <comment ref="BF4205" authorId="4" shapeId="0" xr:uid="{10C7EF0B-0334-4CCA-89E3-F4281D975292}">
      <text>
        <r>
          <rPr>
            <b/>
            <sz val="9"/>
            <color indexed="81"/>
            <rFont val="Tahoma"/>
            <family val="2"/>
          </rPr>
          <t>Will Ruger:</t>
        </r>
        <r>
          <rPr>
            <sz val="9"/>
            <color indexed="81"/>
            <rFont val="Tahoma"/>
            <family val="2"/>
          </rPr>
          <t xml:space="preserve">
2020 voter-approved initiative. https://norml.org/laws/arizona-legalization</t>
        </r>
      </text>
    </comment>
    <comment ref="M4206" authorId="7" shapeId="0" xr:uid="{06481C2D-2A3C-435C-9CF3-27E6A929A56B}">
      <text>
        <r>
          <rPr>
            <b/>
            <sz val="9"/>
            <color indexed="81"/>
            <rFont val="Tahoma"/>
            <family val="2"/>
          </rPr>
          <t>Jason Sorens:</t>
        </r>
        <r>
          <rPr>
            <sz val="9"/>
            <color indexed="81"/>
            <rFont val="Tahoma"/>
            <family val="2"/>
          </rPr>
          <t xml:space="preserve">
ad valorem included in excise</t>
        </r>
      </text>
    </comment>
    <comment ref="AY4206" authorId="4" shapeId="0" xr:uid="{EB99E766-E1C6-480C-8813-B5D0BD95D96C}">
      <text>
        <r>
          <rPr>
            <b/>
            <sz val="9"/>
            <color indexed="81"/>
            <rFont val="Tahoma"/>
            <family val="2"/>
          </rPr>
          <t>Will Ruger:</t>
        </r>
        <r>
          <rPr>
            <sz val="9"/>
            <color indexed="81"/>
            <rFont val="Tahoma"/>
            <family val="2"/>
          </rPr>
          <t xml:space="preserve">
Policy change in 2016; </t>
        </r>
      </text>
    </comment>
    <comment ref="AZ4206" authorId="4" shapeId="0" xr:uid="{159C146C-B763-47CD-9E5E-3D5B3FA91635}">
      <text>
        <r>
          <rPr>
            <b/>
            <sz val="9"/>
            <color indexed="81"/>
            <rFont val="Tahoma"/>
            <family val="2"/>
          </rPr>
          <t>Will Ruger:</t>
        </r>
        <r>
          <rPr>
            <sz val="9"/>
            <color indexed="81"/>
            <rFont val="Tahoma"/>
            <family val="2"/>
          </rPr>
          <t xml:space="preserve">
2016 change.</t>
        </r>
      </text>
    </comment>
    <comment ref="BD4206" authorId="4" shapeId="0" xr:uid="{E86FFE33-6112-4AA6-BF0B-FE1511D918A0}">
      <text>
        <r>
          <rPr>
            <b/>
            <sz val="9"/>
            <color indexed="81"/>
            <rFont val="Tahoma"/>
            <family val="2"/>
          </rPr>
          <t>Will Ruger:</t>
        </r>
        <r>
          <rPr>
            <sz val="9"/>
            <color indexed="81"/>
            <rFont val="Tahoma"/>
            <family val="2"/>
          </rPr>
          <t xml:space="preserve">
Plans.  License applications due in 2017 for later announcement.</t>
        </r>
      </text>
    </comment>
    <comment ref="K4207" authorId="4" shapeId="0" xr:uid="{1CEED9CB-1D8D-4613-8B34-F3CFC3A93F7B}">
      <text>
        <r>
          <rPr>
            <b/>
            <sz val="9"/>
            <color indexed="81"/>
            <rFont val="Tahoma"/>
            <family val="2"/>
          </rPr>
          <t>Will Ruger:</t>
        </r>
        <r>
          <rPr>
            <sz val="9"/>
            <color indexed="81"/>
            <rFont val="Tahoma"/>
            <family val="2"/>
          </rPr>
          <t xml:space="preserve">
Effective date of legislation making training mandatory was Jan 1, 2018.  Not fully implememented until July 1, 2021.  https://alcoholpolicy.niaaa.nih.gov/apis-policy-topics/beverage-service-training-and-related-practices/26/changes-over-time?jr%5B110%5D=110</t>
        </r>
      </text>
    </comment>
    <comment ref="AS4207" authorId="5" shapeId="0" xr:uid="{72A97C62-93AF-49C2-83F2-02FF37C4E99E}">
      <text>
        <r>
          <rPr>
            <b/>
            <sz val="9"/>
            <color indexed="81"/>
            <rFont val="Tahoma"/>
            <family val="2"/>
          </rPr>
          <t>WR:</t>
        </r>
        <r>
          <rPr>
            <sz val="9"/>
            <color indexed="81"/>
            <rFont val="Tahoma"/>
            <family val="2"/>
          </rPr>
          <t xml:space="preserve">
Proposition 64 (2016).  http://www.latimes.com/nation/politics/trailguide/la-na-election-day-2016-proposition-64-marijuana-1478281845-htmlstory.html</t>
        </r>
      </text>
    </comment>
    <comment ref="AT4207" authorId="4" shapeId="0" xr:uid="{088EA921-8413-4B46-B4E5-12B858F783C9}">
      <text>
        <r>
          <rPr>
            <b/>
            <sz val="9"/>
            <color indexed="81"/>
            <rFont val="Tahoma"/>
            <family val="2"/>
          </rPr>
          <t>Will Ruger:</t>
        </r>
        <r>
          <rPr>
            <sz val="9"/>
            <color indexed="81"/>
            <rFont val="Tahoma"/>
            <family val="2"/>
          </rPr>
          <t xml:space="preserve">
Change in 2016</t>
        </r>
      </text>
    </comment>
    <comment ref="AV4207" authorId="4" shapeId="0" xr:uid="{47EA09BF-0353-49D0-AC43-A47B18ECFE5C}">
      <text>
        <r>
          <rPr>
            <b/>
            <sz val="9"/>
            <color indexed="81"/>
            <rFont val="Tahoma"/>
            <family val="2"/>
          </rPr>
          <t>Will Ruger:</t>
        </r>
        <r>
          <rPr>
            <sz val="9"/>
            <color indexed="81"/>
            <rFont val="Tahoma"/>
            <family val="2"/>
          </rPr>
          <t xml:space="preserve">
Change 2016</t>
        </r>
      </text>
    </comment>
    <comment ref="BF4207" authorId="4" shapeId="0" xr:uid="{6A5E34C2-EFE3-4DF3-BD06-F108BA0F0270}">
      <text>
        <r>
          <rPr>
            <b/>
            <sz val="9"/>
            <color indexed="81"/>
            <rFont val="Tahoma"/>
            <family val="2"/>
          </rPr>
          <t>Will Ruger:</t>
        </r>
        <r>
          <rPr>
            <sz val="9"/>
            <color indexed="81"/>
            <rFont val="Tahoma"/>
            <family val="2"/>
          </rPr>
          <t xml:space="preserve">
Prop 64 passes in Nov 2016 but sale not legal until Jan 1, 2018. </t>
        </r>
      </text>
    </comment>
    <comment ref="BG4207" authorId="4" shapeId="0" xr:uid="{CB21D8A9-4554-4719-9D97-3B0547715FAD}">
      <text>
        <r>
          <rPr>
            <b/>
            <sz val="9"/>
            <color indexed="81"/>
            <rFont val="Tahoma"/>
            <family val="2"/>
          </rPr>
          <t>Will Ruger:</t>
        </r>
        <r>
          <rPr>
            <sz val="9"/>
            <color indexed="81"/>
            <rFont val="Tahoma"/>
            <family val="2"/>
          </rPr>
          <t xml:space="preserve">
Policy change in 2016. </t>
        </r>
      </text>
    </comment>
    <comment ref="K4208" authorId="4" shapeId="0" xr:uid="{699B4BC0-84F6-4995-BF2D-47F5BB8F7413}">
      <text>
        <r>
          <rPr>
            <b/>
            <sz val="9"/>
            <color indexed="81"/>
            <rFont val="Tahoma"/>
            <family val="2"/>
          </rPr>
          <t>Will Ruger:</t>
        </r>
        <r>
          <rPr>
            <sz val="9"/>
            <color indexed="81"/>
            <rFont val="Tahoma"/>
            <family val="2"/>
          </rPr>
          <t xml:space="preserve">
Policy changed effective July 1, 2016.</t>
        </r>
      </text>
    </comment>
    <comment ref="AI4208" authorId="4" shapeId="0" xr:uid="{5140C0B2-44E8-4FF1-AF1C-83A09863A4E4}">
      <text>
        <r>
          <rPr>
            <b/>
            <sz val="9"/>
            <color indexed="81"/>
            <rFont val="Tahoma"/>
            <family val="2"/>
          </rPr>
          <t>Will Ruger:</t>
        </r>
        <r>
          <rPr>
            <sz val="9"/>
            <color indexed="81"/>
            <rFont val="Tahoma"/>
            <family val="2"/>
          </rPr>
          <t xml:space="preserve">
Policy change in 2018 from  -1 to 0.
Change from 0 to 1 in 2023.  Proposition 125 passed in November 2022; effective 2023; Allows wine in grocery stores.  So change from 0 to 1 in 2023.
https://www.denver7.com/news/360/wine-hits-shelves-across-colorado-grocery-stores-as-liquor-store-owners-brace-for-economic-impact</t>
        </r>
      </text>
    </comment>
    <comment ref="BG4208" authorId="4" shapeId="0" xr:uid="{25B93FED-11CF-408F-A856-BC7AD07945B4}">
      <text>
        <r>
          <rPr>
            <b/>
            <sz val="9"/>
            <color indexed="81"/>
            <rFont val="Tahoma"/>
            <family val="2"/>
          </rPr>
          <t>Will Ruger:</t>
        </r>
        <r>
          <rPr>
            <sz val="9"/>
            <color indexed="81"/>
            <rFont val="Tahoma"/>
            <family val="2"/>
          </rPr>
          <t xml:space="preserve">
Changed in 2015.</t>
        </r>
      </text>
    </comment>
    <comment ref="L4209" authorId="4" shapeId="0" xr:uid="{4B566CD0-87D2-4592-B045-7D1261B6CAA9}">
      <text>
        <r>
          <rPr>
            <b/>
            <sz val="9"/>
            <color indexed="81"/>
            <rFont val="Tahoma"/>
            <family val="2"/>
          </rPr>
          <t>Will Ruger:</t>
        </r>
        <r>
          <rPr>
            <sz val="9"/>
            <color indexed="81"/>
            <rFont val="Tahoma"/>
            <family val="2"/>
          </rPr>
          <t xml:space="preserve">
TF</t>
        </r>
      </text>
    </comment>
    <comment ref="O4209" authorId="6" shapeId="0" xr:uid="{9DB2D937-E9CA-47A5-A039-6C72D696906E}">
      <text>
        <r>
          <rPr>
            <b/>
            <sz val="9"/>
            <color indexed="81"/>
            <rFont val="Tahoma"/>
            <family val="2"/>
          </rPr>
          <t>William Ruger:</t>
        </r>
        <r>
          <rPr>
            <sz val="9"/>
            <color indexed="81"/>
            <rFont val="Tahoma"/>
            <family val="2"/>
          </rPr>
          <t xml:space="preserve">
Policy change in 2019. From .72 to .79.</t>
        </r>
      </text>
    </comment>
    <comment ref="AS4209" authorId="6" shapeId="0" xr:uid="{81CC723A-4ACD-421B-87BA-E062F136CF55}">
      <text>
        <r>
          <rPr>
            <b/>
            <sz val="9"/>
            <color indexed="81"/>
            <rFont val="Tahoma"/>
            <family val="2"/>
          </rPr>
          <t>William Ruger:</t>
        </r>
        <r>
          <rPr>
            <sz val="9"/>
            <color indexed="81"/>
            <rFont val="Tahoma"/>
            <family val="2"/>
          </rPr>
          <t xml:space="preserve">
Legalized 2021.</t>
        </r>
      </text>
    </comment>
    <comment ref="BC4209" authorId="6" shapeId="0" xr:uid="{2AD9BBD4-B4D6-4363-BED5-5EAD02EF59A0}">
      <text>
        <r>
          <rPr>
            <b/>
            <sz val="9"/>
            <color indexed="81"/>
            <rFont val="Tahoma"/>
            <family val="2"/>
          </rPr>
          <t>William Ruger:</t>
        </r>
        <r>
          <rPr>
            <sz val="9"/>
            <color indexed="81"/>
            <rFont val="Tahoma"/>
            <family val="2"/>
          </rPr>
          <t xml:space="preserve">
Home cultivation allowed as of 2023, enacted in 2021.</t>
        </r>
      </text>
    </comment>
    <comment ref="BF4209" authorId="6" shapeId="0" xr:uid="{54A3167C-6449-4F72-82A1-4DDF25C9DCC7}">
      <text>
        <r>
          <rPr>
            <b/>
            <sz val="9"/>
            <color indexed="81"/>
            <rFont val="Tahoma"/>
            <family val="2"/>
          </rPr>
          <t>William Ruger:</t>
        </r>
        <r>
          <rPr>
            <sz val="9"/>
            <color indexed="81"/>
            <rFont val="Tahoma"/>
            <family val="2"/>
          </rPr>
          <t xml:space="preserve">
2021</t>
        </r>
      </text>
    </comment>
    <comment ref="BG4209" authorId="4" shapeId="0" xr:uid="{9BC22B2D-F0EE-424A-B7E6-2A506C7DB68F}">
      <text>
        <r>
          <rPr>
            <b/>
            <sz val="9"/>
            <color indexed="81"/>
            <rFont val="Tahoma"/>
            <family val="2"/>
          </rPr>
          <t>Will Ruger:</t>
        </r>
        <r>
          <rPr>
            <sz val="9"/>
            <color indexed="81"/>
            <rFont val="Tahoma"/>
            <family val="2"/>
          </rPr>
          <t xml:space="preserve">
Needed to backcode to b/c was miscoded as 23 in years past.  The base has been 25 since 1974. +3 for school zone</t>
        </r>
      </text>
    </comment>
    <comment ref="AG4210" authorId="0" shapeId="0" xr:uid="{F388482B-3625-4090-8AC5-3D412D7E4116}">
      <text>
        <r>
          <rPr>
            <b/>
            <sz val="9"/>
            <color indexed="81"/>
            <rFont val="Tahoma"/>
            <family val="2"/>
          </rPr>
          <t>Jason P. Sorens:</t>
        </r>
        <r>
          <rPr>
            <sz val="9"/>
            <color indexed="81"/>
            <rFont val="Tahoma"/>
            <family val="2"/>
          </rPr>
          <t xml:space="preserve">
prohibits 2 for price of 1 or "below cost" drinks</t>
        </r>
      </text>
    </comment>
    <comment ref="AS4210" authorId="6" shapeId="0" xr:uid="{D9E9CDA9-6045-406F-9A84-79DB6C432042}">
      <text>
        <r>
          <rPr>
            <b/>
            <sz val="9"/>
            <color indexed="81"/>
            <rFont val="Tahoma"/>
            <family val="2"/>
          </rPr>
          <t>William Ruger:</t>
        </r>
        <r>
          <rPr>
            <sz val="9"/>
            <color indexed="81"/>
            <rFont val="Tahoma"/>
            <family val="2"/>
          </rPr>
          <t xml:space="preserve">
Legalized 2023.  Need to change coding in 2023.</t>
        </r>
      </text>
    </comment>
    <comment ref="AT4210" authorId="4" shapeId="0" xr:uid="{DA7F43B8-31F7-42F3-8CCD-DBB45456C2E0}">
      <text>
        <r>
          <rPr>
            <b/>
            <sz val="9"/>
            <color indexed="81"/>
            <rFont val="Tahoma"/>
            <family val="2"/>
          </rPr>
          <t>Will Ruger:</t>
        </r>
        <r>
          <rPr>
            <sz val="9"/>
            <color indexed="81"/>
            <rFont val="Tahoma"/>
            <family val="2"/>
          </rPr>
          <t xml:space="preserve">
Change in 2015</t>
        </r>
      </text>
    </comment>
    <comment ref="AU4210" authorId="4" shapeId="0" xr:uid="{BA8E1F8C-054D-4A94-95C2-033AB80B2C33}">
      <text>
        <r>
          <rPr>
            <b/>
            <sz val="9"/>
            <color indexed="81"/>
            <rFont val="Tahoma"/>
            <family val="2"/>
          </rPr>
          <t>Will Ruger:</t>
        </r>
        <r>
          <rPr>
            <sz val="9"/>
            <color indexed="81"/>
            <rFont val="Tahoma"/>
            <family val="2"/>
          </rPr>
          <t xml:space="preserve">
Tightened in 2015.</t>
        </r>
      </text>
    </comment>
    <comment ref="BF4210" authorId="6" shapeId="0" xr:uid="{7BDC2BD5-FDE2-4206-8BE3-6EEE4E3CB1E9}">
      <text>
        <r>
          <rPr>
            <b/>
            <sz val="9"/>
            <color indexed="81"/>
            <rFont val="Tahoma"/>
            <family val="2"/>
          </rPr>
          <t>William Ruger:</t>
        </r>
        <r>
          <rPr>
            <sz val="9"/>
            <color indexed="81"/>
            <rFont val="Tahoma"/>
            <family val="2"/>
          </rPr>
          <t xml:space="preserve">
2023</t>
        </r>
      </text>
    </comment>
    <comment ref="AY4211" authorId="4" shapeId="0" xr:uid="{F0388AAD-7685-459A-8918-E0181B9BC80A}">
      <text>
        <r>
          <rPr>
            <b/>
            <sz val="9"/>
            <color indexed="81"/>
            <rFont val="Tahoma"/>
            <family val="2"/>
          </rPr>
          <t>Will Ruger:</t>
        </r>
        <r>
          <rPr>
            <sz val="9"/>
            <color indexed="81"/>
            <rFont val="Tahoma"/>
            <family val="2"/>
          </rPr>
          <t xml:space="preserve">
2016.</t>
        </r>
      </text>
    </comment>
    <comment ref="AX4212" authorId="4" shapeId="0" xr:uid="{6702A68D-518F-4035-BCDD-CDC7C0122DF6}">
      <text>
        <r>
          <rPr>
            <b/>
            <sz val="9"/>
            <color indexed="81"/>
            <rFont val="Tahoma"/>
            <family val="2"/>
          </rPr>
          <t>Will Ruger:</t>
        </r>
        <r>
          <rPr>
            <sz val="9"/>
            <color indexed="81"/>
            <rFont val="Tahoma"/>
            <family val="2"/>
          </rPr>
          <t xml:space="preserve">
Policy change. 2016.</t>
        </r>
      </text>
    </comment>
    <comment ref="AG4213" authorId="0" shapeId="0" xr:uid="{B090500C-37C7-4032-A889-EFC648FEAA67}">
      <text>
        <r>
          <rPr>
            <b/>
            <sz val="9"/>
            <color indexed="81"/>
            <rFont val="Tahoma"/>
            <family val="2"/>
          </rPr>
          <t>Jason P. Sorens:</t>
        </r>
        <r>
          <rPr>
            <sz val="9"/>
            <color indexed="81"/>
            <rFont val="Tahoma"/>
            <family val="2"/>
          </rPr>
          <t xml:space="preserve">
local level</t>
        </r>
      </text>
    </comment>
    <comment ref="AT4213" authorId="4" shapeId="0" xr:uid="{2AFE58A9-BEE8-4EBF-BD70-E03AF7333CAB}">
      <text>
        <r>
          <rPr>
            <b/>
            <sz val="9"/>
            <color indexed="81"/>
            <rFont val="Tahoma"/>
            <family val="2"/>
          </rPr>
          <t>Will Ruger:</t>
        </r>
        <r>
          <rPr>
            <sz val="9"/>
            <color indexed="81"/>
            <rFont val="Tahoma"/>
            <family val="2"/>
          </rPr>
          <t xml:space="preserve">
Decrim law in 2019. Effective Jan 11, 2020.  https://www.usatoday.com/story/news/nation/2019/07/10/hawaii-decriminalizes-marijuana-january-2020/1690727001/</t>
        </r>
      </text>
    </comment>
    <comment ref="AU4213" authorId="6" shapeId="0" xr:uid="{28D4D884-D45D-4BF4-B2BF-073ADF94C7C2}">
      <text>
        <r>
          <rPr>
            <b/>
            <sz val="9"/>
            <color indexed="81"/>
            <rFont val="Tahoma"/>
            <family val="2"/>
          </rPr>
          <t>William Ruger:</t>
        </r>
        <r>
          <rPr>
            <sz val="9"/>
            <color indexed="81"/>
            <rFont val="Tahoma"/>
            <family val="2"/>
          </rPr>
          <t xml:space="preserve">
Changed in 2020.</t>
        </r>
      </text>
    </comment>
    <comment ref="D4214" authorId="6" shapeId="0" xr:uid="{D1E1ADCF-E009-4465-9AAC-00514F79FE2B}">
      <text>
        <r>
          <rPr>
            <b/>
            <sz val="9"/>
            <color indexed="81"/>
            <rFont val="Tahoma"/>
            <family val="2"/>
          </rPr>
          <t>William Ruger:</t>
        </r>
        <r>
          <rPr>
            <sz val="9"/>
            <color indexed="81"/>
            <rFont val="Tahoma"/>
            <family val="2"/>
          </rPr>
          <t xml:space="preserve">
Change in 2021.</t>
        </r>
      </text>
    </comment>
    <comment ref="AX4214" authorId="4" shapeId="0" xr:uid="{B828DAF2-FD3F-445B-8273-02BBBF052753}">
      <text>
        <r>
          <rPr>
            <b/>
            <sz val="9"/>
            <color indexed="81"/>
            <rFont val="Tahoma"/>
            <family val="2"/>
          </rPr>
          <t>Will Ruger:</t>
        </r>
        <r>
          <rPr>
            <sz val="9"/>
            <color indexed="81"/>
            <rFont val="Tahoma"/>
            <family val="2"/>
          </rPr>
          <t xml:space="preserve">
Mandatory minimums not applicable for low level as suggested by NORML.</t>
        </r>
      </text>
    </comment>
    <comment ref="K4215" authorId="4" shapeId="0" xr:uid="{B80FABD0-1C45-43A0-87E5-9FEC8194A2E8}">
      <text>
        <r>
          <rPr>
            <b/>
            <sz val="9"/>
            <color indexed="81"/>
            <rFont val="Tahoma"/>
            <family val="2"/>
          </rPr>
          <t>Will Ruger:</t>
        </r>
        <r>
          <rPr>
            <sz val="9"/>
            <color indexed="81"/>
            <rFont val="Tahoma"/>
            <family val="2"/>
          </rPr>
          <t xml:space="preserve">
New law begins to go into effect as of July 1, 2015 in Cook County and then rolled out to rest of state over time.  See:  https://www.illinois.gov/ilcc/about/Pages/FAQs-BASSET.aspx</t>
        </r>
      </text>
    </comment>
    <comment ref="AD4215" authorId="4" shapeId="0" xr:uid="{6065AA73-D360-412A-A922-2062658DFFF8}">
      <text>
        <r>
          <rPr>
            <b/>
            <sz val="9"/>
            <color indexed="81"/>
            <rFont val="Tahoma"/>
            <family val="2"/>
          </rPr>
          <t>Will Ruger:</t>
        </r>
        <r>
          <rPr>
            <sz val="9"/>
            <color indexed="81"/>
            <rFont val="Tahoma"/>
            <family val="2"/>
          </rPr>
          <t xml:space="preserve">
Change in 2015.</t>
        </r>
      </text>
    </comment>
    <comment ref="AG4215" authorId="4" shapeId="0" xr:uid="{63E8760D-6150-4A15-AEC3-A9C8BFA81A70}">
      <text>
        <r>
          <rPr>
            <b/>
            <sz val="9"/>
            <color indexed="81"/>
            <rFont val="Tahoma"/>
            <family val="2"/>
          </rPr>
          <t>Will Ruger:</t>
        </r>
        <r>
          <rPr>
            <sz val="9"/>
            <color indexed="81"/>
            <rFont val="Tahoma"/>
            <family val="2"/>
          </rPr>
          <t xml:space="preserve">
Change in 2015.  http://time.com/money/3962972/states-ban-happy-hour/    
Time limitations.</t>
        </r>
      </text>
    </comment>
    <comment ref="AS4215" authorId="4" shapeId="0" xr:uid="{14A79FF2-515D-4A24-9971-58205C3F4114}">
      <text>
        <r>
          <rPr>
            <b/>
            <sz val="9"/>
            <color indexed="81"/>
            <rFont val="Tahoma"/>
            <family val="2"/>
          </rPr>
          <t>Will Ruger:</t>
        </r>
        <r>
          <rPr>
            <sz val="9"/>
            <color indexed="81"/>
            <rFont val="Tahoma"/>
            <family val="2"/>
          </rPr>
          <t xml:space="preserve">
2019 legalized up to 30 grams for state residents and half that for out of state. https://norml.org/laws/illinois-legalization</t>
        </r>
      </text>
    </comment>
    <comment ref="AT4215" authorId="4" shapeId="0" xr:uid="{F0AF8434-9321-4698-9908-7E94B40EFE64}">
      <text>
        <r>
          <rPr>
            <b/>
            <sz val="9"/>
            <color indexed="81"/>
            <rFont val="Tahoma"/>
            <family val="2"/>
          </rPr>
          <t>Will Ruger:</t>
        </r>
        <r>
          <rPr>
            <sz val="9"/>
            <color indexed="81"/>
            <rFont val="Tahoma"/>
            <family val="2"/>
          </rPr>
          <t xml:space="preserve">
2016 change to make it a 1.    http://www.ilga.gov/legislation/billstatus.asp?DocNum=2228&amp;GAID=13&amp;GA=99&amp;DocTypeID=SB&amp;LegID=93232&amp;SessionID=88.  Then in 2019 it went to a 5 due to: https://norml.org/laws/illinois-legalization</t>
        </r>
      </text>
    </comment>
    <comment ref="AV4215" authorId="4" shapeId="0" xr:uid="{FC972381-8099-4E2A-B223-72029FB2FC9E}">
      <text>
        <r>
          <rPr>
            <b/>
            <sz val="9"/>
            <color indexed="81"/>
            <rFont val="Tahoma"/>
            <family val="2"/>
          </rPr>
          <t>Will Ruger:</t>
        </r>
        <r>
          <rPr>
            <sz val="9"/>
            <color indexed="81"/>
            <rFont val="Tahoma"/>
            <family val="2"/>
          </rPr>
          <t xml:space="preserve">
Change to 2 based on this: https://norml.org/laws/illinois-penalties/
Cannabis Regulation Tax Act of 2019.
</t>
        </r>
      </text>
    </comment>
    <comment ref="BC4215" authorId="4" shapeId="0" xr:uid="{761E4BD5-9E06-4987-9069-872CC98781E2}">
      <text>
        <r>
          <rPr>
            <b/>
            <sz val="9"/>
            <color indexed="81"/>
            <rFont val="Tahoma"/>
            <family val="2"/>
          </rPr>
          <t>Will Ruger:</t>
        </r>
        <r>
          <rPr>
            <sz val="9"/>
            <color indexed="81"/>
            <rFont val="Tahoma"/>
            <family val="2"/>
          </rPr>
          <t xml:space="preserve">
Changed from 0 to 1 in 2019, effective Jan 1, 2020.</t>
        </r>
      </text>
    </comment>
    <comment ref="BF4215" authorId="4" shapeId="0" xr:uid="{83F83098-953A-4CC0-A46A-F3D74D2D7D6A}">
      <text>
        <r>
          <rPr>
            <b/>
            <sz val="9"/>
            <color indexed="81"/>
            <rFont val="Tahoma"/>
            <family val="2"/>
          </rPr>
          <t xml:space="preserve">Will Ruger:
First sales Jan 1, 2020.
</t>
        </r>
      </text>
    </comment>
    <comment ref="BG4215" authorId="4" shapeId="0" xr:uid="{8081C271-51F9-4DCB-A35D-73439717E228}">
      <text>
        <r>
          <rPr>
            <b/>
            <sz val="9"/>
            <color indexed="81"/>
            <rFont val="Tahoma"/>
            <family val="2"/>
          </rPr>
          <t>Will Ruger:</t>
        </r>
        <r>
          <rPr>
            <sz val="9"/>
            <color indexed="81"/>
            <rFont val="Tahoma"/>
            <family val="2"/>
          </rPr>
          <t xml:space="preserve">
Changes in 2015</t>
        </r>
      </text>
    </comment>
    <comment ref="AD4216" authorId="4" shapeId="0" xr:uid="{F84A2D30-03D2-4D13-B6B8-1411CBB27464}">
      <text>
        <r>
          <rPr>
            <b/>
            <sz val="9"/>
            <color indexed="81"/>
            <rFont val="Tahoma"/>
            <family val="2"/>
          </rPr>
          <t>Will Ruger:</t>
        </r>
        <r>
          <rPr>
            <sz val="9"/>
            <color indexed="81"/>
            <rFont val="Tahoma"/>
            <family val="2"/>
          </rPr>
          <t xml:space="preserve">
Policy change in 2018.</t>
        </r>
      </text>
    </comment>
    <comment ref="AG4216" authorId="4" shapeId="0" xr:uid="{3318851C-7D82-445C-A4C1-29FAFC269D35}">
      <text>
        <r>
          <rPr>
            <b/>
            <sz val="9"/>
            <color indexed="81"/>
            <rFont val="Tahoma"/>
            <family val="2"/>
          </rPr>
          <t>Will Ruger:</t>
        </r>
        <r>
          <rPr>
            <sz val="9"/>
            <color indexed="81"/>
            <rFont val="Tahoma"/>
            <family val="2"/>
          </rPr>
          <t xml:space="preserve">
But full day price reductions not banned.  https://alcoholpolicy.niaaa.nih.gov/apis-policy-topics/drink-specials/2</t>
        </r>
      </text>
    </comment>
    <comment ref="AH4216" authorId="4" shapeId="0" xr:uid="{BF680C5B-108C-40F7-9123-C12DDD66DDE4}">
      <text>
        <r>
          <rPr>
            <b/>
            <sz val="9"/>
            <color indexed="81"/>
            <rFont val="Tahoma"/>
            <family val="2"/>
          </rPr>
          <t>Will Ruger:</t>
        </r>
        <r>
          <rPr>
            <sz val="9"/>
            <color indexed="81"/>
            <rFont val="Tahoma"/>
            <family val="2"/>
          </rPr>
          <t xml:space="preserve">
Policy change in 2015: SB 113.  Effective July, 1, 2015.</t>
        </r>
      </text>
    </comment>
    <comment ref="BG4216" authorId="4" shapeId="0" xr:uid="{D0524FF0-497D-4A16-8428-F795E438A930}">
      <text>
        <r>
          <rPr>
            <b/>
            <sz val="9"/>
            <color indexed="81"/>
            <rFont val="Tahoma"/>
            <family val="2"/>
          </rPr>
          <t>Will Ruger:</t>
        </r>
        <r>
          <rPr>
            <sz val="9"/>
            <color indexed="81"/>
            <rFont val="Tahoma"/>
            <family val="2"/>
          </rPr>
          <t xml:space="preserve">
Lowered in 2014 from 8 to 6.</t>
        </r>
      </text>
    </comment>
    <comment ref="M4218" authorId="4" shapeId="0" xr:uid="{C3A199A1-EE15-4BBD-B6A8-D69E227D0220}">
      <text>
        <r>
          <rPr>
            <b/>
            <sz val="9"/>
            <color indexed="81"/>
            <rFont val="Tahoma"/>
            <family val="2"/>
          </rPr>
          <t>Will Ruger:</t>
        </r>
        <r>
          <rPr>
            <sz val="9"/>
            <color indexed="81"/>
            <rFont val="Tahoma"/>
            <family val="2"/>
          </rPr>
          <t xml:space="preserve">
Grocery stores are sales tax only per JS.</t>
        </r>
      </text>
    </comment>
    <comment ref="AI4218" authorId="6" shapeId="0" xr:uid="{789099B6-F60F-4767-A2D7-8901D24ED3B2}">
      <text>
        <r>
          <rPr>
            <b/>
            <sz val="9"/>
            <color indexed="81"/>
            <rFont val="Tahoma"/>
            <family val="2"/>
          </rPr>
          <t>William Ruger:</t>
        </r>
        <r>
          <rPr>
            <sz val="9"/>
            <color indexed="81"/>
            <rFont val="Tahoma"/>
            <family val="2"/>
          </rPr>
          <t xml:space="preserve">
Policy change in 2019. Change from -1 to 0.</t>
        </r>
      </text>
    </comment>
    <comment ref="L4219" authorId="4" shapeId="0" xr:uid="{BFF68E3A-BC88-4A1A-A36C-065F07F0D51B}">
      <text>
        <r>
          <rPr>
            <b/>
            <sz val="9"/>
            <color indexed="81"/>
            <rFont val="Tahoma"/>
            <family val="2"/>
          </rPr>
          <t>Will Ruger:</t>
        </r>
        <r>
          <rPr>
            <sz val="9"/>
            <color indexed="81"/>
            <rFont val="Tahoma"/>
            <family val="2"/>
          </rPr>
          <t xml:space="preserve">
TF number</t>
        </r>
      </text>
    </comment>
    <comment ref="AH4219" authorId="4" shapeId="0" xr:uid="{DB255978-44EC-44D4-B266-9594F4FF9DD7}">
      <text>
        <r>
          <rPr>
            <b/>
            <sz val="9"/>
            <color indexed="81"/>
            <rFont val="Tahoma"/>
            <family val="2"/>
          </rPr>
          <t>Will Ruger:</t>
        </r>
        <r>
          <rPr>
            <sz val="9"/>
            <color indexed="81"/>
            <rFont val="Tahoma"/>
            <family val="2"/>
          </rPr>
          <t xml:space="preserve">
Change from 1 to 0 for 2020 due to legislative change effective July 15, 2020. https://wineinstitute.compliancerules.org/state/kentucky/</t>
        </r>
      </text>
    </comment>
    <comment ref="AY4219" authorId="6" shapeId="0" xr:uid="{AC282A66-9E19-4317-8C2E-67A8BB01EBE7}">
      <text>
        <r>
          <rPr>
            <b/>
            <sz val="9"/>
            <color indexed="81"/>
            <rFont val="Tahoma"/>
            <family val="2"/>
          </rPr>
          <t>William Ruger:</t>
        </r>
        <r>
          <rPr>
            <sz val="9"/>
            <color indexed="81"/>
            <rFont val="Tahoma"/>
            <family val="2"/>
          </rPr>
          <t xml:space="preserve">
Change in 2023.  https://www.wdrb.com/news/politics/kentucky-passes-bill-legalizing-use-of-medical-marijuana/article_c6d72984-cf13-11ed-a622-1f60c476ad1d.html</t>
        </r>
      </text>
    </comment>
    <comment ref="BA4219" authorId="6" shapeId="0" xr:uid="{0D0D1FC8-98A6-421F-8BBA-2EA044562120}">
      <text>
        <r>
          <rPr>
            <b/>
            <sz val="9"/>
            <color indexed="81"/>
            <rFont val="Tahoma"/>
            <family val="2"/>
          </rPr>
          <t>William Ruger:</t>
        </r>
        <r>
          <rPr>
            <sz val="9"/>
            <color indexed="81"/>
            <rFont val="Tahoma"/>
            <family val="2"/>
          </rPr>
          <t xml:space="preserve">
Change in 2023 to 1.</t>
        </r>
      </text>
    </comment>
    <comment ref="BB4219" authorId="6" shapeId="0" xr:uid="{634D4B38-51F2-47CD-AB0E-7AA1D32C277A}">
      <text>
        <r>
          <rPr>
            <b/>
            <sz val="9"/>
            <color indexed="81"/>
            <rFont val="Tahoma"/>
            <family val="2"/>
          </rPr>
          <t>William Ruger:</t>
        </r>
        <r>
          <rPr>
            <sz val="9"/>
            <color indexed="81"/>
            <rFont val="Tahoma"/>
            <family val="2"/>
          </rPr>
          <t xml:space="preserve">
2023</t>
        </r>
      </text>
    </comment>
    <comment ref="AH4220" authorId="4" shapeId="0" xr:uid="{97F2DC9D-844B-4D0F-80BD-2442C6AB2701}">
      <text>
        <r>
          <rPr>
            <b/>
            <sz val="9"/>
            <color indexed="81"/>
            <rFont val="Tahoma"/>
            <family val="2"/>
          </rPr>
          <t>Will Ruger:</t>
        </r>
        <r>
          <rPr>
            <sz val="9"/>
            <color indexed="81"/>
            <rFont val="Tahoma"/>
            <family val="2"/>
          </rPr>
          <t xml:space="preserve">
Policy change in 2016 (HB 667 - June 22, 2016).</t>
        </r>
      </text>
    </comment>
    <comment ref="AT4220" authorId="6" shapeId="0" xr:uid="{A1BF2C95-1171-433D-8C04-A02699E61C89}">
      <text>
        <r>
          <rPr>
            <b/>
            <sz val="9"/>
            <color indexed="81"/>
            <rFont val="Tahoma"/>
            <family val="2"/>
          </rPr>
          <t>William Ruger:</t>
        </r>
        <r>
          <rPr>
            <sz val="9"/>
            <color indexed="81"/>
            <rFont val="Tahoma"/>
            <family val="2"/>
          </rPr>
          <t xml:space="preserve">
https://norml.org/blog/2021/08/01/louisiana-marijuana-decriminalization-law-takes-effect-today/</t>
        </r>
      </text>
    </comment>
    <comment ref="AU4220" authorId="4" shapeId="0" xr:uid="{0D5AD18A-A3AA-4CF7-BAA6-BF6F31F67A42}">
      <text>
        <r>
          <rPr>
            <b/>
            <sz val="9"/>
            <color indexed="81"/>
            <rFont val="Tahoma"/>
            <family val="2"/>
          </rPr>
          <t>Will Ruger:</t>
        </r>
        <r>
          <rPr>
            <sz val="9"/>
            <color indexed="81"/>
            <rFont val="Tahoma"/>
            <family val="2"/>
          </rPr>
          <t xml:space="preserve">
Up to 60 lbs!</t>
        </r>
      </text>
    </comment>
    <comment ref="AY4220" authorId="4" shapeId="0" xr:uid="{1535BE2F-6311-46D5-B555-B032D333AAFC}">
      <text>
        <r>
          <rPr>
            <b/>
            <sz val="9"/>
            <color indexed="81"/>
            <rFont val="Tahoma"/>
            <family val="2"/>
          </rPr>
          <t>Will Ruger:</t>
        </r>
        <r>
          <rPr>
            <sz val="9"/>
            <color indexed="81"/>
            <rFont val="Tahoma"/>
            <family val="2"/>
          </rPr>
          <t xml:space="preserve">
Change in 2015; https://www.legis.la.gov/legis/ViewDocument.aspx?d=956617.  First pharmacy opened in 2019, so change to 1.</t>
        </r>
      </text>
    </comment>
    <comment ref="BB4220" authorId="4" shapeId="0" xr:uid="{28113AC1-CB4B-4429-9A43-FFF0EA967F36}">
      <text>
        <r>
          <rPr>
            <b/>
            <sz val="9"/>
            <color indexed="81"/>
            <rFont val="Tahoma"/>
            <family val="2"/>
          </rPr>
          <t>Will Ruger:</t>
        </r>
        <r>
          <rPr>
            <sz val="9"/>
            <color indexed="81"/>
            <rFont val="Tahoma"/>
            <family val="2"/>
          </rPr>
          <t xml:space="preserve">
2019. https://wayofleaf.com/mmj-cards/state/medical-marijuana-in-louisiana-guide</t>
        </r>
      </text>
    </comment>
    <comment ref="BD4220" authorId="4" shapeId="0" xr:uid="{1084F9BB-9E89-42EF-B310-342C3D35E242}">
      <text>
        <r>
          <rPr>
            <b/>
            <sz val="9"/>
            <color indexed="81"/>
            <rFont val="Tahoma"/>
            <family val="2"/>
          </rPr>
          <t>Will Ruger:</t>
        </r>
        <r>
          <rPr>
            <sz val="9"/>
            <color indexed="81"/>
            <rFont val="Tahoma"/>
            <family val="2"/>
          </rPr>
          <t xml:space="preserve">
2019</t>
        </r>
      </text>
    </comment>
    <comment ref="BG4220" authorId="4" shapeId="0" xr:uid="{6FDBA76F-3183-4833-91E2-1032BD4C2245}">
      <text>
        <r>
          <rPr>
            <b/>
            <sz val="9"/>
            <color indexed="81"/>
            <rFont val="Tahoma"/>
            <family val="2"/>
          </rPr>
          <t>Will Ruger:</t>
        </r>
        <r>
          <rPr>
            <sz val="9"/>
            <color indexed="81"/>
            <rFont val="Tahoma"/>
            <family val="2"/>
          </rPr>
          <t xml:space="preserve">
Including 1.5 multiplier within 2000 feet of drug free zone X2 for subsequent offense</t>
        </r>
      </text>
    </comment>
    <comment ref="M4221" authorId="7" shapeId="0" xr:uid="{4F16F4B8-0501-41B6-AAFC-9C03C47A85AA}">
      <text>
        <r>
          <rPr>
            <b/>
            <sz val="9"/>
            <color indexed="81"/>
            <rFont val="Tahoma"/>
            <family val="2"/>
          </rPr>
          <t>Jason Sorens:</t>
        </r>
        <r>
          <rPr>
            <sz val="9"/>
            <color indexed="81"/>
            <rFont val="Tahoma"/>
            <family val="2"/>
          </rPr>
          <t xml:space="preserve">
on-premises only</t>
        </r>
      </text>
    </comment>
    <comment ref="AS4221" authorId="4" shapeId="0" xr:uid="{A6581EBF-B5E7-452B-A88E-89340F6DB445}">
      <text>
        <r>
          <rPr>
            <b/>
            <sz val="9"/>
            <color indexed="81"/>
            <rFont val="Tahoma"/>
            <family val="2"/>
          </rPr>
          <t>Will Ruger:</t>
        </r>
        <r>
          <rPr>
            <sz val="9"/>
            <color indexed="81"/>
            <rFont val="Tahoma"/>
            <family val="2"/>
          </rPr>
          <t xml:space="preserve">
Legalized in 2016 but delayed.  https://norml.org/laws/maine-legalization</t>
        </r>
      </text>
    </comment>
    <comment ref="AT4221" authorId="4" shapeId="0" xr:uid="{D23639B5-7E5B-498D-8F4E-88A3B4456B12}">
      <text>
        <r>
          <rPr>
            <b/>
            <sz val="9"/>
            <color indexed="81"/>
            <rFont val="Tahoma"/>
            <family val="2"/>
          </rPr>
          <t>Will Ruger:</t>
        </r>
        <r>
          <rPr>
            <sz val="9"/>
            <color indexed="81"/>
            <rFont val="Tahoma"/>
            <family val="2"/>
          </rPr>
          <t xml:space="preserve">
2016</t>
        </r>
      </text>
    </comment>
    <comment ref="AV4221" authorId="4" shapeId="0" xr:uid="{2C1E5431-4FD0-4663-9704-2A2FCB1A4506}">
      <text>
        <r>
          <rPr>
            <b/>
            <sz val="9"/>
            <color indexed="81"/>
            <rFont val="Tahoma"/>
            <family val="2"/>
          </rPr>
          <t>Will Ruger:</t>
        </r>
        <r>
          <rPr>
            <sz val="9"/>
            <color indexed="81"/>
            <rFont val="Tahoma"/>
            <family val="2"/>
          </rPr>
          <t xml:space="preserve">
Legalized in 2016.  https://norml.org/laws/maine-legalization</t>
        </r>
      </text>
    </comment>
    <comment ref="BF4221" authorId="4" shapeId="0" xr:uid="{8F33C2E9-7E38-4A7A-94AA-6FDA3DC09E2A}">
      <text>
        <r>
          <rPr>
            <b/>
            <sz val="9"/>
            <color indexed="81"/>
            <rFont val="Tahoma"/>
            <family val="2"/>
          </rPr>
          <t>Will Ruger:</t>
        </r>
        <r>
          <rPr>
            <sz val="9"/>
            <color indexed="81"/>
            <rFont val="Tahoma"/>
            <family val="2"/>
          </rPr>
          <t xml:space="preserve">
Policy change in 2016; Supposed to be effective early 2017 but delayed until 2019.  See https://www.washingtonpost.com/news/post-nation/wp/2017/11/03/maine-governor-vetoes-voter-approved-bill-to-legalize-recreational-marijuana/?utm_term=.2aaa26f856f1</t>
        </r>
      </text>
    </comment>
    <comment ref="BG4221" authorId="7" shapeId="0" xr:uid="{C3D2D13B-9292-49AF-ACF0-8AC17D9F90E3}">
      <text>
        <r>
          <rPr>
            <b/>
            <sz val="9"/>
            <color indexed="81"/>
            <rFont val="Tahoma"/>
            <family val="2"/>
          </rPr>
          <t>Jason Sorens:</t>
        </r>
        <r>
          <rPr>
            <sz val="9"/>
            <color indexed="81"/>
            <rFont val="Tahoma"/>
            <family val="2"/>
          </rPr>
          <t xml:space="preserve">
aggravated</t>
        </r>
      </text>
    </comment>
    <comment ref="M4222" authorId="7" shapeId="0" xr:uid="{2B52C992-A621-49F6-9CF4-A5D6CFA9C918}">
      <text>
        <r>
          <rPr>
            <b/>
            <sz val="9"/>
            <color indexed="81"/>
            <rFont val="Tahoma"/>
            <family val="2"/>
          </rPr>
          <t>Jason Sorens:</t>
        </r>
        <r>
          <rPr>
            <sz val="9"/>
            <color indexed="81"/>
            <rFont val="Tahoma"/>
            <family val="2"/>
          </rPr>
          <t xml:space="preserve">
included in tf number for excise</t>
        </r>
      </text>
    </comment>
    <comment ref="P4222" authorId="4" shapeId="0" xr:uid="{2A63F188-13F1-459A-A37F-02A94F3B06F3}">
      <text>
        <r>
          <rPr>
            <b/>
            <sz val="9"/>
            <color indexed="81"/>
            <rFont val="Tahoma"/>
            <family val="2"/>
          </rPr>
          <t>Will Ruger:</t>
        </r>
        <r>
          <rPr>
            <sz val="9"/>
            <color indexed="81"/>
            <rFont val="Tahoma"/>
            <family val="2"/>
          </rPr>
          <t xml:space="preserve">
included in excise tax rate column</t>
        </r>
      </text>
    </comment>
    <comment ref="AS4222" authorId="6" shapeId="0" xr:uid="{980DD957-6FDC-4B33-B451-A83361D0981C}">
      <text>
        <r>
          <rPr>
            <b/>
            <sz val="9"/>
            <color indexed="81"/>
            <rFont val="Tahoma"/>
            <family val="2"/>
          </rPr>
          <t>William Ruger:</t>
        </r>
        <r>
          <rPr>
            <sz val="9"/>
            <color indexed="81"/>
            <rFont val="Tahoma"/>
            <family val="2"/>
          </rPr>
          <t xml:space="preserve">
Legalized 2023 via Question 4.  Needs to be coded 1 in 2023.</t>
        </r>
      </text>
    </comment>
    <comment ref="AT4222" authorId="6" shapeId="0" xr:uid="{04BC1BEA-0A03-4B40-BF10-951C2E1D6481}">
      <text>
        <r>
          <rPr>
            <b/>
            <sz val="9"/>
            <color indexed="81"/>
            <rFont val="Tahoma"/>
            <family val="2"/>
          </rPr>
          <t>William Ruger:</t>
        </r>
        <r>
          <rPr>
            <sz val="9"/>
            <color indexed="81"/>
            <rFont val="Tahoma"/>
            <family val="2"/>
          </rPr>
          <t xml:space="preserve">
Legalized 2023 via Question 4.  Needs to be coded 5 in 2023.</t>
        </r>
      </text>
    </comment>
    <comment ref="AU4222" authorId="4" shapeId="0" xr:uid="{713C61AF-5695-46E6-B13E-1C283156988E}">
      <text>
        <r>
          <rPr>
            <b/>
            <sz val="9"/>
            <color indexed="81"/>
            <rFont val="Tahoma"/>
            <family val="2"/>
          </rPr>
          <t>Will Ruger:</t>
        </r>
        <r>
          <rPr>
            <sz val="9"/>
            <color indexed="81"/>
            <rFont val="Tahoma"/>
            <family val="2"/>
          </rPr>
          <t xml:space="preserve">
Up to 50 lbs!</t>
        </r>
      </text>
    </comment>
    <comment ref="AV4222" authorId="6" shapeId="0" xr:uid="{D85FF8BE-6201-47A0-B0B6-96819434F8A1}">
      <text>
        <r>
          <rPr>
            <b/>
            <sz val="9"/>
            <color indexed="81"/>
            <rFont val="Tahoma"/>
            <family val="2"/>
          </rPr>
          <t>William Ruger:</t>
        </r>
        <r>
          <rPr>
            <sz val="9"/>
            <color indexed="81"/>
            <rFont val="Tahoma"/>
            <family val="2"/>
          </rPr>
          <t xml:space="preserve">
Legalized 2023 via Question 4.  Needs to be coded 5 in 2023.</t>
        </r>
      </text>
    </comment>
    <comment ref="AS4223" authorId="4" shapeId="0" xr:uid="{14965887-7A5B-42D1-A1D0-090B9B12A104}">
      <text>
        <r>
          <rPr>
            <b/>
            <sz val="9"/>
            <color indexed="81"/>
            <rFont val="Tahoma"/>
            <family val="2"/>
          </rPr>
          <t>Will Ruger:</t>
        </r>
        <r>
          <rPr>
            <sz val="9"/>
            <color indexed="81"/>
            <rFont val="Tahoma"/>
            <family val="2"/>
          </rPr>
          <t xml:space="preserve">
Question 4 in 2016; 2017 is when legislation enacted and retails sales began in 2018.</t>
        </r>
      </text>
    </comment>
    <comment ref="AT4223" authorId="4" shapeId="0" xr:uid="{F8CE0D0C-36C8-48C7-8E1E-0DDD51B1CF3A}">
      <text>
        <r>
          <rPr>
            <b/>
            <sz val="9"/>
            <color indexed="81"/>
            <rFont val="Tahoma"/>
            <family val="2"/>
          </rPr>
          <t>Will Ruger:</t>
        </r>
        <r>
          <rPr>
            <sz val="9"/>
            <color indexed="81"/>
            <rFont val="Tahoma"/>
            <family val="2"/>
          </rPr>
          <t xml:space="preserve">
Change to 5 for 2017.</t>
        </r>
      </text>
    </comment>
    <comment ref="AV4223" authorId="4" shapeId="0" xr:uid="{9B89888F-7B89-4B8E-8E8D-A800FAAFE1F6}">
      <text>
        <r>
          <rPr>
            <b/>
            <sz val="9"/>
            <color indexed="81"/>
            <rFont val="Tahoma"/>
            <family val="2"/>
          </rPr>
          <t>Will Ruger:</t>
        </r>
        <r>
          <rPr>
            <sz val="9"/>
            <color indexed="81"/>
            <rFont val="Tahoma"/>
            <family val="2"/>
          </rPr>
          <t xml:space="preserve">
Change to 5 in 2017.</t>
        </r>
      </text>
    </comment>
    <comment ref="BF4223" authorId="4" shapeId="0" xr:uid="{278C5E61-DADD-4565-B70B-86A2E252DF45}">
      <text>
        <r>
          <rPr>
            <b/>
            <sz val="9"/>
            <color indexed="81"/>
            <rFont val="Tahoma"/>
            <family val="2"/>
          </rPr>
          <t>Will Ruger:</t>
        </r>
        <r>
          <rPr>
            <sz val="9"/>
            <color indexed="81"/>
            <rFont val="Tahoma"/>
            <family val="2"/>
          </rPr>
          <t xml:space="preserve">
Policy change in 2016; but leg delayed until 2017 with implementing legislation.  Will now be effective in 2018 but local bans.  See:  https://www.usatoday.com/story/news/nation/2017/07/31/marijuana-massachusetts-new-laws/506993001/ and https://www.boston.com/news/politics/2017/07/18/3-things-to-know-about-the-expected-changes-to-marijuana-legalization-in-massachusetts</t>
        </r>
      </text>
    </comment>
    <comment ref="H4224" authorId="6" shapeId="0" xr:uid="{90C4F15C-69ED-48C7-BB0C-D7375DD8D9B8}">
      <text>
        <r>
          <rPr>
            <b/>
            <sz val="9"/>
            <color indexed="81"/>
            <rFont val="Tahoma"/>
            <family val="2"/>
          </rPr>
          <t>William Ruger:</t>
        </r>
        <r>
          <rPr>
            <sz val="9"/>
            <color indexed="81"/>
            <rFont val="Tahoma"/>
            <family val="2"/>
          </rPr>
          <t xml:space="preserve">
Some liberaralization in 2021.</t>
        </r>
      </text>
    </comment>
    <comment ref="J4224" authorId="4" shapeId="0" xr:uid="{C39E7D2B-4E84-405D-A5E8-B1088BE7FA25}">
      <text>
        <r>
          <rPr>
            <b/>
            <sz val="9"/>
            <color indexed="81"/>
            <rFont val="Tahoma"/>
            <family val="2"/>
          </rPr>
          <t>Will Ruger:</t>
        </r>
        <r>
          <rPr>
            <sz val="9"/>
            <color indexed="81"/>
            <rFont val="Tahoma"/>
            <family val="2"/>
          </rPr>
          <t xml:space="preserve">
Policy change in 2018 eliminating keg registration.  https://alcoholpolicy.niaaa.nih.gov/apis-policy-topics/keg-registration/27/timeline-of-changes#page-content</t>
        </r>
      </text>
    </comment>
    <comment ref="AS4224" authorId="4" shapeId="0" xr:uid="{12365AE4-2E18-4AE8-8A82-375C0E9D96E0}">
      <text>
        <r>
          <rPr>
            <b/>
            <sz val="9"/>
            <color indexed="81"/>
            <rFont val="Tahoma"/>
            <family val="2"/>
          </rPr>
          <t>Will Ruger:</t>
        </r>
        <r>
          <rPr>
            <sz val="9"/>
            <color indexed="81"/>
            <rFont val="Tahoma"/>
            <family val="2"/>
          </rPr>
          <t xml:space="preserve">
Legalized.  2018.  https://norml.org/laws/michigan-legalization</t>
        </r>
      </text>
    </comment>
    <comment ref="AT4224" authorId="4" shapeId="0" xr:uid="{2086AEE4-3358-4523-A281-E9ED5B97DE16}">
      <text>
        <r>
          <rPr>
            <b/>
            <sz val="9"/>
            <color indexed="81"/>
            <rFont val="Tahoma"/>
            <family val="2"/>
          </rPr>
          <t>Will Ruger:</t>
        </r>
        <r>
          <rPr>
            <sz val="9"/>
            <color indexed="81"/>
            <rFont val="Tahoma"/>
            <family val="2"/>
          </rPr>
          <t xml:space="preserve">
Legalized.  2018.  https://norml.org/laws/michigan-legalization</t>
        </r>
      </text>
    </comment>
    <comment ref="AV4224" authorId="4" shapeId="0" xr:uid="{4BD0DA55-A061-44AD-951B-E2B4BF815804}">
      <text>
        <r>
          <rPr>
            <b/>
            <sz val="9"/>
            <color indexed="81"/>
            <rFont val="Tahoma"/>
            <family val="2"/>
          </rPr>
          <t>Will Ruger:</t>
        </r>
        <r>
          <rPr>
            <sz val="9"/>
            <color indexed="81"/>
            <rFont val="Tahoma"/>
            <family val="2"/>
          </rPr>
          <t xml:space="preserve">
Legalized.  2018.  https://norml.org/laws/michigan-legalization</t>
        </r>
      </text>
    </comment>
    <comment ref="BF4224" authorId="4" shapeId="0" xr:uid="{A675634B-BDA9-4D32-AB26-E8DD07941514}">
      <text>
        <r>
          <rPr>
            <b/>
            <sz val="9"/>
            <color indexed="81"/>
            <rFont val="Tahoma"/>
            <family val="2"/>
          </rPr>
          <t>Will Ruger:</t>
        </r>
        <r>
          <rPr>
            <sz val="9"/>
            <color indexed="81"/>
            <rFont val="Tahoma"/>
            <family val="2"/>
          </rPr>
          <t xml:space="preserve">
Legalized.  2018.  https://norml.org/laws/michigan-legalization</t>
        </r>
      </text>
    </comment>
    <comment ref="M4225" authorId="7" shapeId="0" xr:uid="{1DBA4F47-6192-458B-A59A-6B9A25F9EED2}">
      <text>
        <r>
          <rPr>
            <b/>
            <sz val="9"/>
            <color indexed="81"/>
            <rFont val="Tahoma"/>
            <family val="2"/>
          </rPr>
          <t>Jason Sorens:</t>
        </r>
        <r>
          <rPr>
            <sz val="9"/>
            <color indexed="81"/>
            <rFont val="Tahoma"/>
            <family val="2"/>
          </rPr>
          <t xml:space="preserve">
ad valorem in excise</t>
        </r>
      </text>
    </comment>
    <comment ref="AD4225" authorId="4" shapeId="0" xr:uid="{9E18B2C9-F021-4F0C-BF11-6E544F472DA4}">
      <text>
        <r>
          <rPr>
            <b/>
            <sz val="9"/>
            <color indexed="81"/>
            <rFont val="Tahoma"/>
            <family val="2"/>
          </rPr>
          <t>Will Ruger:</t>
        </r>
        <r>
          <rPr>
            <sz val="9"/>
            <color indexed="81"/>
            <rFont val="Tahoma"/>
            <family val="2"/>
          </rPr>
          <t xml:space="preserve">
Policy change in 2017.</t>
        </r>
      </text>
    </comment>
    <comment ref="AI4225" authorId="1" shapeId="0" xr:uid="{09DF8063-C0CE-4E56-B6F4-C74E5405741D}">
      <text>
        <r>
          <rPr>
            <b/>
            <sz val="9"/>
            <color indexed="81"/>
            <rFont val="Tahoma"/>
            <family val="2"/>
          </rPr>
          <t>amel:</t>
        </r>
        <r>
          <rPr>
            <sz val="9"/>
            <color indexed="81"/>
            <rFont val="Tahoma"/>
            <family val="2"/>
          </rPr>
          <t xml:space="preserve">
3.2% only</t>
        </r>
      </text>
    </comment>
    <comment ref="AS4225" authorId="6" shapeId="0" xr:uid="{601F33C3-95A6-4EE9-BB4C-7690BD86AB4F}">
      <text>
        <r>
          <rPr>
            <b/>
            <sz val="9"/>
            <color indexed="81"/>
            <rFont val="Tahoma"/>
            <family val="2"/>
          </rPr>
          <t>William Ruger:</t>
        </r>
        <r>
          <rPr>
            <sz val="9"/>
            <color indexed="81"/>
            <rFont val="Tahoma"/>
            <family val="2"/>
          </rPr>
          <t xml:space="preserve">
2023 move to legalize has passed leg as of coding date. 
https://www.cbsnews.com/news/minnesota-lawmakers-pass-bill-legalize-recreational-marijuana/</t>
        </r>
      </text>
    </comment>
    <comment ref="AZ4225" authorId="4" shapeId="0" xr:uid="{E2515E10-287F-4063-BB86-A1442B5EF4BA}">
      <text>
        <r>
          <rPr>
            <b/>
            <sz val="9"/>
            <color indexed="81"/>
            <rFont val="Tahoma"/>
            <family val="2"/>
          </rPr>
          <t>Will Ruger:</t>
        </r>
        <r>
          <rPr>
            <sz val="9"/>
            <color indexed="81"/>
            <rFont val="Tahoma"/>
            <family val="2"/>
          </rPr>
          <t xml:space="preserve">
According to MPP, "Chronic pain and macular
degeneration are scheduled
to be added in August 2020."  So change in 2020.</t>
        </r>
      </text>
    </comment>
    <comment ref="H4226" authorId="6" shapeId="0" xr:uid="{6AC4E22A-84E4-480E-A8E6-30BC4DE0F7ED}">
      <text>
        <r>
          <rPr>
            <b/>
            <sz val="9"/>
            <color indexed="81"/>
            <rFont val="Tahoma"/>
            <family val="2"/>
          </rPr>
          <t>William Ruger:</t>
        </r>
        <r>
          <rPr>
            <sz val="9"/>
            <color indexed="81"/>
            <rFont val="Tahoma"/>
            <family val="2"/>
          </rPr>
          <t xml:space="preserve">
Some liberalization in 2020 and 2021.</t>
        </r>
      </text>
    </comment>
    <comment ref="AH4226" authorId="4" shapeId="0" xr:uid="{0E34053B-5929-4FB3-9A52-8586E3ED0FC7}">
      <text>
        <r>
          <rPr>
            <b/>
            <sz val="9"/>
            <color indexed="81"/>
            <rFont val="Tahoma"/>
            <family val="2"/>
          </rPr>
          <t>Will Ruger:</t>
        </r>
        <r>
          <rPr>
            <sz val="9"/>
            <color indexed="81"/>
            <rFont val="Tahoma"/>
            <family val="2"/>
          </rPr>
          <t xml:space="preserve">
2020 change allows wine to be sent to package retail store in state. But this is still not direct to consumer.</t>
        </r>
      </text>
    </comment>
    <comment ref="AY4226" authorId="6" shapeId="0" xr:uid="{1C8DB060-0EB5-4352-A3DE-B885595CEE30}">
      <text>
        <r>
          <rPr>
            <b/>
            <sz val="9"/>
            <color indexed="81"/>
            <rFont val="Tahoma"/>
            <family val="2"/>
          </rPr>
          <t>William Ruger:</t>
        </r>
        <r>
          <rPr>
            <sz val="9"/>
            <color indexed="81"/>
            <rFont val="Tahoma"/>
            <family val="2"/>
          </rPr>
          <t xml:space="preserve">
Change in 2022.  https://www.cnn.com/2022/02/03/politics/mississippi-medical-marijuana-law/index.html</t>
        </r>
      </text>
    </comment>
    <comment ref="AZ4226" authorId="6" shapeId="0" xr:uid="{EE752CFD-D463-4364-811B-B03865BF5145}">
      <text>
        <r>
          <rPr>
            <b/>
            <sz val="9"/>
            <color indexed="81"/>
            <rFont val="Tahoma"/>
            <family val="2"/>
          </rPr>
          <t>William Ruger:</t>
        </r>
        <r>
          <rPr>
            <sz val="9"/>
            <color indexed="81"/>
            <rFont val="Tahoma"/>
            <family val="2"/>
          </rPr>
          <t xml:space="preserve">
2022</t>
        </r>
      </text>
    </comment>
    <comment ref="BA4226" authorId="6" shapeId="0" xr:uid="{1CCC6285-7C12-46B9-BD83-68E3C43EB1B3}">
      <text>
        <r>
          <rPr>
            <b/>
            <sz val="9"/>
            <color indexed="81"/>
            <rFont val="Tahoma"/>
            <family val="2"/>
          </rPr>
          <t>William Ruger:</t>
        </r>
        <r>
          <rPr>
            <sz val="9"/>
            <color indexed="81"/>
            <rFont val="Tahoma"/>
            <family val="2"/>
          </rPr>
          <t xml:space="preserve">
Changed from 0 to 1 in 2022.</t>
        </r>
      </text>
    </comment>
    <comment ref="BB4226" authorId="6" shapeId="0" xr:uid="{7D845404-A9CE-469F-A4FD-A944105B4447}">
      <text>
        <r>
          <rPr>
            <b/>
            <sz val="9"/>
            <color indexed="81"/>
            <rFont val="Tahoma"/>
            <family val="2"/>
          </rPr>
          <t>William Ruger:</t>
        </r>
        <r>
          <rPr>
            <sz val="9"/>
            <color indexed="81"/>
            <rFont val="Tahoma"/>
            <family val="2"/>
          </rPr>
          <t xml:space="preserve">
2022</t>
        </r>
      </text>
    </comment>
    <comment ref="BG4226" authorId="4" shapeId="0" xr:uid="{17DFE27E-AE2C-4278-85AD-51EBC3AF373A}">
      <text>
        <r>
          <rPr>
            <b/>
            <sz val="9"/>
            <color indexed="81"/>
            <rFont val="Tahoma"/>
            <family val="2"/>
          </rPr>
          <t>Will Ruger:</t>
        </r>
        <r>
          <rPr>
            <sz val="9"/>
            <color indexed="81"/>
            <rFont val="Tahoma"/>
            <family val="2"/>
          </rPr>
          <t xml:space="preserve">
life</t>
        </r>
      </text>
    </comment>
    <comment ref="AS4227" authorId="6" shapeId="0" xr:uid="{0701BEB0-C045-4EA3-8A3E-20EAE9EEE25F}">
      <text>
        <r>
          <rPr>
            <b/>
            <sz val="9"/>
            <color indexed="81"/>
            <rFont val="Tahoma"/>
            <family val="2"/>
          </rPr>
          <t>William Ruger:</t>
        </r>
        <r>
          <rPr>
            <sz val="9"/>
            <color indexed="81"/>
            <rFont val="Tahoma"/>
            <family val="2"/>
          </rPr>
          <t xml:space="preserve">
Legalized in 2022 due to Amendment 3.</t>
        </r>
      </text>
    </comment>
    <comment ref="AT4227" authorId="6" shapeId="0" xr:uid="{A25E0146-D9BA-4CA7-A3BD-A85EBFD66ABF}">
      <text>
        <r>
          <rPr>
            <b/>
            <sz val="9"/>
            <color indexed="81"/>
            <rFont val="Tahoma"/>
            <family val="2"/>
          </rPr>
          <t>William Ruger:</t>
        </r>
        <r>
          <rPr>
            <sz val="9"/>
            <color indexed="81"/>
            <rFont val="Tahoma"/>
            <family val="2"/>
          </rPr>
          <t xml:space="preserve">
Legalized in 2022 due to Amendment 3.</t>
        </r>
      </text>
    </comment>
    <comment ref="AV4227" authorId="6" shapeId="0" xr:uid="{23F7F5CB-A461-44FF-A00E-6A552A3ED04A}">
      <text>
        <r>
          <rPr>
            <b/>
            <sz val="9"/>
            <color indexed="81"/>
            <rFont val="Tahoma"/>
            <family val="2"/>
          </rPr>
          <t>William Ruger:</t>
        </r>
        <r>
          <rPr>
            <sz val="9"/>
            <color indexed="81"/>
            <rFont val="Tahoma"/>
            <family val="2"/>
          </rPr>
          <t xml:space="preserve">
2022.  Amendment 3.</t>
        </r>
      </text>
    </comment>
    <comment ref="AY4227" authorId="4" shapeId="0" xr:uid="{F2EDD291-3787-46B2-9BD6-09BD0C0F99FE}">
      <text>
        <r>
          <rPr>
            <b/>
            <sz val="9"/>
            <color indexed="81"/>
            <rFont val="Tahoma"/>
            <family val="2"/>
          </rPr>
          <t>Will Ruger:</t>
        </r>
        <r>
          <rPr>
            <sz val="9"/>
            <color indexed="81"/>
            <rFont val="Tahoma"/>
            <family val="2"/>
          </rPr>
          <t xml:space="preserve">
Change from 0 to 1 in 2018.  </t>
        </r>
      </text>
    </comment>
    <comment ref="AZ4227" authorId="4" shapeId="0" xr:uid="{AB1A484A-BD0D-40E3-9543-140AEE5C5F38}">
      <text>
        <r>
          <rPr>
            <b/>
            <sz val="9"/>
            <color indexed="81"/>
            <rFont val="Tahoma"/>
            <family val="2"/>
          </rPr>
          <t>Will Ruger:</t>
        </r>
        <r>
          <rPr>
            <sz val="9"/>
            <color indexed="81"/>
            <rFont val="Tahoma"/>
            <family val="2"/>
          </rPr>
          <t xml:space="preserve">
Change from 0 to 1 in 2018.  </t>
        </r>
      </text>
    </comment>
    <comment ref="BA4227" authorId="4" shapeId="0" xr:uid="{3183EBB7-7CF9-4B46-AFE6-B1CA96BAB4E6}">
      <text>
        <r>
          <rPr>
            <b/>
            <sz val="9"/>
            <color indexed="81"/>
            <rFont val="Tahoma"/>
            <family val="2"/>
          </rPr>
          <t>Will Ruger:</t>
        </r>
        <r>
          <rPr>
            <sz val="9"/>
            <color indexed="81"/>
            <rFont val="Tahoma"/>
            <family val="2"/>
          </rPr>
          <t xml:space="preserve">
Change from 0 to 1 in 2018.  </t>
        </r>
      </text>
    </comment>
    <comment ref="BB4227" authorId="4" shapeId="0" xr:uid="{E462598B-BAE0-419D-A0C2-DB609FD9A16B}">
      <text>
        <r>
          <rPr>
            <b/>
            <sz val="9"/>
            <color indexed="81"/>
            <rFont val="Tahoma"/>
            <family val="2"/>
          </rPr>
          <t>Will Ruger:</t>
        </r>
        <r>
          <rPr>
            <sz val="9"/>
            <color indexed="81"/>
            <rFont val="Tahoma"/>
            <family val="2"/>
          </rPr>
          <t xml:space="preserve">
Change from 0 to 1 in 2018.  </t>
        </r>
      </text>
    </comment>
    <comment ref="BC4227" authorId="4" shapeId="0" xr:uid="{83FC0711-38B0-49DF-9009-901FB84EE598}">
      <text>
        <r>
          <rPr>
            <b/>
            <sz val="9"/>
            <color indexed="81"/>
            <rFont val="Tahoma"/>
            <family val="2"/>
          </rPr>
          <t>Will Ruger:</t>
        </r>
        <r>
          <rPr>
            <sz val="9"/>
            <color indexed="81"/>
            <rFont val="Tahoma"/>
            <family val="2"/>
          </rPr>
          <t xml:space="preserve">
Changed in 2018 from 0 to 1. </t>
        </r>
      </text>
    </comment>
    <comment ref="BD4227" authorId="4" shapeId="0" xr:uid="{A20F3D81-B4E5-4B98-9A60-BF9908FC6E16}">
      <text>
        <r>
          <rPr>
            <b/>
            <sz val="9"/>
            <color indexed="81"/>
            <rFont val="Tahoma"/>
            <family val="2"/>
          </rPr>
          <t>Will Ruger:</t>
        </r>
        <r>
          <rPr>
            <sz val="9"/>
            <color indexed="81"/>
            <rFont val="Tahoma"/>
            <family val="2"/>
          </rPr>
          <t xml:space="preserve">
2018 change to .5</t>
        </r>
      </text>
    </comment>
    <comment ref="BF4227" authorId="6" shapeId="0" xr:uid="{0DA36CE7-4FBA-4EAB-A6F0-BC2FF42DFEAE}">
      <text>
        <r>
          <rPr>
            <b/>
            <sz val="9"/>
            <color indexed="81"/>
            <rFont val="Tahoma"/>
            <family val="2"/>
          </rPr>
          <t>William Ruger:</t>
        </r>
        <r>
          <rPr>
            <sz val="9"/>
            <color indexed="81"/>
            <rFont val="Tahoma"/>
            <family val="2"/>
          </rPr>
          <t xml:space="preserve">
2022.</t>
        </r>
      </text>
    </comment>
    <comment ref="BG4227" authorId="4" shapeId="0" xr:uid="{72CAF93F-7FCC-45D1-80FF-12D7790FFD76}">
      <text>
        <r>
          <rPr>
            <b/>
            <sz val="9"/>
            <color indexed="81"/>
            <rFont val="Tahoma"/>
            <family val="2"/>
          </rPr>
          <t>Will Ruger:</t>
        </r>
        <r>
          <rPr>
            <sz val="9"/>
            <color indexed="81"/>
            <rFont val="Tahoma"/>
            <family val="2"/>
          </rPr>
          <t xml:space="preserve">
life</t>
        </r>
      </text>
    </comment>
    <comment ref="AS4228" authorId="4" shapeId="0" xr:uid="{807EE635-17B4-4E01-884C-EB4CA4049C21}">
      <text>
        <r>
          <rPr>
            <b/>
            <sz val="9"/>
            <color indexed="81"/>
            <rFont val="Tahoma"/>
            <family val="2"/>
          </rPr>
          <t>Will Ruger:</t>
        </r>
        <r>
          <rPr>
            <sz val="9"/>
            <color indexed="81"/>
            <rFont val="Tahoma"/>
            <family val="2"/>
          </rPr>
          <t xml:space="preserve">
Legalization taking effect on January 1, 2021.  https://norml.org/laws/montana-legalization</t>
        </r>
      </text>
    </comment>
    <comment ref="AT4228" authorId="4" shapeId="0" xr:uid="{60A7702F-0B1A-4A59-B57D-11442DF0464E}">
      <text>
        <r>
          <rPr>
            <b/>
            <sz val="9"/>
            <color indexed="81"/>
            <rFont val="Tahoma"/>
            <family val="2"/>
          </rPr>
          <t>Will Ruger:</t>
        </r>
        <r>
          <rPr>
            <sz val="9"/>
            <color indexed="81"/>
            <rFont val="Tahoma"/>
            <family val="2"/>
          </rPr>
          <t xml:space="preserve">
Legalization taking effect on January 1, 2021.  https://norml.org/laws/montana-legalization</t>
        </r>
      </text>
    </comment>
    <comment ref="AV4228" authorId="6" shapeId="0" xr:uid="{B3F3B316-5684-4E0E-BCFD-11C6F9FC49FB}">
      <text>
        <r>
          <rPr>
            <b/>
            <sz val="9"/>
            <color indexed="81"/>
            <rFont val="Tahoma"/>
            <family val="2"/>
          </rPr>
          <t>William Ruger:</t>
        </r>
        <r>
          <rPr>
            <sz val="9"/>
            <color indexed="81"/>
            <rFont val="Tahoma"/>
            <family val="2"/>
          </rPr>
          <t xml:space="preserve">
2021</t>
        </r>
      </text>
    </comment>
    <comment ref="AX4228" authorId="6" shapeId="0" xr:uid="{E46E5763-DE5D-4127-B46D-FCDF2BC5A535}">
      <text>
        <r>
          <rPr>
            <b/>
            <sz val="9"/>
            <color indexed="81"/>
            <rFont val="Tahoma"/>
            <family val="2"/>
          </rPr>
          <t>William Ruger:</t>
        </r>
        <r>
          <rPr>
            <sz val="9"/>
            <color indexed="81"/>
            <rFont val="Tahoma"/>
            <family val="2"/>
          </rPr>
          <t xml:space="preserve">
2021.</t>
        </r>
      </text>
    </comment>
    <comment ref="BD4228" authorId="4" shapeId="0" xr:uid="{F0D6E926-21BA-401C-8F44-5FC7AAD46A0F}">
      <text>
        <r>
          <rPr>
            <b/>
            <sz val="9"/>
            <color indexed="81"/>
            <rFont val="Tahoma"/>
            <family val="2"/>
          </rPr>
          <t>Will Ruger:</t>
        </r>
        <r>
          <rPr>
            <sz val="9"/>
            <color indexed="81"/>
            <rFont val="Tahoma"/>
            <family val="2"/>
          </rPr>
          <t xml:space="preserve">
Change in 2016 but not yet in effect.</t>
        </r>
      </text>
    </comment>
    <comment ref="BF4228" authorId="4" shapeId="0" xr:uid="{F2364004-2CD3-432C-B674-46EA17F5FBA9}">
      <text>
        <r>
          <rPr>
            <b/>
            <sz val="9"/>
            <color indexed="81"/>
            <rFont val="Tahoma"/>
            <family val="2"/>
          </rPr>
          <t>Will Ruger:</t>
        </r>
        <r>
          <rPr>
            <sz val="9"/>
            <color indexed="81"/>
            <rFont val="Tahoma"/>
            <family val="2"/>
          </rPr>
          <t xml:space="preserve">
Legalization taking effect on January 1, 2021.  https://norml.org/laws/montana-legalization</t>
        </r>
      </text>
    </comment>
    <comment ref="BG4228" authorId="4" shapeId="0" xr:uid="{B28D3119-21A8-42F0-A71D-BFA4EBD2B3BE}">
      <text>
        <r>
          <rPr>
            <b/>
            <sz val="9"/>
            <color indexed="81"/>
            <rFont val="Tahoma"/>
            <family val="2"/>
          </rPr>
          <t>Will Ruger:</t>
        </r>
        <r>
          <rPr>
            <sz val="9"/>
            <color indexed="81"/>
            <rFont val="Tahoma"/>
            <family val="2"/>
          </rPr>
          <t xml:space="preserve">
life</t>
        </r>
      </text>
    </comment>
    <comment ref="BG4229" authorId="4" shapeId="0" xr:uid="{2797D8E7-1B93-4580-8A00-DAB84EDF4DE4}">
      <text>
        <r>
          <rPr>
            <b/>
            <sz val="9"/>
            <color indexed="81"/>
            <rFont val="Tahoma"/>
            <family val="2"/>
          </rPr>
          <t>Will Ruger:</t>
        </r>
        <r>
          <rPr>
            <sz val="9"/>
            <color indexed="81"/>
            <rFont val="Tahoma"/>
            <family val="2"/>
          </rPr>
          <t xml:space="preserve">
life</t>
        </r>
      </text>
    </comment>
    <comment ref="AS4230" authorId="4" shapeId="0" xr:uid="{2314EBEB-25B1-4BE5-85C5-1AB1A4D6D84C}">
      <text>
        <r>
          <rPr>
            <b/>
            <sz val="9"/>
            <color indexed="81"/>
            <rFont val="Tahoma"/>
            <family val="2"/>
          </rPr>
          <t>Will Ruger:</t>
        </r>
        <r>
          <rPr>
            <sz val="9"/>
            <color indexed="81"/>
            <rFont val="Tahoma"/>
            <family val="2"/>
          </rPr>
          <t xml:space="preserve">
Change in 2016, implemented in 2017 - not reflected in metadata source until later versions.</t>
        </r>
      </text>
    </comment>
    <comment ref="AT4230" authorId="4" shapeId="0" xr:uid="{EC3AFED8-6E83-4C73-9F4D-490122B0C5A2}">
      <text>
        <r>
          <rPr>
            <b/>
            <sz val="9"/>
            <color indexed="81"/>
            <rFont val="Tahoma"/>
            <family val="2"/>
          </rPr>
          <t>Will Ruger:</t>
        </r>
        <r>
          <rPr>
            <sz val="9"/>
            <color indexed="81"/>
            <rFont val="Tahoma"/>
            <family val="2"/>
          </rPr>
          <t xml:space="preserve">
2016</t>
        </r>
      </text>
    </comment>
    <comment ref="AU4230" authorId="4" shapeId="0" xr:uid="{F2221224-03B3-4F32-8A2F-D6E478F6DD78}">
      <text>
        <r>
          <rPr>
            <b/>
            <sz val="9"/>
            <color indexed="81"/>
            <rFont val="Tahoma"/>
            <family val="2"/>
          </rPr>
          <t>Will Ruger:</t>
        </r>
        <r>
          <rPr>
            <sz val="9"/>
            <color indexed="81"/>
            <rFont val="Tahoma"/>
            <family val="2"/>
          </rPr>
          <t xml:space="preserve">
When?  2016??</t>
        </r>
      </text>
    </comment>
    <comment ref="AV4230" authorId="4" shapeId="0" xr:uid="{DC8904BB-C715-445F-A8C6-DD860652A02C}">
      <text>
        <r>
          <rPr>
            <b/>
            <sz val="9"/>
            <color indexed="81"/>
            <rFont val="Tahoma"/>
            <family val="2"/>
          </rPr>
          <t>Will Ruger:</t>
        </r>
        <r>
          <rPr>
            <sz val="9"/>
            <color indexed="81"/>
            <rFont val="Tahoma"/>
            <family val="2"/>
          </rPr>
          <t xml:space="preserve">
2016</t>
        </r>
      </text>
    </comment>
    <comment ref="AX4230" authorId="4" shapeId="0" xr:uid="{938952BB-5B2E-45B9-92D5-76944DAED027}">
      <text>
        <r>
          <rPr>
            <b/>
            <sz val="9"/>
            <color indexed="81"/>
            <rFont val="Tahoma"/>
            <family val="2"/>
          </rPr>
          <t>Will Ruger:</t>
        </r>
        <r>
          <rPr>
            <sz val="9"/>
            <color indexed="81"/>
            <rFont val="Tahoma"/>
            <family val="2"/>
          </rPr>
          <t xml:space="preserve">
2016</t>
        </r>
      </text>
    </comment>
    <comment ref="BF4230" authorId="4" shapeId="0" xr:uid="{307C87F6-DF0F-4199-8621-7B097ECCD9E5}">
      <text>
        <r>
          <rPr>
            <b/>
            <sz val="9"/>
            <color indexed="81"/>
            <rFont val="Tahoma"/>
            <family val="2"/>
          </rPr>
          <t>Will Ruger:</t>
        </r>
        <r>
          <rPr>
            <sz val="9"/>
            <color indexed="81"/>
            <rFont val="Tahoma"/>
            <family val="2"/>
          </rPr>
          <t xml:space="preserve">
Policy change in 2016, effective July 2017.  https://www.reviewjournal.com/news/pot-news/legal-marijuana-sales-begin-in-nevada/</t>
        </r>
      </text>
    </comment>
    <comment ref="AT4231" authorId="4" shapeId="0" xr:uid="{91169B43-7ADA-4B4E-8657-B791382223CC}">
      <text>
        <r>
          <rPr>
            <b/>
            <sz val="9"/>
            <color indexed="81"/>
            <rFont val="Tahoma"/>
            <family val="2"/>
          </rPr>
          <t>Will Ruger:</t>
        </r>
        <r>
          <rPr>
            <sz val="9"/>
            <color indexed="81"/>
            <rFont val="Tahoma"/>
            <family val="2"/>
          </rPr>
          <t xml:space="preserve">
2017 decrim law signed by Gov Sununu.  </t>
        </r>
      </text>
    </comment>
    <comment ref="AV4231" authorId="4" shapeId="0" xr:uid="{2F8BEB98-935F-45DA-9C34-BEC02F4A01E1}">
      <text>
        <r>
          <rPr>
            <b/>
            <sz val="9"/>
            <color indexed="81"/>
            <rFont val="Tahoma"/>
            <family val="2"/>
          </rPr>
          <t>Will Ruger:</t>
        </r>
        <r>
          <rPr>
            <sz val="9"/>
            <color indexed="81"/>
            <rFont val="Tahoma"/>
            <family val="2"/>
          </rPr>
          <t xml:space="preserve">
2017 change to 1.</t>
        </r>
      </text>
    </comment>
    <comment ref="AZ4231" authorId="4" shapeId="0" xr:uid="{39F81C12-08C8-41F5-AC05-BCF4D440BC68}">
      <text>
        <r>
          <rPr>
            <b/>
            <sz val="9"/>
            <color indexed="81"/>
            <rFont val="Tahoma"/>
            <family val="2"/>
          </rPr>
          <t>Will Ruger:</t>
        </r>
        <r>
          <rPr>
            <sz val="9"/>
            <color indexed="81"/>
            <rFont val="Tahoma"/>
            <family val="2"/>
          </rPr>
          <t xml:space="preserve">
Change in 2016.</t>
        </r>
      </text>
    </comment>
    <comment ref="BG4231" authorId="4" shapeId="0" xr:uid="{B980D3A6-93FA-4F2C-B0E0-F73BEFCA6DB3}">
      <text>
        <r>
          <rPr>
            <b/>
            <sz val="9"/>
            <color indexed="81"/>
            <rFont val="Tahoma"/>
            <family val="2"/>
          </rPr>
          <t>Will Ruger:</t>
        </r>
        <r>
          <rPr>
            <sz val="9"/>
            <color indexed="81"/>
            <rFont val="Tahoma"/>
            <family val="2"/>
          </rPr>
          <t xml:space="preserve">
2x within 1000 ft of school zone</t>
        </r>
      </text>
    </comment>
    <comment ref="AS4232" authorId="4" shapeId="0" xr:uid="{1DE4AE97-2D37-4413-862B-8622305DEED5}">
      <text>
        <r>
          <rPr>
            <b/>
            <sz val="9"/>
            <color indexed="81"/>
            <rFont val="Tahoma"/>
            <family val="2"/>
          </rPr>
          <t>Will Ruger:</t>
        </r>
        <r>
          <rPr>
            <sz val="9"/>
            <color indexed="81"/>
            <rFont val="Tahoma"/>
            <family val="2"/>
          </rPr>
          <t xml:space="preserve">
Question 1 passed by voters; law took effect on Jan 1, 2021. https://norml.org/laws/new-jersey-legalization</t>
        </r>
      </text>
    </comment>
    <comment ref="AT4232" authorId="4" shapeId="0" xr:uid="{1C62CA27-672A-4A9A-8D11-70C93590E391}">
      <text>
        <r>
          <rPr>
            <b/>
            <sz val="9"/>
            <color indexed="81"/>
            <rFont val="Tahoma"/>
            <family val="2"/>
          </rPr>
          <t>Will Ruger:</t>
        </r>
        <r>
          <rPr>
            <sz val="9"/>
            <color indexed="81"/>
            <rFont val="Tahoma"/>
            <family val="2"/>
          </rPr>
          <t xml:space="preserve">
Question 1 passed by voters; law took effect on Jan 1, 2021. https://norml.org/laws/new-jersey-legalization</t>
        </r>
      </text>
    </comment>
    <comment ref="BF4232" authorId="4" shapeId="0" xr:uid="{FEBCA413-4E3B-4934-B761-D39C8C423D5F}">
      <text>
        <r>
          <rPr>
            <b/>
            <sz val="9"/>
            <color indexed="81"/>
            <rFont val="Tahoma"/>
            <family val="2"/>
          </rPr>
          <t>Will Ruger:</t>
        </r>
        <r>
          <rPr>
            <sz val="9"/>
            <color indexed="81"/>
            <rFont val="Tahoma"/>
            <family val="2"/>
          </rPr>
          <t xml:space="preserve">
Question 1 passed by voters; law took effect on Jan 1, 2021. https://norml.org/laws/new-jersey-legalization</t>
        </r>
      </text>
    </comment>
    <comment ref="BG4232" authorId="4" shapeId="0" xr:uid="{4C50300F-89AF-4DD5-AFA1-D64293544C9C}">
      <text>
        <r>
          <rPr>
            <b/>
            <sz val="9"/>
            <color indexed="81"/>
            <rFont val="Tahoma"/>
            <family val="2"/>
          </rPr>
          <t>Will Ruger:</t>
        </r>
        <r>
          <rPr>
            <sz val="9"/>
            <color indexed="81"/>
            <rFont val="Tahoma"/>
            <family val="2"/>
          </rPr>
          <t xml:space="preserve">
+5 for within 1000 ft of school or school bus</t>
        </r>
      </text>
    </comment>
    <comment ref="AS4233" authorId="4" shapeId="0" xr:uid="{A187A4EC-A96A-4371-A5F4-16B60AD6F890}">
      <text>
        <r>
          <rPr>
            <b/>
            <sz val="9"/>
            <color indexed="81"/>
            <rFont val="Tahoma"/>
            <family val="2"/>
          </rPr>
          <t>Will Ruger:</t>
        </r>
        <r>
          <rPr>
            <sz val="9"/>
            <color indexed="81"/>
            <rFont val="Tahoma"/>
            <family val="2"/>
          </rPr>
          <t xml:space="preserve">
Legalized 2021. https://norml.org/laws/new-mexico-legalization</t>
        </r>
      </text>
    </comment>
    <comment ref="AT4233" authorId="4" shapeId="0" xr:uid="{162BF317-B23F-4825-9E4F-51ACC1943BBD}">
      <text>
        <r>
          <rPr>
            <b/>
            <sz val="9"/>
            <color indexed="81"/>
            <rFont val="Tahoma"/>
            <family val="2"/>
          </rPr>
          <t>Will Ruger:</t>
        </r>
        <r>
          <rPr>
            <sz val="9"/>
            <color indexed="81"/>
            <rFont val="Tahoma"/>
            <family val="2"/>
          </rPr>
          <t xml:space="preserve">
Legalized 2021. https://norml.org/laws/new-mexico-legalization</t>
        </r>
      </text>
    </comment>
    <comment ref="AV4233" authorId="4" shapeId="0" xr:uid="{94CA415F-EB11-4A92-A5C5-8A88C9C070FD}">
      <text>
        <r>
          <rPr>
            <b/>
            <sz val="9"/>
            <color indexed="81"/>
            <rFont val="Tahoma"/>
            <family val="2"/>
          </rPr>
          <t>Will Ruger:</t>
        </r>
        <r>
          <rPr>
            <sz val="9"/>
            <color indexed="81"/>
            <rFont val="Tahoma"/>
            <family val="2"/>
          </rPr>
          <t xml:space="preserve">
Legalized 2021. https://norml.org/laws/new-mexico-legalization</t>
        </r>
      </text>
    </comment>
    <comment ref="BF4233" authorId="4" shapeId="0" xr:uid="{66286E03-8E78-43B7-84D7-8F4665C5B13F}">
      <text>
        <r>
          <rPr>
            <b/>
            <sz val="9"/>
            <color indexed="81"/>
            <rFont val="Tahoma"/>
            <family val="2"/>
          </rPr>
          <t>Will Ruger:</t>
        </r>
        <r>
          <rPr>
            <sz val="9"/>
            <color indexed="81"/>
            <rFont val="Tahoma"/>
            <family val="2"/>
          </rPr>
          <t xml:space="preserve">
Legalized 2021</t>
        </r>
      </text>
    </comment>
    <comment ref="AS4234" authorId="4" shapeId="0" xr:uid="{9F882A4D-3975-4E99-A5A5-6FF4EC2A29C9}">
      <text>
        <r>
          <rPr>
            <b/>
            <sz val="9"/>
            <color indexed="81"/>
            <rFont val="Tahoma"/>
            <family val="2"/>
          </rPr>
          <t>Will Ruger:</t>
        </r>
        <r>
          <rPr>
            <sz val="9"/>
            <color indexed="81"/>
            <rFont val="Tahoma"/>
            <family val="2"/>
          </rPr>
          <t xml:space="preserve">
Legalized in 2021.  https://norml.org/laws/new-york-legalization</t>
        </r>
      </text>
    </comment>
    <comment ref="AT4234" authorId="4" shapeId="0" xr:uid="{82C8ABEA-AF3B-4A8C-8F5F-FD5D16FCC5C2}">
      <text>
        <r>
          <rPr>
            <b/>
            <sz val="9"/>
            <color indexed="81"/>
            <rFont val="Tahoma"/>
            <family val="2"/>
          </rPr>
          <t>Will Ruger:</t>
        </r>
        <r>
          <rPr>
            <sz val="9"/>
            <color indexed="81"/>
            <rFont val="Tahoma"/>
            <family val="2"/>
          </rPr>
          <t xml:space="preserve">
Legalized in 2021.  https://norml.org/laws/new-york-legalization</t>
        </r>
      </text>
    </comment>
    <comment ref="AU4234" authorId="6" shapeId="0" xr:uid="{46A5645C-0594-4D13-8291-C7A2919C9F06}">
      <text>
        <r>
          <rPr>
            <b/>
            <sz val="9"/>
            <color indexed="81"/>
            <rFont val="Tahoma"/>
            <family val="2"/>
          </rPr>
          <t>William Ruger:</t>
        </r>
        <r>
          <rPr>
            <sz val="9"/>
            <color indexed="81"/>
            <rFont val="Tahoma"/>
            <family val="2"/>
          </rPr>
          <t xml:space="preserve">
2021</t>
        </r>
      </text>
    </comment>
    <comment ref="AV4234" authorId="4" shapeId="0" xr:uid="{E0C7AD28-80F4-4EB3-8B24-FFDD3E3D95A5}">
      <text>
        <r>
          <rPr>
            <b/>
            <sz val="9"/>
            <color indexed="81"/>
            <rFont val="Tahoma"/>
            <family val="2"/>
          </rPr>
          <t>Will Ruger:</t>
        </r>
        <r>
          <rPr>
            <sz val="9"/>
            <color indexed="81"/>
            <rFont val="Tahoma"/>
            <family val="2"/>
          </rPr>
          <t xml:space="preserve">
Legalized in 2021.  https://norml.org/laws/new-york-legalization</t>
        </r>
      </text>
    </comment>
    <comment ref="BC4234" authorId="6" shapeId="0" xr:uid="{54C02F96-5C29-4524-B6E0-224F01982D47}">
      <text>
        <r>
          <rPr>
            <b/>
            <sz val="9"/>
            <color indexed="81"/>
            <rFont val="Tahoma"/>
            <family val="2"/>
          </rPr>
          <t>William Ruger:</t>
        </r>
        <r>
          <rPr>
            <sz val="9"/>
            <color indexed="81"/>
            <rFont val="Tahoma"/>
            <family val="2"/>
          </rPr>
          <t xml:space="preserve">
2021 change.</t>
        </r>
      </text>
    </comment>
    <comment ref="BF4234" authorId="4" shapeId="0" xr:uid="{E541A12D-E751-435D-8155-5AB23985B556}">
      <text>
        <r>
          <rPr>
            <b/>
            <sz val="9"/>
            <color indexed="81"/>
            <rFont val="Tahoma"/>
            <family val="2"/>
          </rPr>
          <t>Will Ruger:</t>
        </r>
        <r>
          <rPr>
            <sz val="9"/>
            <color indexed="81"/>
            <rFont val="Tahoma"/>
            <family val="2"/>
          </rPr>
          <t xml:space="preserve">
Legalized in 2021.  https://norml.org/laws/new-york-legalization</t>
        </r>
      </text>
    </comment>
    <comment ref="BG4234" authorId="6" shapeId="0" xr:uid="{60954504-D01D-423D-81CB-37F29F8F8BF6}">
      <text>
        <r>
          <rPr>
            <b/>
            <sz val="9"/>
            <color indexed="81"/>
            <rFont val="Tahoma"/>
            <family val="2"/>
          </rPr>
          <t>William Ruger:</t>
        </r>
        <r>
          <rPr>
            <sz val="9"/>
            <color indexed="81"/>
            <rFont val="Tahoma"/>
            <family val="2"/>
          </rPr>
          <t xml:space="preserve">
Change in 2021.  https://cannabis.ny.gov/system/files/documents/2022/02/cannabis-management-fact-sheet-penal-law_0_0.pdf
class c felony - aggravated criminal sale</t>
        </r>
      </text>
    </comment>
    <comment ref="K4235" authorId="4" shapeId="0" xr:uid="{9DC48975-7412-4E94-8C0E-F29D14921219}">
      <text>
        <r>
          <rPr>
            <b/>
            <sz val="9"/>
            <color indexed="81"/>
            <rFont val="Tahoma"/>
            <family val="2"/>
          </rPr>
          <t>Will Ruger:</t>
        </r>
        <r>
          <rPr>
            <sz val="9"/>
            <color indexed="81"/>
            <rFont val="Tahoma"/>
            <family val="2"/>
          </rPr>
          <t xml:space="preserve">
Mandatory training requirement adopted effective July 1, 2018.  https://alcoholpolicy.niaaa.nih.gov/apis-policy-topics/beverage-service-training-and-related-practices/26/timeline-of-changes#page-content</t>
        </r>
      </text>
    </comment>
    <comment ref="AG4235" authorId="4" shapeId="0" xr:uid="{EAF87030-D2ED-4C0F-B3C6-0AE71693E538}">
      <text>
        <r>
          <rPr>
            <b/>
            <sz val="9"/>
            <color indexed="81"/>
            <rFont val="Tahoma"/>
            <family val="2"/>
          </rPr>
          <t>Will Ruger:</t>
        </r>
        <r>
          <rPr>
            <sz val="9"/>
            <color indexed="81"/>
            <rFont val="Tahoma"/>
            <family val="2"/>
          </rPr>
          <t xml:space="preserve">
Full day price reductions not banned.  https://alcoholpolicy.niaaa.nih.gov/apis-policy-topics/drink-specials/2</t>
        </r>
      </text>
    </comment>
    <comment ref="M4236" authorId="7" shapeId="0" xr:uid="{71C4420F-6E84-40C4-BBC6-364D211EFAF3}">
      <text>
        <r>
          <rPr>
            <b/>
            <sz val="9"/>
            <color indexed="81"/>
            <rFont val="Tahoma"/>
            <family val="2"/>
          </rPr>
          <t>Jason Sorens:</t>
        </r>
        <r>
          <rPr>
            <sz val="9"/>
            <color indexed="81"/>
            <rFont val="Tahoma"/>
            <family val="2"/>
          </rPr>
          <t xml:space="preserve">
ad valorem in excise</t>
        </r>
      </text>
    </comment>
    <comment ref="O4236" authorId="4" shapeId="0" xr:uid="{646EF1C4-024A-45A9-BEBC-D1E7533B7F49}">
      <text>
        <r>
          <rPr>
            <b/>
            <sz val="9"/>
            <color indexed="81"/>
            <rFont val="Tahoma"/>
            <family val="2"/>
          </rPr>
          <t>Will Ruger:</t>
        </r>
        <r>
          <rPr>
            <sz val="9"/>
            <color indexed="81"/>
            <rFont val="Tahoma"/>
            <family val="2"/>
          </rPr>
          <t xml:space="preserve">
Substantial increase from 2018.</t>
        </r>
      </text>
    </comment>
    <comment ref="AI4236" authorId="7" shapeId="0" xr:uid="{1BC76AFF-74B7-4040-89E2-92BEE511F1FC}">
      <text>
        <r>
          <rPr>
            <b/>
            <sz val="9"/>
            <color indexed="81"/>
            <rFont val="Tahoma"/>
            <family val="2"/>
          </rPr>
          <t>Jason Sorens:</t>
        </r>
        <r>
          <rPr>
            <sz val="9"/>
            <color indexed="81"/>
            <rFont val="Tahoma"/>
            <family val="2"/>
          </rPr>
          <t xml:space="preserve">
separate enclosure</t>
        </r>
      </text>
    </comment>
    <comment ref="AT4236" authorId="4" shapeId="0" xr:uid="{EA013173-738D-42B6-9157-0CFEF86BD870}">
      <text>
        <r>
          <rPr>
            <b/>
            <sz val="9"/>
            <color indexed="81"/>
            <rFont val="Tahoma"/>
            <family val="2"/>
          </rPr>
          <t>Will Ruger:</t>
        </r>
        <r>
          <rPr>
            <sz val="9"/>
            <color indexed="81"/>
            <rFont val="Tahoma"/>
            <family val="2"/>
          </rPr>
          <t xml:space="preserve">
2019.  Partial decrim warranting a 1.</t>
        </r>
      </text>
    </comment>
    <comment ref="AU4236" authorId="4" shapeId="0" xr:uid="{63EEDC8B-AF9E-4E2C-99C6-FA4BE27B05A5}">
      <text>
        <r>
          <rPr>
            <b/>
            <sz val="9"/>
            <color indexed="81"/>
            <rFont val="Tahoma"/>
            <family val="2"/>
          </rPr>
          <t>Will Ruger:</t>
        </r>
        <r>
          <rPr>
            <sz val="9"/>
            <color indexed="81"/>
            <rFont val="Tahoma"/>
            <family val="2"/>
          </rPr>
          <t xml:space="preserve">
2019.  Partial decrim warranting a 1.</t>
        </r>
      </text>
    </comment>
    <comment ref="AV4236" authorId="4" shapeId="0" xr:uid="{4F7FEC00-BDBD-43AA-B64A-920704DC1AD1}">
      <text>
        <r>
          <rPr>
            <b/>
            <sz val="9"/>
            <color indexed="81"/>
            <rFont val="Tahoma"/>
            <family val="2"/>
          </rPr>
          <t>Will Ruger:</t>
        </r>
        <r>
          <rPr>
            <sz val="9"/>
            <color indexed="81"/>
            <rFont val="Tahoma"/>
            <family val="2"/>
          </rPr>
          <t xml:space="preserve">
2019.  Partial decrim warranting a 1.</t>
        </r>
      </text>
    </comment>
    <comment ref="AY4236" authorId="4" shapeId="0" xr:uid="{7CCE5764-564C-4CD6-8BD6-C4DCD33304AB}">
      <text>
        <r>
          <rPr>
            <b/>
            <sz val="9"/>
            <color indexed="81"/>
            <rFont val="Tahoma"/>
            <family val="2"/>
          </rPr>
          <t>Will Ruger:</t>
        </r>
        <r>
          <rPr>
            <sz val="9"/>
            <color indexed="81"/>
            <rFont val="Tahoma"/>
            <family val="2"/>
          </rPr>
          <t xml:space="preserve">
2016.  revised in 2017</t>
        </r>
      </text>
    </comment>
    <comment ref="BC4236" authorId="4" shapeId="0" xr:uid="{571F5FC7-D71D-4633-8936-7111DB5D8542}">
      <text>
        <r>
          <rPr>
            <b/>
            <sz val="9"/>
            <color indexed="81"/>
            <rFont val="Tahoma"/>
            <family val="2"/>
          </rPr>
          <t>Will Ruger:</t>
        </r>
        <r>
          <rPr>
            <sz val="9"/>
            <color indexed="81"/>
            <rFont val="Tahoma"/>
            <family val="2"/>
          </rPr>
          <t xml:space="preserve">
Originally did allow in 2016 legislation, then legislature revised in 2017.  So should be 0 going forward absent new law.</t>
        </r>
      </text>
    </comment>
    <comment ref="BG4236" authorId="6" shapeId="0" xr:uid="{0DAD48CF-A815-4AB5-8F35-D1C2349F7A47}">
      <text>
        <r>
          <rPr>
            <b/>
            <sz val="9"/>
            <color indexed="81"/>
            <rFont val="Tahoma"/>
            <family val="2"/>
          </rPr>
          <t>William Ruger:</t>
        </r>
        <r>
          <rPr>
            <sz val="9"/>
            <color indexed="81"/>
            <rFont val="Tahoma"/>
            <family val="2"/>
          </rPr>
          <t xml:space="preserve">
2019 change.  NORML.</t>
        </r>
      </text>
    </comment>
    <comment ref="AG4237" authorId="4" shapeId="0" xr:uid="{CD1442C9-1883-44AD-B074-B34ABCC3C931}">
      <text>
        <r>
          <rPr>
            <b/>
            <sz val="9"/>
            <color indexed="81"/>
            <rFont val="Tahoma"/>
            <family val="2"/>
          </rPr>
          <t>Will Ruger:</t>
        </r>
        <r>
          <rPr>
            <sz val="9"/>
            <color indexed="81"/>
            <rFont val="Tahoma"/>
            <family val="2"/>
          </rPr>
          <t xml:space="preserve">
Time limitations</t>
        </r>
      </text>
    </comment>
    <comment ref="AH4237" authorId="6" shapeId="0" xr:uid="{B584F264-D64E-4E7F-A8B7-C9230D11F641}">
      <text>
        <r>
          <rPr>
            <b/>
            <sz val="9"/>
            <color indexed="81"/>
            <rFont val="Tahoma"/>
            <family val="2"/>
          </rPr>
          <t>William Ruger:</t>
        </r>
        <r>
          <rPr>
            <sz val="9"/>
            <color indexed="81"/>
            <rFont val="Tahoma"/>
            <family val="2"/>
          </rPr>
          <t xml:space="preserve">
Policy change from .5 to 0 in 2021.  https://www.avalara.com/blog/en/north-america/2021/07/new-jersey-stands-alone-after-ohio-removes-dtc-production-cap.html</t>
        </r>
      </text>
    </comment>
    <comment ref="AY4237" authorId="4" shapeId="0" xr:uid="{D1772140-799C-437E-BCD8-D0791DAA76F9}">
      <text>
        <r>
          <rPr>
            <b/>
            <sz val="9"/>
            <color indexed="81"/>
            <rFont val="Tahoma"/>
            <family val="2"/>
          </rPr>
          <t>Will Ruger:</t>
        </r>
        <r>
          <rPr>
            <sz val="9"/>
            <color indexed="81"/>
            <rFont val="Tahoma"/>
            <family val="2"/>
          </rPr>
          <t xml:space="preserve">
Policy change in 2016; https://www.medicalmarijuana.ohio.gov/</t>
        </r>
      </text>
    </comment>
    <comment ref="K4238" authorId="4" shapeId="0" xr:uid="{DB9DEC3E-4380-481D-BD76-25D3172D1B20}">
      <text>
        <r>
          <rPr>
            <b/>
            <sz val="9"/>
            <color indexed="81"/>
            <rFont val="Tahoma"/>
            <family val="2"/>
          </rPr>
          <t>Will Ruger:</t>
        </r>
        <r>
          <rPr>
            <sz val="9"/>
            <color indexed="81"/>
            <rFont val="Tahoma"/>
            <family val="2"/>
          </rPr>
          <t xml:space="preserve">
Mandatory training adopted effective Oct 1, 2018.  https://alcoholpolicy.niaaa.nih.gov/apis-policy-topics/beverage-service-training-and-related-practices/26/timeline-of-changes#page-content</t>
        </r>
      </text>
    </comment>
    <comment ref="AD4238" authorId="4" shapeId="0" xr:uid="{72F8377F-D091-4B77-AC33-E66B5D73D45D}">
      <text>
        <r>
          <rPr>
            <b/>
            <sz val="9"/>
            <color indexed="81"/>
            <rFont val="Tahoma"/>
            <family val="2"/>
          </rPr>
          <t>Will Ruger:</t>
        </r>
        <r>
          <rPr>
            <sz val="9"/>
            <color indexed="81"/>
            <rFont val="Tahoma"/>
            <family val="2"/>
          </rPr>
          <t xml:space="preserve">
Policy change in 2018.</t>
        </r>
      </text>
    </comment>
    <comment ref="AG4238" authorId="4" shapeId="0" xr:uid="{2F88DCD1-8451-4643-BDCE-FAA9AFD3DE34}">
      <text>
        <r>
          <rPr>
            <b/>
            <sz val="9"/>
            <color indexed="81"/>
            <rFont val="Tahoma"/>
            <family val="2"/>
          </rPr>
          <t>Will Ruger:</t>
        </r>
        <r>
          <rPr>
            <sz val="9"/>
            <color indexed="81"/>
            <rFont val="Tahoma"/>
            <family val="2"/>
          </rPr>
          <t xml:space="preserve">
Policy change removing ban in 2018. https://alcoholpolicy.niaaa.nih.gov/apis-policy-topics/drink-specials/2/changes-over-time?jr%5B142%5D=142</t>
        </r>
      </text>
    </comment>
    <comment ref="AH4238" authorId="4" shapeId="0" xr:uid="{BFA33B3A-1E28-4851-A1D5-4B9240F8E9A8}">
      <text>
        <r>
          <rPr>
            <b/>
            <sz val="9"/>
            <color indexed="81"/>
            <rFont val="Tahoma"/>
            <family val="2"/>
          </rPr>
          <t>Will Ruger:</t>
        </r>
        <r>
          <rPr>
            <sz val="9"/>
            <color indexed="81"/>
            <rFont val="Tahoma"/>
            <family val="2"/>
          </rPr>
          <t xml:space="preserve">
.9 as of 2018 because OK wineries can't sell out of state.</t>
        </r>
      </text>
    </comment>
    <comment ref="AI4238" authorId="4" shapeId="0" xr:uid="{D9E2D2F3-BE65-4363-88BD-B78B04065ADC}">
      <text>
        <r>
          <rPr>
            <b/>
            <sz val="9"/>
            <color indexed="81"/>
            <rFont val="Tahoma"/>
            <family val="2"/>
          </rPr>
          <t>Will Ruger:</t>
        </r>
        <r>
          <rPr>
            <sz val="9"/>
            <color indexed="81"/>
            <rFont val="Tahoma"/>
            <family val="2"/>
          </rPr>
          <t xml:space="preserve">
2018 policy change from -1 to 1.  https://www.grocerydive.com/news/grocers-are-battling-alcohol-laws-heres-how-the-fight-is-going-in-3-state/597080/
OK considering changing law in 2013 to allow liquor. For future editions, check whether this passed.</t>
        </r>
      </text>
    </comment>
    <comment ref="AV4238" authorId="4" shapeId="0" xr:uid="{8AF41E20-DF96-4399-9CD5-D2400F13C407}">
      <text>
        <r>
          <rPr>
            <b/>
            <sz val="9"/>
            <color indexed="81"/>
            <rFont val="Tahoma"/>
            <family val="2"/>
          </rPr>
          <t>Will Ruger:</t>
        </r>
        <r>
          <rPr>
            <sz val="9"/>
            <color indexed="81"/>
            <rFont val="Tahoma"/>
            <family val="2"/>
          </rPr>
          <t xml:space="preserve">
Change to 1 in 2017</t>
        </r>
      </text>
    </comment>
    <comment ref="AY4238" authorId="4" shapeId="0" xr:uid="{78469DA7-369C-4CD6-9CB7-2B37A5F5918A}">
      <text>
        <r>
          <rPr>
            <b/>
            <sz val="9"/>
            <color indexed="81"/>
            <rFont val="Tahoma"/>
            <family val="2"/>
          </rPr>
          <t>Will Ruger:</t>
        </r>
        <r>
          <rPr>
            <sz val="9"/>
            <color indexed="81"/>
            <rFont val="Tahoma"/>
            <family val="2"/>
          </rPr>
          <t xml:space="preserve">
2018 change from 0 to 1.  </t>
        </r>
      </text>
    </comment>
    <comment ref="AZ4238" authorId="4" shapeId="0" xr:uid="{5ACC6E46-F329-44BB-86FD-1A0C54E5BE25}">
      <text>
        <r>
          <rPr>
            <b/>
            <sz val="9"/>
            <color indexed="81"/>
            <rFont val="Tahoma"/>
            <family val="2"/>
          </rPr>
          <t>Will Ruger:</t>
        </r>
        <r>
          <rPr>
            <sz val="9"/>
            <color indexed="81"/>
            <rFont val="Tahoma"/>
            <family val="2"/>
          </rPr>
          <t xml:space="preserve">
2018 change from 0 to 1.  </t>
        </r>
      </text>
    </comment>
    <comment ref="BA4238" authorId="4" shapeId="0" xr:uid="{3E12AF5B-D292-40E4-B6F3-1BF9084489E8}">
      <text>
        <r>
          <rPr>
            <b/>
            <sz val="9"/>
            <color indexed="81"/>
            <rFont val="Tahoma"/>
            <family val="2"/>
          </rPr>
          <t>Will Ruger:</t>
        </r>
        <r>
          <rPr>
            <sz val="9"/>
            <color indexed="81"/>
            <rFont val="Tahoma"/>
            <family val="2"/>
          </rPr>
          <t xml:space="preserve">
2018 change from 0 to 1.  </t>
        </r>
      </text>
    </comment>
    <comment ref="BB4238" authorId="4" shapeId="0" xr:uid="{6CEF1E90-7EDB-45A9-90C2-CDF666D9AF6F}">
      <text>
        <r>
          <rPr>
            <b/>
            <sz val="9"/>
            <color indexed="81"/>
            <rFont val="Tahoma"/>
            <family val="2"/>
          </rPr>
          <t>Will Ruger:</t>
        </r>
        <r>
          <rPr>
            <sz val="9"/>
            <color indexed="81"/>
            <rFont val="Tahoma"/>
            <family val="2"/>
          </rPr>
          <t xml:space="preserve">
2018 change from 0 to 1.  </t>
        </r>
      </text>
    </comment>
    <comment ref="BC4238" authorId="4" shapeId="0" xr:uid="{ABA9753E-F6A0-484D-BFBB-0B4BDC3A6657}">
      <text>
        <r>
          <rPr>
            <b/>
            <sz val="9"/>
            <color indexed="81"/>
            <rFont val="Tahoma"/>
            <family val="2"/>
          </rPr>
          <t>Will Ruger:</t>
        </r>
        <r>
          <rPr>
            <sz val="9"/>
            <color indexed="81"/>
            <rFont val="Tahoma"/>
            <family val="2"/>
          </rPr>
          <t xml:space="preserve">
2018 change from 0 to 1.  </t>
        </r>
      </text>
    </comment>
    <comment ref="BD4238" authorId="4" shapeId="0" xr:uid="{EFDE8481-8215-4E5E-BC24-D8A0D9FFD9BE}">
      <text>
        <r>
          <rPr>
            <b/>
            <sz val="9"/>
            <color indexed="81"/>
            <rFont val="Tahoma"/>
            <family val="2"/>
          </rPr>
          <t>Will Ruger:</t>
        </r>
        <r>
          <rPr>
            <sz val="9"/>
            <color indexed="81"/>
            <rFont val="Tahoma"/>
            <family val="2"/>
          </rPr>
          <t xml:space="preserve">
2018 change to 1 from 0.</t>
        </r>
      </text>
    </comment>
    <comment ref="BG4238" authorId="4" shapeId="0" xr:uid="{44218173-9968-4FBA-BA51-D7CA7291EB68}">
      <text>
        <r>
          <rPr>
            <b/>
            <sz val="9"/>
            <color indexed="81"/>
            <rFont val="Tahoma"/>
            <family val="2"/>
          </rPr>
          <t>Will Ruger:</t>
        </r>
        <r>
          <rPr>
            <sz val="9"/>
            <color indexed="81"/>
            <rFont val="Tahoma"/>
            <family val="2"/>
          </rPr>
          <t xml:space="preserve">
life</t>
        </r>
      </text>
    </comment>
    <comment ref="J4239" authorId="6" shapeId="0" xr:uid="{A630DC63-C484-4B78-A8C7-816AB0E10B1E}">
      <text>
        <r>
          <rPr>
            <b/>
            <sz val="9"/>
            <color indexed="81"/>
            <rFont val="Tahoma"/>
            <family val="2"/>
          </rPr>
          <t>William Ruger:</t>
        </r>
        <r>
          <rPr>
            <sz val="9"/>
            <color indexed="81"/>
            <rFont val="Tahoma"/>
            <family val="2"/>
          </rPr>
          <t xml:space="preserve">
Repealed 2021.</t>
        </r>
      </text>
    </comment>
    <comment ref="AG4239" authorId="4" shapeId="0" xr:uid="{33907C7E-305A-42A3-A745-F8F151FD1413}">
      <text>
        <r>
          <rPr>
            <b/>
            <sz val="9"/>
            <color indexed="81"/>
            <rFont val="Tahoma"/>
            <family val="2"/>
          </rPr>
          <t>Will Ruger:</t>
        </r>
        <r>
          <rPr>
            <sz val="9"/>
            <color indexed="81"/>
            <rFont val="Tahoma"/>
            <family val="2"/>
          </rPr>
          <t xml:space="preserve">
Time limitations.</t>
        </r>
      </text>
    </comment>
    <comment ref="AI4239" authorId="6" shapeId="0" xr:uid="{C117D30B-3A69-4A21-86E3-8F0072F3D1BD}">
      <text>
        <r>
          <rPr>
            <b/>
            <sz val="9"/>
            <color indexed="81"/>
            <rFont val="Tahoma"/>
            <family val="2"/>
          </rPr>
          <t>William Ruger:</t>
        </r>
        <r>
          <rPr>
            <sz val="9"/>
            <color indexed="81"/>
            <rFont val="Tahoma"/>
            <family val="2"/>
          </rPr>
          <t xml:space="preserve">
Of note: https://www.opb.org/article/2022/05/18/liquor-sales-oregon-grocery-stores-ballot-measure/</t>
        </r>
      </text>
    </comment>
    <comment ref="AG4240" authorId="4" shapeId="0" xr:uid="{8433805A-D176-4961-B895-323EA44A7163}">
      <text>
        <r>
          <rPr>
            <b/>
            <sz val="9"/>
            <color indexed="81"/>
            <rFont val="Tahoma"/>
            <family val="2"/>
          </rPr>
          <t>Will Ruger:</t>
        </r>
        <r>
          <rPr>
            <sz val="9"/>
            <color indexed="81"/>
            <rFont val="Tahoma"/>
            <family val="2"/>
          </rPr>
          <t xml:space="preserve">
Time limitations</t>
        </r>
      </text>
    </comment>
    <comment ref="AH4240" authorId="4" shapeId="0" xr:uid="{122AA462-719B-4FC0-9EA9-4F6BCDF347AB}">
      <text>
        <r>
          <rPr>
            <b/>
            <sz val="9"/>
            <color indexed="81"/>
            <rFont val="Tahoma"/>
            <family val="2"/>
          </rPr>
          <t>Will Ruger:</t>
        </r>
        <r>
          <rPr>
            <sz val="9"/>
            <color indexed="81"/>
            <rFont val="Tahoma"/>
            <family val="2"/>
          </rPr>
          <t xml:space="preserve">
Policy change in 2016.  H1690 signed June 8, 2016.</t>
        </r>
      </text>
    </comment>
    <comment ref="AI4240" authorId="7" shapeId="0" xr:uid="{9415B3F4-3EFD-4DF4-832D-BD0140617997}">
      <text>
        <r>
          <rPr>
            <b/>
            <sz val="9"/>
            <color indexed="81"/>
            <rFont val="Tahoma"/>
            <family val="2"/>
          </rPr>
          <t>Jason Sorens:</t>
        </r>
        <r>
          <rPr>
            <sz val="9"/>
            <color indexed="81"/>
            <rFont val="Tahoma"/>
            <family val="2"/>
          </rPr>
          <t xml:space="preserve">
strict quantity limit</t>
        </r>
      </text>
    </comment>
    <comment ref="AV4240" authorId="4" shapeId="0" xr:uid="{686FA3B2-3CC6-4EA7-92F6-9DF0F58ECA06}">
      <text>
        <r>
          <rPr>
            <b/>
            <sz val="9"/>
            <color indexed="81"/>
            <rFont val="Tahoma"/>
            <family val="2"/>
          </rPr>
          <t>Will Ruger:</t>
        </r>
        <r>
          <rPr>
            <sz val="9"/>
            <color indexed="81"/>
            <rFont val="Tahoma"/>
            <family val="2"/>
          </rPr>
          <t xml:space="preserve">
Policy tightened from 10 plants to any number is felony.  Change in 2015.</t>
        </r>
      </text>
    </comment>
    <comment ref="AY4240" authorId="4" shapeId="0" xr:uid="{0E795C14-7459-498D-8566-BDA6EC6DC2E6}">
      <text>
        <r>
          <rPr>
            <b/>
            <sz val="9"/>
            <color indexed="81"/>
            <rFont val="Tahoma"/>
            <family val="2"/>
          </rPr>
          <t>Will Ruger:</t>
        </r>
        <r>
          <rPr>
            <sz val="9"/>
            <color indexed="81"/>
            <rFont val="Tahoma"/>
            <family val="2"/>
          </rPr>
          <t xml:space="preserve">
Change in 2016;  see https://www.mpp.org/states/pennsylvania/summary-sb-3/</t>
        </r>
      </text>
    </comment>
    <comment ref="BG4240" authorId="4" shapeId="0" xr:uid="{1B69D36A-1E45-4D20-B068-B12BCF9FA1CA}">
      <text>
        <r>
          <rPr>
            <b/>
            <sz val="9"/>
            <color indexed="81"/>
            <rFont val="Tahoma"/>
            <family val="2"/>
          </rPr>
          <t>(f) Any person who violates clause (12), (14) or (30) of subsection (a) with respect to:
(1) A controlled substance or counterfeit substance classified in Schedule I or II  2 which is a narcotic drug, is guilty of a felony and upon conviction thereof shall be sentenced to imprisonment not exceeding fifteen years, or to pay a fine not exceeding two hundred fifty thousand dollars ($250,000), or both or such larger amount as is sufficient to exhaust the assets utilized in and the profits obtained from the illegal activity.
(1.1) Phencyclidine;  methamphetamine, including its salts, isomers and salts of isomers;  coca  3 leaves and any salt, compound, derivative or preparation of coca leaves;  any salt, compound, derivative or preparation of the preceding which is chemically equivalent or identical with any of these substances, except decocanized coca leaves or extracts of coca leaves, which extracts do not contain cocaine or ecgonine;  and marihuana in a quantity in excess of one thousand (1,000) pounds, is guilty of a felony and upon conviction thereof shall be sentenced to imprisonment not exceeding ten years, or to pay a fine not exceeding one hundred thousand dollars ($100,000), or both, or such larger amount as is sufficient to exhaust the assets utilized in and the profits obtained from the illegal manufacture or distribution of these substances.
doubled for second offense plus four for school zone</t>
        </r>
      </text>
    </comment>
    <comment ref="L4241" authorId="4" shapeId="0" xr:uid="{BBD60DC5-EF3E-45A1-AD38-227A5CAD47B0}">
      <text>
        <r>
          <rPr>
            <b/>
            <sz val="9"/>
            <color indexed="81"/>
            <rFont val="Tahoma"/>
            <family val="2"/>
          </rPr>
          <t>Will Ruger:</t>
        </r>
        <r>
          <rPr>
            <sz val="9"/>
            <color indexed="81"/>
            <rFont val="Tahoma"/>
            <family val="2"/>
          </rPr>
          <t xml:space="preserve">
TF number</t>
        </r>
      </text>
    </comment>
    <comment ref="AG4241" authorId="4" shapeId="0" xr:uid="{5F55CC0C-36CB-4C2D-A393-D04A0385E693}">
      <text>
        <r>
          <rPr>
            <b/>
            <sz val="9"/>
            <color indexed="81"/>
            <rFont val="Tahoma"/>
            <family val="2"/>
          </rPr>
          <t>Will Ruger:</t>
        </r>
        <r>
          <rPr>
            <sz val="9"/>
            <color indexed="81"/>
            <rFont val="Tahoma"/>
            <family val="2"/>
          </rPr>
          <t xml:space="preserve">
Full day price reductions not banned. https://alcoholpolicy.niaaa.nih.gov/apis-policy-topics/drink-specials/2</t>
        </r>
      </text>
    </comment>
    <comment ref="AS4241" authorId="6" shapeId="0" xr:uid="{FA5ED016-952A-4E4B-B4D7-F25DFEE32949}">
      <text>
        <r>
          <rPr>
            <b/>
            <sz val="9"/>
            <color indexed="81"/>
            <rFont val="Tahoma"/>
            <family val="2"/>
          </rPr>
          <t>William Ruger:</t>
        </r>
        <r>
          <rPr>
            <sz val="9"/>
            <color indexed="81"/>
            <rFont val="Tahoma"/>
            <family val="2"/>
          </rPr>
          <t xml:space="preserve">
Legalized 2022.</t>
        </r>
      </text>
    </comment>
    <comment ref="AU4241" authorId="6" shapeId="0" xr:uid="{285E668E-2E2C-4FDA-B66D-D02612B01BA1}">
      <text>
        <r>
          <rPr>
            <b/>
            <sz val="9"/>
            <color indexed="81"/>
            <rFont val="Tahoma"/>
            <family val="2"/>
          </rPr>
          <t>William Ruger:</t>
        </r>
        <r>
          <rPr>
            <sz val="9"/>
            <color indexed="81"/>
            <rFont val="Tahoma"/>
            <family val="2"/>
          </rPr>
          <t xml:space="preserve">
2022</t>
        </r>
      </text>
    </comment>
    <comment ref="AV4241" authorId="6" shapeId="0" xr:uid="{0168991C-5631-4898-A8D0-265991DC9836}">
      <text>
        <r>
          <rPr>
            <b/>
            <sz val="9"/>
            <color indexed="81"/>
            <rFont val="Tahoma"/>
            <family val="2"/>
          </rPr>
          <t>William Ruger:</t>
        </r>
        <r>
          <rPr>
            <sz val="9"/>
            <color indexed="81"/>
            <rFont val="Tahoma"/>
            <family val="2"/>
          </rPr>
          <t xml:space="preserve">
2022</t>
        </r>
      </text>
    </comment>
    <comment ref="BF4241" authorId="6" shapeId="0" xr:uid="{933878BC-A024-4BE2-A131-A03EB0EA3236}">
      <text>
        <r>
          <rPr>
            <b/>
            <sz val="9"/>
            <color indexed="81"/>
            <rFont val="Tahoma"/>
            <family val="2"/>
          </rPr>
          <t>William Ruger:</t>
        </r>
        <r>
          <rPr>
            <sz val="9"/>
            <color indexed="81"/>
            <rFont val="Tahoma"/>
            <family val="2"/>
          </rPr>
          <t xml:space="preserve">
2022</t>
        </r>
      </text>
    </comment>
    <comment ref="AD4242" authorId="6" shapeId="0" xr:uid="{7F64C36A-716A-466D-9272-EA2E37C02731}">
      <text>
        <r>
          <rPr>
            <b/>
            <sz val="9"/>
            <color indexed="81"/>
            <rFont val="Tahoma"/>
            <family val="2"/>
          </rPr>
          <t>William Ruger:</t>
        </r>
        <r>
          <rPr>
            <sz val="9"/>
            <color indexed="81"/>
            <rFont val="Tahoma"/>
            <family val="2"/>
          </rPr>
          <t xml:space="preserve">
https://www.wrdw.com/2023/04/28/plans-fall-flat-sunday-alcohol-sales-south-carolina/</t>
        </r>
      </text>
    </comment>
    <comment ref="AG4242" authorId="4" shapeId="0" xr:uid="{77B8D002-1A56-4D4B-A6FB-667167F16297}">
      <text>
        <r>
          <rPr>
            <b/>
            <sz val="9"/>
            <color indexed="81"/>
            <rFont val="Tahoma"/>
            <family val="2"/>
          </rPr>
          <t>Will Ruger:</t>
        </r>
        <r>
          <rPr>
            <sz val="9"/>
            <color indexed="81"/>
            <rFont val="Tahoma"/>
            <family val="2"/>
          </rPr>
          <t xml:space="preserve">
Time limitations.</t>
        </r>
      </text>
    </comment>
    <comment ref="BG4242" authorId="4" shapeId="0" xr:uid="{2FE9A846-BC0D-4D6C-A01D-4A37785138ED}">
      <text>
        <r>
          <rPr>
            <b/>
            <sz val="9"/>
            <color indexed="81"/>
            <rFont val="Tahoma"/>
            <family val="2"/>
          </rPr>
          <t>Will Ruger:</t>
        </r>
        <r>
          <rPr>
            <sz val="9"/>
            <color indexed="81"/>
            <rFont val="Tahoma"/>
            <family val="2"/>
          </rPr>
          <t xml:space="preserve">
+10 for within 1/2 mile of school, playground, or public park</t>
        </r>
      </text>
    </comment>
    <comment ref="AH4243" authorId="4" shapeId="0" xr:uid="{18C9EEC3-DB73-4893-AEDE-632EEB2651E6}">
      <text>
        <r>
          <rPr>
            <b/>
            <sz val="9"/>
            <color indexed="81"/>
            <rFont val="Tahoma"/>
            <family val="2"/>
          </rPr>
          <t>Will Ruger:</t>
        </r>
        <r>
          <rPr>
            <sz val="9"/>
            <color indexed="81"/>
            <rFont val="Tahoma"/>
            <family val="2"/>
          </rPr>
          <t xml:space="preserve">
Policy changed in 2015 (HB 1001).  Effective Jan 1, 2016.</t>
        </r>
      </text>
    </comment>
    <comment ref="AS4243" authorId="4" shapeId="0" xr:uid="{1AFF51D2-58CA-406A-9E98-2C7B42F2EED3}">
      <text>
        <r>
          <rPr>
            <b/>
            <sz val="9"/>
            <color indexed="81"/>
            <rFont val="Tahoma"/>
            <family val="2"/>
          </rPr>
          <t>Will Ruger:</t>
        </r>
        <r>
          <rPr>
            <sz val="9"/>
            <color indexed="81"/>
            <rFont val="Tahoma"/>
            <family val="2"/>
          </rPr>
          <t xml:space="preserve">
NORML: "South Dakotans in November 2020 passed Constitutional Amendment A, to amend the states marijuana possession laws and to regulate retail sales. The vote was eventually overturned by the State Supreme Court and failed to take effect."</t>
        </r>
      </text>
    </comment>
    <comment ref="AV4243" authorId="4" shapeId="0" xr:uid="{8897430D-003D-481F-861F-5EDD586FDCD7}">
      <text>
        <r>
          <rPr>
            <b/>
            <sz val="9"/>
            <color indexed="81"/>
            <rFont val="Tahoma"/>
            <family val="2"/>
          </rPr>
          <t>Will Ruger:</t>
        </r>
        <r>
          <rPr>
            <sz val="9"/>
            <color indexed="81"/>
            <rFont val="Tahoma"/>
            <family val="2"/>
          </rPr>
          <t xml:space="preserve">
Will take effect in 2021.  From NORML: " South Dakotan voters passed Constitutional Amendment A, which allows adults to purchase and possess up to one ounce of marijuana and grow up to three plants for personal use.
* Amendment A takes effect on July 1, 2021.
Licensing applications for commercial producers and retailers begin no later than April 1, 2022."
https://norml.org/laws/south-dakota-legalization
</t>
        </r>
      </text>
    </comment>
    <comment ref="AY4243" authorId="4" shapeId="0" xr:uid="{92A10AAD-3D09-4B6B-84AA-1DCBE22BFF13}">
      <text>
        <r>
          <rPr>
            <b/>
            <sz val="9"/>
            <color indexed="81"/>
            <rFont val="Tahoma"/>
            <family val="2"/>
          </rPr>
          <t>Will Ruger:</t>
        </r>
        <r>
          <rPr>
            <sz val="9"/>
            <color indexed="81"/>
            <rFont val="Tahoma"/>
            <family val="2"/>
          </rPr>
          <t xml:space="preserve">
Legalized by Measure 26 in 2020; delayed until 2021.  </t>
        </r>
      </text>
    </comment>
    <comment ref="AZ4243" authorId="6" shapeId="0" xr:uid="{0CAFCED9-3613-4C68-91A0-9DA5F74AF2D6}">
      <text>
        <r>
          <rPr>
            <b/>
            <sz val="9"/>
            <color indexed="81"/>
            <rFont val="Tahoma"/>
            <family val="2"/>
          </rPr>
          <t>William Ruger:</t>
        </r>
        <r>
          <rPr>
            <sz val="9"/>
            <color indexed="81"/>
            <rFont val="Tahoma"/>
            <family val="2"/>
          </rPr>
          <t xml:space="preserve">
2020.</t>
        </r>
      </text>
    </comment>
    <comment ref="BA4243" authorId="6" shapeId="0" xr:uid="{0FAFB75E-3485-4BE6-82EB-AFE10C21593C}">
      <text>
        <r>
          <rPr>
            <b/>
            <sz val="9"/>
            <color indexed="81"/>
            <rFont val="Tahoma"/>
            <family val="2"/>
          </rPr>
          <t>William Ruger:</t>
        </r>
        <r>
          <rPr>
            <sz val="9"/>
            <color indexed="81"/>
            <rFont val="Tahoma"/>
            <family val="2"/>
          </rPr>
          <t xml:space="preserve">
2020.</t>
        </r>
      </text>
    </comment>
    <comment ref="BB4243" authorId="6" shapeId="0" xr:uid="{7C4A97F0-D0D5-4E17-9C3B-EB683E84C74F}">
      <text>
        <r>
          <rPr>
            <b/>
            <sz val="9"/>
            <color indexed="81"/>
            <rFont val="Tahoma"/>
            <family val="2"/>
          </rPr>
          <t>William Ruger:</t>
        </r>
        <r>
          <rPr>
            <sz val="9"/>
            <color indexed="81"/>
            <rFont val="Tahoma"/>
            <family val="2"/>
          </rPr>
          <t xml:space="preserve">
2020</t>
        </r>
      </text>
    </comment>
    <comment ref="BC4243" authorId="6" shapeId="0" xr:uid="{FCAA9CAF-4122-4326-A7A0-A0883FA80C75}">
      <text>
        <r>
          <rPr>
            <b/>
            <sz val="9"/>
            <color indexed="81"/>
            <rFont val="Tahoma"/>
            <family val="2"/>
          </rPr>
          <t>William Ruger:</t>
        </r>
        <r>
          <rPr>
            <sz val="9"/>
            <color indexed="81"/>
            <rFont val="Tahoma"/>
            <family val="2"/>
          </rPr>
          <t xml:space="preserve">
2020</t>
        </r>
      </text>
    </comment>
    <comment ref="AD4244" authorId="4" shapeId="0" xr:uid="{38643537-34EE-41C8-9150-B2E955F50F39}">
      <text>
        <r>
          <rPr>
            <b/>
            <sz val="9"/>
            <color indexed="81"/>
            <rFont val="Tahoma"/>
            <family val="2"/>
          </rPr>
          <t>Will Ruger:</t>
        </r>
        <r>
          <rPr>
            <sz val="9"/>
            <color indexed="81"/>
            <rFont val="Tahoma"/>
            <family val="2"/>
          </rPr>
          <t xml:space="preserve">
Policy change in 2018.</t>
        </r>
      </text>
    </comment>
    <comment ref="AG4244" authorId="4" shapeId="0" xr:uid="{868B24D4-5C4E-4C0D-BED5-3866C076C9F0}">
      <text>
        <r>
          <rPr>
            <b/>
            <sz val="9"/>
            <color indexed="81"/>
            <rFont val="Tahoma"/>
            <family val="2"/>
          </rPr>
          <t>Will Ruger:</t>
        </r>
        <r>
          <rPr>
            <sz val="9"/>
            <color indexed="81"/>
            <rFont val="Tahoma"/>
            <family val="2"/>
          </rPr>
          <t xml:space="preserve">
Time limitations.</t>
        </r>
      </text>
    </comment>
    <comment ref="AI4244" authorId="6" shapeId="0" xr:uid="{D30889A8-7D42-44D3-8817-36B2302D0881}">
      <text>
        <r>
          <rPr>
            <b/>
            <sz val="9"/>
            <color indexed="81"/>
            <rFont val="Tahoma"/>
            <family val="2"/>
          </rPr>
          <t>William Ruger:</t>
        </r>
        <r>
          <rPr>
            <sz val="9"/>
            <color indexed="81"/>
            <rFont val="Tahoma"/>
            <family val="2"/>
          </rPr>
          <t xml:space="preserve">
Varies by county.  https://www.wbir.com/article/news/local/you-can-now-buy-wine-in-many-tennessee-grocery-stories-on-sunday/51-cca3678c-00fc-4548-b068-ce2c4161acbb</t>
        </r>
      </text>
    </comment>
    <comment ref="AG4245" authorId="4" shapeId="0" xr:uid="{7A3F32A4-F033-467A-9190-50CDB59432E6}">
      <text>
        <r>
          <rPr>
            <b/>
            <sz val="9"/>
            <color indexed="81"/>
            <rFont val="Tahoma"/>
            <family val="2"/>
          </rPr>
          <t>Will Ruger:</t>
        </r>
        <r>
          <rPr>
            <sz val="9"/>
            <color indexed="81"/>
            <rFont val="Tahoma"/>
            <family val="2"/>
          </rPr>
          <t xml:space="preserve">
Time limitations.</t>
        </r>
      </text>
    </comment>
    <comment ref="C4246" authorId="4" shapeId="0" xr:uid="{B65E618A-02CE-4B19-B8A3-E3D05144EFB1}">
      <text>
        <r>
          <rPr>
            <b/>
            <sz val="9"/>
            <color indexed="81"/>
            <rFont val="Tahoma"/>
            <family val="2"/>
          </rPr>
          <t>Will Ruger:</t>
        </r>
        <r>
          <rPr>
            <sz val="9"/>
            <color indexed="81"/>
            <rFont val="Tahoma"/>
            <family val="2"/>
          </rPr>
          <t xml:space="preserve">
Semi-liberalized in 2019. According to APIS, "Beer beween 4% and 5% ABV switched from state-run to license."</t>
        </r>
      </text>
    </comment>
    <comment ref="AI4246" authorId="6" shapeId="0" xr:uid="{9ADB2CE1-8F3C-442A-B72A-AC6D43714C19}">
      <text>
        <r>
          <rPr>
            <b/>
            <sz val="9"/>
            <color indexed="81"/>
            <rFont val="Tahoma"/>
            <family val="2"/>
          </rPr>
          <t>William Ruger:</t>
        </r>
        <r>
          <rPr>
            <sz val="9"/>
            <color indexed="81"/>
            <rFont val="Tahoma"/>
            <family val="2"/>
          </rPr>
          <t xml:space="preserve">
3.2% only until 2019, when 5% allowed.  See https://www.sltrib.com/news/2019/11/01/hallelujah-utahns/</t>
        </r>
      </text>
    </comment>
    <comment ref="AY4246" authorId="4" shapeId="0" xr:uid="{BB3B70AA-D560-4942-994A-75A461434D8E}">
      <text>
        <r>
          <rPr>
            <b/>
            <sz val="9"/>
            <color indexed="81"/>
            <rFont val="Tahoma"/>
            <family val="2"/>
          </rPr>
          <t>Will Ruger:</t>
        </r>
        <r>
          <rPr>
            <sz val="9"/>
            <color indexed="81"/>
            <rFont val="Tahoma"/>
            <family val="2"/>
          </rPr>
          <t xml:space="preserve">
Change from 0 to 1 in 2018.</t>
        </r>
      </text>
    </comment>
    <comment ref="AZ4246" authorId="4" shapeId="0" xr:uid="{4024B8D3-9C85-45FC-9584-402FD72CA377}">
      <text>
        <r>
          <rPr>
            <b/>
            <sz val="9"/>
            <color indexed="81"/>
            <rFont val="Tahoma"/>
            <family val="2"/>
          </rPr>
          <t>Will Ruger:</t>
        </r>
        <r>
          <rPr>
            <sz val="9"/>
            <color indexed="81"/>
            <rFont val="Tahoma"/>
            <family val="2"/>
          </rPr>
          <t xml:space="preserve">
Change from 0 to .75 in 2018.</t>
        </r>
      </text>
    </comment>
    <comment ref="BA4246" authorId="4" shapeId="0" xr:uid="{85A6CA50-E99F-4684-B97B-06458B18E0BC}">
      <text>
        <r>
          <rPr>
            <b/>
            <sz val="9"/>
            <color indexed="81"/>
            <rFont val="Tahoma"/>
            <family val="2"/>
          </rPr>
          <t>Will Ruger:</t>
        </r>
        <r>
          <rPr>
            <sz val="9"/>
            <color indexed="81"/>
            <rFont val="Tahoma"/>
            <family val="2"/>
          </rPr>
          <t xml:space="preserve">
2018 change.</t>
        </r>
      </text>
    </comment>
    <comment ref="BB4246" authorId="4" shapeId="0" xr:uid="{B854FA0C-A01B-4448-893F-1A3F55CB3639}">
      <text>
        <r>
          <rPr>
            <b/>
            <sz val="9"/>
            <color indexed="81"/>
            <rFont val="Tahoma"/>
            <family val="2"/>
          </rPr>
          <t>Will Ruger:</t>
        </r>
        <r>
          <rPr>
            <sz val="9"/>
            <color indexed="81"/>
            <rFont val="Tahoma"/>
            <family val="2"/>
          </rPr>
          <t xml:space="preserve">
2018 change.</t>
        </r>
      </text>
    </comment>
    <comment ref="BD4246" authorId="4" shapeId="0" xr:uid="{A409CF7E-1A3D-46B4-95FE-7A7AA556E4FC}">
      <text>
        <r>
          <rPr>
            <b/>
            <sz val="9"/>
            <color indexed="81"/>
            <rFont val="Tahoma"/>
            <family val="2"/>
          </rPr>
          <t>Will Ruger:</t>
        </r>
        <r>
          <rPr>
            <sz val="9"/>
            <color indexed="81"/>
            <rFont val="Tahoma"/>
            <family val="2"/>
          </rPr>
          <t xml:space="preserve">
.5 from 0 in 2018.</t>
        </r>
      </text>
    </comment>
    <comment ref="M4247" authorId="7" shapeId="0" xr:uid="{C6ABB92C-ED1A-4C2C-9146-492AA7F76ABB}">
      <text>
        <r>
          <rPr>
            <b/>
            <sz val="9"/>
            <color indexed="81"/>
            <rFont val="Tahoma"/>
            <family val="2"/>
          </rPr>
          <t>Jason Sorens:</t>
        </r>
        <r>
          <rPr>
            <sz val="9"/>
            <color indexed="81"/>
            <rFont val="Tahoma"/>
            <family val="2"/>
          </rPr>
          <t xml:space="preserve">
ad valorem on-premises only</t>
        </r>
      </text>
    </comment>
    <comment ref="AG4247" authorId="4" shapeId="0" xr:uid="{69AB3CE6-DA30-4A6A-BF32-7ED06E20E241}">
      <text>
        <r>
          <rPr>
            <b/>
            <sz val="9"/>
            <color indexed="81"/>
            <rFont val="Tahoma"/>
            <family val="2"/>
          </rPr>
          <t>Will Ruger:</t>
        </r>
        <r>
          <rPr>
            <sz val="9"/>
            <color indexed="81"/>
            <rFont val="Tahoma"/>
            <family val="2"/>
          </rPr>
          <t xml:space="preserve">
Full day price reductions not banned. https://alcoholpolicy.niaaa.nih.gov/apis-policy-topics/drink-specials/2</t>
        </r>
      </text>
    </comment>
    <comment ref="AI4247" authorId="4" shapeId="0" xr:uid="{26815C3A-FF55-479D-BE3F-FEC2475A18C5}">
      <text>
        <r>
          <rPr>
            <b/>
            <sz val="9"/>
            <color indexed="81"/>
            <rFont val="Tahoma"/>
            <family val="2"/>
          </rPr>
          <t>Will Ruger:</t>
        </r>
        <r>
          <rPr>
            <sz val="9"/>
            <color indexed="81"/>
            <rFont val="Tahoma"/>
            <family val="2"/>
          </rPr>
          <t xml:space="preserve">
https://www.stateliquorlaws.com/state/VT</t>
        </r>
      </text>
    </comment>
    <comment ref="AS4247" authorId="4" shapeId="0" xr:uid="{B9D1C3DB-7357-4F7E-9DEA-2B9225034ADA}">
      <text>
        <r>
          <rPr>
            <b/>
            <sz val="9"/>
            <color indexed="81"/>
            <rFont val="Tahoma"/>
            <family val="2"/>
          </rPr>
          <t>Will Ruger:</t>
        </r>
        <r>
          <rPr>
            <sz val="9"/>
            <color indexed="81"/>
            <rFont val="Tahoma"/>
            <family val="2"/>
          </rPr>
          <t xml:space="preserve">
Legal, in effect as of July 1, 2018.  </t>
        </r>
      </text>
    </comment>
    <comment ref="AT4247" authorId="4" shapeId="0" xr:uid="{10CF9E85-A795-41A3-AB87-797EC0071976}">
      <text>
        <r>
          <rPr>
            <b/>
            <sz val="9"/>
            <color indexed="81"/>
            <rFont val="Tahoma"/>
            <family val="2"/>
          </rPr>
          <t>Will Ruger:</t>
        </r>
        <r>
          <rPr>
            <sz val="9"/>
            <color indexed="81"/>
            <rFont val="Tahoma"/>
            <family val="2"/>
          </rPr>
          <t xml:space="preserve">
Legal, in effect as of July 1, 2018.  </t>
        </r>
      </text>
    </comment>
    <comment ref="AV4247" authorId="4" shapeId="0" xr:uid="{B26DD3AC-504F-4CA4-9668-78A3E1708A0F}">
      <text>
        <r>
          <rPr>
            <b/>
            <sz val="9"/>
            <color indexed="81"/>
            <rFont val="Tahoma"/>
            <family val="2"/>
          </rPr>
          <t>Will Ruger:</t>
        </r>
        <r>
          <rPr>
            <sz val="9"/>
            <color indexed="81"/>
            <rFont val="Tahoma"/>
            <family val="2"/>
          </rPr>
          <t xml:space="preserve">
Legal, in effect as of July 1, 2018.  </t>
        </r>
      </text>
    </comment>
    <comment ref="BF4247" authorId="4" shapeId="0" xr:uid="{8D489FFC-F39A-401D-B735-4D33B23AFA24}">
      <text>
        <r>
          <rPr>
            <b/>
            <sz val="9"/>
            <color indexed="81"/>
            <rFont val="Tahoma"/>
            <family val="2"/>
          </rPr>
          <t>Will Ruger:</t>
        </r>
        <r>
          <rPr>
            <sz val="9"/>
            <color indexed="81"/>
            <rFont val="Tahoma"/>
            <family val="2"/>
          </rPr>
          <t xml:space="preserve">
Commercial sales legalized in 2020, licensing beginning in 2022.https://norml.org/laws/vermont-legalization</t>
        </r>
      </text>
    </comment>
    <comment ref="L4248" authorId="4" shapeId="0" xr:uid="{6E389C44-248E-4416-9123-BE10A981616B}">
      <text>
        <r>
          <rPr>
            <b/>
            <sz val="9"/>
            <color indexed="81"/>
            <rFont val="Tahoma"/>
            <family val="2"/>
          </rPr>
          <t>Will Ruger:</t>
        </r>
        <r>
          <rPr>
            <sz val="9"/>
            <color indexed="81"/>
            <rFont val="Tahoma"/>
            <family val="2"/>
          </rPr>
          <t xml:space="preserve">
TF number</t>
        </r>
      </text>
    </comment>
    <comment ref="AG4248" authorId="4" shapeId="0" xr:uid="{C15B3D53-35A5-4409-8D83-1D5760B13090}">
      <text>
        <r>
          <rPr>
            <b/>
            <sz val="9"/>
            <color indexed="81"/>
            <rFont val="Tahoma"/>
            <family val="2"/>
          </rPr>
          <t>Will Ruger:</t>
        </r>
        <r>
          <rPr>
            <sz val="9"/>
            <color indexed="81"/>
            <rFont val="Tahoma"/>
            <family val="2"/>
          </rPr>
          <t xml:space="preserve">
Time limitations.</t>
        </r>
      </text>
    </comment>
    <comment ref="AS4248" authorId="4" shapeId="0" xr:uid="{B6B8EA65-6430-4B00-AB3D-D6D00055D8E9}">
      <text>
        <r>
          <rPr>
            <b/>
            <sz val="9"/>
            <color indexed="81"/>
            <rFont val="Tahoma"/>
            <family val="2"/>
          </rPr>
          <t>Will Ruger:</t>
        </r>
        <r>
          <rPr>
            <sz val="9"/>
            <color indexed="81"/>
            <rFont val="Tahoma"/>
            <family val="2"/>
          </rPr>
          <t xml:space="preserve">
Legalized 2021.</t>
        </r>
      </text>
    </comment>
    <comment ref="AT4248" authorId="4" shapeId="0" xr:uid="{7B937ECD-B48D-42F2-81B8-68E258E61735}">
      <text>
        <r>
          <rPr>
            <b/>
            <sz val="9"/>
            <color indexed="81"/>
            <rFont val="Tahoma"/>
            <family val="2"/>
          </rPr>
          <t>Will Ruger:</t>
        </r>
        <r>
          <rPr>
            <sz val="9"/>
            <color indexed="81"/>
            <rFont val="Tahoma"/>
            <family val="2"/>
          </rPr>
          <t xml:space="preserve">
Legalized 2021. Decrim in 2020.</t>
        </r>
      </text>
    </comment>
    <comment ref="AU4248" authorId="6" shapeId="0" xr:uid="{6209AF9D-B8F6-4561-91E6-527E5FBFEBC0}">
      <text>
        <r>
          <rPr>
            <b/>
            <sz val="9"/>
            <color indexed="81"/>
            <rFont val="Tahoma"/>
            <family val="2"/>
          </rPr>
          <t>William Ruger:</t>
        </r>
        <r>
          <rPr>
            <sz val="9"/>
            <color indexed="81"/>
            <rFont val="Tahoma"/>
            <family val="2"/>
          </rPr>
          <t xml:space="preserve">
2021</t>
        </r>
      </text>
    </comment>
    <comment ref="AV4248" authorId="4" shapeId="0" xr:uid="{D6434449-C89A-4084-92F7-813CE5589E17}">
      <text>
        <r>
          <rPr>
            <b/>
            <sz val="9"/>
            <color indexed="81"/>
            <rFont val="Tahoma"/>
            <family val="2"/>
          </rPr>
          <t>Will Ruger:</t>
        </r>
        <r>
          <rPr>
            <sz val="9"/>
            <color indexed="81"/>
            <rFont val="Tahoma"/>
            <family val="2"/>
          </rPr>
          <t xml:space="preserve">
Legalized 2021.</t>
        </r>
      </text>
    </comment>
    <comment ref="AY4248" authorId="4" shapeId="0" xr:uid="{A5F46BEE-3A67-47FD-81B0-05B114CC8DDF}">
      <text>
        <r>
          <rPr>
            <b/>
            <sz val="9"/>
            <color indexed="81"/>
            <rFont val="Tahoma"/>
            <family val="2"/>
          </rPr>
          <t>Will Ruger:</t>
        </r>
        <r>
          <rPr>
            <sz val="9"/>
            <color indexed="81"/>
            <rFont val="Tahoma"/>
            <family val="2"/>
          </rPr>
          <t xml:space="preserve">
Policy change in 2020.  </t>
        </r>
      </text>
    </comment>
    <comment ref="AZ4248" authorId="4" shapeId="0" xr:uid="{620784F3-A17B-4948-A8A9-0336B53579B9}">
      <text>
        <r>
          <rPr>
            <b/>
            <sz val="9"/>
            <color indexed="81"/>
            <rFont val="Tahoma"/>
            <family val="2"/>
          </rPr>
          <t>Will Ruger:</t>
        </r>
        <r>
          <rPr>
            <sz val="9"/>
            <color indexed="81"/>
            <rFont val="Tahoma"/>
            <family val="2"/>
          </rPr>
          <t xml:space="preserve">
Policy change in 2020.  </t>
        </r>
      </text>
    </comment>
    <comment ref="BA4248" authorId="4" shapeId="0" xr:uid="{417DCF32-4C22-4E8D-B89E-E8C446B5398A}">
      <text>
        <r>
          <rPr>
            <b/>
            <sz val="9"/>
            <color indexed="81"/>
            <rFont val="Tahoma"/>
            <family val="2"/>
          </rPr>
          <t>Will Ruger:</t>
        </r>
        <r>
          <rPr>
            <sz val="9"/>
            <color indexed="81"/>
            <rFont val="Tahoma"/>
            <family val="2"/>
          </rPr>
          <t xml:space="preserve">
Policy change in 2020.  </t>
        </r>
      </text>
    </comment>
    <comment ref="BB4248" authorId="4" shapeId="0" xr:uid="{833002F1-018A-49D6-B3DA-C82E14B52419}">
      <text>
        <r>
          <rPr>
            <b/>
            <sz val="9"/>
            <color indexed="81"/>
            <rFont val="Tahoma"/>
            <family val="2"/>
          </rPr>
          <t>Will Ruger:</t>
        </r>
        <r>
          <rPr>
            <sz val="9"/>
            <color indexed="81"/>
            <rFont val="Tahoma"/>
            <family val="2"/>
          </rPr>
          <t xml:space="preserve">
Policy change in 2020.  </t>
        </r>
      </text>
    </comment>
    <comment ref="BC4248" authorId="6" shapeId="0" xr:uid="{E45B1732-15DF-4F96-B265-F97C57E314C8}">
      <text>
        <r>
          <rPr>
            <b/>
            <sz val="9"/>
            <color indexed="81"/>
            <rFont val="Tahoma"/>
            <family val="2"/>
          </rPr>
          <t>William Ruger:</t>
        </r>
        <r>
          <rPr>
            <sz val="9"/>
            <color indexed="81"/>
            <rFont val="Tahoma"/>
            <family val="2"/>
          </rPr>
          <t xml:space="preserve">
2021</t>
        </r>
      </text>
    </comment>
    <comment ref="BD4248" authorId="4" shapeId="0" xr:uid="{884FE625-20E2-4327-A5E0-5A7121EA34BE}">
      <text>
        <r>
          <rPr>
            <b/>
            <sz val="9"/>
            <color indexed="81"/>
            <rFont val="Tahoma"/>
            <family val="2"/>
          </rPr>
          <t>Will Ruger:</t>
        </r>
        <r>
          <rPr>
            <sz val="9"/>
            <color indexed="81"/>
            <rFont val="Tahoma"/>
            <family val="2"/>
          </rPr>
          <t xml:space="preserve">
Policy change in 2020.  </t>
        </r>
      </text>
    </comment>
    <comment ref="BF4248" authorId="4" shapeId="0" xr:uid="{04059680-AF10-4960-A6BA-DFAE794EFF4B}">
      <text>
        <r>
          <rPr>
            <b/>
            <sz val="9"/>
            <color indexed="81"/>
            <rFont val="Tahoma"/>
            <family val="2"/>
          </rPr>
          <t>Will Ruger:</t>
        </r>
        <r>
          <rPr>
            <sz val="9"/>
            <color indexed="81"/>
            <rFont val="Tahoma"/>
            <family val="2"/>
          </rPr>
          <t xml:space="preserve">
Legalized 2021.  But commercial production and retail sale not until Jan 1, 2024. https://norml.org/laws/virginia-legalization</t>
        </r>
      </text>
    </comment>
    <comment ref="L4249" authorId="4" shapeId="0" xr:uid="{9F8D8969-514F-4F44-B5AA-F61A1F0CF07C}">
      <text>
        <r>
          <rPr>
            <b/>
            <sz val="9"/>
            <color indexed="81"/>
            <rFont val="Tahoma"/>
            <family val="2"/>
          </rPr>
          <t>Will Ruger:</t>
        </r>
        <r>
          <rPr>
            <sz val="9"/>
            <color indexed="81"/>
            <rFont val="Tahoma"/>
            <family val="2"/>
          </rPr>
          <t xml:space="preserve">
TF number</t>
        </r>
      </text>
    </comment>
    <comment ref="AI4249" authorId="4" shapeId="0" xr:uid="{80E1D3B9-ED06-4914-B966-0FD31718CDCC}">
      <text>
        <r>
          <rPr>
            <b/>
            <sz val="9"/>
            <color indexed="81"/>
            <rFont val="Tahoma"/>
            <family val="2"/>
          </rPr>
          <t>Will Ruger:</t>
        </r>
        <r>
          <rPr>
            <sz val="9"/>
            <color indexed="81"/>
            <rFont val="Tahoma"/>
            <family val="2"/>
          </rPr>
          <t xml:space="preserve">
https://app.leg.wa.gov/RCW/default.aspx?cite=66.24.360; https://app.leg.wa.gov/RCW/default.aspx?cite=66.24.035</t>
        </r>
      </text>
    </comment>
    <comment ref="AV4249" authorId="4" shapeId="0" xr:uid="{117122D4-2463-4D33-9753-415F62BA9EFB}">
      <text>
        <r>
          <rPr>
            <b/>
            <sz val="9"/>
            <color indexed="81"/>
            <rFont val="Tahoma"/>
            <family val="2"/>
          </rPr>
          <t>Will Ruger:</t>
        </r>
        <r>
          <rPr>
            <sz val="9"/>
            <color indexed="81"/>
            <rFont val="Tahoma"/>
            <family val="2"/>
          </rPr>
          <t xml:space="preserve">
See note above on personal vs. retail cultivation.  Legal with license but felony without it.  Assumption is low level cultivators will not get licensed.</t>
        </r>
      </text>
    </comment>
    <comment ref="BD4249" authorId="4" shapeId="0" xr:uid="{94AE8D61-9E47-445C-BFFD-0EAF220C863B}">
      <text>
        <r>
          <rPr>
            <b/>
            <sz val="9"/>
            <color indexed="81"/>
            <rFont val="Tahoma"/>
            <family val="2"/>
          </rPr>
          <t>Will Ruger:</t>
        </r>
        <r>
          <rPr>
            <sz val="9"/>
            <color indexed="81"/>
            <rFont val="Tahoma"/>
            <family val="2"/>
          </rPr>
          <t xml:space="preserve">
.5 because state no longer licensing new marijuana dispensaries so effectively a hard cap.</t>
        </r>
      </text>
    </comment>
    <comment ref="AI4250" authorId="4" shapeId="0" xr:uid="{DDABA502-147A-42D0-9D40-C082DD846F2E}">
      <text>
        <r>
          <rPr>
            <b/>
            <sz val="9"/>
            <color indexed="81"/>
            <rFont val="Tahoma"/>
            <family val="2"/>
          </rPr>
          <t>Will Ruger:</t>
        </r>
        <r>
          <rPr>
            <sz val="9"/>
            <color indexed="81"/>
            <rFont val="Tahoma"/>
            <family val="2"/>
          </rPr>
          <t xml:space="preserve">
https://www.stateliquorlaws.com/state/WV</t>
        </r>
      </text>
    </comment>
    <comment ref="AX4250" authorId="4" shapeId="0" xr:uid="{750CA80B-BBAF-4564-814E-A2480FBE7947}">
      <text>
        <r>
          <rPr>
            <b/>
            <sz val="9"/>
            <color indexed="81"/>
            <rFont val="Tahoma"/>
            <family val="2"/>
          </rPr>
          <t>Will Ruger:</t>
        </r>
        <r>
          <rPr>
            <sz val="9"/>
            <color indexed="81"/>
            <rFont val="Tahoma"/>
            <family val="2"/>
          </rPr>
          <t xml:space="preserve">
We have historically coded as 2 due to 2x for drug free school zone.</t>
        </r>
      </text>
    </comment>
    <comment ref="AY4250" authorId="4" shapeId="0" xr:uid="{42C2FA04-7170-4D96-9933-54E6D50D09FA}">
      <text>
        <r>
          <rPr>
            <b/>
            <sz val="9"/>
            <color indexed="81"/>
            <rFont val="Tahoma"/>
            <family val="2"/>
          </rPr>
          <t>Will Ruger:</t>
        </r>
        <r>
          <rPr>
            <sz val="9"/>
            <color indexed="81"/>
            <rFont val="Tahoma"/>
            <family val="2"/>
          </rPr>
          <t xml:space="preserve">
2017 change</t>
        </r>
      </text>
    </comment>
    <comment ref="AZ4250" authorId="4" shapeId="0" xr:uid="{F10559DB-1AAC-4C3D-AE6A-220E1C1CF972}">
      <text>
        <r>
          <rPr>
            <b/>
            <sz val="9"/>
            <color indexed="81"/>
            <rFont val="Tahoma"/>
            <family val="2"/>
          </rPr>
          <t>Will Ruger:</t>
        </r>
        <r>
          <rPr>
            <sz val="9"/>
            <color indexed="81"/>
            <rFont val="Tahoma"/>
            <family val="2"/>
          </rPr>
          <t xml:space="preserve">
Change in 2017 from 0 to .5.</t>
        </r>
      </text>
    </comment>
    <comment ref="BA4250" authorId="4" shapeId="0" xr:uid="{53429729-EF25-4A78-82A6-37BCCBA8E42E}">
      <text>
        <r>
          <rPr>
            <b/>
            <sz val="9"/>
            <color indexed="81"/>
            <rFont val="Tahoma"/>
            <family val="2"/>
          </rPr>
          <t>Will Ruger:</t>
        </r>
        <r>
          <rPr>
            <sz val="9"/>
            <color indexed="81"/>
            <rFont val="Tahoma"/>
            <family val="2"/>
          </rPr>
          <t xml:space="preserve">
2017 change to 1.</t>
        </r>
      </text>
    </comment>
    <comment ref="BB4250" authorId="4" shapeId="0" xr:uid="{A5ED3555-4F30-466A-A4CA-1D4F7010F139}">
      <text>
        <r>
          <rPr>
            <b/>
            <sz val="9"/>
            <color indexed="81"/>
            <rFont val="Tahoma"/>
            <family val="2"/>
          </rPr>
          <t>Will Ruger:</t>
        </r>
        <r>
          <rPr>
            <sz val="9"/>
            <color indexed="81"/>
            <rFont val="Tahoma"/>
            <family val="2"/>
          </rPr>
          <t xml:space="preserve">
2017 change to 1.</t>
        </r>
      </text>
    </comment>
    <comment ref="BD4250" authorId="4" shapeId="0" xr:uid="{AF9A2283-8B85-42CC-8684-20E6D3903414}">
      <text>
        <r>
          <rPr>
            <b/>
            <sz val="9"/>
            <color indexed="81"/>
            <rFont val="Tahoma"/>
            <family val="2"/>
          </rPr>
          <t>Will Ruger:</t>
        </r>
        <r>
          <rPr>
            <sz val="9"/>
            <color indexed="81"/>
            <rFont val="Tahoma"/>
            <family val="2"/>
          </rPr>
          <t xml:space="preserve">
2017 legislation, implementation slow by 2019.</t>
        </r>
      </text>
    </comment>
    <comment ref="BG4250" authorId="4" shapeId="0" xr:uid="{34FF489E-9F9B-45C1-8210-A8268B0DE6D8}">
      <text>
        <r>
          <rPr>
            <b/>
            <sz val="9"/>
            <color indexed="81"/>
            <rFont val="Tahoma"/>
            <family val="2"/>
          </rPr>
          <t>Will Ruger:</t>
        </r>
        <r>
          <rPr>
            <sz val="9"/>
            <color indexed="81"/>
            <rFont val="Tahoma"/>
            <family val="2"/>
          </rPr>
          <t xml:space="preserve">
Statute is 10 + 2 despite NORML code of 5 + 2. </t>
        </r>
      </text>
    </comment>
    <comment ref="BG4251" authorId="6" shapeId="0" xr:uid="{324C44A7-5142-426F-AE6A-2B787BCFFEB5}">
      <text>
        <r>
          <rPr>
            <b/>
            <sz val="9"/>
            <color indexed="81"/>
            <rFont val="Tahoma"/>
            <family val="2"/>
          </rPr>
          <t>15 + 4 for 2nd offense + 5 for prohibited area</t>
        </r>
      </text>
    </comment>
    <comment ref="J4252" authorId="6" shapeId="0" xr:uid="{0F40740F-AE7A-4049-A938-7A68CF9FE476}">
      <text>
        <r>
          <rPr>
            <b/>
            <sz val="9"/>
            <color indexed="81"/>
            <rFont val="Tahoma"/>
            <family val="2"/>
          </rPr>
          <t>William Ruger:</t>
        </r>
        <r>
          <rPr>
            <sz val="9"/>
            <color indexed="81"/>
            <rFont val="Tahoma"/>
            <family val="2"/>
          </rPr>
          <t xml:space="preserve">
Repealed 2021.</t>
        </r>
      </text>
    </comment>
    <comment ref="BG4252" authorId="4" shapeId="0" xr:uid="{C4286F67-7883-4AF7-85DE-F94C75D998E4}">
      <text>
        <r>
          <rPr>
            <b/>
            <sz val="9"/>
            <color indexed="81"/>
            <rFont val="Tahoma"/>
            <family val="2"/>
          </rPr>
          <t>Will Ruger:</t>
        </r>
        <r>
          <rPr>
            <sz val="9"/>
            <color indexed="81"/>
            <rFont val="Tahoma"/>
            <family val="2"/>
          </rPr>
          <t xml:space="preserve">
10 plus 2x for subsequent offense plus 2 for school zone. WY Stat § 35-7-1036 (2022)</t>
        </r>
      </text>
    </comment>
    <comment ref="B4253" authorId="6" shapeId="0" xr:uid="{B36E2482-7833-4817-827E-9EDF4AFF1052}">
      <text>
        <r>
          <rPr>
            <b/>
            <sz val="9"/>
            <color indexed="81"/>
            <rFont val="Tahoma"/>
            <family val="2"/>
          </rPr>
          <t>William Ruger:</t>
        </r>
        <r>
          <rPr>
            <sz val="9"/>
            <color indexed="81"/>
            <rFont val="Tahoma"/>
            <family val="2"/>
          </rPr>
          <t xml:space="preserve">
Updated 2022 data not always available for 2023 edition.  In those cases, data for 2021 is current up to 1/1/2022.</t>
        </r>
      </text>
    </comment>
    <comment ref="AG4253" authorId="0" shapeId="0" xr:uid="{4FE3457C-C84C-4C35-B8B8-785702198F08}">
      <text>
        <r>
          <rPr>
            <b/>
            <sz val="9"/>
            <color indexed="81"/>
            <rFont val="Tahoma"/>
            <family val="2"/>
          </rPr>
          <t>Jason P. Sorens:</t>
        </r>
        <r>
          <rPr>
            <sz val="9"/>
            <color indexed="81"/>
            <rFont val="Tahoma"/>
            <family val="2"/>
          </rPr>
          <t xml:space="preserve">
time limitations on happy hours, but not a full ban</t>
        </r>
      </text>
    </comment>
    <comment ref="AH4253" authorId="4" shapeId="0" xr:uid="{063CC760-388C-4163-9EA0-ECFC55B01937}">
      <text>
        <r>
          <rPr>
            <b/>
            <sz val="9"/>
            <color indexed="81"/>
            <rFont val="Tahoma"/>
            <family val="2"/>
          </rPr>
          <t>Will Ruger:</t>
        </r>
        <r>
          <rPr>
            <sz val="9"/>
            <color indexed="81"/>
            <rFont val="Tahoma"/>
            <family val="2"/>
          </rPr>
          <t xml:space="preserve">
Policy change in 2021 allowing direct to consumer wine shipping.  https://wineinstitute.compliancerules.org/state_alerts/alabama-becomes-47th-state-to-open-for-direct-to-consumer-wine-shipping/</t>
        </r>
      </text>
    </comment>
    <comment ref="AY4253" authorId="4" shapeId="0" xr:uid="{6AF2CF21-24F2-4256-9FCA-9F18215C2FC0}">
      <text>
        <r>
          <rPr>
            <b/>
            <sz val="9"/>
            <color indexed="81"/>
            <rFont val="Tahoma"/>
            <family val="2"/>
          </rPr>
          <t>Will Ruger:</t>
        </r>
        <r>
          <rPr>
            <sz val="9"/>
            <color indexed="81"/>
            <rFont val="Tahoma"/>
            <family val="2"/>
          </rPr>
          <t xml:space="preserve">
Medical marijuana passed in May 2021.</t>
        </r>
      </text>
    </comment>
    <comment ref="AZ4253" authorId="4" shapeId="0" xr:uid="{F922ACF7-4033-49D9-9895-113B01834EEF}">
      <text>
        <r>
          <rPr>
            <b/>
            <sz val="9"/>
            <color indexed="81"/>
            <rFont val="Tahoma"/>
            <family val="2"/>
          </rPr>
          <t>not pain itself, only condition causing chronic pain</t>
        </r>
      </text>
    </comment>
    <comment ref="BA4253" authorId="4" shapeId="0" xr:uid="{97AE3713-3044-44A6-B55A-C871002822DE}">
      <text>
        <r>
          <rPr>
            <b/>
            <sz val="9"/>
            <color indexed="81"/>
            <rFont val="Tahoma"/>
            <family val="2"/>
          </rPr>
          <t>Will Ruger:</t>
        </r>
        <r>
          <rPr>
            <sz val="9"/>
            <color indexed="81"/>
            <rFont val="Tahoma"/>
            <family val="2"/>
          </rPr>
          <t xml:space="preserve">
Medical marijuana passed in May 2021.</t>
        </r>
      </text>
    </comment>
    <comment ref="BB4253" authorId="4" shapeId="0" xr:uid="{42AFCE14-9B8F-4153-9F5C-81D6DD9D06CB}">
      <text>
        <r>
          <rPr>
            <b/>
            <sz val="9"/>
            <color indexed="81"/>
            <rFont val="Tahoma"/>
            <family val="2"/>
          </rPr>
          <t>Will Ruger:</t>
        </r>
        <r>
          <rPr>
            <sz val="9"/>
            <color indexed="81"/>
            <rFont val="Tahoma"/>
            <family val="2"/>
          </rPr>
          <t xml:space="preserve">
Medical marijuana passed in May 2021.</t>
        </r>
      </text>
    </comment>
    <comment ref="BC4253" authorId="4" shapeId="0" xr:uid="{29F569E7-96CB-4289-8F8A-068FB949F10D}">
      <text>
        <r>
          <rPr>
            <b/>
            <sz val="9"/>
            <color indexed="81"/>
            <rFont val="Tahoma"/>
            <family val="2"/>
          </rPr>
          <t>Will Ruger:</t>
        </r>
        <r>
          <rPr>
            <sz val="9"/>
            <color indexed="81"/>
            <rFont val="Tahoma"/>
            <family val="2"/>
          </rPr>
          <t xml:space="preserve">
Medical marijuana passed in May 2021.</t>
        </r>
      </text>
    </comment>
    <comment ref="BD4253" authorId="4" shapeId="0" xr:uid="{2BAE86AB-8F6F-459F-AB3D-A3444A5FD6B5}">
      <text>
        <r>
          <rPr>
            <b/>
            <sz val="9"/>
            <color indexed="81"/>
            <rFont val="Tahoma"/>
            <family val="2"/>
          </rPr>
          <t>https://amcc.alabama.gov/2397/alabama-medical-cannabis-commission-awards-medical-cannabis-business-licenses/</t>
        </r>
      </text>
    </comment>
    <comment ref="BD4254" authorId="4" shapeId="0" xr:uid="{4B66BB69-8301-47ED-B651-2CE8BC4D8A49}">
      <text>
        <r>
          <rPr>
            <b/>
            <sz val="9"/>
            <color indexed="81"/>
            <rFont val="Tahoma"/>
            <family val="2"/>
          </rPr>
          <t>Will Ruger:</t>
        </r>
        <r>
          <rPr>
            <sz val="9"/>
            <color indexed="81"/>
            <rFont val="Tahoma"/>
            <family val="2"/>
          </rPr>
          <t xml:space="preserve">
First stores in 2016.</t>
        </r>
      </text>
    </comment>
    <comment ref="BF4254" authorId="4" shapeId="0" xr:uid="{DE94184B-6550-4EB2-A7DD-4A71F368BE12}">
      <text>
        <r>
          <rPr>
            <b/>
            <sz val="9"/>
            <color indexed="81"/>
            <rFont val="Tahoma"/>
            <family val="2"/>
          </rPr>
          <t>Will Ruger:</t>
        </r>
        <r>
          <rPr>
            <sz val="9"/>
            <color indexed="81"/>
            <rFont val="Tahoma"/>
            <family val="2"/>
          </rPr>
          <t xml:space="preserve">
First stores in 2016</t>
        </r>
      </text>
    </comment>
    <comment ref="AH4255" authorId="4" shapeId="0" xr:uid="{0C445DC6-2BDC-48C2-9234-5B8313D72691}">
      <text>
        <r>
          <rPr>
            <b/>
            <sz val="9"/>
            <color indexed="81"/>
            <rFont val="Tahoma"/>
            <family val="2"/>
          </rPr>
          <t>Will Ruger:</t>
        </r>
        <r>
          <rPr>
            <sz val="9"/>
            <color indexed="81"/>
            <rFont val="Tahoma"/>
            <family val="2"/>
          </rPr>
          <t xml:space="preserve">
Policy change in 2016.  </t>
        </r>
      </text>
    </comment>
    <comment ref="AS4255" authorId="4" shapeId="0" xr:uid="{725B6AF7-3A78-46A6-B1B3-CD26024692E5}">
      <text>
        <r>
          <rPr>
            <b/>
            <sz val="9"/>
            <color indexed="81"/>
            <rFont val="Tahoma"/>
            <family val="2"/>
          </rPr>
          <t>Will Ruger:</t>
        </r>
        <r>
          <rPr>
            <sz val="9"/>
            <color indexed="81"/>
            <rFont val="Tahoma"/>
            <family val="2"/>
          </rPr>
          <t xml:space="preserve">
2020 voter-approved initiative.  </t>
        </r>
      </text>
    </comment>
    <comment ref="AT4255" authorId="4" shapeId="0" xr:uid="{861B7BF7-1A46-46B8-8FDC-C39EA50877DD}">
      <text>
        <r>
          <rPr>
            <b/>
            <sz val="9"/>
            <color indexed="81"/>
            <rFont val="Tahoma"/>
            <family val="2"/>
          </rPr>
          <t>Will Ruger:</t>
        </r>
        <r>
          <rPr>
            <sz val="9"/>
            <color indexed="81"/>
            <rFont val="Tahoma"/>
            <family val="2"/>
          </rPr>
          <t xml:space="preserve">
2020 voter-approved initiative. </t>
        </r>
      </text>
    </comment>
    <comment ref="AV4255" authorId="4" shapeId="0" xr:uid="{0C3CDFF9-1D8C-4406-B1E7-BC632D0A14C3}">
      <text>
        <r>
          <rPr>
            <b/>
            <sz val="9"/>
            <color indexed="81"/>
            <rFont val="Tahoma"/>
            <family val="2"/>
          </rPr>
          <t>Will Ruger:</t>
        </r>
        <r>
          <rPr>
            <sz val="9"/>
            <color indexed="81"/>
            <rFont val="Tahoma"/>
            <family val="2"/>
          </rPr>
          <t xml:space="preserve">
2020 voter-approved initiative. https://norml.org/laws/arizona-legalization</t>
        </r>
      </text>
    </comment>
    <comment ref="BF4255" authorId="4" shapeId="0" xr:uid="{F7C17CFB-46D0-4964-B2F9-8C3C209B52CE}">
      <text>
        <r>
          <rPr>
            <b/>
            <sz val="9"/>
            <color indexed="81"/>
            <rFont val="Tahoma"/>
            <family val="2"/>
          </rPr>
          <t>Will Ruger:</t>
        </r>
        <r>
          <rPr>
            <sz val="9"/>
            <color indexed="81"/>
            <rFont val="Tahoma"/>
            <family val="2"/>
          </rPr>
          <t xml:space="preserve">
2020 voter-approved initiative. https://norml.org/laws/arizona-legalization</t>
        </r>
      </text>
    </comment>
    <comment ref="L4256" authorId="4" shapeId="0" xr:uid="{BC6025D9-AE35-4CE6-A97A-56398AB54A73}">
      <text>
        <r>
          <rPr>
            <b/>
            <sz val="9"/>
            <color indexed="81"/>
            <rFont val="Tahoma"/>
            <family val="2"/>
          </rPr>
          <t>Will Ruger:</t>
        </r>
        <r>
          <rPr>
            <sz val="9"/>
            <color indexed="81"/>
            <rFont val="Tahoma"/>
            <family val="2"/>
          </rPr>
          <t xml:space="preserve">
Tax Foundation number</t>
        </r>
      </text>
    </comment>
    <comment ref="AV4256" authorId="7" shapeId="0" xr:uid="{5EC14BBD-15EB-44D0-BAB1-32D933A8EBF5}">
      <text>
        <r>
          <rPr>
            <b/>
            <sz val="9"/>
            <color indexed="81"/>
            <rFont val="Tahoma"/>
            <family val="2"/>
          </rPr>
          <t>Jason Sorens:</t>
        </r>
        <r>
          <rPr>
            <sz val="9"/>
            <color indexed="81"/>
            <rFont val="Tahoma"/>
            <family val="2"/>
          </rPr>
          <t xml:space="preserve">
&lt;14g misd</t>
        </r>
      </text>
    </comment>
    <comment ref="AY4256" authorId="4" shapeId="0" xr:uid="{260A8C62-7614-4A97-AB5F-8E121F5F7336}">
      <text>
        <r>
          <rPr>
            <b/>
            <sz val="9"/>
            <color indexed="81"/>
            <rFont val="Tahoma"/>
            <family val="2"/>
          </rPr>
          <t>Will Ruger:</t>
        </r>
        <r>
          <rPr>
            <sz val="9"/>
            <color indexed="81"/>
            <rFont val="Tahoma"/>
            <family val="2"/>
          </rPr>
          <t xml:space="preserve">
Policy change in 2016; </t>
        </r>
      </text>
    </comment>
    <comment ref="AZ4256" authorId="4" shapeId="0" xr:uid="{4F370513-E479-4408-9534-B9C1085D93A4}">
      <text>
        <r>
          <rPr>
            <b/>
            <sz val="9"/>
            <color indexed="81"/>
            <rFont val="Tahoma"/>
            <family val="2"/>
          </rPr>
          <t>Will Ruger:</t>
        </r>
        <r>
          <rPr>
            <sz val="9"/>
            <color indexed="81"/>
            <rFont val="Tahoma"/>
            <family val="2"/>
          </rPr>
          <t xml:space="preserve">
2016 change.</t>
        </r>
      </text>
    </comment>
    <comment ref="BD4256" authorId="4" shapeId="0" xr:uid="{1980EAD0-7DCE-48CF-A703-36667323E417}">
      <text>
        <r>
          <rPr>
            <b/>
            <sz val="9"/>
            <color indexed="81"/>
            <rFont val="Tahoma"/>
            <family val="2"/>
          </rPr>
          <t>Will Ruger:</t>
        </r>
        <r>
          <rPr>
            <sz val="9"/>
            <color indexed="81"/>
            <rFont val="Tahoma"/>
            <family val="2"/>
          </rPr>
          <t xml:space="preserve">
Plans.  License applications due in 2017 for later announcement.</t>
        </r>
      </text>
    </comment>
    <comment ref="AS4257" authorId="5" shapeId="0" xr:uid="{30CB2672-D543-461B-AABA-C0F20FE14424}">
      <text>
        <r>
          <rPr>
            <b/>
            <sz val="9"/>
            <color indexed="81"/>
            <rFont val="Tahoma"/>
            <family val="2"/>
          </rPr>
          <t>WR:</t>
        </r>
        <r>
          <rPr>
            <sz val="9"/>
            <color indexed="81"/>
            <rFont val="Tahoma"/>
            <family val="2"/>
          </rPr>
          <t xml:space="preserve">
Proposition 64 (2016).  http://www.latimes.com/nation/politics/trailguide/la-na-election-day-2016-proposition-64-marijuana-1478281845-htmlstory.html</t>
        </r>
      </text>
    </comment>
    <comment ref="AT4257" authorId="4" shapeId="0" xr:uid="{78E20077-98AE-4C42-8FB4-2762A8970A03}">
      <text>
        <r>
          <rPr>
            <b/>
            <sz val="9"/>
            <color indexed="81"/>
            <rFont val="Tahoma"/>
            <family val="2"/>
          </rPr>
          <t>Will Ruger:</t>
        </r>
        <r>
          <rPr>
            <sz val="9"/>
            <color indexed="81"/>
            <rFont val="Tahoma"/>
            <family val="2"/>
          </rPr>
          <t xml:space="preserve">
Change in 2016</t>
        </r>
      </text>
    </comment>
    <comment ref="AV4257" authorId="4" shapeId="0" xr:uid="{062C147C-2A3A-44A3-A72D-A6FEC28502D9}">
      <text>
        <r>
          <rPr>
            <b/>
            <sz val="9"/>
            <color indexed="81"/>
            <rFont val="Tahoma"/>
            <family val="2"/>
          </rPr>
          <t>Will Ruger:</t>
        </r>
        <r>
          <rPr>
            <sz val="9"/>
            <color indexed="81"/>
            <rFont val="Tahoma"/>
            <family val="2"/>
          </rPr>
          <t xml:space="preserve">
Change 2016</t>
        </r>
      </text>
    </comment>
    <comment ref="BB4257" authorId="7" shapeId="0" xr:uid="{A36F9D1E-A4DE-498F-A9AC-945EFA3FF49B}">
      <text>
        <r>
          <rPr>
            <b/>
            <sz val="9"/>
            <color indexed="81"/>
            <rFont val="Tahoma"/>
            <family val="2"/>
          </rPr>
          <t>Jason Sorens:</t>
        </r>
        <r>
          <rPr>
            <sz val="9"/>
            <color indexed="81"/>
            <rFont val="Tahoma"/>
            <family val="2"/>
          </rPr>
          <t xml:space="preserve">
voluntary</t>
        </r>
      </text>
    </comment>
    <comment ref="BF4257" authorId="4" shapeId="0" xr:uid="{0E96CD36-D396-452F-ACF5-D483C3CF4947}">
      <text>
        <r>
          <rPr>
            <b/>
            <sz val="9"/>
            <color indexed="81"/>
            <rFont val="Tahoma"/>
            <family val="2"/>
          </rPr>
          <t>Will Ruger:</t>
        </r>
        <r>
          <rPr>
            <sz val="9"/>
            <color indexed="81"/>
            <rFont val="Tahoma"/>
            <family val="2"/>
          </rPr>
          <t xml:space="preserve">
Prop 64 passes in Nov 2016 but sale not legal until Jan 1, 2018. </t>
        </r>
      </text>
    </comment>
    <comment ref="BG4257" authorId="4" shapeId="0" xr:uid="{933C825C-568F-414A-B3DD-179DE40D3F70}">
      <text>
        <r>
          <rPr>
            <b/>
            <sz val="9"/>
            <color indexed="81"/>
            <rFont val="Tahoma"/>
            <family val="2"/>
          </rPr>
          <t>Will Ruger:</t>
        </r>
        <r>
          <rPr>
            <sz val="9"/>
            <color indexed="81"/>
            <rFont val="Tahoma"/>
            <family val="2"/>
          </rPr>
          <t xml:space="preserve">
Policy change in 2016. </t>
        </r>
      </text>
    </comment>
    <comment ref="AI4258" authorId="4" shapeId="0" xr:uid="{2ACB9275-9693-4762-9362-D60080A0CD7C}">
      <text>
        <r>
          <rPr>
            <b/>
            <sz val="9"/>
            <color indexed="81"/>
            <rFont val="Tahoma"/>
            <family val="2"/>
          </rPr>
          <t>Will Ruger:</t>
        </r>
        <r>
          <rPr>
            <sz val="9"/>
            <color indexed="81"/>
            <rFont val="Tahoma"/>
            <family val="2"/>
          </rPr>
          <t xml:space="preserve">
Policy change in 2018 from  -1 to 0.
Change from 0 to 1 in 2023.  Proposition 125 passed in November 2022; effective 2023; Allows wine in grocery stores.  So change from 0 to 1 in 2023.
https://www.denver7.com/news/360/wine-hits-shelves-across-colorado-grocery-stores-as-liquor-store-owners-brace-for-economic-impact</t>
        </r>
      </text>
    </comment>
    <comment ref="BG4258" authorId="4" shapeId="0" xr:uid="{13D97E9F-3199-4178-8432-A59460C32393}">
      <text>
        <r>
          <rPr>
            <b/>
            <sz val="9"/>
            <color indexed="81"/>
            <rFont val="Tahoma"/>
            <family val="2"/>
          </rPr>
          <t>Will Ruger:</t>
        </r>
        <r>
          <rPr>
            <sz val="9"/>
            <color indexed="81"/>
            <rFont val="Tahoma"/>
            <family val="2"/>
          </rPr>
          <t xml:space="preserve">
Changed in 2015.</t>
        </r>
      </text>
    </comment>
    <comment ref="L4259" authorId="4" shapeId="0" xr:uid="{5622BA1C-1754-4183-82C7-A2C624AA44DC}">
      <text>
        <r>
          <rPr>
            <b/>
            <sz val="9"/>
            <color indexed="81"/>
            <rFont val="Tahoma"/>
            <family val="2"/>
          </rPr>
          <t>Will Ruger:</t>
        </r>
        <r>
          <rPr>
            <sz val="9"/>
            <color indexed="81"/>
            <rFont val="Tahoma"/>
            <family val="2"/>
          </rPr>
          <t xml:space="preserve">
TF</t>
        </r>
      </text>
    </comment>
    <comment ref="AS4259" authorId="6" shapeId="0" xr:uid="{FB540CF6-8FFE-4394-817E-1DDA30C32FAA}">
      <text>
        <r>
          <rPr>
            <b/>
            <sz val="9"/>
            <color indexed="81"/>
            <rFont val="Tahoma"/>
            <family val="2"/>
          </rPr>
          <t>William Ruger:</t>
        </r>
        <r>
          <rPr>
            <sz val="9"/>
            <color indexed="81"/>
            <rFont val="Tahoma"/>
            <family val="2"/>
          </rPr>
          <t xml:space="preserve">
Legalized 2021.</t>
        </r>
      </text>
    </comment>
    <comment ref="BC4259" authorId="6" shapeId="0" xr:uid="{D128051F-D021-40FF-844B-3E45E3806440}">
      <text>
        <r>
          <rPr>
            <b/>
            <sz val="9"/>
            <color indexed="81"/>
            <rFont val="Tahoma"/>
            <family val="2"/>
          </rPr>
          <t>William Ruger:</t>
        </r>
        <r>
          <rPr>
            <sz val="9"/>
            <color indexed="81"/>
            <rFont val="Tahoma"/>
            <family val="2"/>
          </rPr>
          <t xml:space="preserve">
Home cultivation allowed as of 2023, enacted in 2021.</t>
        </r>
      </text>
    </comment>
    <comment ref="BF4259" authorId="6" shapeId="0" xr:uid="{1D7AE9F7-483B-443D-9030-E398E33AA034}">
      <text>
        <r>
          <rPr>
            <b/>
            <sz val="9"/>
            <color indexed="81"/>
            <rFont val="Tahoma"/>
            <family val="2"/>
          </rPr>
          <t>William Ruger:</t>
        </r>
        <r>
          <rPr>
            <sz val="9"/>
            <color indexed="81"/>
            <rFont val="Tahoma"/>
            <family val="2"/>
          </rPr>
          <t xml:space="preserve">
2021</t>
        </r>
      </text>
    </comment>
    <comment ref="BG4259" authorId="4" shapeId="0" xr:uid="{8B9B2E18-8C25-44AD-98FE-AB8DC6BFFE2F}">
      <text>
        <r>
          <rPr>
            <b/>
            <sz val="9"/>
            <color indexed="81"/>
            <rFont val="Tahoma"/>
            <family val="2"/>
          </rPr>
          <t>Will Ruger:</t>
        </r>
        <r>
          <rPr>
            <sz val="9"/>
            <color indexed="81"/>
            <rFont val="Tahoma"/>
            <family val="2"/>
          </rPr>
          <t xml:space="preserve">
Needed to backcode to b/c was miscoded as 23 in years past.  The base has been 25 since 1974. +3 for school zone</t>
        </r>
      </text>
    </comment>
    <comment ref="AG4260" authorId="0" shapeId="0" xr:uid="{C3F573B5-2BC5-4F07-ABC9-8972D3772F94}">
      <text>
        <r>
          <rPr>
            <b/>
            <sz val="9"/>
            <color indexed="81"/>
            <rFont val="Tahoma"/>
            <family val="2"/>
          </rPr>
          <t>Jason P. Sorens:</t>
        </r>
        <r>
          <rPr>
            <sz val="9"/>
            <color indexed="81"/>
            <rFont val="Tahoma"/>
            <family val="2"/>
          </rPr>
          <t xml:space="preserve">
prohibits 2 for price of 1 or "below cost" drinks</t>
        </r>
      </text>
    </comment>
    <comment ref="AS4260" authorId="6" shapeId="0" xr:uid="{96EF8D09-E245-4C0A-AB95-7E9FC31BDD67}">
      <text>
        <r>
          <rPr>
            <b/>
            <sz val="9"/>
            <color indexed="81"/>
            <rFont val="Tahoma"/>
            <family val="2"/>
          </rPr>
          <t>William Ruger:</t>
        </r>
        <r>
          <rPr>
            <sz val="9"/>
            <color indexed="81"/>
            <rFont val="Tahoma"/>
            <family val="2"/>
          </rPr>
          <t xml:space="preserve">
Legalized 2023.  Need to change coding in 2023.</t>
        </r>
      </text>
    </comment>
    <comment ref="AT4260" authorId="4" shapeId="0" xr:uid="{D6C25FBF-ECAF-4965-AA12-7B696F95ADE8}">
      <text>
        <r>
          <rPr>
            <b/>
            <sz val="9"/>
            <color indexed="81"/>
            <rFont val="Tahoma"/>
            <family val="2"/>
          </rPr>
          <t>Will Ruger:</t>
        </r>
        <r>
          <rPr>
            <sz val="9"/>
            <color indexed="81"/>
            <rFont val="Tahoma"/>
            <family val="2"/>
          </rPr>
          <t xml:space="preserve">
Change in 2015</t>
        </r>
      </text>
    </comment>
    <comment ref="AU4260" authorId="4" shapeId="0" xr:uid="{40FF24A4-EDA0-4603-9EFB-E9A2B8D1DD15}">
      <text>
        <r>
          <rPr>
            <b/>
            <sz val="9"/>
            <color indexed="81"/>
            <rFont val="Tahoma"/>
            <family val="2"/>
          </rPr>
          <t>Will Ruger:</t>
        </r>
        <r>
          <rPr>
            <sz val="9"/>
            <color indexed="81"/>
            <rFont val="Tahoma"/>
            <family val="2"/>
          </rPr>
          <t xml:space="preserve">
Tightened in 2015.</t>
        </r>
      </text>
    </comment>
    <comment ref="BF4260" authorId="6" shapeId="0" xr:uid="{8DC57EBC-5D47-4C56-AB29-C552D8C3D0F7}">
      <text>
        <r>
          <rPr>
            <b/>
            <sz val="9"/>
            <color indexed="81"/>
            <rFont val="Tahoma"/>
            <family val="2"/>
          </rPr>
          <t>William Ruger:</t>
        </r>
        <r>
          <rPr>
            <sz val="9"/>
            <color indexed="81"/>
            <rFont val="Tahoma"/>
            <family val="2"/>
          </rPr>
          <t xml:space="preserve">
2023</t>
        </r>
      </text>
    </comment>
    <comment ref="AY4261" authorId="4" shapeId="0" xr:uid="{E404D09B-DD12-44A2-815B-D967D90DBA3D}">
      <text>
        <r>
          <rPr>
            <b/>
            <sz val="9"/>
            <color indexed="81"/>
            <rFont val="Tahoma"/>
            <family val="2"/>
          </rPr>
          <t>Will Ruger:</t>
        </r>
        <r>
          <rPr>
            <sz val="9"/>
            <color indexed="81"/>
            <rFont val="Tahoma"/>
            <family val="2"/>
          </rPr>
          <t xml:space="preserve">
2016.</t>
        </r>
      </text>
    </comment>
    <comment ref="AX4262" authorId="4" shapeId="0" xr:uid="{3EF69A00-1541-4DBA-8456-70CAF4B6001A}">
      <text>
        <r>
          <rPr>
            <b/>
            <sz val="9"/>
            <color indexed="81"/>
            <rFont val="Tahoma"/>
            <family val="2"/>
          </rPr>
          <t>Will Ruger:</t>
        </r>
        <r>
          <rPr>
            <sz val="9"/>
            <color indexed="81"/>
            <rFont val="Tahoma"/>
            <family val="2"/>
          </rPr>
          <t xml:space="preserve">
Policy change. 2016.</t>
        </r>
      </text>
    </comment>
    <comment ref="AG4263" authorId="0" shapeId="0" xr:uid="{6B49C9E4-D077-4B39-9660-76157141EC93}">
      <text>
        <r>
          <rPr>
            <b/>
            <sz val="9"/>
            <color indexed="81"/>
            <rFont val="Tahoma"/>
            <family val="2"/>
          </rPr>
          <t>Jason P. Sorens:</t>
        </r>
        <r>
          <rPr>
            <sz val="9"/>
            <color indexed="81"/>
            <rFont val="Tahoma"/>
            <family val="2"/>
          </rPr>
          <t xml:space="preserve">
local level</t>
        </r>
      </text>
    </comment>
    <comment ref="AT4263" authorId="4" shapeId="0" xr:uid="{F53B1E83-1342-4D00-8A3F-F50CE83B3A36}">
      <text>
        <r>
          <rPr>
            <b/>
            <sz val="9"/>
            <color indexed="81"/>
            <rFont val="Tahoma"/>
            <family val="2"/>
          </rPr>
          <t>Will Ruger:</t>
        </r>
        <r>
          <rPr>
            <sz val="9"/>
            <color indexed="81"/>
            <rFont val="Tahoma"/>
            <family val="2"/>
          </rPr>
          <t xml:space="preserve">
Decrim law in 2019. Effective Jan 11, 2020.  https://www.usatoday.com/story/news/nation/2019/07/10/hawaii-decriminalizes-marijuana-january-2020/1690727001/</t>
        </r>
      </text>
    </comment>
    <comment ref="AU4263" authorId="6" shapeId="0" xr:uid="{AF1B0499-F9B5-4D1F-8D0C-4AFC37CF2BF2}">
      <text>
        <r>
          <rPr>
            <b/>
            <sz val="9"/>
            <color indexed="81"/>
            <rFont val="Tahoma"/>
            <family val="2"/>
          </rPr>
          <t>William Ruger:</t>
        </r>
        <r>
          <rPr>
            <sz val="9"/>
            <color indexed="81"/>
            <rFont val="Tahoma"/>
            <family val="2"/>
          </rPr>
          <t xml:space="preserve">
Changed in 2020.</t>
        </r>
      </text>
    </comment>
    <comment ref="AX4264" authorId="4" shapeId="0" xr:uid="{81A863B9-E301-4299-98F6-A2F308B6E359}">
      <text>
        <r>
          <rPr>
            <b/>
            <sz val="9"/>
            <color indexed="81"/>
            <rFont val="Tahoma"/>
            <family val="2"/>
          </rPr>
          <t>Will Ruger:</t>
        </r>
        <r>
          <rPr>
            <sz val="9"/>
            <color indexed="81"/>
            <rFont val="Tahoma"/>
            <family val="2"/>
          </rPr>
          <t xml:space="preserve">
Mandatory minimums not applicable for low level as suggested by NORML.</t>
        </r>
      </text>
    </comment>
    <comment ref="AD4265" authorId="4" shapeId="0" xr:uid="{8434E005-6835-498C-9946-0571A7DBD865}">
      <text>
        <r>
          <rPr>
            <b/>
            <sz val="9"/>
            <color indexed="81"/>
            <rFont val="Tahoma"/>
            <family val="2"/>
          </rPr>
          <t>Will Ruger:</t>
        </r>
        <r>
          <rPr>
            <sz val="9"/>
            <color indexed="81"/>
            <rFont val="Tahoma"/>
            <family val="2"/>
          </rPr>
          <t xml:space="preserve">
Change in 2015.</t>
        </r>
      </text>
    </comment>
    <comment ref="AG4265" authorId="4" shapeId="0" xr:uid="{82DB6F92-9B8F-4DC8-8151-82406B43C022}">
      <text>
        <r>
          <rPr>
            <b/>
            <sz val="9"/>
            <color indexed="81"/>
            <rFont val="Tahoma"/>
            <family val="2"/>
          </rPr>
          <t>Will Ruger:</t>
        </r>
        <r>
          <rPr>
            <sz val="9"/>
            <color indexed="81"/>
            <rFont val="Tahoma"/>
            <family val="2"/>
          </rPr>
          <t xml:space="preserve">
Change in 2015.  http://time.com/money/3962972/states-ban-happy-hour/    
Time limitations.</t>
        </r>
      </text>
    </comment>
    <comment ref="AS4265" authorId="4" shapeId="0" xr:uid="{7201C519-FC02-4116-B5E6-D081FFE5CA3B}">
      <text>
        <r>
          <rPr>
            <b/>
            <sz val="9"/>
            <color indexed="81"/>
            <rFont val="Tahoma"/>
            <family val="2"/>
          </rPr>
          <t>Will Ruger:</t>
        </r>
        <r>
          <rPr>
            <sz val="9"/>
            <color indexed="81"/>
            <rFont val="Tahoma"/>
            <family val="2"/>
          </rPr>
          <t xml:space="preserve">
2019 legalized up to 30 grams for state residents and half that for out of state. https://norml.org/laws/illinois-legalization</t>
        </r>
      </text>
    </comment>
    <comment ref="AT4265" authorId="4" shapeId="0" xr:uid="{00323EFF-0105-41B8-B5BC-BFA9243C5687}">
      <text>
        <r>
          <rPr>
            <b/>
            <sz val="9"/>
            <color indexed="81"/>
            <rFont val="Tahoma"/>
            <family val="2"/>
          </rPr>
          <t>Will Ruger:</t>
        </r>
        <r>
          <rPr>
            <sz val="9"/>
            <color indexed="81"/>
            <rFont val="Tahoma"/>
            <family val="2"/>
          </rPr>
          <t xml:space="preserve">
2016 change to make it a 1.    http://www.ilga.gov/legislation/billstatus.asp?DocNum=2228&amp;GAID=13&amp;GA=99&amp;DocTypeID=SB&amp;LegID=93232&amp;SessionID=88.  Then in 2019 it went to a 5 due to: https://norml.org/laws/illinois-legalization</t>
        </r>
      </text>
    </comment>
    <comment ref="AV4265" authorId="4" shapeId="0" xr:uid="{E006AD6F-4844-4A7C-960C-0967BE9884C9}">
      <text>
        <r>
          <rPr>
            <b/>
            <sz val="9"/>
            <color indexed="81"/>
            <rFont val="Tahoma"/>
            <family val="2"/>
          </rPr>
          <t>Will Ruger:</t>
        </r>
        <r>
          <rPr>
            <sz val="9"/>
            <color indexed="81"/>
            <rFont val="Tahoma"/>
            <family val="2"/>
          </rPr>
          <t xml:space="preserve">
Change to 2 based on this: https://norml.org/laws/illinois-penalties/
Cannabis Regulation Tax Act of 2019.
</t>
        </r>
      </text>
    </comment>
    <comment ref="BC4265" authorId="4" shapeId="0" xr:uid="{63883F3B-F6B6-4D30-A0A5-CDF88EC76C49}">
      <text>
        <r>
          <rPr>
            <b/>
            <sz val="9"/>
            <color indexed="81"/>
            <rFont val="Tahoma"/>
            <family val="2"/>
          </rPr>
          <t>Will Ruger:</t>
        </r>
        <r>
          <rPr>
            <sz val="9"/>
            <color indexed="81"/>
            <rFont val="Tahoma"/>
            <family val="2"/>
          </rPr>
          <t xml:space="preserve">
Changed from 0 to 1 in 2019, effective Jan 1, 2020.</t>
        </r>
      </text>
    </comment>
    <comment ref="BF4265" authorId="4" shapeId="0" xr:uid="{ACFE3E5B-A002-4820-AF38-C7BC985969F8}">
      <text>
        <r>
          <rPr>
            <b/>
            <sz val="9"/>
            <color indexed="81"/>
            <rFont val="Tahoma"/>
            <family val="2"/>
          </rPr>
          <t xml:space="preserve">Will Ruger:
First sales Jan 1, 2020.
</t>
        </r>
      </text>
    </comment>
    <comment ref="BG4265" authorId="4" shapeId="0" xr:uid="{7DCCE331-6BF1-4C58-8FED-03464F46B292}">
      <text>
        <r>
          <rPr>
            <b/>
            <sz val="9"/>
            <color indexed="81"/>
            <rFont val="Tahoma"/>
            <family val="2"/>
          </rPr>
          <t>Will Ruger:</t>
        </r>
        <r>
          <rPr>
            <sz val="9"/>
            <color indexed="81"/>
            <rFont val="Tahoma"/>
            <family val="2"/>
          </rPr>
          <t xml:space="preserve">
Changes in 2015</t>
        </r>
      </text>
    </comment>
    <comment ref="AD4266" authorId="4" shapeId="0" xr:uid="{CE2EEE1A-D50A-4F98-BB3A-E8BFD4BBDEF2}">
      <text>
        <r>
          <rPr>
            <b/>
            <sz val="9"/>
            <color indexed="81"/>
            <rFont val="Tahoma"/>
            <family val="2"/>
          </rPr>
          <t>Will Ruger:</t>
        </r>
        <r>
          <rPr>
            <sz val="9"/>
            <color indexed="81"/>
            <rFont val="Tahoma"/>
            <family val="2"/>
          </rPr>
          <t xml:space="preserve">
Policy change in 2018.</t>
        </r>
      </text>
    </comment>
    <comment ref="AG4266" authorId="4" shapeId="0" xr:uid="{4A333758-9570-4004-A2E4-7FF22D72A210}">
      <text>
        <r>
          <rPr>
            <b/>
            <sz val="9"/>
            <color indexed="81"/>
            <rFont val="Tahoma"/>
            <family val="2"/>
          </rPr>
          <t>Will Ruger:</t>
        </r>
        <r>
          <rPr>
            <sz val="9"/>
            <color indexed="81"/>
            <rFont val="Tahoma"/>
            <family val="2"/>
          </rPr>
          <t xml:space="preserve">
But full day price reductions not banned.  https://alcoholpolicy.niaaa.nih.gov/apis-policy-topics/drink-specials/2</t>
        </r>
      </text>
    </comment>
    <comment ref="AH4266" authorId="4" shapeId="0" xr:uid="{A3A4B92A-5F54-4004-848F-B8827A6FC84B}">
      <text>
        <r>
          <rPr>
            <b/>
            <sz val="9"/>
            <color indexed="81"/>
            <rFont val="Tahoma"/>
            <family val="2"/>
          </rPr>
          <t>Will Ruger:</t>
        </r>
        <r>
          <rPr>
            <sz val="9"/>
            <color indexed="81"/>
            <rFont val="Tahoma"/>
            <family val="2"/>
          </rPr>
          <t xml:space="preserve">
Policy change in 2015: SB 113.  Effective July, 1, 2015.</t>
        </r>
      </text>
    </comment>
    <comment ref="AU4266" authorId="7" shapeId="0" xr:uid="{37EDB88B-0DB8-4CA5-BCE4-0594D8C1A185}">
      <text>
        <r>
          <rPr>
            <b/>
            <sz val="9"/>
            <color indexed="81"/>
            <rFont val="Tahoma"/>
            <family val="2"/>
          </rPr>
          <t>Jason Sorens:</t>
        </r>
        <r>
          <rPr>
            <sz val="9"/>
            <color indexed="81"/>
            <rFont val="Tahoma"/>
            <family val="2"/>
          </rPr>
          <t xml:space="preserve">
possession with intent to deliver</t>
        </r>
      </text>
    </comment>
    <comment ref="AV4266" authorId="7" shapeId="0" xr:uid="{4D56341F-524F-4179-AAD9-461483F3AB3F}">
      <text>
        <r>
          <rPr>
            <b/>
            <sz val="9"/>
            <color indexed="81"/>
            <rFont val="Tahoma"/>
            <family val="2"/>
          </rPr>
          <t>Jason Sorens:</t>
        </r>
        <r>
          <rPr>
            <sz val="9"/>
            <color indexed="81"/>
            <rFont val="Tahoma"/>
            <family val="2"/>
          </rPr>
          <t xml:space="preserve">
&lt;30g misd</t>
        </r>
      </text>
    </comment>
    <comment ref="BG4266" authorId="4" shapeId="0" xr:uid="{84213D43-55F3-4540-9DD2-E2B02268F28B}">
      <text>
        <r>
          <rPr>
            <b/>
            <sz val="9"/>
            <color indexed="81"/>
            <rFont val="Tahoma"/>
            <family val="2"/>
          </rPr>
          <t>Will Ruger:</t>
        </r>
        <r>
          <rPr>
            <sz val="9"/>
            <color indexed="81"/>
            <rFont val="Tahoma"/>
            <family val="2"/>
          </rPr>
          <t xml:space="preserve">
Lowered in 2014 from 8 to 6.</t>
        </r>
      </text>
    </comment>
    <comment ref="AI4268" authorId="6" shapeId="0" xr:uid="{E74C7C5D-8902-4E21-839F-F55755649DF4}">
      <text>
        <r>
          <rPr>
            <b/>
            <sz val="9"/>
            <color indexed="81"/>
            <rFont val="Tahoma"/>
            <family val="2"/>
          </rPr>
          <t>William Ruger:</t>
        </r>
        <r>
          <rPr>
            <sz val="9"/>
            <color indexed="81"/>
            <rFont val="Tahoma"/>
            <family val="2"/>
          </rPr>
          <t xml:space="preserve">
Policy change in 2019. Change from -1 to 0.</t>
        </r>
      </text>
    </comment>
    <comment ref="L4269" authorId="4" shapeId="0" xr:uid="{B4645C22-3DDC-4F71-BA2E-B71A5C1D71F5}">
      <text>
        <r>
          <rPr>
            <b/>
            <sz val="9"/>
            <color indexed="81"/>
            <rFont val="Tahoma"/>
            <family val="2"/>
          </rPr>
          <t>Will Ruger:</t>
        </r>
        <r>
          <rPr>
            <sz val="9"/>
            <color indexed="81"/>
            <rFont val="Tahoma"/>
            <family val="2"/>
          </rPr>
          <t xml:space="preserve">
TF number</t>
        </r>
      </text>
    </comment>
    <comment ref="AH4269" authorId="4" shapeId="0" xr:uid="{00FBEC05-6F3E-4266-8745-936E15437020}">
      <text>
        <r>
          <rPr>
            <b/>
            <sz val="9"/>
            <color indexed="81"/>
            <rFont val="Tahoma"/>
            <family val="2"/>
          </rPr>
          <t>Will Ruger:</t>
        </r>
        <r>
          <rPr>
            <sz val="9"/>
            <color indexed="81"/>
            <rFont val="Tahoma"/>
            <family val="2"/>
          </rPr>
          <t xml:space="preserve">
Change from 1 to 0 for 2020 due to legislative change effective July 15, 2020. https://wineinstitute.compliancerules.org/state/kentucky/</t>
        </r>
      </text>
    </comment>
    <comment ref="AY4269" authorId="6" shapeId="0" xr:uid="{75A00F36-BED3-41AD-8D69-0867BA6B8F54}">
      <text>
        <r>
          <rPr>
            <b/>
            <sz val="9"/>
            <color indexed="81"/>
            <rFont val="Tahoma"/>
            <family val="2"/>
          </rPr>
          <t>William Ruger:</t>
        </r>
        <r>
          <rPr>
            <sz val="9"/>
            <color indexed="81"/>
            <rFont val="Tahoma"/>
            <family val="2"/>
          </rPr>
          <t xml:space="preserve">
Change in 2023.  https://www.wdrb.com/news/politics/kentucky-passes-bill-legalizing-use-of-medical-marijuana/article_c6d72984-cf13-11ed-a622-1f60c476ad1d.html</t>
        </r>
      </text>
    </comment>
    <comment ref="BA4269" authorId="6" shapeId="0" xr:uid="{26194962-B3F6-4B7E-995A-8846CE298C17}">
      <text>
        <r>
          <rPr>
            <b/>
            <sz val="9"/>
            <color indexed="81"/>
            <rFont val="Tahoma"/>
            <family val="2"/>
          </rPr>
          <t>William Ruger:</t>
        </r>
        <r>
          <rPr>
            <sz val="9"/>
            <color indexed="81"/>
            <rFont val="Tahoma"/>
            <family val="2"/>
          </rPr>
          <t xml:space="preserve">
Change in 2023 to 1.</t>
        </r>
      </text>
    </comment>
    <comment ref="BB4269" authorId="6" shapeId="0" xr:uid="{74586AE8-F098-42AF-8278-C13866C5E9CA}">
      <text>
        <r>
          <rPr>
            <b/>
            <sz val="9"/>
            <color indexed="81"/>
            <rFont val="Tahoma"/>
            <family val="2"/>
          </rPr>
          <t>William Ruger:</t>
        </r>
        <r>
          <rPr>
            <sz val="9"/>
            <color indexed="81"/>
            <rFont val="Tahoma"/>
            <family val="2"/>
          </rPr>
          <t xml:space="preserve">
2023</t>
        </r>
      </text>
    </comment>
    <comment ref="AH4270" authorId="4" shapeId="0" xr:uid="{AA86CCE7-8F69-484C-95CD-E07AF30CD1C4}">
      <text>
        <r>
          <rPr>
            <b/>
            <sz val="9"/>
            <color indexed="81"/>
            <rFont val="Tahoma"/>
            <family val="2"/>
          </rPr>
          <t>Will Ruger:</t>
        </r>
        <r>
          <rPr>
            <sz val="9"/>
            <color indexed="81"/>
            <rFont val="Tahoma"/>
            <family val="2"/>
          </rPr>
          <t xml:space="preserve">
Policy change in 2016 (HB 667 - June 22, 2016).</t>
        </r>
      </text>
    </comment>
    <comment ref="AT4270" authorId="6" shapeId="0" xr:uid="{535D9ABB-017C-4AF5-8516-877B71D5381B}">
      <text>
        <r>
          <rPr>
            <b/>
            <sz val="9"/>
            <color indexed="81"/>
            <rFont val="Tahoma"/>
            <family val="2"/>
          </rPr>
          <t>William Ruger:</t>
        </r>
        <r>
          <rPr>
            <sz val="9"/>
            <color indexed="81"/>
            <rFont val="Tahoma"/>
            <family val="2"/>
          </rPr>
          <t xml:space="preserve">
https://norml.org/blog/2021/08/01/louisiana-marijuana-decriminalization-law-takes-effect-today/</t>
        </r>
      </text>
    </comment>
    <comment ref="AU4270" authorId="4" shapeId="0" xr:uid="{CE73D0CF-37E7-487E-957F-4AA2BAD9E373}">
      <text>
        <r>
          <rPr>
            <b/>
            <sz val="9"/>
            <color indexed="81"/>
            <rFont val="Tahoma"/>
            <family val="2"/>
          </rPr>
          <t>Will Ruger:</t>
        </r>
        <r>
          <rPr>
            <sz val="9"/>
            <color indexed="81"/>
            <rFont val="Tahoma"/>
            <family val="2"/>
          </rPr>
          <t xml:space="preserve">
Up to 60 lbs!</t>
        </r>
      </text>
    </comment>
    <comment ref="AY4270" authorId="4" shapeId="0" xr:uid="{BF2D00CF-844A-4B74-9491-7138C2AD5E11}">
      <text>
        <r>
          <rPr>
            <b/>
            <sz val="9"/>
            <color indexed="81"/>
            <rFont val="Tahoma"/>
            <family val="2"/>
          </rPr>
          <t>Will Ruger:</t>
        </r>
        <r>
          <rPr>
            <sz val="9"/>
            <color indexed="81"/>
            <rFont val="Tahoma"/>
            <family val="2"/>
          </rPr>
          <t xml:space="preserve">
Change in 2015; https://www.legis.la.gov/legis/ViewDocument.aspx?d=956617.  First pharmacy opened in 2019, so change to 1.</t>
        </r>
      </text>
    </comment>
    <comment ref="BB4270" authorId="4" shapeId="0" xr:uid="{7FA37B49-CD87-4C92-987A-9CD208E10FE1}">
      <text>
        <r>
          <rPr>
            <b/>
            <sz val="9"/>
            <color indexed="81"/>
            <rFont val="Tahoma"/>
            <family val="2"/>
          </rPr>
          <t>Will Ruger:</t>
        </r>
        <r>
          <rPr>
            <sz val="9"/>
            <color indexed="81"/>
            <rFont val="Tahoma"/>
            <family val="2"/>
          </rPr>
          <t xml:space="preserve">
2019. https://wayofleaf.com/mmj-cards/state/medical-marijuana-in-louisiana-guide</t>
        </r>
      </text>
    </comment>
    <comment ref="BD4270" authorId="4" shapeId="0" xr:uid="{22056E01-5308-4B27-B9D8-22AD70837FF1}">
      <text>
        <r>
          <rPr>
            <b/>
            <sz val="9"/>
            <color indexed="81"/>
            <rFont val="Tahoma"/>
            <family val="2"/>
          </rPr>
          <t>Will Ruger:</t>
        </r>
        <r>
          <rPr>
            <sz val="9"/>
            <color indexed="81"/>
            <rFont val="Tahoma"/>
            <family val="2"/>
          </rPr>
          <t xml:space="preserve">
2019</t>
        </r>
      </text>
    </comment>
    <comment ref="BG4270" authorId="4" shapeId="0" xr:uid="{D267AA52-C70C-4EB7-9C34-3A7C030953FA}">
      <text>
        <r>
          <rPr>
            <b/>
            <sz val="9"/>
            <color indexed="81"/>
            <rFont val="Tahoma"/>
            <family val="2"/>
          </rPr>
          <t>Will Ruger:</t>
        </r>
        <r>
          <rPr>
            <sz val="9"/>
            <color indexed="81"/>
            <rFont val="Tahoma"/>
            <family val="2"/>
          </rPr>
          <t xml:space="preserve">
Including 1.5 multiplier within 2000 feet of drug free zone X2 for subsequent offense</t>
        </r>
      </text>
    </comment>
    <comment ref="AS4271" authorId="4" shapeId="0" xr:uid="{B8734DB7-C004-4FE5-A849-3BAA49B14CCB}">
      <text>
        <r>
          <rPr>
            <b/>
            <sz val="9"/>
            <color indexed="81"/>
            <rFont val="Tahoma"/>
            <family val="2"/>
          </rPr>
          <t>Will Ruger:</t>
        </r>
        <r>
          <rPr>
            <sz val="9"/>
            <color indexed="81"/>
            <rFont val="Tahoma"/>
            <family val="2"/>
          </rPr>
          <t xml:space="preserve">
Legalized in 2016 but delayed.  https://norml.org/laws/maine-legalization</t>
        </r>
      </text>
    </comment>
    <comment ref="AT4271" authorId="4" shapeId="0" xr:uid="{A27EB5F6-729D-4C92-9A3C-1C973ECC4F9C}">
      <text>
        <r>
          <rPr>
            <b/>
            <sz val="9"/>
            <color indexed="81"/>
            <rFont val="Tahoma"/>
            <family val="2"/>
          </rPr>
          <t>Will Ruger:</t>
        </r>
        <r>
          <rPr>
            <sz val="9"/>
            <color indexed="81"/>
            <rFont val="Tahoma"/>
            <family val="2"/>
          </rPr>
          <t xml:space="preserve">
2016</t>
        </r>
      </text>
    </comment>
    <comment ref="AV4271" authorId="4" shapeId="0" xr:uid="{845F2FD6-F8CA-406C-92B5-E9B9DB95107B}">
      <text>
        <r>
          <rPr>
            <b/>
            <sz val="9"/>
            <color indexed="81"/>
            <rFont val="Tahoma"/>
            <family val="2"/>
          </rPr>
          <t>Will Ruger:</t>
        </r>
        <r>
          <rPr>
            <sz val="9"/>
            <color indexed="81"/>
            <rFont val="Tahoma"/>
            <family val="2"/>
          </rPr>
          <t xml:space="preserve">
Legalized in 2016.  https://norml.org/laws/maine-legalization</t>
        </r>
      </text>
    </comment>
    <comment ref="BB4271" authorId="7" shapeId="0" xr:uid="{641C4C79-F436-47CE-92B8-3754714502A2}">
      <text>
        <r>
          <rPr>
            <b/>
            <sz val="9"/>
            <color indexed="81"/>
            <rFont val="Tahoma"/>
            <family val="2"/>
          </rPr>
          <t>Jason Sorens:</t>
        </r>
        <r>
          <rPr>
            <sz val="9"/>
            <color indexed="81"/>
            <rFont val="Tahoma"/>
            <family val="2"/>
          </rPr>
          <t xml:space="preserve">
voluntary for patients</t>
        </r>
      </text>
    </comment>
    <comment ref="BF4271" authorId="4" shapeId="0" xr:uid="{24BA7DC8-8A47-40CF-80D0-1320B3B0994B}">
      <text>
        <r>
          <rPr>
            <b/>
            <sz val="9"/>
            <color indexed="81"/>
            <rFont val="Tahoma"/>
            <family val="2"/>
          </rPr>
          <t>Will Ruger:</t>
        </r>
        <r>
          <rPr>
            <sz val="9"/>
            <color indexed="81"/>
            <rFont val="Tahoma"/>
            <family val="2"/>
          </rPr>
          <t xml:space="preserve">
Policy change in 2016; Supposed to be effective early 2017 but delayed until 2019.  See https://www.washingtonpost.com/news/post-nation/wp/2017/11/03/maine-governor-vetoes-voter-approved-bill-to-legalize-recreational-marijuana/?utm_term=.2aaa26f856f1</t>
        </r>
      </text>
    </comment>
    <comment ref="BG4271" authorId="7" shapeId="0" xr:uid="{B328012B-1E50-4E00-8F62-BCEF7510D9F9}">
      <text>
        <r>
          <rPr>
            <b/>
            <sz val="9"/>
            <color indexed="81"/>
            <rFont val="Tahoma"/>
            <family val="2"/>
          </rPr>
          <t>Jason Sorens:</t>
        </r>
        <r>
          <rPr>
            <sz val="9"/>
            <color indexed="81"/>
            <rFont val="Tahoma"/>
            <family val="2"/>
          </rPr>
          <t xml:space="preserve">
aggravated</t>
        </r>
      </text>
    </comment>
    <comment ref="L4272" authorId="4" shapeId="0" xr:uid="{B47D88F8-FC20-42D4-B348-12EF0616EDDE}">
      <text>
        <r>
          <rPr>
            <b/>
            <sz val="9"/>
            <color indexed="81"/>
            <rFont val="Tahoma"/>
            <family val="2"/>
          </rPr>
          <t>Will Ruger:</t>
        </r>
        <r>
          <rPr>
            <sz val="9"/>
            <color indexed="81"/>
            <rFont val="Tahoma"/>
            <family val="2"/>
          </rPr>
          <t xml:space="preserve">
TF number</t>
        </r>
      </text>
    </comment>
    <comment ref="AS4272" authorId="6" shapeId="0" xr:uid="{E94F173E-7C94-4683-9CBA-07D14AF9B7AE}">
      <text>
        <r>
          <rPr>
            <b/>
            <sz val="9"/>
            <color indexed="81"/>
            <rFont val="Tahoma"/>
            <family val="2"/>
          </rPr>
          <t>William Ruger:</t>
        </r>
        <r>
          <rPr>
            <sz val="9"/>
            <color indexed="81"/>
            <rFont val="Tahoma"/>
            <family val="2"/>
          </rPr>
          <t xml:space="preserve">
Legalized 2023 via Question 4.  Needs to be coded 1 in 2023.</t>
        </r>
      </text>
    </comment>
    <comment ref="AT4272" authorId="6" shapeId="0" xr:uid="{E7C36575-1D87-4E8F-AFA1-C88A2D3A6525}">
      <text>
        <r>
          <rPr>
            <b/>
            <sz val="9"/>
            <color indexed="81"/>
            <rFont val="Tahoma"/>
            <family val="2"/>
          </rPr>
          <t>William Ruger:</t>
        </r>
        <r>
          <rPr>
            <sz val="9"/>
            <color indexed="81"/>
            <rFont val="Tahoma"/>
            <family val="2"/>
          </rPr>
          <t xml:space="preserve">
Legalized 2023 via Question 4.  Needs to be coded 5 in 2023.</t>
        </r>
      </text>
    </comment>
    <comment ref="AU4272" authorId="4" shapeId="0" xr:uid="{8416686C-38E1-455E-9DDB-30396766E558}">
      <text>
        <r>
          <rPr>
            <b/>
            <sz val="9"/>
            <color indexed="81"/>
            <rFont val="Tahoma"/>
            <family val="2"/>
          </rPr>
          <t>Will Ruger:</t>
        </r>
        <r>
          <rPr>
            <sz val="9"/>
            <color indexed="81"/>
            <rFont val="Tahoma"/>
            <family val="2"/>
          </rPr>
          <t xml:space="preserve">
Up to 50 lbs!</t>
        </r>
      </text>
    </comment>
    <comment ref="AV4272" authorId="6" shapeId="0" xr:uid="{46C8422B-6F03-4803-A6FA-1E6B219FFD34}">
      <text>
        <r>
          <rPr>
            <b/>
            <sz val="9"/>
            <color indexed="81"/>
            <rFont val="Tahoma"/>
            <family val="2"/>
          </rPr>
          <t>William Ruger:</t>
        </r>
        <r>
          <rPr>
            <sz val="9"/>
            <color indexed="81"/>
            <rFont val="Tahoma"/>
            <family val="2"/>
          </rPr>
          <t xml:space="preserve">
Legalized 2023 via Question 4.  Needs to be coded 5 in 2023.</t>
        </r>
      </text>
    </comment>
    <comment ref="AS4273" authorId="4" shapeId="0" xr:uid="{A3210705-5E8A-40F3-9D83-EF997D5D89C2}">
      <text>
        <r>
          <rPr>
            <b/>
            <sz val="9"/>
            <color indexed="81"/>
            <rFont val="Tahoma"/>
            <family val="2"/>
          </rPr>
          <t>Will Ruger:</t>
        </r>
        <r>
          <rPr>
            <sz val="9"/>
            <color indexed="81"/>
            <rFont val="Tahoma"/>
            <family val="2"/>
          </rPr>
          <t xml:space="preserve">
Question 4 in 2016; 2017 is when legislation enacted and retails sales began in 2018.</t>
        </r>
      </text>
    </comment>
    <comment ref="AT4273" authorId="4" shapeId="0" xr:uid="{2E9C3962-4437-40B5-9991-8290AE1F236C}">
      <text>
        <r>
          <rPr>
            <b/>
            <sz val="9"/>
            <color indexed="81"/>
            <rFont val="Tahoma"/>
            <family val="2"/>
          </rPr>
          <t>Will Ruger:</t>
        </r>
        <r>
          <rPr>
            <sz val="9"/>
            <color indexed="81"/>
            <rFont val="Tahoma"/>
            <family val="2"/>
          </rPr>
          <t xml:space="preserve">
Change to 5 for 2017.</t>
        </r>
      </text>
    </comment>
    <comment ref="AV4273" authorId="4" shapeId="0" xr:uid="{411D405C-1912-475B-9DE6-ACC5AB6F5246}">
      <text>
        <r>
          <rPr>
            <b/>
            <sz val="9"/>
            <color indexed="81"/>
            <rFont val="Tahoma"/>
            <family val="2"/>
          </rPr>
          <t>Will Ruger:</t>
        </r>
        <r>
          <rPr>
            <sz val="9"/>
            <color indexed="81"/>
            <rFont val="Tahoma"/>
            <family val="2"/>
          </rPr>
          <t xml:space="preserve">
Change to 5 in 2017.</t>
        </r>
      </text>
    </comment>
    <comment ref="BF4273" authorId="4" shapeId="0" xr:uid="{39C2B37A-CA6D-4E8E-99DE-F260A310FCF3}">
      <text>
        <r>
          <rPr>
            <b/>
            <sz val="9"/>
            <color indexed="81"/>
            <rFont val="Tahoma"/>
            <family val="2"/>
          </rPr>
          <t>Will Ruger:</t>
        </r>
        <r>
          <rPr>
            <sz val="9"/>
            <color indexed="81"/>
            <rFont val="Tahoma"/>
            <family val="2"/>
          </rPr>
          <t xml:space="preserve">
Policy change in 2016; but leg delayed until 2017 with implementing legislation.  Will now be effective in 2018 but local bans.  See:  https://www.usatoday.com/story/news/nation/2017/07/31/marijuana-massachusetts-new-laws/506993001/ and https://www.boston.com/news/politics/2017/07/18/3-things-to-know-about-the-expected-changes-to-marijuana-legalization-in-massachusetts</t>
        </r>
      </text>
    </comment>
    <comment ref="AS4274" authorId="4" shapeId="0" xr:uid="{25FD5449-6219-452A-9561-18E0E4E7C2DD}">
      <text>
        <r>
          <rPr>
            <b/>
            <sz val="9"/>
            <color indexed="81"/>
            <rFont val="Tahoma"/>
            <family val="2"/>
          </rPr>
          <t>Will Ruger:</t>
        </r>
        <r>
          <rPr>
            <sz val="9"/>
            <color indexed="81"/>
            <rFont val="Tahoma"/>
            <family val="2"/>
          </rPr>
          <t xml:space="preserve">
Legalized.  2018.  https://norml.org/laws/michigan-legalization</t>
        </r>
      </text>
    </comment>
    <comment ref="AT4274" authorId="4" shapeId="0" xr:uid="{80B20BA9-431A-4494-A956-34929169E640}">
      <text>
        <r>
          <rPr>
            <b/>
            <sz val="9"/>
            <color indexed="81"/>
            <rFont val="Tahoma"/>
            <family val="2"/>
          </rPr>
          <t>Will Ruger:</t>
        </r>
        <r>
          <rPr>
            <sz val="9"/>
            <color indexed="81"/>
            <rFont val="Tahoma"/>
            <family val="2"/>
          </rPr>
          <t xml:space="preserve">
Legalized.  2018.  https://norml.org/laws/michigan-legalization</t>
        </r>
      </text>
    </comment>
    <comment ref="AV4274" authorId="4" shapeId="0" xr:uid="{9BEF57DE-7D24-499F-ACB1-6D548A74BD20}">
      <text>
        <r>
          <rPr>
            <b/>
            <sz val="9"/>
            <color indexed="81"/>
            <rFont val="Tahoma"/>
            <family val="2"/>
          </rPr>
          <t>Will Ruger:</t>
        </r>
        <r>
          <rPr>
            <sz val="9"/>
            <color indexed="81"/>
            <rFont val="Tahoma"/>
            <family val="2"/>
          </rPr>
          <t xml:space="preserve">
Legalized.  2018.  https://norml.org/laws/michigan-legalization</t>
        </r>
      </text>
    </comment>
    <comment ref="BF4274" authorId="4" shapeId="0" xr:uid="{238D98BC-4BAE-42BB-A402-5E3B3C0D8268}">
      <text>
        <r>
          <rPr>
            <b/>
            <sz val="9"/>
            <color indexed="81"/>
            <rFont val="Tahoma"/>
            <family val="2"/>
          </rPr>
          <t>Will Ruger:</t>
        </r>
        <r>
          <rPr>
            <sz val="9"/>
            <color indexed="81"/>
            <rFont val="Tahoma"/>
            <family val="2"/>
          </rPr>
          <t xml:space="preserve">
Legalized.  2018.  https://norml.org/laws/michigan-legalization</t>
        </r>
      </text>
    </comment>
    <comment ref="L4275" authorId="4" shapeId="0" xr:uid="{A7D1A4C5-456C-4FAC-AB08-16F12DE42AEA}">
      <text>
        <r>
          <rPr>
            <b/>
            <sz val="9"/>
            <color indexed="81"/>
            <rFont val="Tahoma"/>
            <family val="2"/>
          </rPr>
          <t>Will Ruger:</t>
        </r>
        <r>
          <rPr>
            <sz val="9"/>
            <color indexed="81"/>
            <rFont val="Tahoma"/>
            <family val="2"/>
          </rPr>
          <t xml:space="preserve">
TF number</t>
        </r>
      </text>
    </comment>
    <comment ref="AD4275" authorId="4" shapeId="0" xr:uid="{05613009-1244-4710-94FB-EF2AE11DBF4C}">
      <text>
        <r>
          <rPr>
            <b/>
            <sz val="9"/>
            <color indexed="81"/>
            <rFont val="Tahoma"/>
            <family val="2"/>
          </rPr>
          <t>Will Ruger:</t>
        </r>
        <r>
          <rPr>
            <sz val="9"/>
            <color indexed="81"/>
            <rFont val="Tahoma"/>
            <family val="2"/>
          </rPr>
          <t xml:space="preserve">
Policy change in 2017.</t>
        </r>
      </text>
    </comment>
    <comment ref="AI4275" authorId="1" shapeId="0" xr:uid="{F9AA0A8E-C0FD-46CE-89D7-0FAF9BF38F5D}">
      <text>
        <r>
          <rPr>
            <b/>
            <sz val="9"/>
            <color indexed="81"/>
            <rFont val="Tahoma"/>
            <family val="2"/>
          </rPr>
          <t>amel:</t>
        </r>
        <r>
          <rPr>
            <sz val="9"/>
            <color indexed="81"/>
            <rFont val="Tahoma"/>
            <family val="2"/>
          </rPr>
          <t xml:space="preserve">
3.2% only</t>
        </r>
      </text>
    </comment>
    <comment ref="AS4275" authorId="6" shapeId="0" xr:uid="{A9BD5DC0-E0DA-4E37-9E89-98D2C8E319B8}">
      <text>
        <r>
          <rPr>
            <b/>
            <sz val="9"/>
            <color indexed="81"/>
            <rFont val="Tahoma"/>
            <family val="2"/>
          </rPr>
          <t>William Ruger:</t>
        </r>
        <r>
          <rPr>
            <sz val="9"/>
            <color indexed="81"/>
            <rFont val="Tahoma"/>
            <family val="2"/>
          </rPr>
          <t xml:space="preserve">
2023 move to legalize has passed leg as of coding date. 
https://www.cbsnews.com/news/minnesota-lawmakers-pass-bill-legalize-recreational-marijuana/</t>
        </r>
      </text>
    </comment>
    <comment ref="AZ4275" authorId="4" shapeId="0" xr:uid="{D5D7E706-8E6A-4278-8615-1DF4F4735AF1}">
      <text>
        <r>
          <rPr>
            <b/>
            <sz val="9"/>
            <color indexed="81"/>
            <rFont val="Tahoma"/>
            <family val="2"/>
          </rPr>
          <t>Will Ruger:</t>
        </r>
        <r>
          <rPr>
            <sz val="9"/>
            <color indexed="81"/>
            <rFont val="Tahoma"/>
            <family val="2"/>
          </rPr>
          <t xml:space="preserve">
According to MPP, "Chronic pain and macular
degeneration are scheduled
to be added in August 2020."  So change in 2020.</t>
        </r>
      </text>
    </comment>
    <comment ref="AH4276" authorId="4" shapeId="0" xr:uid="{C25210B0-339A-41D6-B517-17E16AA23D5D}">
      <text>
        <r>
          <rPr>
            <b/>
            <sz val="9"/>
            <color indexed="81"/>
            <rFont val="Tahoma"/>
            <family val="2"/>
          </rPr>
          <t>Will Ruger:</t>
        </r>
        <r>
          <rPr>
            <sz val="9"/>
            <color indexed="81"/>
            <rFont val="Tahoma"/>
            <family val="2"/>
          </rPr>
          <t xml:space="preserve">
2020 change allows wine to be sent to package retail store in state. But this is still not direct to consumer.</t>
        </r>
      </text>
    </comment>
    <comment ref="AY4276" authorId="6" shapeId="0" xr:uid="{CB5CA544-6FC5-4E25-8C88-A0749B1B8CF4}">
      <text>
        <r>
          <rPr>
            <b/>
            <sz val="9"/>
            <color indexed="81"/>
            <rFont val="Tahoma"/>
            <family val="2"/>
          </rPr>
          <t>William Ruger:</t>
        </r>
        <r>
          <rPr>
            <sz val="9"/>
            <color indexed="81"/>
            <rFont val="Tahoma"/>
            <family val="2"/>
          </rPr>
          <t xml:space="preserve">
Change in 2022.  https://www.cnn.com/2022/02/03/politics/mississippi-medical-marijuana-law/index.html</t>
        </r>
      </text>
    </comment>
    <comment ref="AZ4276" authorId="6" shapeId="0" xr:uid="{C4C42517-51D0-495D-B3FD-FA0C8120031C}">
      <text>
        <r>
          <rPr>
            <b/>
            <sz val="9"/>
            <color indexed="81"/>
            <rFont val="Tahoma"/>
            <family val="2"/>
          </rPr>
          <t>William Ruger:</t>
        </r>
        <r>
          <rPr>
            <sz val="9"/>
            <color indexed="81"/>
            <rFont val="Tahoma"/>
            <family val="2"/>
          </rPr>
          <t xml:space="preserve">
2022</t>
        </r>
      </text>
    </comment>
    <comment ref="BA4276" authorId="6" shapeId="0" xr:uid="{8A279E8F-FE3D-4098-B39F-2BDBD0994E7F}">
      <text>
        <r>
          <rPr>
            <b/>
            <sz val="9"/>
            <color indexed="81"/>
            <rFont val="Tahoma"/>
            <family val="2"/>
          </rPr>
          <t>William Ruger:</t>
        </r>
        <r>
          <rPr>
            <sz val="9"/>
            <color indexed="81"/>
            <rFont val="Tahoma"/>
            <family val="2"/>
          </rPr>
          <t xml:space="preserve">
Changed from 0 to 1 in 2022.</t>
        </r>
      </text>
    </comment>
    <comment ref="BB4276" authorId="6" shapeId="0" xr:uid="{6BB2A8B5-78CC-450E-BA94-9ABCA4AB5B08}">
      <text>
        <r>
          <rPr>
            <b/>
            <sz val="9"/>
            <color indexed="81"/>
            <rFont val="Tahoma"/>
            <family val="2"/>
          </rPr>
          <t>William Ruger:</t>
        </r>
        <r>
          <rPr>
            <sz val="9"/>
            <color indexed="81"/>
            <rFont val="Tahoma"/>
            <family val="2"/>
          </rPr>
          <t xml:space="preserve">
2022</t>
        </r>
      </text>
    </comment>
    <comment ref="BD4276" authorId="7" shapeId="0" xr:uid="{A1AF3A7A-F41B-4843-B49A-B4D8B05215F2}">
      <text>
        <r>
          <rPr>
            <b/>
            <sz val="9"/>
            <color indexed="81"/>
            <rFont val="Tahoma"/>
            <family val="2"/>
          </rPr>
          <t>Jason Sorens:</t>
        </r>
        <r>
          <rPr>
            <sz val="9"/>
            <color indexed="81"/>
            <rFont val="Tahoma"/>
            <family val="2"/>
          </rPr>
          <t xml:space="preserve">
does not cap business licenses https://www.mpp.org/states/mississippi/mississippi-medical-cannabis-act-summary/</t>
        </r>
      </text>
    </comment>
    <comment ref="BG4276" authorId="4" shapeId="0" xr:uid="{C2B67A60-EABC-4C2B-871A-006976B4D72D}">
      <text>
        <r>
          <rPr>
            <b/>
            <sz val="9"/>
            <color indexed="81"/>
            <rFont val="Tahoma"/>
            <family val="2"/>
          </rPr>
          <t>Will Ruger:</t>
        </r>
        <r>
          <rPr>
            <sz val="9"/>
            <color indexed="81"/>
            <rFont val="Tahoma"/>
            <family val="2"/>
          </rPr>
          <t xml:space="preserve">
life</t>
        </r>
      </text>
    </comment>
    <comment ref="AS4277" authorId="6" shapeId="0" xr:uid="{B44FC936-B0EC-402F-A0A8-24EDB363F58A}">
      <text>
        <r>
          <rPr>
            <b/>
            <sz val="9"/>
            <color indexed="81"/>
            <rFont val="Tahoma"/>
            <family val="2"/>
          </rPr>
          <t>William Ruger:</t>
        </r>
        <r>
          <rPr>
            <sz val="9"/>
            <color indexed="81"/>
            <rFont val="Tahoma"/>
            <family val="2"/>
          </rPr>
          <t xml:space="preserve">
Legalized in 2022 due to Amendment 3.</t>
        </r>
      </text>
    </comment>
    <comment ref="AT4277" authorId="6" shapeId="0" xr:uid="{9F7D08F0-AC53-41E0-84E4-31A009118563}">
      <text>
        <r>
          <rPr>
            <b/>
            <sz val="9"/>
            <color indexed="81"/>
            <rFont val="Tahoma"/>
            <family val="2"/>
          </rPr>
          <t>William Ruger:</t>
        </r>
        <r>
          <rPr>
            <sz val="9"/>
            <color indexed="81"/>
            <rFont val="Tahoma"/>
            <family val="2"/>
          </rPr>
          <t xml:space="preserve">
Legalized in 2022 due to Amendment 3.</t>
        </r>
      </text>
    </comment>
    <comment ref="AV4277" authorId="6" shapeId="0" xr:uid="{70B32526-1713-4883-A540-4394D2A7656B}">
      <text>
        <r>
          <rPr>
            <b/>
            <sz val="9"/>
            <color indexed="81"/>
            <rFont val="Tahoma"/>
            <family val="2"/>
          </rPr>
          <t>William Ruger:</t>
        </r>
        <r>
          <rPr>
            <sz val="9"/>
            <color indexed="81"/>
            <rFont val="Tahoma"/>
            <family val="2"/>
          </rPr>
          <t xml:space="preserve">
2022.  Amendment 3.</t>
        </r>
      </text>
    </comment>
    <comment ref="AY4277" authorId="4" shapeId="0" xr:uid="{2E5C4D8E-6474-4927-860C-5B4407348A63}">
      <text>
        <r>
          <rPr>
            <b/>
            <sz val="9"/>
            <color indexed="81"/>
            <rFont val="Tahoma"/>
            <family val="2"/>
          </rPr>
          <t>Will Ruger:</t>
        </r>
        <r>
          <rPr>
            <sz val="9"/>
            <color indexed="81"/>
            <rFont val="Tahoma"/>
            <family val="2"/>
          </rPr>
          <t xml:space="preserve">
Change from 0 to 1 in 2018.  </t>
        </r>
      </text>
    </comment>
    <comment ref="AZ4277" authorId="4" shapeId="0" xr:uid="{0AF4921B-2813-467A-AC50-33F1FC28A59A}">
      <text>
        <r>
          <rPr>
            <b/>
            <sz val="9"/>
            <color indexed="81"/>
            <rFont val="Tahoma"/>
            <family val="2"/>
          </rPr>
          <t>Will Ruger:</t>
        </r>
        <r>
          <rPr>
            <sz val="9"/>
            <color indexed="81"/>
            <rFont val="Tahoma"/>
            <family val="2"/>
          </rPr>
          <t xml:space="preserve">
Change from 0 to 1 in 2018.  </t>
        </r>
      </text>
    </comment>
    <comment ref="BA4277" authorId="4" shapeId="0" xr:uid="{E21A3EF7-1434-4253-9A51-7FD9E561A40B}">
      <text>
        <r>
          <rPr>
            <b/>
            <sz val="9"/>
            <color indexed="81"/>
            <rFont val="Tahoma"/>
            <family val="2"/>
          </rPr>
          <t>Will Ruger:</t>
        </r>
        <r>
          <rPr>
            <sz val="9"/>
            <color indexed="81"/>
            <rFont val="Tahoma"/>
            <family val="2"/>
          </rPr>
          <t xml:space="preserve">
Change from 0 to 1 in 2018.  </t>
        </r>
      </text>
    </comment>
    <comment ref="BB4277" authorId="4" shapeId="0" xr:uid="{8C570ED7-8EA4-478B-B394-688FD739C076}">
      <text>
        <r>
          <rPr>
            <b/>
            <sz val="9"/>
            <color indexed="81"/>
            <rFont val="Tahoma"/>
            <family val="2"/>
          </rPr>
          <t>Will Ruger:</t>
        </r>
        <r>
          <rPr>
            <sz val="9"/>
            <color indexed="81"/>
            <rFont val="Tahoma"/>
            <family val="2"/>
          </rPr>
          <t xml:space="preserve">
Change from 0 to 1 in 2018.  </t>
        </r>
      </text>
    </comment>
    <comment ref="BC4277" authorId="4" shapeId="0" xr:uid="{4FDBEC33-73D0-4B99-9015-7E198FDFB292}">
      <text>
        <r>
          <rPr>
            <b/>
            <sz val="9"/>
            <color indexed="81"/>
            <rFont val="Tahoma"/>
            <family val="2"/>
          </rPr>
          <t>Will Ruger:</t>
        </r>
        <r>
          <rPr>
            <sz val="9"/>
            <color indexed="81"/>
            <rFont val="Tahoma"/>
            <family val="2"/>
          </rPr>
          <t xml:space="preserve">
Changed in 2018 from 0 to 1. </t>
        </r>
      </text>
    </comment>
    <comment ref="BD4277" authorId="4" shapeId="0" xr:uid="{1861DA3B-05C7-4D8D-9EF0-FBBC3FB26252}">
      <text>
        <r>
          <rPr>
            <b/>
            <sz val="9"/>
            <color indexed="81"/>
            <rFont val="Tahoma"/>
            <family val="2"/>
          </rPr>
          <t>Will Ruger:</t>
        </r>
        <r>
          <rPr>
            <sz val="9"/>
            <color indexed="81"/>
            <rFont val="Tahoma"/>
            <family val="2"/>
          </rPr>
          <t xml:space="preserve">
2018 change to .5</t>
        </r>
      </text>
    </comment>
    <comment ref="BF4277" authorId="6" shapeId="0" xr:uid="{CE54F54E-02A3-402F-80BE-B036C708405D}">
      <text>
        <r>
          <rPr>
            <b/>
            <sz val="9"/>
            <color indexed="81"/>
            <rFont val="Tahoma"/>
            <family val="2"/>
          </rPr>
          <t>William Ruger:</t>
        </r>
        <r>
          <rPr>
            <sz val="9"/>
            <color indexed="81"/>
            <rFont val="Tahoma"/>
            <family val="2"/>
          </rPr>
          <t xml:space="preserve">
2022.</t>
        </r>
      </text>
    </comment>
    <comment ref="BG4277" authorId="4" shapeId="0" xr:uid="{52A31A93-84BD-4807-9CD7-F61D30FEFF59}">
      <text>
        <r>
          <rPr>
            <b/>
            <sz val="9"/>
            <color indexed="81"/>
            <rFont val="Tahoma"/>
            <family val="2"/>
          </rPr>
          <t>Will Ruger:</t>
        </r>
        <r>
          <rPr>
            <sz val="9"/>
            <color indexed="81"/>
            <rFont val="Tahoma"/>
            <family val="2"/>
          </rPr>
          <t xml:space="preserve">
life</t>
        </r>
      </text>
    </comment>
    <comment ref="AS4278" authorId="4" shapeId="0" xr:uid="{F4859458-F664-41D3-A81E-8CFB5760E064}">
      <text>
        <r>
          <rPr>
            <b/>
            <sz val="9"/>
            <color indexed="81"/>
            <rFont val="Tahoma"/>
            <family val="2"/>
          </rPr>
          <t>Will Ruger:</t>
        </r>
        <r>
          <rPr>
            <sz val="9"/>
            <color indexed="81"/>
            <rFont val="Tahoma"/>
            <family val="2"/>
          </rPr>
          <t xml:space="preserve">
Legalization taking effect on January 1, 2021.  https://norml.org/laws/montana-legalization</t>
        </r>
      </text>
    </comment>
    <comment ref="AT4278" authorId="4" shapeId="0" xr:uid="{F583D53A-2F6D-4DBC-A6E8-CF10EF6F2B28}">
      <text>
        <r>
          <rPr>
            <b/>
            <sz val="9"/>
            <color indexed="81"/>
            <rFont val="Tahoma"/>
            <family val="2"/>
          </rPr>
          <t>Will Ruger:</t>
        </r>
        <r>
          <rPr>
            <sz val="9"/>
            <color indexed="81"/>
            <rFont val="Tahoma"/>
            <family val="2"/>
          </rPr>
          <t xml:space="preserve">
Legalization taking effect on January 1, 2021.  https://norml.org/laws/montana-legalization</t>
        </r>
      </text>
    </comment>
    <comment ref="AV4278" authorId="6" shapeId="0" xr:uid="{20D181D8-940D-41F5-9FF1-4327C77930DC}">
      <text>
        <r>
          <rPr>
            <b/>
            <sz val="9"/>
            <color indexed="81"/>
            <rFont val="Tahoma"/>
            <family val="2"/>
          </rPr>
          <t>William Ruger:</t>
        </r>
        <r>
          <rPr>
            <sz val="9"/>
            <color indexed="81"/>
            <rFont val="Tahoma"/>
            <family val="2"/>
          </rPr>
          <t xml:space="preserve">
2021</t>
        </r>
      </text>
    </comment>
    <comment ref="AX4278" authorId="6" shapeId="0" xr:uid="{9083456C-6A4B-446C-A19A-8E97E075968D}">
      <text>
        <r>
          <rPr>
            <b/>
            <sz val="9"/>
            <color indexed="81"/>
            <rFont val="Tahoma"/>
            <family val="2"/>
          </rPr>
          <t>William Ruger:</t>
        </r>
        <r>
          <rPr>
            <sz val="9"/>
            <color indexed="81"/>
            <rFont val="Tahoma"/>
            <family val="2"/>
          </rPr>
          <t xml:space="preserve">
2021.</t>
        </r>
      </text>
    </comment>
    <comment ref="BD4278" authorId="4" shapeId="0" xr:uid="{E83BF217-4509-4D31-950C-D316C58C3527}">
      <text>
        <r>
          <rPr>
            <b/>
            <sz val="9"/>
            <color indexed="81"/>
            <rFont val="Tahoma"/>
            <family val="2"/>
          </rPr>
          <t>Will Ruger:</t>
        </r>
        <r>
          <rPr>
            <sz val="9"/>
            <color indexed="81"/>
            <rFont val="Tahoma"/>
            <family val="2"/>
          </rPr>
          <t xml:space="preserve">
Change in 2016 but not yet in effect.</t>
        </r>
      </text>
    </comment>
    <comment ref="BF4278" authorId="4" shapeId="0" xr:uid="{027A8E19-7AD5-450A-98E8-A084484DFCC7}">
      <text>
        <r>
          <rPr>
            <b/>
            <sz val="9"/>
            <color indexed="81"/>
            <rFont val="Tahoma"/>
            <family val="2"/>
          </rPr>
          <t>Will Ruger:</t>
        </r>
        <r>
          <rPr>
            <sz val="9"/>
            <color indexed="81"/>
            <rFont val="Tahoma"/>
            <family val="2"/>
          </rPr>
          <t xml:space="preserve">
Legalization taking effect on January 1, 2021.  https://norml.org/laws/montana-legalization</t>
        </r>
      </text>
    </comment>
    <comment ref="BG4278" authorId="4" shapeId="0" xr:uid="{F605CCF8-E82E-4136-BCB1-9E219A6C3BF3}">
      <text>
        <r>
          <rPr>
            <b/>
            <sz val="9"/>
            <color indexed="81"/>
            <rFont val="Tahoma"/>
            <family val="2"/>
          </rPr>
          <t>Will Ruger:</t>
        </r>
        <r>
          <rPr>
            <sz val="9"/>
            <color indexed="81"/>
            <rFont val="Tahoma"/>
            <family val="2"/>
          </rPr>
          <t xml:space="preserve">
life</t>
        </r>
      </text>
    </comment>
    <comment ref="BG4279" authorId="4" shapeId="0" xr:uid="{B51D5DB4-A61D-4DE2-B019-19F17E3BED58}">
      <text>
        <r>
          <rPr>
            <b/>
            <sz val="9"/>
            <color indexed="81"/>
            <rFont val="Tahoma"/>
            <family val="2"/>
          </rPr>
          <t>Will Ruger:</t>
        </r>
        <r>
          <rPr>
            <sz val="9"/>
            <color indexed="81"/>
            <rFont val="Tahoma"/>
            <family val="2"/>
          </rPr>
          <t xml:space="preserve">
life</t>
        </r>
      </text>
    </comment>
    <comment ref="AS4280" authorId="4" shapeId="0" xr:uid="{1E5BFB32-859F-4582-A162-D2971A170BC6}">
      <text>
        <r>
          <rPr>
            <b/>
            <sz val="9"/>
            <color indexed="81"/>
            <rFont val="Tahoma"/>
            <family val="2"/>
          </rPr>
          <t>Will Ruger:</t>
        </r>
        <r>
          <rPr>
            <sz val="9"/>
            <color indexed="81"/>
            <rFont val="Tahoma"/>
            <family val="2"/>
          </rPr>
          <t xml:space="preserve">
Change in 2016, implemented in 2017 - not reflected in metadata source until later versions.</t>
        </r>
      </text>
    </comment>
    <comment ref="AT4280" authorId="4" shapeId="0" xr:uid="{186A5E43-95AD-472E-B1A4-3862BBF5B9A2}">
      <text>
        <r>
          <rPr>
            <b/>
            <sz val="9"/>
            <color indexed="81"/>
            <rFont val="Tahoma"/>
            <family val="2"/>
          </rPr>
          <t>Will Ruger:</t>
        </r>
        <r>
          <rPr>
            <sz val="9"/>
            <color indexed="81"/>
            <rFont val="Tahoma"/>
            <family val="2"/>
          </rPr>
          <t xml:space="preserve">
2016</t>
        </r>
      </text>
    </comment>
    <comment ref="AU4280" authorId="4" shapeId="0" xr:uid="{91CDF145-E879-4FFE-94C1-D21284F8F2C3}">
      <text>
        <r>
          <rPr>
            <b/>
            <sz val="9"/>
            <color indexed="81"/>
            <rFont val="Tahoma"/>
            <family val="2"/>
          </rPr>
          <t>Will Ruger:</t>
        </r>
        <r>
          <rPr>
            <sz val="9"/>
            <color indexed="81"/>
            <rFont val="Tahoma"/>
            <family val="2"/>
          </rPr>
          <t xml:space="preserve">
When?  2016??</t>
        </r>
      </text>
    </comment>
    <comment ref="AV4280" authorId="4" shapeId="0" xr:uid="{3C138D9D-3646-4902-8614-25AA37CC3FB8}">
      <text>
        <r>
          <rPr>
            <b/>
            <sz val="9"/>
            <color indexed="81"/>
            <rFont val="Tahoma"/>
            <family val="2"/>
          </rPr>
          <t>Will Ruger:</t>
        </r>
        <r>
          <rPr>
            <sz val="9"/>
            <color indexed="81"/>
            <rFont val="Tahoma"/>
            <family val="2"/>
          </rPr>
          <t xml:space="preserve">
2016</t>
        </r>
      </text>
    </comment>
    <comment ref="AX4280" authorId="4" shapeId="0" xr:uid="{EC99BEB9-36A7-4CB5-970F-DC28683B07B5}">
      <text>
        <r>
          <rPr>
            <b/>
            <sz val="9"/>
            <color indexed="81"/>
            <rFont val="Tahoma"/>
            <family val="2"/>
          </rPr>
          <t>Will Ruger:</t>
        </r>
        <r>
          <rPr>
            <sz val="9"/>
            <color indexed="81"/>
            <rFont val="Tahoma"/>
            <family val="2"/>
          </rPr>
          <t xml:space="preserve">
2016</t>
        </r>
      </text>
    </comment>
    <comment ref="BF4280" authorId="4" shapeId="0" xr:uid="{684EB233-3C2C-40C7-AFF8-397C5F33C1BB}">
      <text>
        <r>
          <rPr>
            <b/>
            <sz val="9"/>
            <color indexed="81"/>
            <rFont val="Tahoma"/>
            <family val="2"/>
          </rPr>
          <t>Will Ruger:</t>
        </r>
        <r>
          <rPr>
            <sz val="9"/>
            <color indexed="81"/>
            <rFont val="Tahoma"/>
            <family val="2"/>
          </rPr>
          <t xml:space="preserve">
Policy change in 2016, effective July 2017.  https://www.reviewjournal.com/news/pot-news/legal-marijuana-sales-begin-in-nevada/</t>
        </r>
      </text>
    </comment>
    <comment ref="AT4281" authorId="4" shapeId="0" xr:uid="{47119F9B-FD8F-4C32-B33C-5F9412604429}">
      <text>
        <r>
          <rPr>
            <b/>
            <sz val="9"/>
            <color indexed="81"/>
            <rFont val="Tahoma"/>
            <family val="2"/>
          </rPr>
          <t>Will Ruger:</t>
        </r>
        <r>
          <rPr>
            <sz val="9"/>
            <color indexed="81"/>
            <rFont val="Tahoma"/>
            <family val="2"/>
          </rPr>
          <t xml:space="preserve">
2017 decrim law signed by Gov Sununu.  </t>
        </r>
      </text>
    </comment>
    <comment ref="AV4281" authorId="4" shapeId="0" xr:uid="{EE774321-1EF0-4FFA-9830-CDCE6422A3B3}">
      <text>
        <r>
          <rPr>
            <b/>
            <sz val="9"/>
            <color indexed="81"/>
            <rFont val="Tahoma"/>
            <family val="2"/>
          </rPr>
          <t>Will Ruger:</t>
        </r>
        <r>
          <rPr>
            <sz val="9"/>
            <color indexed="81"/>
            <rFont val="Tahoma"/>
            <family val="2"/>
          </rPr>
          <t xml:space="preserve">
2017 change to 1.</t>
        </r>
      </text>
    </comment>
    <comment ref="AZ4281" authorId="4" shapeId="0" xr:uid="{0434B7A8-ACDD-4305-947E-B176315710C0}">
      <text>
        <r>
          <rPr>
            <b/>
            <sz val="9"/>
            <color indexed="81"/>
            <rFont val="Tahoma"/>
            <family val="2"/>
          </rPr>
          <t>Will Ruger:</t>
        </r>
        <r>
          <rPr>
            <sz val="9"/>
            <color indexed="81"/>
            <rFont val="Tahoma"/>
            <family val="2"/>
          </rPr>
          <t xml:space="preserve">
Change in 2016.</t>
        </r>
      </text>
    </comment>
    <comment ref="BG4281" authorId="4" shapeId="0" xr:uid="{E8A69709-E721-4F82-8CF3-E9BF82DEC1BC}">
      <text>
        <r>
          <rPr>
            <b/>
            <sz val="9"/>
            <color indexed="81"/>
            <rFont val="Tahoma"/>
            <family val="2"/>
          </rPr>
          <t>Will Ruger:</t>
        </r>
        <r>
          <rPr>
            <sz val="9"/>
            <color indexed="81"/>
            <rFont val="Tahoma"/>
            <family val="2"/>
          </rPr>
          <t xml:space="preserve">
2x within 1000 ft of school zone</t>
        </r>
      </text>
    </comment>
    <comment ref="AS4282" authorId="4" shapeId="0" xr:uid="{372A4951-7F96-4401-91F6-B3612BAF49D4}">
      <text>
        <r>
          <rPr>
            <b/>
            <sz val="9"/>
            <color indexed="81"/>
            <rFont val="Tahoma"/>
            <family val="2"/>
          </rPr>
          <t>Will Ruger:</t>
        </r>
        <r>
          <rPr>
            <sz val="9"/>
            <color indexed="81"/>
            <rFont val="Tahoma"/>
            <family val="2"/>
          </rPr>
          <t xml:space="preserve">
Question 1 passed by voters; law took effect on Jan 1, 2021. https://norml.org/laws/new-jersey-legalization</t>
        </r>
      </text>
    </comment>
    <comment ref="AT4282" authorId="4" shapeId="0" xr:uid="{8303987F-19D2-4C3B-99CA-9A8A278BD088}">
      <text>
        <r>
          <rPr>
            <b/>
            <sz val="9"/>
            <color indexed="81"/>
            <rFont val="Tahoma"/>
            <family val="2"/>
          </rPr>
          <t>Will Ruger:</t>
        </r>
        <r>
          <rPr>
            <sz val="9"/>
            <color indexed="81"/>
            <rFont val="Tahoma"/>
            <family val="2"/>
          </rPr>
          <t xml:space="preserve">
Question 1 passed by voters; law took effect on Jan 1, 2021. https://norml.org/laws/new-jersey-legalization</t>
        </r>
      </text>
    </comment>
    <comment ref="BF4282" authorId="4" shapeId="0" xr:uid="{E7E840F6-71B4-4217-8BCB-4F4246F1F3D2}">
      <text>
        <r>
          <rPr>
            <b/>
            <sz val="9"/>
            <color indexed="81"/>
            <rFont val="Tahoma"/>
            <family val="2"/>
          </rPr>
          <t>Will Ruger:</t>
        </r>
        <r>
          <rPr>
            <sz val="9"/>
            <color indexed="81"/>
            <rFont val="Tahoma"/>
            <family val="2"/>
          </rPr>
          <t xml:space="preserve">
Question 1 passed by voters; law took effect on Jan 1, 2021. https://norml.org/laws/new-jersey-legalization</t>
        </r>
      </text>
    </comment>
    <comment ref="BG4282" authorId="4" shapeId="0" xr:uid="{8DD938F8-04EC-4943-B7AA-C48970031B78}">
      <text>
        <r>
          <rPr>
            <b/>
            <sz val="9"/>
            <color indexed="81"/>
            <rFont val="Tahoma"/>
            <family val="2"/>
          </rPr>
          <t>Will Ruger:</t>
        </r>
        <r>
          <rPr>
            <sz val="9"/>
            <color indexed="81"/>
            <rFont val="Tahoma"/>
            <family val="2"/>
          </rPr>
          <t xml:space="preserve">
+5 for within 1000 ft of school or school bus</t>
        </r>
      </text>
    </comment>
    <comment ref="AS4283" authorId="4" shapeId="0" xr:uid="{F603D774-25DE-4A96-BCEC-577749C16BC9}">
      <text>
        <r>
          <rPr>
            <b/>
            <sz val="9"/>
            <color indexed="81"/>
            <rFont val="Tahoma"/>
            <family val="2"/>
          </rPr>
          <t>Will Ruger:</t>
        </r>
        <r>
          <rPr>
            <sz val="9"/>
            <color indexed="81"/>
            <rFont val="Tahoma"/>
            <family val="2"/>
          </rPr>
          <t xml:space="preserve">
Legalized 2021. https://norml.org/laws/new-mexico-legalization</t>
        </r>
      </text>
    </comment>
    <comment ref="AT4283" authorId="4" shapeId="0" xr:uid="{911D8A45-FC59-4EA5-B148-C9F66F2F7E15}">
      <text>
        <r>
          <rPr>
            <b/>
            <sz val="9"/>
            <color indexed="81"/>
            <rFont val="Tahoma"/>
            <family val="2"/>
          </rPr>
          <t>Will Ruger:</t>
        </r>
        <r>
          <rPr>
            <sz val="9"/>
            <color indexed="81"/>
            <rFont val="Tahoma"/>
            <family val="2"/>
          </rPr>
          <t xml:space="preserve">
Legalized 2021. https://norml.org/laws/new-mexico-legalization</t>
        </r>
      </text>
    </comment>
    <comment ref="AV4283" authorId="4" shapeId="0" xr:uid="{9C22CF5A-354B-4458-94E7-BDAEDC2CBA2C}">
      <text>
        <r>
          <rPr>
            <b/>
            <sz val="9"/>
            <color indexed="81"/>
            <rFont val="Tahoma"/>
            <family val="2"/>
          </rPr>
          <t>Will Ruger:</t>
        </r>
        <r>
          <rPr>
            <sz val="9"/>
            <color indexed="81"/>
            <rFont val="Tahoma"/>
            <family val="2"/>
          </rPr>
          <t xml:space="preserve">
Legalized 2021. https://norml.org/laws/new-mexico-legalization</t>
        </r>
      </text>
    </comment>
    <comment ref="BF4283" authorId="4" shapeId="0" xr:uid="{08CF6382-5120-40C0-9264-F58F82152469}">
      <text>
        <r>
          <rPr>
            <b/>
            <sz val="9"/>
            <color indexed="81"/>
            <rFont val="Tahoma"/>
            <family val="2"/>
          </rPr>
          <t>Will Ruger:</t>
        </r>
        <r>
          <rPr>
            <sz val="9"/>
            <color indexed="81"/>
            <rFont val="Tahoma"/>
            <family val="2"/>
          </rPr>
          <t xml:space="preserve">
Legalized 2021</t>
        </r>
      </text>
    </comment>
    <comment ref="AS4284" authorId="4" shapeId="0" xr:uid="{271F900F-3CF9-42A3-84C0-D62BE56E834D}">
      <text>
        <r>
          <rPr>
            <b/>
            <sz val="9"/>
            <color indexed="81"/>
            <rFont val="Tahoma"/>
            <family val="2"/>
          </rPr>
          <t>Will Ruger:</t>
        </r>
        <r>
          <rPr>
            <sz val="9"/>
            <color indexed="81"/>
            <rFont val="Tahoma"/>
            <family val="2"/>
          </rPr>
          <t xml:space="preserve">
Legalized in 2021.  https://norml.org/laws/new-york-legalization</t>
        </r>
      </text>
    </comment>
    <comment ref="AT4284" authorId="4" shapeId="0" xr:uid="{7D0EF82E-461E-4525-AD11-F0728A9A5AE1}">
      <text>
        <r>
          <rPr>
            <b/>
            <sz val="9"/>
            <color indexed="81"/>
            <rFont val="Tahoma"/>
            <family val="2"/>
          </rPr>
          <t>Will Ruger:</t>
        </r>
        <r>
          <rPr>
            <sz val="9"/>
            <color indexed="81"/>
            <rFont val="Tahoma"/>
            <family val="2"/>
          </rPr>
          <t xml:space="preserve">
Legalized in 2021.  https://norml.org/laws/new-york-legalization</t>
        </r>
      </text>
    </comment>
    <comment ref="AU4284" authorId="6" shapeId="0" xr:uid="{00EFF66B-5199-43D7-B576-9D2992CB400A}">
      <text>
        <r>
          <rPr>
            <b/>
            <sz val="9"/>
            <color indexed="81"/>
            <rFont val="Tahoma"/>
            <family val="2"/>
          </rPr>
          <t>William Ruger:</t>
        </r>
        <r>
          <rPr>
            <sz val="9"/>
            <color indexed="81"/>
            <rFont val="Tahoma"/>
            <family val="2"/>
          </rPr>
          <t xml:space="preserve">
2021</t>
        </r>
      </text>
    </comment>
    <comment ref="AV4284" authorId="4" shapeId="0" xr:uid="{2FB64753-A1A3-46B2-B383-D298C8DC1022}">
      <text>
        <r>
          <rPr>
            <b/>
            <sz val="9"/>
            <color indexed="81"/>
            <rFont val="Tahoma"/>
            <family val="2"/>
          </rPr>
          <t>Will Ruger:</t>
        </r>
        <r>
          <rPr>
            <sz val="9"/>
            <color indexed="81"/>
            <rFont val="Tahoma"/>
            <family val="2"/>
          </rPr>
          <t xml:space="preserve">
Legalized in 2021.  https://norml.org/laws/new-york-legalization</t>
        </r>
      </text>
    </comment>
    <comment ref="BC4284" authorId="6" shapeId="0" xr:uid="{0D38919A-2EB9-4A1A-BD9E-33BABE151694}">
      <text>
        <r>
          <rPr>
            <b/>
            <sz val="9"/>
            <color indexed="81"/>
            <rFont val="Tahoma"/>
            <family val="2"/>
          </rPr>
          <t>William Ruger:</t>
        </r>
        <r>
          <rPr>
            <sz val="9"/>
            <color indexed="81"/>
            <rFont val="Tahoma"/>
            <family val="2"/>
          </rPr>
          <t xml:space="preserve">
2021 change.</t>
        </r>
      </text>
    </comment>
    <comment ref="BF4284" authorId="4" shapeId="0" xr:uid="{AEC89469-EC16-4063-9681-50137EE14C26}">
      <text>
        <r>
          <rPr>
            <b/>
            <sz val="9"/>
            <color indexed="81"/>
            <rFont val="Tahoma"/>
            <family val="2"/>
          </rPr>
          <t>Will Ruger:</t>
        </r>
        <r>
          <rPr>
            <sz val="9"/>
            <color indexed="81"/>
            <rFont val="Tahoma"/>
            <family val="2"/>
          </rPr>
          <t xml:space="preserve">
Legalized in 2021.  https://norml.org/laws/new-york-legalization</t>
        </r>
      </text>
    </comment>
    <comment ref="BG4284" authorId="6" shapeId="0" xr:uid="{679F7FC6-461A-41B5-8FE4-14F0611F8F46}">
      <text>
        <r>
          <rPr>
            <b/>
            <sz val="9"/>
            <color indexed="81"/>
            <rFont val="Tahoma"/>
            <family val="2"/>
          </rPr>
          <t>William Ruger:</t>
        </r>
        <r>
          <rPr>
            <sz val="9"/>
            <color indexed="81"/>
            <rFont val="Tahoma"/>
            <family val="2"/>
          </rPr>
          <t xml:space="preserve">
Change in 2021.  https://cannabis.ny.gov/system/files/documents/2022/02/cannabis-management-fact-sheet-penal-law_0_0.pdf
class c felony - aggravated criminal sale</t>
        </r>
      </text>
    </comment>
    <comment ref="AG4285" authorId="4" shapeId="0" xr:uid="{405B7953-B822-4398-9D5C-279A21E01BA5}">
      <text>
        <r>
          <rPr>
            <b/>
            <sz val="9"/>
            <color indexed="81"/>
            <rFont val="Tahoma"/>
            <family val="2"/>
          </rPr>
          <t>Will Ruger:</t>
        </r>
        <r>
          <rPr>
            <sz val="9"/>
            <color indexed="81"/>
            <rFont val="Tahoma"/>
            <family val="2"/>
          </rPr>
          <t xml:space="preserve">
Full day price reductions not banned.  https://alcoholpolicy.niaaa.nih.gov/apis-policy-topics/drink-specials/2</t>
        </r>
      </text>
    </comment>
    <comment ref="L4286" authorId="4" shapeId="0" xr:uid="{33B3C418-9726-46A1-98A7-87C548C1BC6A}">
      <text>
        <r>
          <rPr>
            <b/>
            <sz val="9"/>
            <color indexed="81"/>
            <rFont val="Tahoma"/>
            <family val="2"/>
          </rPr>
          <t>Will Ruger:</t>
        </r>
        <r>
          <rPr>
            <sz val="9"/>
            <color indexed="81"/>
            <rFont val="Tahoma"/>
            <family val="2"/>
          </rPr>
          <t xml:space="preserve">
TF number</t>
        </r>
      </text>
    </comment>
    <comment ref="AI4286" authorId="7" shapeId="0" xr:uid="{EBBD634A-E002-403F-8E8D-BB16399052D5}">
      <text>
        <r>
          <rPr>
            <b/>
            <sz val="9"/>
            <color indexed="81"/>
            <rFont val="Tahoma"/>
            <family val="2"/>
          </rPr>
          <t>Jason Sorens:</t>
        </r>
        <r>
          <rPr>
            <sz val="9"/>
            <color indexed="81"/>
            <rFont val="Tahoma"/>
            <family val="2"/>
          </rPr>
          <t xml:space="preserve">
separate enclosure</t>
        </r>
      </text>
    </comment>
    <comment ref="AT4286" authorId="4" shapeId="0" xr:uid="{2D1FDD77-41C8-4BA8-A82D-3A795F457590}">
      <text>
        <r>
          <rPr>
            <b/>
            <sz val="9"/>
            <color indexed="81"/>
            <rFont val="Tahoma"/>
            <family val="2"/>
          </rPr>
          <t>Will Ruger:</t>
        </r>
        <r>
          <rPr>
            <sz val="9"/>
            <color indexed="81"/>
            <rFont val="Tahoma"/>
            <family val="2"/>
          </rPr>
          <t xml:space="preserve">
2019.  Partial decrim warranting a 1.</t>
        </r>
      </text>
    </comment>
    <comment ref="AU4286" authorId="4" shapeId="0" xr:uid="{F7DD80B2-8B6D-4566-8834-1782D0F39B4F}">
      <text>
        <r>
          <rPr>
            <b/>
            <sz val="9"/>
            <color indexed="81"/>
            <rFont val="Tahoma"/>
            <family val="2"/>
          </rPr>
          <t>Will Ruger:</t>
        </r>
        <r>
          <rPr>
            <sz val="9"/>
            <color indexed="81"/>
            <rFont val="Tahoma"/>
            <family val="2"/>
          </rPr>
          <t xml:space="preserve">
2019.  Partial decrim warranting a 1.</t>
        </r>
      </text>
    </comment>
    <comment ref="AV4286" authorId="4" shapeId="0" xr:uid="{0C0C7F72-26F4-4034-9E45-4E89B1F75F68}">
      <text>
        <r>
          <rPr>
            <b/>
            <sz val="9"/>
            <color indexed="81"/>
            <rFont val="Tahoma"/>
            <family val="2"/>
          </rPr>
          <t>Will Ruger:</t>
        </r>
        <r>
          <rPr>
            <sz val="9"/>
            <color indexed="81"/>
            <rFont val="Tahoma"/>
            <family val="2"/>
          </rPr>
          <t xml:space="preserve">
2019.  Partial decrim warranting a 1.</t>
        </r>
      </text>
    </comment>
    <comment ref="AY4286" authorId="4" shapeId="0" xr:uid="{208FA576-4DA2-4828-B5E0-109499E95874}">
      <text>
        <r>
          <rPr>
            <b/>
            <sz val="9"/>
            <color indexed="81"/>
            <rFont val="Tahoma"/>
            <family val="2"/>
          </rPr>
          <t>Will Ruger:</t>
        </r>
        <r>
          <rPr>
            <sz val="9"/>
            <color indexed="81"/>
            <rFont val="Tahoma"/>
            <family val="2"/>
          </rPr>
          <t xml:space="preserve">
2016.  revised in 2017</t>
        </r>
      </text>
    </comment>
    <comment ref="BC4286" authorId="4" shapeId="0" xr:uid="{0917DCED-7F33-4488-A8D9-B71DB551DA79}">
      <text>
        <r>
          <rPr>
            <b/>
            <sz val="9"/>
            <color indexed="81"/>
            <rFont val="Tahoma"/>
            <family val="2"/>
          </rPr>
          <t>Will Ruger:</t>
        </r>
        <r>
          <rPr>
            <sz val="9"/>
            <color indexed="81"/>
            <rFont val="Tahoma"/>
            <family val="2"/>
          </rPr>
          <t xml:space="preserve">
Originally did allow in 2016 legislation, then legislature revised in 2017.  So should be 0 going forward absent new law.</t>
        </r>
      </text>
    </comment>
    <comment ref="BG4286" authorId="6" shapeId="0" xr:uid="{3C546642-08AA-4075-8F1F-9DE89A02E463}">
      <text>
        <r>
          <rPr>
            <b/>
            <sz val="9"/>
            <color indexed="81"/>
            <rFont val="Tahoma"/>
            <family val="2"/>
          </rPr>
          <t>William Ruger:</t>
        </r>
        <r>
          <rPr>
            <sz val="9"/>
            <color indexed="81"/>
            <rFont val="Tahoma"/>
            <family val="2"/>
          </rPr>
          <t xml:space="preserve">
2019 change.  NORML.</t>
        </r>
      </text>
    </comment>
    <comment ref="AG4287" authorId="4" shapeId="0" xr:uid="{B557E65C-EC22-4F56-9190-CDA0FF8EE353}">
      <text>
        <r>
          <rPr>
            <b/>
            <sz val="9"/>
            <color indexed="81"/>
            <rFont val="Tahoma"/>
            <family val="2"/>
          </rPr>
          <t>Will Ruger:</t>
        </r>
        <r>
          <rPr>
            <sz val="9"/>
            <color indexed="81"/>
            <rFont val="Tahoma"/>
            <family val="2"/>
          </rPr>
          <t xml:space="preserve">
Time limitations</t>
        </r>
      </text>
    </comment>
    <comment ref="AH4287" authorId="6" shapeId="0" xr:uid="{1869A4A9-F000-4B85-88EF-62DBBCF515BB}">
      <text>
        <r>
          <rPr>
            <b/>
            <sz val="9"/>
            <color indexed="81"/>
            <rFont val="Tahoma"/>
            <family val="2"/>
          </rPr>
          <t>William Ruger:</t>
        </r>
        <r>
          <rPr>
            <sz val="9"/>
            <color indexed="81"/>
            <rFont val="Tahoma"/>
            <family val="2"/>
          </rPr>
          <t xml:space="preserve">
https://www.avalara.com/blog/en/north-america/2021/07/new-jersey-stands-alone-after-ohio-removes-dtc-production-cap.html</t>
        </r>
      </text>
    </comment>
    <comment ref="AY4287" authorId="4" shapeId="0" xr:uid="{876498DB-B95A-44A6-B46E-D81390737247}">
      <text>
        <r>
          <rPr>
            <b/>
            <sz val="9"/>
            <color indexed="81"/>
            <rFont val="Tahoma"/>
            <family val="2"/>
          </rPr>
          <t>Will Ruger:</t>
        </r>
        <r>
          <rPr>
            <sz val="9"/>
            <color indexed="81"/>
            <rFont val="Tahoma"/>
            <family val="2"/>
          </rPr>
          <t xml:space="preserve">
Policy change in 2016; https://www.medicalmarijuana.ohio.gov/</t>
        </r>
      </text>
    </comment>
    <comment ref="AD4288" authorId="4" shapeId="0" xr:uid="{ABBACE64-2BE2-4DE4-B00A-56461673F91C}">
      <text>
        <r>
          <rPr>
            <b/>
            <sz val="9"/>
            <color indexed="81"/>
            <rFont val="Tahoma"/>
            <family val="2"/>
          </rPr>
          <t>Will Ruger:</t>
        </r>
        <r>
          <rPr>
            <sz val="9"/>
            <color indexed="81"/>
            <rFont val="Tahoma"/>
            <family val="2"/>
          </rPr>
          <t xml:space="preserve">
Policy change in 2018.</t>
        </r>
      </text>
    </comment>
    <comment ref="AG4288" authorId="4" shapeId="0" xr:uid="{6BDDD603-7E9C-443D-BD80-47B46155700D}">
      <text>
        <r>
          <rPr>
            <b/>
            <sz val="9"/>
            <color indexed="81"/>
            <rFont val="Tahoma"/>
            <family val="2"/>
          </rPr>
          <t>Will Ruger:</t>
        </r>
        <r>
          <rPr>
            <sz val="9"/>
            <color indexed="81"/>
            <rFont val="Tahoma"/>
            <family val="2"/>
          </rPr>
          <t xml:space="preserve">
Policy change removing ban in 2018. https://alcoholpolicy.niaaa.nih.gov/apis-policy-topics/drink-specials/2/changes-over-time?jr%5B142%5D=142</t>
        </r>
      </text>
    </comment>
    <comment ref="AH4288" authorId="4" shapeId="0" xr:uid="{FAC829DA-9AF8-4B08-A663-1776B34A9638}">
      <text>
        <r>
          <rPr>
            <b/>
            <sz val="9"/>
            <color indexed="81"/>
            <rFont val="Tahoma"/>
            <family val="2"/>
          </rPr>
          <t>Will Ruger:</t>
        </r>
        <r>
          <rPr>
            <sz val="9"/>
            <color indexed="81"/>
            <rFont val="Tahoma"/>
            <family val="2"/>
          </rPr>
          <t xml:space="preserve">
.9 as of 2018 because OK wineries can't sell out of state.</t>
        </r>
      </text>
    </comment>
    <comment ref="AI4288" authorId="4" shapeId="0" xr:uid="{6F676B73-BB04-4BED-90AE-369A17E1DF66}">
      <text>
        <r>
          <rPr>
            <b/>
            <sz val="9"/>
            <color indexed="81"/>
            <rFont val="Tahoma"/>
            <family val="2"/>
          </rPr>
          <t>Will Ruger:</t>
        </r>
        <r>
          <rPr>
            <sz val="9"/>
            <color indexed="81"/>
            <rFont val="Tahoma"/>
            <family val="2"/>
          </rPr>
          <t xml:space="preserve">
2018 policy change from -1 to 1.  https://www.grocerydive.com/news/grocers-are-battling-alcohol-laws-heres-how-the-fight-is-going-in-3-state/597080/
OK considering changing law in 2013 to allow liquor. For future editions, check whether this passed.</t>
        </r>
      </text>
    </comment>
    <comment ref="AV4288" authorId="4" shapeId="0" xr:uid="{A62465A1-801E-4A9B-8E5C-E7BF27A09A49}">
      <text>
        <r>
          <rPr>
            <b/>
            <sz val="9"/>
            <color indexed="81"/>
            <rFont val="Tahoma"/>
            <family val="2"/>
          </rPr>
          <t>Will Ruger:</t>
        </r>
        <r>
          <rPr>
            <sz val="9"/>
            <color indexed="81"/>
            <rFont val="Tahoma"/>
            <family val="2"/>
          </rPr>
          <t xml:space="preserve">
Change to 1 in 2017</t>
        </r>
      </text>
    </comment>
    <comment ref="AY4288" authorId="4" shapeId="0" xr:uid="{DBCE04B5-2F7D-4E4B-940C-9C3F3192A5BA}">
      <text>
        <r>
          <rPr>
            <b/>
            <sz val="9"/>
            <color indexed="81"/>
            <rFont val="Tahoma"/>
            <family val="2"/>
          </rPr>
          <t>Will Ruger:</t>
        </r>
        <r>
          <rPr>
            <sz val="9"/>
            <color indexed="81"/>
            <rFont val="Tahoma"/>
            <family val="2"/>
          </rPr>
          <t xml:space="preserve">
2018 change from 0 to 1.  </t>
        </r>
      </text>
    </comment>
    <comment ref="AZ4288" authorId="4" shapeId="0" xr:uid="{4C51DADB-4DB4-40CA-88D8-2464FE0D8DCE}">
      <text>
        <r>
          <rPr>
            <b/>
            <sz val="9"/>
            <color indexed="81"/>
            <rFont val="Tahoma"/>
            <family val="2"/>
          </rPr>
          <t>Will Ruger:</t>
        </r>
        <r>
          <rPr>
            <sz val="9"/>
            <color indexed="81"/>
            <rFont val="Tahoma"/>
            <family val="2"/>
          </rPr>
          <t xml:space="preserve">
2018 change from 0 to 1.  </t>
        </r>
      </text>
    </comment>
    <comment ref="BA4288" authorId="4" shapeId="0" xr:uid="{3417AE44-C394-4E78-B996-17B451A6CA26}">
      <text>
        <r>
          <rPr>
            <b/>
            <sz val="9"/>
            <color indexed="81"/>
            <rFont val="Tahoma"/>
            <family val="2"/>
          </rPr>
          <t>Will Ruger:</t>
        </r>
        <r>
          <rPr>
            <sz val="9"/>
            <color indexed="81"/>
            <rFont val="Tahoma"/>
            <family val="2"/>
          </rPr>
          <t xml:space="preserve">
2018 change from 0 to 1.  </t>
        </r>
      </text>
    </comment>
    <comment ref="BB4288" authorId="4" shapeId="0" xr:uid="{D6B76715-9BCC-4975-A4E6-5A5758A83A22}">
      <text>
        <r>
          <rPr>
            <b/>
            <sz val="9"/>
            <color indexed="81"/>
            <rFont val="Tahoma"/>
            <family val="2"/>
          </rPr>
          <t>Will Ruger:</t>
        </r>
        <r>
          <rPr>
            <sz val="9"/>
            <color indexed="81"/>
            <rFont val="Tahoma"/>
            <family val="2"/>
          </rPr>
          <t xml:space="preserve">
2018 change from 0 to 1.  </t>
        </r>
      </text>
    </comment>
    <comment ref="BC4288" authorId="4" shapeId="0" xr:uid="{B106B88B-0C40-416D-8EE8-45205207E3F0}">
      <text>
        <r>
          <rPr>
            <b/>
            <sz val="9"/>
            <color indexed="81"/>
            <rFont val="Tahoma"/>
            <family val="2"/>
          </rPr>
          <t>Will Ruger:</t>
        </r>
        <r>
          <rPr>
            <sz val="9"/>
            <color indexed="81"/>
            <rFont val="Tahoma"/>
            <family val="2"/>
          </rPr>
          <t xml:space="preserve">
2018 change from 0 to 1.  </t>
        </r>
      </text>
    </comment>
    <comment ref="BD4288" authorId="4" shapeId="0" xr:uid="{AFFC36F6-B213-4D97-8D3C-2EEF1C0DDB52}">
      <text>
        <r>
          <rPr>
            <b/>
            <sz val="9"/>
            <color indexed="81"/>
            <rFont val="Tahoma"/>
            <family val="2"/>
          </rPr>
          <t>Will Ruger:</t>
        </r>
        <r>
          <rPr>
            <sz val="9"/>
            <color indexed="81"/>
            <rFont val="Tahoma"/>
            <family val="2"/>
          </rPr>
          <t xml:space="preserve">
2018 change to 1 from 0.</t>
        </r>
      </text>
    </comment>
    <comment ref="BG4288" authorId="4" shapeId="0" xr:uid="{DF021121-C61A-4B2B-9DFE-6DAD5BF597F9}">
      <text>
        <r>
          <rPr>
            <b/>
            <sz val="9"/>
            <color indexed="81"/>
            <rFont val="Tahoma"/>
            <family val="2"/>
          </rPr>
          <t>Will Ruger:</t>
        </r>
        <r>
          <rPr>
            <sz val="9"/>
            <color indexed="81"/>
            <rFont val="Tahoma"/>
            <family val="2"/>
          </rPr>
          <t xml:space="preserve">
life</t>
        </r>
      </text>
    </comment>
    <comment ref="AG4289" authorId="4" shapeId="0" xr:uid="{3EB70912-D019-48F3-9264-CF5E95E6AA8B}">
      <text>
        <r>
          <rPr>
            <b/>
            <sz val="9"/>
            <color indexed="81"/>
            <rFont val="Tahoma"/>
            <family val="2"/>
          </rPr>
          <t>Will Ruger:</t>
        </r>
        <r>
          <rPr>
            <sz val="9"/>
            <color indexed="81"/>
            <rFont val="Tahoma"/>
            <family val="2"/>
          </rPr>
          <t xml:space="preserve">
Time limitations.</t>
        </r>
      </text>
    </comment>
    <comment ref="AI4289" authorId="6" shapeId="0" xr:uid="{9DD37DDF-CC7A-41E0-A464-3443579F2F83}">
      <text>
        <r>
          <rPr>
            <b/>
            <sz val="9"/>
            <color indexed="81"/>
            <rFont val="Tahoma"/>
            <family val="2"/>
          </rPr>
          <t>William Ruger:</t>
        </r>
        <r>
          <rPr>
            <sz val="9"/>
            <color indexed="81"/>
            <rFont val="Tahoma"/>
            <family val="2"/>
          </rPr>
          <t xml:space="preserve">
Of note: https://www.opb.org/article/2022/05/18/liquor-sales-oregon-grocery-stores-ballot-measure/</t>
        </r>
      </text>
    </comment>
    <comment ref="AG4290" authorId="4" shapeId="0" xr:uid="{CA0AE264-42CE-431B-8E50-37A4826B563C}">
      <text>
        <r>
          <rPr>
            <b/>
            <sz val="9"/>
            <color indexed="81"/>
            <rFont val="Tahoma"/>
            <family val="2"/>
          </rPr>
          <t>Will Ruger:</t>
        </r>
        <r>
          <rPr>
            <sz val="9"/>
            <color indexed="81"/>
            <rFont val="Tahoma"/>
            <family val="2"/>
          </rPr>
          <t xml:space="preserve">
Time limitations</t>
        </r>
      </text>
    </comment>
    <comment ref="AH4290" authorId="4" shapeId="0" xr:uid="{F1B76310-4732-42EB-B2DF-DFAB58D2D27F}">
      <text>
        <r>
          <rPr>
            <b/>
            <sz val="9"/>
            <color indexed="81"/>
            <rFont val="Tahoma"/>
            <family val="2"/>
          </rPr>
          <t>Will Ruger:</t>
        </r>
        <r>
          <rPr>
            <sz val="9"/>
            <color indexed="81"/>
            <rFont val="Tahoma"/>
            <family val="2"/>
          </rPr>
          <t xml:space="preserve">
Policy change in 2016.  H1690 signed June 8, 2016.</t>
        </r>
      </text>
    </comment>
    <comment ref="AI4290" authorId="7" shapeId="0" xr:uid="{4ABA8593-CB73-4226-B09B-76F8F6AC72F9}">
      <text>
        <r>
          <rPr>
            <b/>
            <sz val="9"/>
            <color indexed="81"/>
            <rFont val="Tahoma"/>
            <family val="2"/>
          </rPr>
          <t>Jason Sorens:</t>
        </r>
        <r>
          <rPr>
            <sz val="9"/>
            <color indexed="81"/>
            <rFont val="Tahoma"/>
            <family val="2"/>
          </rPr>
          <t xml:space="preserve">
strict quantity limit</t>
        </r>
      </text>
    </comment>
    <comment ref="AV4290" authorId="4" shapeId="0" xr:uid="{2C364A21-2D5E-4F59-853D-9FC2D4DC9276}">
      <text>
        <r>
          <rPr>
            <b/>
            <sz val="9"/>
            <color indexed="81"/>
            <rFont val="Tahoma"/>
            <family val="2"/>
          </rPr>
          <t>Will Ruger:</t>
        </r>
        <r>
          <rPr>
            <sz val="9"/>
            <color indexed="81"/>
            <rFont val="Tahoma"/>
            <family val="2"/>
          </rPr>
          <t xml:space="preserve">
Policy tightened from 10 plants to any number is felony.  Change in 2015.</t>
        </r>
      </text>
    </comment>
    <comment ref="AY4290" authorId="4" shapeId="0" xr:uid="{7DF0F266-753B-4965-B777-CE0456B69FED}">
      <text>
        <r>
          <rPr>
            <b/>
            <sz val="9"/>
            <color indexed="81"/>
            <rFont val="Tahoma"/>
            <family val="2"/>
          </rPr>
          <t>Will Ruger:</t>
        </r>
        <r>
          <rPr>
            <sz val="9"/>
            <color indexed="81"/>
            <rFont val="Tahoma"/>
            <family val="2"/>
          </rPr>
          <t xml:space="preserve">
Change in 2016;  see https://www.mpp.org/states/pennsylvania/summary-sb-3/</t>
        </r>
      </text>
    </comment>
    <comment ref="BG4290" authorId="4" shapeId="0" xr:uid="{4E01CBEF-5EF4-4223-986C-38E193CD6B6A}">
      <text>
        <r>
          <rPr>
            <b/>
            <sz val="9"/>
            <color indexed="81"/>
            <rFont val="Tahoma"/>
            <family val="2"/>
          </rPr>
          <t>(f) Any person who violates clause (12), (14) or (30) of subsection (a) with respect to:
(1) A controlled substance or counterfeit substance classified in Schedule I or II  2 which is a narcotic drug, is guilty of a felony and upon conviction thereof shall be sentenced to imprisonment not exceeding fifteen years, or to pay a fine not exceeding two hundred fifty thousand dollars ($250,000), or both or such larger amount as is sufficient to exhaust the assets utilized in and the profits obtained from the illegal activity.
(1.1) Phencyclidine;  methamphetamine, including its salts, isomers and salts of isomers;  coca  3 leaves and any salt, compound, derivative or preparation of coca leaves;  any salt, compound, derivative or preparation of the preceding which is chemically equivalent or identical with any of these substances, except decocanized coca leaves or extracts of coca leaves, which extracts do not contain cocaine or ecgonine;  and marihuana in a quantity in excess of one thousand (1,000) pounds, is guilty of a felony and upon conviction thereof shall be sentenced to imprisonment not exceeding ten years, or to pay a fine not exceeding one hundred thousand dollars ($100,000), or both, or such larger amount as is sufficient to exhaust the assets utilized in and the profits obtained from the illegal manufacture or distribution of these substances.
doubled for second offense plus four for school zone</t>
        </r>
      </text>
    </comment>
    <comment ref="L4291" authorId="4" shapeId="0" xr:uid="{D3247583-C6D0-44C2-AB73-0199C2BAE9C8}">
      <text>
        <r>
          <rPr>
            <b/>
            <sz val="9"/>
            <color indexed="81"/>
            <rFont val="Tahoma"/>
            <family val="2"/>
          </rPr>
          <t>Will Ruger:</t>
        </r>
        <r>
          <rPr>
            <sz val="9"/>
            <color indexed="81"/>
            <rFont val="Tahoma"/>
            <family val="2"/>
          </rPr>
          <t xml:space="preserve">
TF number</t>
        </r>
      </text>
    </comment>
    <comment ref="AG4291" authorId="4" shapeId="0" xr:uid="{1A50027C-FE29-4315-9D84-63F133F53FC8}">
      <text>
        <r>
          <rPr>
            <b/>
            <sz val="9"/>
            <color indexed="81"/>
            <rFont val="Tahoma"/>
            <family val="2"/>
          </rPr>
          <t>Will Ruger:</t>
        </r>
        <r>
          <rPr>
            <sz val="9"/>
            <color indexed="81"/>
            <rFont val="Tahoma"/>
            <family val="2"/>
          </rPr>
          <t xml:space="preserve">
Full day price reductions not banned. https://alcoholpolicy.niaaa.nih.gov/apis-policy-topics/drink-specials/2</t>
        </r>
      </text>
    </comment>
    <comment ref="AS4291" authorId="6" shapeId="0" xr:uid="{5EFF7B6E-4F00-437B-BCF7-176FEE22CABB}">
      <text>
        <r>
          <rPr>
            <b/>
            <sz val="9"/>
            <color indexed="81"/>
            <rFont val="Tahoma"/>
            <family val="2"/>
          </rPr>
          <t>William Ruger:</t>
        </r>
        <r>
          <rPr>
            <sz val="9"/>
            <color indexed="81"/>
            <rFont val="Tahoma"/>
            <family val="2"/>
          </rPr>
          <t xml:space="preserve">
Legalized 2022.</t>
        </r>
      </text>
    </comment>
    <comment ref="AU4291" authorId="6" shapeId="0" xr:uid="{7802170E-D732-49BD-A3A2-C9BE546A4CCF}">
      <text>
        <r>
          <rPr>
            <b/>
            <sz val="9"/>
            <color indexed="81"/>
            <rFont val="Tahoma"/>
            <family val="2"/>
          </rPr>
          <t>William Ruger:</t>
        </r>
        <r>
          <rPr>
            <sz val="9"/>
            <color indexed="81"/>
            <rFont val="Tahoma"/>
            <family val="2"/>
          </rPr>
          <t xml:space="preserve">
2022</t>
        </r>
      </text>
    </comment>
    <comment ref="AV4291" authorId="6" shapeId="0" xr:uid="{A2B36E23-9C84-4074-8964-CABF82E546B9}">
      <text>
        <r>
          <rPr>
            <b/>
            <sz val="9"/>
            <color indexed="81"/>
            <rFont val="Tahoma"/>
            <family val="2"/>
          </rPr>
          <t>William Ruger:</t>
        </r>
        <r>
          <rPr>
            <sz val="9"/>
            <color indexed="81"/>
            <rFont val="Tahoma"/>
            <family val="2"/>
          </rPr>
          <t xml:space="preserve">
2022</t>
        </r>
      </text>
    </comment>
    <comment ref="BF4291" authorId="6" shapeId="0" xr:uid="{966A9024-052D-453B-9BBA-781C35E2AF3D}">
      <text>
        <r>
          <rPr>
            <b/>
            <sz val="9"/>
            <color indexed="81"/>
            <rFont val="Tahoma"/>
            <family val="2"/>
          </rPr>
          <t>William Ruger:</t>
        </r>
        <r>
          <rPr>
            <sz val="9"/>
            <color indexed="81"/>
            <rFont val="Tahoma"/>
            <family val="2"/>
          </rPr>
          <t xml:space="preserve">
2022</t>
        </r>
      </text>
    </comment>
    <comment ref="AD4292" authorId="6" shapeId="0" xr:uid="{5BCEF417-4ECE-4EF0-8ADA-39F95324888E}">
      <text>
        <r>
          <rPr>
            <b/>
            <sz val="9"/>
            <color indexed="81"/>
            <rFont val="Tahoma"/>
            <family val="2"/>
          </rPr>
          <t>William Ruger:</t>
        </r>
        <r>
          <rPr>
            <sz val="9"/>
            <color indexed="81"/>
            <rFont val="Tahoma"/>
            <family val="2"/>
          </rPr>
          <t xml:space="preserve">
https://www.wrdw.com/2023/04/28/plans-fall-flat-sunday-alcohol-sales-south-carolina/</t>
        </r>
      </text>
    </comment>
    <comment ref="AG4292" authorId="4" shapeId="0" xr:uid="{A92A6032-7F63-4D77-9FC5-D4ECF0F455F3}">
      <text>
        <r>
          <rPr>
            <b/>
            <sz val="9"/>
            <color indexed="81"/>
            <rFont val="Tahoma"/>
            <family val="2"/>
          </rPr>
          <t>Will Ruger:</t>
        </r>
        <r>
          <rPr>
            <sz val="9"/>
            <color indexed="81"/>
            <rFont val="Tahoma"/>
            <family val="2"/>
          </rPr>
          <t xml:space="preserve">
Time limitations.</t>
        </r>
      </text>
    </comment>
    <comment ref="BG4292" authorId="4" shapeId="0" xr:uid="{1526590D-D608-46D0-94C9-E66AA9C7E5BA}">
      <text>
        <r>
          <rPr>
            <b/>
            <sz val="9"/>
            <color indexed="81"/>
            <rFont val="Tahoma"/>
            <family val="2"/>
          </rPr>
          <t>Will Ruger:</t>
        </r>
        <r>
          <rPr>
            <sz val="9"/>
            <color indexed="81"/>
            <rFont val="Tahoma"/>
            <family val="2"/>
          </rPr>
          <t xml:space="preserve">
+10 for within 1/2 mile of school, playground, or public park</t>
        </r>
      </text>
    </comment>
    <comment ref="AH4293" authorId="4" shapeId="0" xr:uid="{A8AF250A-E737-48A1-A1B1-F76E3B3FACF9}">
      <text>
        <r>
          <rPr>
            <b/>
            <sz val="9"/>
            <color indexed="81"/>
            <rFont val="Tahoma"/>
            <family val="2"/>
          </rPr>
          <t>Will Ruger:</t>
        </r>
        <r>
          <rPr>
            <sz val="9"/>
            <color indexed="81"/>
            <rFont val="Tahoma"/>
            <family val="2"/>
          </rPr>
          <t xml:space="preserve">
Policy changed in 2015 (HB 1001).  Effective Jan 1, 2016.</t>
        </r>
      </text>
    </comment>
    <comment ref="AS4293" authorId="4" shapeId="0" xr:uid="{E7B5B88C-33EE-437C-BDE0-923F6C03B816}">
      <text>
        <r>
          <rPr>
            <b/>
            <sz val="9"/>
            <color indexed="81"/>
            <rFont val="Tahoma"/>
            <family val="2"/>
          </rPr>
          <t>Will Ruger:</t>
        </r>
        <r>
          <rPr>
            <sz val="9"/>
            <color indexed="81"/>
            <rFont val="Tahoma"/>
            <family val="2"/>
          </rPr>
          <t xml:space="preserve">
NORML: "South Dakotans in November 2020 passed Constitutional Amendment A, to amend the states marijuana possession laws and to regulate retail sales. The vote was eventually overturned by the State Supreme Court and failed to take effect."</t>
        </r>
      </text>
    </comment>
    <comment ref="AV4293" authorId="4" shapeId="0" xr:uid="{CCDC50A2-B208-47B2-84F0-5106E1A92B54}">
      <text>
        <r>
          <rPr>
            <b/>
            <sz val="9"/>
            <color indexed="81"/>
            <rFont val="Tahoma"/>
            <family val="2"/>
          </rPr>
          <t>Will Ruger:</t>
        </r>
        <r>
          <rPr>
            <sz val="9"/>
            <color indexed="81"/>
            <rFont val="Tahoma"/>
            <family val="2"/>
          </rPr>
          <t xml:space="preserve">
Will take effect in 2021.  From NORML: " South Dakotan voters passed Constitutional Amendment A, which allows adults to purchase and possess up to one ounce of marijuana and grow up to three plants for personal use.
* Amendment A takes effect on July 1, 2021.
Licensing applications for commercial producers and retailers begin no later than April 1, 2022."
https://norml.org/laws/south-dakota-legalization
</t>
        </r>
      </text>
    </comment>
    <comment ref="AY4293" authorId="4" shapeId="0" xr:uid="{ED8F5C32-D1A4-4EC8-BC9D-B265B48118A9}">
      <text>
        <r>
          <rPr>
            <b/>
            <sz val="9"/>
            <color indexed="81"/>
            <rFont val="Tahoma"/>
            <family val="2"/>
          </rPr>
          <t>Will Ruger:</t>
        </r>
        <r>
          <rPr>
            <sz val="9"/>
            <color indexed="81"/>
            <rFont val="Tahoma"/>
            <family val="2"/>
          </rPr>
          <t xml:space="preserve">
Legalized by Measure 26 in 2020; delayed until 2021.  </t>
        </r>
      </text>
    </comment>
    <comment ref="AZ4293" authorId="6" shapeId="0" xr:uid="{906A45B1-B358-425D-B181-B252A285973C}">
      <text>
        <r>
          <rPr>
            <b/>
            <sz val="9"/>
            <color indexed="81"/>
            <rFont val="Tahoma"/>
            <family val="2"/>
          </rPr>
          <t>William Ruger:</t>
        </r>
        <r>
          <rPr>
            <sz val="9"/>
            <color indexed="81"/>
            <rFont val="Tahoma"/>
            <family val="2"/>
          </rPr>
          <t xml:space="preserve">
2020.</t>
        </r>
      </text>
    </comment>
    <comment ref="BA4293" authorId="6" shapeId="0" xr:uid="{820E50D1-1DA2-4089-A8A6-39D5EC2F7036}">
      <text>
        <r>
          <rPr>
            <b/>
            <sz val="9"/>
            <color indexed="81"/>
            <rFont val="Tahoma"/>
            <family val="2"/>
          </rPr>
          <t>William Ruger:</t>
        </r>
        <r>
          <rPr>
            <sz val="9"/>
            <color indexed="81"/>
            <rFont val="Tahoma"/>
            <family val="2"/>
          </rPr>
          <t xml:space="preserve">
2020.</t>
        </r>
      </text>
    </comment>
    <comment ref="BB4293" authorId="6" shapeId="0" xr:uid="{AE2A1732-3660-4B18-B974-E0CD0D799ECF}">
      <text>
        <r>
          <rPr>
            <b/>
            <sz val="9"/>
            <color indexed="81"/>
            <rFont val="Tahoma"/>
            <family val="2"/>
          </rPr>
          <t>William Ruger:</t>
        </r>
        <r>
          <rPr>
            <sz val="9"/>
            <color indexed="81"/>
            <rFont val="Tahoma"/>
            <family val="2"/>
          </rPr>
          <t xml:space="preserve">
2020</t>
        </r>
      </text>
    </comment>
    <comment ref="BC4293" authorId="6" shapeId="0" xr:uid="{5DF266D4-BA57-4A96-B911-F6E53356CB97}">
      <text>
        <r>
          <rPr>
            <b/>
            <sz val="9"/>
            <color indexed="81"/>
            <rFont val="Tahoma"/>
            <family val="2"/>
          </rPr>
          <t>William Ruger:</t>
        </r>
        <r>
          <rPr>
            <sz val="9"/>
            <color indexed="81"/>
            <rFont val="Tahoma"/>
            <family val="2"/>
          </rPr>
          <t xml:space="preserve">
2020</t>
        </r>
      </text>
    </comment>
    <comment ref="BD4293" authorId="7" shapeId="0" xr:uid="{E903CE5C-9352-40D3-934E-A0081F891873}">
      <text>
        <r>
          <rPr>
            <b/>
            <sz val="9"/>
            <color indexed="81"/>
            <rFont val="Tahoma"/>
            <family val="2"/>
          </rPr>
          <t>Jason Sorens:</t>
        </r>
        <r>
          <rPr>
            <sz val="9"/>
            <color indexed="81"/>
            <rFont val="Tahoma"/>
            <family val="2"/>
          </rPr>
          <t xml:space="preserve">
local caps only</t>
        </r>
      </text>
    </comment>
    <comment ref="AD4294" authorId="4" shapeId="0" xr:uid="{1519CB76-AA79-41A2-A875-96622C9B06E4}">
      <text>
        <r>
          <rPr>
            <b/>
            <sz val="9"/>
            <color indexed="81"/>
            <rFont val="Tahoma"/>
            <family val="2"/>
          </rPr>
          <t>Will Ruger:</t>
        </r>
        <r>
          <rPr>
            <sz val="9"/>
            <color indexed="81"/>
            <rFont val="Tahoma"/>
            <family val="2"/>
          </rPr>
          <t xml:space="preserve">
Policy change in 2018.</t>
        </r>
      </text>
    </comment>
    <comment ref="AG4294" authorId="4" shapeId="0" xr:uid="{9C0AD35E-0A1F-46A1-828F-A718E572AC7D}">
      <text>
        <r>
          <rPr>
            <b/>
            <sz val="9"/>
            <color indexed="81"/>
            <rFont val="Tahoma"/>
            <family val="2"/>
          </rPr>
          <t>Will Ruger:</t>
        </r>
        <r>
          <rPr>
            <sz val="9"/>
            <color indexed="81"/>
            <rFont val="Tahoma"/>
            <family val="2"/>
          </rPr>
          <t xml:space="preserve">
Time limitations.</t>
        </r>
      </text>
    </comment>
    <comment ref="AI4294" authorId="6" shapeId="0" xr:uid="{D0492453-AC01-4524-8AF5-83E2874B2E6E}">
      <text>
        <r>
          <rPr>
            <b/>
            <sz val="9"/>
            <color indexed="81"/>
            <rFont val="Tahoma"/>
            <family val="2"/>
          </rPr>
          <t>William Ruger:</t>
        </r>
        <r>
          <rPr>
            <sz val="9"/>
            <color indexed="81"/>
            <rFont val="Tahoma"/>
            <family val="2"/>
          </rPr>
          <t xml:space="preserve">
Varies by county.  https://www.wbir.com/article/news/local/you-can-now-buy-wine-in-many-tennessee-grocery-stories-on-sunday/51-cca3678c-00fc-4548-b068-ce2c4161acbb</t>
        </r>
      </text>
    </comment>
    <comment ref="AG4295" authorId="4" shapeId="0" xr:uid="{E3D3C50C-DF0A-4E1B-9AEC-9BAC27858ABC}">
      <text>
        <r>
          <rPr>
            <b/>
            <sz val="9"/>
            <color indexed="81"/>
            <rFont val="Tahoma"/>
            <family val="2"/>
          </rPr>
          <t>Will Ruger:</t>
        </r>
        <r>
          <rPr>
            <sz val="9"/>
            <color indexed="81"/>
            <rFont val="Tahoma"/>
            <family val="2"/>
          </rPr>
          <t xml:space="preserve">
Time limitations.</t>
        </r>
      </text>
    </comment>
    <comment ref="AI4296" authorId="6" shapeId="0" xr:uid="{2E7DB093-E014-4406-A7E0-4E69E04D4A8D}">
      <text>
        <r>
          <rPr>
            <b/>
            <sz val="9"/>
            <color indexed="81"/>
            <rFont val="Tahoma"/>
            <family val="2"/>
          </rPr>
          <t>William Ruger:</t>
        </r>
        <r>
          <rPr>
            <sz val="9"/>
            <color indexed="81"/>
            <rFont val="Tahoma"/>
            <family val="2"/>
          </rPr>
          <t xml:space="preserve">
3.2% only until 2019, when 5% allowed.  See https://www.sltrib.com/news/2019/11/01/hallelujah-utahns/</t>
        </r>
      </text>
    </comment>
    <comment ref="AY4296" authorId="4" shapeId="0" xr:uid="{3A0CE561-8F52-498C-BC4F-79D30238FA2C}">
      <text>
        <r>
          <rPr>
            <b/>
            <sz val="9"/>
            <color indexed="81"/>
            <rFont val="Tahoma"/>
            <family val="2"/>
          </rPr>
          <t>Will Ruger:</t>
        </r>
        <r>
          <rPr>
            <sz val="9"/>
            <color indexed="81"/>
            <rFont val="Tahoma"/>
            <family val="2"/>
          </rPr>
          <t xml:space="preserve">
Change from 0 to 1 in 2018.</t>
        </r>
      </text>
    </comment>
    <comment ref="AZ4296" authorId="4" shapeId="0" xr:uid="{1FD93595-52AC-4E3D-8539-FB9DD68E42F5}">
      <text>
        <r>
          <rPr>
            <b/>
            <sz val="9"/>
            <color indexed="81"/>
            <rFont val="Tahoma"/>
            <family val="2"/>
          </rPr>
          <t>Will Ruger:</t>
        </r>
        <r>
          <rPr>
            <sz val="9"/>
            <color indexed="81"/>
            <rFont val="Tahoma"/>
            <family val="2"/>
          </rPr>
          <t xml:space="preserve">
Change from 0 to .75 in 2018.</t>
        </r>
      </text>
    </comment>
    <comment ref="BA4296" authorId="4" shapeId="0" xr:uid="{6B763A25-6FD0-4BFA-8010-59313D7A2DEE}">
      <text>
        <r>
          <rPr>
            <b/>
            <sz val="9"/>
            <color indexed="81"/>
            <rFont val="Tahoma"/>
            <family val="2"/>
          </rPr>
          <t>Will Ruger:</t>
        </r>
        <r>
          <rPr>
            <sz val="9"/>
            <color indexed="81"/>
            <rFont val="Tahoma"/>
            <family val="2"/>
          </rPr>
          <t xml:space="preserve">
2018 change.</t>
        </r>
      </text>
    </comment>
    <comment ref="BB4296" authorId="4" shapeId="0" xr:uid="{B9D6A380-6A26-499D-BF80-8073D4AA90C7}">
      <text>
        <r>
          <rPr>
            <b/>
            <sz val="9"/>
            <color indexed="81"/>
            <rFont val="Tahoma"/>
            <family val="2"/>
          </rPr>
          <t>Will Ruger:</t>
        </r>
        <r>
          <rPr>
            <sz val="9"/>
            <color indexed="81"/>
            <rFont val="Tahoma"/>
            <family val="2"/>
          </rPr>
          <t xml:space="preserve">
2018 change.</t>
        </r>
      </text>
    </comment>
    <comment ref="BD4296" authorId="4" shapeId="0" xr:uid="{3038F151-99F7-4452-A082-AE0C033EB87D}">
      <text>
        <r>
          <rPr>
            <b/>
            <sz val="9"/>
            <color indexed="81"/>
            <rFont val="Tahoma"/>
            <family val="2"/>
          </rPr>
          <t>Will Ruger:</t>
        </r>
        <r>
          <rPr>
            <sz val="9"/>
            <color indexed="81"/>
            <rFont val="Tahoma"/>
            <family val="2"/>
          </rPr>
          <t xml:space="preserve">
.5 from 0 in 2018.</t>
        </r>
      </text>
    </comment>
    <comment ref="AG4297" authorId="4" shapeId="0" xr:uid="{68AD66A2-B20E-4B4E-ABEB-7B2076D6B9D9}">
      <text>
        <r>
          <rPr>
            <b/>
            <sz val="9"/>
            <color indexed="81"/>
            <rFont val="Tahoma"/>
            <family val="2"/>
          </rPr>
          <t>Will Ruger:</t>
        </r>
        <r>
          <rPr>
            <sz val="9"/>
            <color indexed="81"/>
            <rFont val="Tahoma"/>
            <family val="2"/>
          </rPr>
          <t xml:space="preserve">
Full day price reductions not banned. https://alcoholpolicy.niaaa.nih.gov/apis-policy-topics/drink-specials/2</t>
        </r>
      </text>
    </comment>
    <comment ref="AI4297" authorId="4" shapeId="0" xr:uid="{098F85F3-3F27-4557-AF96-6E98657A2D7D}">
      <text>
        <r>
          <rPr>
            <b/>
            <sz val="9"/>
            <color indexed="81"/>
            <rFont val="Tahoma"/>
            <family val="2"/>
          </rPr>
          <t>Will Ruger:</t>
        </r>
        <r>
          <rPr>
            <sz val="9"/>
            <color indexed="81"/>
            <rFont val="Tahoma"/>
            <family val="2"/>
          </rPr>
          <t xml:space="preserve">
https://www.stateliquorlaws.com/state/VT</t>
        </r>
      </text>
    </comment>
    <comment ref="AS4297" authorId="4" shapeId="0" xr:uid="{A89742A4-2C17-4522-A09B-2D9F49FA02E8}">
      <text>
        <r>
          <rPr>
            <b/>
            <sz val="9"/>
            <color indexed="81"/>
            <rFont val="Tahoma"/>
            <family val="2"/>
          </rPr>
          <t>Will Ruger:</t>
        </r>
        <r>
          <rPr>
            <sz val="9"/>
            <color indexed="81"/>
            <rFont val="Tahoma"/>
            <family val="2"/>
          </rPr>
          <t xml:space="preserve">
Legal, in effect as of July 1, 2018.  </t>
        </r>
      </text>
    </comment>
    <comment ref="AT4297" authorId="4" shapeId="0" xr:uid="{776C8C9F-DE95-4ED3-861C-AEE2926CAB7D}">
      <text>
        <r>
          <rPr>
            <b/>
            <sz val="9"/>
            <color indexed="81"/>
            <rFont val="Tahoma"/>
            <family val="2"/>
          </rPr>
          <t>Will Ruger:</t>
        </r>
        <r>
          <rPr>
            <sz val="9"/>
            <color indexed="81"/>
            <rFont val="Tahoma"/>
            <family val="2"/>
          </rPr>
          <t xml:space="preserve">
Legal, in effect as of July 1, 2018.  </t>
        </r>
      </text>
    </comment>
    <comment ref="AV4297" authorId="4" shapeId="0" xr:uid="{415A265D-DE66-4807-9FC8-0E399A7C6E1F}">
      <text>
        <r>
          <rPr>
            <b/>
            <sz val="9"/>
            <color indexed="81"/>
            <rFont val="Tahoma"/>
            <family val="2"/>
          </rPr>
          <t>Will Ruger:</t>
        </r>
        <r>
          <rPr>
            <sz val="9"/>
            <color indexed="81"/>
            <rFont val="Tahoma"/>
            <family val="2"/>
          </rPr>
          <t xml:space="preserve">
Legal, in effect as of July 1, 2018.  </t>
        </r>
      </text>
    </comment>
    <comment ref="BF4297" authorId="4" shapeId="0" xr:uid="{D1BF3462-9569-4228-B568-68D80AA891DA}">
      <text>
        <r>
          <rPr>
            <b/>
            <sz val="9"/>
            <color indexed="81"/>
            <rFont val="Tahoma"/>
            <family val="2"/>
          </rPr>
          <t>Will Ruger:</t>
        </r>
        <r>
          <rPr>
            <sz val="9"/>
            <color indexed="81"/>
            <rFont val="Tahoma"/>
            <family val="2"/>
          </rPr>
          <t xml:space="preserve">
Commercial sales legalized in 2020, licensing beginning in 2022.https://norml.org/laws/vermont-legalization</t>
        </r>
      </text>
    </comment>
    <comment ref="L4298" authorId="4" shapeId="0" xr:uid="{CF57E7A3-35B3-4E51-A27F-97CF723995B3}">
      <text>
        <r>
          <rPr>
            <b/>
            <sz val="9"/>
            <color indexed="81"/>
            <rFont val="Tahoma"/>
            <family val="2"/>
          </rPr>
          <t>Will Ruger:</t>
        </r>
        <r>
          <rPr>
            <sz val="9"/>
            <color indexed="81"/>
            <rFont val="Tahoma"/>
            <family val="2"/>
          </rPr>
          <t xml:space="preserve">
TF number</t>
        </r>
      </text>
    </comment>
    <comment ref="AG4298" authorId="4" shapeId="0" xr:uid="{AF6D419E-BB51-4958-9CF7-2BAADD83F038}">
      <text>
        <r>
          <rPr>
            <b/>
            <sz val="9"/>
            <color indexed="81"/>
            <rFont val="Tahoma"/>
            <family val="2"/>
          </rPr>
          <t>Will Ruger:</t>
        </r>
        <r>
          <rPr>
            <sz val="9"/>
            <color indexed="81"/>
            <rFont val="Tahoma"/>
            <family val="2"/>
          </rPr>
          <t xml:space="preserve">
Time limitations.</t>
        </r>
      </text>
    </comment>
    <comment ref="AS4298" authorId="4" shapeId="0" xr:uid="{3DFD9964-6FA8-49CA-AC6F-0E58A1296952}">
      <text>
        <r>
          <rPr>
            <b/>
            <sz val="9"/>
            <color indexed="81"/>
            <rFont val="Tahoma"/>
            <family val="2"/>
          </rPr>
          <t>Will Ruger:</t>
        </r>
        <r>
          <rPr>
            <sz val="9"/>
            <color indexed="81"/>
            <rFont val="Tahoma"/>
            <family val="2"/>
          </rPr>
          <t xml:space="preserve">
Legalized 2021.</t>
        </r>
      </text>
    </comment>
    <comment ref="AT4298" authorId="4" shapeId="0" xr:uid="{3CDFC2D9-EEC2-4481-AFE7-DEEF77D68237}">
      <text>
        <r>
          <rPr>
            <b/>
            <sz val="9"/>
            <color indexed="81"/>
            <rFont val="Tahoma"/>
            <family val="2"/>
          </rPr>
          <t>Will Ruger:</t>
        </r>
        <r>
          <rPr>
            <sz val="9"/>
            <color indexed="81"/>
            <rFont val="Tahoma"/>
            <family val="2"/>
          </rPr>
          <t xml:space="preserve">
Legalized 2021. Decrim in 2020.</t>
        </r>
      </text>
    </comment>
    <comment ref="AU4298" authorId="6" shapeId="0" xr:uid="{A54F4CEE-AFAE-40AD-BCAD-64161A4A6549}">
      <text>
        <r>
          <rPr>
            <b/>
            <sz val="9"/>
            <color indexed="81"/>
            <rFont val="Tahoma"/>
            <family val="2"/>
          </rPr>
          <t>William Ruger:</t>
        </r>
        <r>
          <rPr>
            <sz val="9"/>
            <color indexed="81"/>
            <rFont val="Tahoma"/>
            <family val="2"/>
          </rPr>
          <t xml:space="preserve">
2021</t>
        </r>
      </text>
    </comment>
    <comment ref="AV4298" authorId="4" shapeId="0" xr:uid="{AC981AFC-53BA-4A4D-A3D7-0EC089DE6E33}">
      <text>
        <r>
          <rPr>
            <b/>
            <sz val="9"/>
            <color indexed="81"/>
            <rFont val="Tahoma"/>
            <family val="2"/>
          </rPr>
          <t>Will Ruger:</t>
        </r>
        <r>
          <rPr>
            <sz val="9"/>
            <color indexed="81"/>
            <rFont val="Tahoma"/>
            <family val="2"/>
          </rPr>
          <t xml:space="preserve">
Legalized 2021.</t>
        </r>
      </text>
    </comment>
    <comment ref="AY4298" authorId="4" shapeId="0" xr:uid="{80C7772C-CBAD-4F78-BFE1-CACEC61A26E7}">
      <text>
        <r>
          <rPr>
            <b/>
            <sz val="9"/>
            <color indexed="81"/>
            <rFont val="Tahoma"/>
            <family val="2"/>
          </rPr>
          <t>Will Ruger:</t>
        </r>
        <r>
          <rPr>
            <sz val="9"/>
            <color indexed="81"/>
            <rFont val="Tahoma"/>
            <family val="2"/>
          </rPr>
          <t xml:space="preserve">
Policy change in 2020.  </t>
        </r>
      </text>
    </comment>
    <comment ref="AZ4298" authorId="4" shapeId="0" xr:uid="{1E50DB37-DE5B-4287-88FB-6CA959F8BB65}">
      <text>
        <r>
          <rPr>
            <b/>
            <sz val="9"/>
            <color indexed="81"/>
            <rFont val="Tahoma"/>
            <family val="2"/>
          </rPr>
          <t>Will Ruger:</t>
        </r>
        <r>
          <rPr>
            <sz val="9"/>
            <color indexed="81"/>
            <rFont val="Tahoma"/>
            <family val="2"/>
          </rPr>
          <t xml:space="preserve">
Policy change in 2020.  </t>
        </r>
      </text>
    </comment>
    <comment ref="BA4298" authorId="4" shapeId="0" xr:uid="{F9BDB3F1-3C8A-435B-BEC3-3785A9BD7C75}">
      <text>
        <r>
          <rPr>
            <b/>
            <sz val="9"/>
            <color indexed="81"/>
            <rFont val="Tahoma"/>
            <family val="2"/>
          </rPr>
          <t>Will Ruger:</t>
        </r>
        <r>
          <rPr>
            <sz val="9"/>
            <color indexed="81"/>
            <rFont val="Tahoma"/>
            <family val="2"/>
          </rPr>
          <t xml:space="preserve">
Policy change in 2020.  </t>
        </r>
      </text>
    </comment>
    <comment ref="BB4298" authorId="4" shapeId="0" xr:uid="{356C0154-4494-4D71-84B6-A8AE3CB0DAF1}">
      <text>
        <r>
          <rPr>
            <b/>
            <sz val="9"/>
            <color indexed="81"/>
            <rFont val="Tahoma"/>
            <family val="2"/>
          </rPr>
          <t>Will Ruger:</t>
        </r>
        <r>
          <rPr>
            <sz val="9"/>
            <color indexed="81"/>
            <rFont val="Tahoma"/>
            <family val="2"/>
          </rPr>
          <t xml:space="preserve">
Policy change in 2020.  </t>
        </r>
      </text>
    </comment>
    <comment ref="BC4298" authorId="6" shapeId="0" xr:uid="{2DB4880A-27D2-4C97-8F55-E53951BE2BD9}">
      <text>
        <r>
          <rPr>
            <b/>
            <sz val="9"/>
            <color indexed="81"/>
            <rFont val="Tahoma"/>
            <family val="2"/>
          </rPr>
          <t>William Ruger:</t>
        </r>
        <r>
          <rPr>
            <sz val="9"/>
            <color indexed="81"/>
            <rFont val="Tahoma"/>
            <family val="2"/>
          </rPr>
          <t xml:space="preserve">
2021</t>
        </r>
      </text>
    </comment>
    <comment ref="BD4298" authorId="4" shapeId="0" xr:uid="{302A5479-6272-4CB5-9C53-A928F70E5DDB}">
      <text>
        <r>
          <rPr>
            <b/>
            <sz val="9"/>
            <color indexed="81"/>
            <rFont val="Tahoma"/>
            <family val="2"/>
          </rPr>
          <t>Will Ruger:</t>
        </r>
        <r>
          <rPr>
            <sz val="9"/>
            <color indexed="81"/>
            <rFont val="Tahoma"/>
            <family val="2"/>
          </rPr>
          <t xml:space="preserve">
Policy change in 2020.  </t>
        </r>
      </text>
    </comment>
    <comment ref="BF4298" authorId="4" shapeId="0" xr:uid="{073A1C75-C976-4734-B422-F836B33EA2BC}">
      <text>
        <r>
          <rPr>
            <b/>
            <sz val="9"/>
            <color indexed="81"/>
            <rFont val="Tahoma"/>
            <family val="2"/>
          </rPr>
          <t>Will Ruger:</t>
        </r>
        <r>
          <rPr>
            <sz val="9"/>
            <color indexed="81"/>
            <rFont val="Tahoma"/>
            <family val="2"/>
          </rPr>
          <t xml:space="preserve">
Legalized 2021.  But commercial production and retail sale not until Jan 1, 2024. https://norml.org/laws/virginia-legalization</t>
        </r>
      </text>
    </comment>
    <comment ref="L4299" authorId="4" shapeId="0" xr:uid="{31C3A51B-4134-40CA-BCB5-5F2F3220C434}">
      <text>
        <r>
          <rPr>
            <b/>
            <sz val="9"/>
            <color indexed="81"/>
            <rFont val="Tahoma"/>
            <family val="2"/>
          </rPr>
          <t>Will Ruger:</t>
        </r>
        <r>
          <rPr>
            <sz val="9"/>
            <color indexed="81"/>
            <rFont val="Tahoma"/>
            <family val="2"/>
          </rPr>
          <t xml:space="preserve">
TF number</t>
        </r>
      </text>
    </comment>
    <comment ref="AI4299" authorId="4" shapeId="0" xr:uid="{D7C2398F-0F6A-4F6B-93C1-B5D599C23490}">
      <text>
        <r>
          <rPr>
            <b/>
            <sz val="9"/>
            <color indexed="81"/>
            <rFont val="Tahoma"/>
            <family val="2"/>
          </rPr>
          <t>Will Ruger:</t>
        </r>
        <r>
          <rPr>
            <sz val="9"/>
            <color indexed="81"/>
            <rFont val="Tahoma"/>
            <family val="2"/>
          </rPr>
          <t xml:space="preserve">
https://app.leg.wa.gov/RCW/default.aspx?cite=66.24.360; https://app.leg.wa.gov/RCW/default.aspx?cite=66.24.035</t>
        </r>
      </text>
    </comment>
    <comment ref="AV4299" authorId="4" shapeId="0" xr:uid="{B8A0D5A4-1CA0-4484-9D0E-8CD3787EE2B3}">
      <text>
        <r>
          <rPr>
            <b/>
            <sz val="9"/>
            <color indexed="81"/>
            <rFont val="Tahoma"/>
            <family val="2"/>
          </rPr>
          <t>Will Ruger:</t>
        </r>
        <r>
          <rPr>
            <sz val="9"/>
            <color indexed="81"/>
            <rFont val="Tahoma"/>
            <family val="2"/>
          </rPr>
          <t xml:space="preserve">
See note above on personal vs. retail cultivation.  Legal with license but felony without it.  Assumption is low level cultivators will not get licensed.</t>
        </r>
      </text>
    </comment>
    <comment ref="BD4299" authorId="4" shapeId="0" xr:uid="{676F8607-C23E-4D07-807D-35C44FF55A58}">
      <text>
        <r>
          <rPr>
            <b/>
            <sz val="9"/>
            <color indexed="81"/>
            <rFont val="Tahoma"/>
            <family val="2"/>
          </rPr>
          <t>Will Ruger:</t>
        </r>
        <r>
          <rPr>
            <sz val="9"/>
            <color indexed="81"/>
            <rFont val="Tahoma"/>
            <family val="2"/>
          </rPr>
          <t xml:space="preserve">
.5 because state no longer licensing new marijuana dispensaries so effectively a hard cap.</t>
        </r>
      </text>
    </comment>
    <comment ref="AI4300" authorId="4" shapeId="0" xr:uid="{1FDA31DB-AB41-4188-AB4C-BB597CD7FC30}">
      <text>
        <r>
          <rPr>
            <b/>
            <sz val="9"/>
            <color indexed="81"/>
            <rFont val="Tahoma"/>
            <family val="2"/>
          </rPr>
          <t>Will Ruger:</t>
        </r>
        <r>
          <rPr>
            <sz val="9"/>
            <color indexed="81"/>
            <rFont val="Tahoma"/>
            <family val="2"/>
          </rPr>
          <t xml:space="preserve">
https://www.stateliquorlaws.com/state/WV</t>
        </r>
      </text>
    </comment>
    <comment ref="AX4300" authorId="4" shapeId="0" xr:uid="{0FFFB7FE-A32C-478E-978C-8EEECEA87362}">
      <text>
        <r>
          <rPr>
            <b/>
            <sz val="9"/>
            <color indexed="81"/>
            <rFont val="Tahoma"/>
            <family val="2"/>
          </rPr>
          <t>Will Ruger:</t>
        </r>
        <r>
          <rPr>
            <sz val="9"/>
            <color indexed="81"/>
            <rFont val="Tahoma"/>
            <family val="2"/>
          </rPr>
          <t xml:space="preserve">
We have historically coded as 2 due to 2x for drug free school zone.</t>
        </r>
      </text>
    </comment>
    <comment ref="AY4300" authorId="4" shapeId="0" xr:uid="{AD1648ED-EF21-4AB0-9C7C-5DAF8F0E70E2}">
      <text>
        <r>
          <rPr>
            <b/>
            <sz val="9"/>
            <color indexed="81"/>
            <rFont val="Tahoma"/>
            <family val="2"/>
          </rPr>
          <t>Will Ruger:</t>
        </r>
        <r>
          <rPr>
            <sz val="9"/>
            <color indexed="81"/>
            <rFont val="Tahoma"/>
            <family val="2"/>
          </rPr>
          <t xml:space="preserve">
2017 change</t>
        </r>
      </text>
    </comment>
    <comment ref="AZ4300" authorId="4" shapeId="0" xr:uid="{DA76E254-F1A8-4065-AF30-51D278A52D19}">
      <text>
        <r>
          <rPr>
            <b/>
            <sz val="9"/>
            <color indexed="81"/>
            <rFont val="Tahoma"/>
            <family val="2"/>
          </rPr>
          <t>Will Ruger:</t>
        </r>
        <r>
          <rPr>
            <sz val="9"/>
            <color indexed="81"/>
            <rFont val="Tahoma"/>
            <family val="2"/>
          </rPr>
          <t xml:space="preserve">
Change in 2017 from 0 to .5.</t>
        </r>
      </text>
    </comment>
    <comment ref="BA4300" authorId="4" shapeId="0" xr:uid="{9346EE86-D736-4B1A-987A-520AE4B4F4BA}">
      <text>
        <r>
          <rPr>
            <b/>
            <sz val="9"/>
            <color indexed="81"/>
            <rFont val="Tahoma"/>
            <family val="2"/>
          </rPr>
          <t>Will Ruger:</t>
        </r>
        <r>
          <rPr>
            <sz val="9"/>
            <color indexed="81"/>
            <rFont val="Tahoma"/>
            <family val="2"/>
          </rPr>
          <t xml:space="preserve">
2017 change to 1.</t>
        </r>
      </text>
    </comment>
    <comment ref="BB4300" authorId="4" shapeId="0" xr:uid="{D4674558-2B8F-4021-B9E6-0BA1F0EBAF88}">
      <text>
        <r>
          <rPr>
            <b/>
            <sz val="9"/>
            <color indexed="81"/>
            <rFont val="Tahoma"/>
            <family val="2"/>
          </rPr>
          <t>Will Ruger:</t>
        </r>
        <r>
          <rPr>
            <sz val="9"/>
            <color indexed="81"/>
            <rFont val="Tahoma"/>
            <family val="2"/>
          </rPr>
          <t xml:space="preserve">
2017 change to 1.</t>
        </r>
      </text>
    </comment>
    <comment ref="BD4300" authorId="4" shapeId="0" xr:uid="{088F1FDD-5465-4A85-8FC3-E66D24C90BCF}">
      <text>
        <r>
          <rPr>
            <b/>
            <sz val="9"/>
            <color indexed="81"/>
            <rFont val="Tahoma"/>
            <family val="2"/>
          </rPr>
          <t>Will Ruger:</t>
        </r>
        <r>
          <rPr>
            <sz val="9"/>
            <color indexed="81"/>
            <rFont val="Tahoma"/>
            <family val="2"/>
          </rPr>
          <t xml:space="preserve">
2017 legislation, implementation slow by 2019.</t>
        </r>
      </text>
    </comment>
    <comment ref="BG4300" authorId="4" shapeId="0" xr:uid="{8280BEAD-86CC-49F8-BE55-4E195A654219}">
      <text>
        <r>
          <rPr>
            <b/>
            <sz val="9"/>
            <color indexed="81"/>
            <rFont val="Tahoma"/>
            <family val="2"/>
          </rPr>
          <t>Will Ruger:</t>
        </r>
        <r>
          <rPr>
            <sz val="9"/>
            <color indexed="81"/>
            <rFont val="Tahoma"/>
            <family val="2"/>
          </rPr>
          <t xml:space="preserve">
Statute is 10 + 2 despite NORML code of 5 + 2. </t>
        </r>
      </text>
    </comment>
    <comment ref="BG4301" authorId="6" shapeId="0" xr:uid="{D2B9F0A9-7A9C-4B3F-A69E-B9657E52E14A}">
      <text>
        <r>
          <rPr>
            <b/>
            <sz val="9"/>
            <color indexed="81"/>
            <rFont val="Tahoma"/>
            <family val="2"/>
          </rPr>
          <t>15 + 4 for 2nd offense + 5 for prohibited area</t>
        </r>
      </text>
    </comment>
    <comment ref="BG4302" authorId="4" shapeId="0" xr:uid="{B774A7C5-DE50-4848-8F07-58C218F0FFF4}">
      <text>
        <r>
          <rPr>
            <b/>
            <sz val="9"/>
            <color indexed="81"/>
            <rFont val="Tahoma"/>
            <family val="2"/>
          </rPr>
          <t>Will Ruger:</t>
        </r>
        <r>
          <rPr>
            <sz val="9"/>
            <color indexed="81"/>
            <rFont val="Tahoma"/>
            <family val="2"/>
          </rPr>
          <t xml:space="preserve">
10 plus 2x for subsequent offense plus 2 for school zone. WY Stat § 35-7-1036 (2022)</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Jason P. Sorens</author>
  </authors>
  <commentList>
    <comment ref="A35" authorId="0" shapeId="0" xr:uid="{00000000-0006-0000-0100-000001000000}">
      <text>
        <r>
          <rPr>
            <b/>
            <sz val="9"/>
            <color indexed="81"/>
            <rFont val="Tahoma"/>
            <family val="2"/>
          </rPr>
          <t>Jason P. Sorens:</t>
        </r>
        <r>
          <rPr>
            <sz val="9"/>
            <color indexed="81"/>
            <rFont val="Tahoma"/>
            <family val="2"/>
          </rPr>
          <t xml:space="preserve">
contains dry population for beer by state from the US Brewers Association, Brewers Almanac (1979, 1989, 1990, 2000)  NOTE:  ABCSEM project has additional data in hard copy files  for 1910-1919 and 1960-1968.</t>
        </r>
      </text>
    </comment>
    <comment ref="A36" authorId="0" shapeId="0" xr:uid="{00000000-0006-0000-0100-000002000000}">
      <text>
        <r>
          <rPr>
            <b/>
            <sz val="9"/>
            <color indexed="81"/>
            <rFont val="Tahoma"/>
            <family val="2"/>
          </rPr>
          <t>Jason P. Sorens:</t>
        </r>
        <r>
          <rPr>
            <sz val="9"/>
            <color indexed="81"/>
            <rFont val="Tahoma"/>
            <family val="2"/>
          </rPr>
          <t xml:space="preserve">
 Contains percent of population living in wet counties from DISCUS Annual Statistical Review Table X: Wet and Dry Population for Consumption of Distilled Spirits by State 19xx.  Note: the percent is based on total population.  Data for 1967-1969 and 1971-1984. (Entered 02 Jul 99)</t>
        </r>
      </text>
    </comment>
    <comment ref="A37" authorId="0" shapeId="0" xr:uid="{00000000-0006-0000-0100-000003000000}">
      <text>
        <r>
          <rPr>
            <b/>
            <sz val="9"/>
            <color indexed="81"/>
            <rFont val="Tahoma"/>
            <family val="2"/>
          </rPr>
          <t>Jason P. Sorens:</t>
        </r>
        <r>
          <rPr>
            <sz val="9"/>
            <color indexed="81"/>
            <rFont val="Tahoma"/>
            <family val="2"/>
          </rPr>
          <t xml:space="preserve">
Data from the American Chamber of Commerce Researchers Association (ACCRA) with inter-city cost of living index quarterly reports on price of beer, wine and liquor.  Several hundred cities included in each quarterly survey, here take unweighted average of relevant values for each state-year combination.  Surveyed beverages changed over time (see AccraBeverages.xls for details); data in this file have been adjusted to standardize beer prices to represent the equivalent of Budweiser/Miller Lite 6-packs, Gallo Chablis 1.5L bottles, and J&amp;B 750ML Scotch.  See Bill's memo "ACCRA Adjustments 2006.doc" for details on how brand and missing-quarter adjustments were done.  Variable "citycnt" has number of quarterly city records that went into each state-by-year average price.</t>
        </r>
      </text>
    </comment>
    <comment ref="A38" authorId="0" shapeId="0" xr:uid="{00000000-0006-0000-0100-000004000000}">
      <text>
        <r>
          <rPr>
            <b/>
            <sz val="9"/>
            <color indexed="81"/>
            <rFont val="Tahoma"/>
            <family val="2"/>
          </rPr>
          <t>Jason P. Sorens:</t>
        </r>
        <r>
          <rPr>
            <sz val="9"/>
            <color indexed="81"/>
            <rFont val="Tahoma"/>
            <family val="2"/>
          </rPr>
          <t xml:space="preserve">
Data from the American Chamber of Commerce Researchers Association (ACCRA) with inter-city cost of living index quarterly reports on price of beer, wine and liquor.  Several hundred cities included in each quarterly survey, here take unweighted average of relevant values for each state-year combination.  Surveyed beverages changed over time (see AccraBeverages.xls for details); data in this file have been adjusted to standardize beer prices to represent the equivalent of Budweiser/Miller Lite 6-packs, Gallo Chablis 1.5L bottles, and J&amp;B 750ML Scotch.  See Bill's memo "ACCRA Adjustments 2006.doc" for details on how brand and missing-quarter adjustments were done.  Variable "citycnt" has number of quarterly city records that went into each state-by-year average price.</t>
        </r>
      </text>
    </comment>
    <comment ref="A39" authorId="0" shapeId="0" xr:uid="{00000000-0006-0000-0100-000005000000}">
      <text>
        <r>
          <rPr>
            <b/>
            <sz val="9"/>
            <color indexed="81"/>
            <rFont val="Tahoma"/>
            <family val="2"/>
          </rPr>
          <t>Jason P. Sorens:</t>
        </r>
        <r>
          <rPr>
            <sz val="9"/>
            <color indexed="81"/>
            <rFont val="Tahoma"/>
            <family val="2"/>
          </rPr>
          <t xml:space="preserve">
Data from the American Chamber of Commerce Researchers Association (ACCRA) with inter-city cost of living index quarterly reports on price of beer, wine and liquor.  Several hundred cities included in each quarterly survey, here take unweighted average of relevant values for each state-year combination.  Surveyed beverages changed over time (see AccraBeverages.xls for details); data in this file have been adjusted to standardize beer prices to represent the equivalent of Budweiser/Miller Lite 6-packs, Gallo Chablis 1.5L bottles, and J&amp;B 750ML Scotch.  See Bill's memo "ACCRA Adjustments 2006.doc" for details on how brand and missing-quarter adjustments were done.  Variable "citycnt" has number of quarterly city records that went into each state-by-year average price.</t>
        </r>
      </text>
    </comment>
  </commentList>
</comments>
</file>

<file path=xl/sharedStrings.xml><?xml version="1.0" encoding="utf-8"?>
<sst xmlns="http://schemas.openxmlformats.org/spreadsheetml/2006/main" count="11226" uniqueCount="510">
  <si>
    <t>State Name</t>
  </si>
  <si>
    <t>Year</t>
  </si>
  <si>
    <t>Exclusive state control of retail sales of some types of wine (1=yes, 0=no)</t>
  </si>
  <si>
    <t>Exclusive state control of retail sale of some types of spirits (1=yes, 0=no)</t>
  </si>
  <si>
    <t>Exclusive state control of wholesale sale of some types of wine (1=yes, 0=no)</t>
  </si>
  <si>
    <t>Exclusive state control of wholesale sale of some types of spirits (1=yes, 0=no)</t>
  </si>
  <si>
    <t>Sum of 6 alcohol distribution variables</t>
  </si>
  <si>
    <t>Consumer Price Index, All Items, Annual</t>
  </si>
  <si>
    <t>“Low-level” marijuana possession legal? (1=yes, 0=no)</t>
  </si>
  <si>
    <t>First offense of “low-level” marijuana possession decriminalized? (1=yes, 0=misdemeanor, 5=fully legal)</t>
  </si>
  <si>
    <t>First offense of “high-level” marijuana possession a misdemeanor? (1=yes, 0=no)</t>
  </si>
  <si>
    <t>Scope of medical marijuana exception (1=full physician discretion, 0.75=broad set of disorders including pain and/or nausea, 0.5=limited, specific set of disorders, 0=no exception)</t>
  </si>
  <si>
    <t>maximum amount of marijuana permitted for medical purposes? (1=law defines maximum, 0=no maximum/Maryland, where still technically illegal)</t>
  </si>
  <si>
    <t>Maximum possible prison term for any single marijuana offense (not including sale to minors), in years</t>
  </si>
  <si>
    <t>State</t>
  </si>
  <si>
    <t>Cbret</t>
  </si>
  <si>
    <t>Cbwhol</t>
  </si>
  <si>
    <t>Cwret</t>
  </si>
  <si>
    <t>Csret</t>
  </si>
  <si>
    <t>Cwwhol</t>
  </si>
  <si>
    <t>Cswhol</t>
  </si>
  <si>
    <t>Calcdist</t>
  </si>
  <si>
    <t>Ckeg</t>
  </si>
  <si>
    <t>Ctrain</t>
  </si>
  <si>
    <t>aalct</t>
  </si>
  <si>
    <t>cbeert</t>
  </si>
  <si>
    <t>cwinet</t>
  </si>
  <si>
    <t>cspirt</t>
  </si>
  <si>
    <t>Cblue</t>
  </si>
  <si>
    <t>Cblue2</t>
  </si>
  <si>
    <t>Cbluelaw</t>
  </si>
  <si>
    <t>Chappy</t>
  </si>
  <si>
    <t>Cmpleg</t>
  </si>
  <si>
    <t>Cmpdecr</t>
  </si>
  <si>
    <t>Cmpmisd</t>
  </si>
  <si>
    <t>Cmcmisd</t>
  </si>
  <si>
    <t>Cmmisd</t>
  </si>
  <si>
    <t>Cmmms</t>
  </si>
  <si>
    <t>Cmedmj</t>
  </si>
  <si>
    <t>cmmscope</t>
  </si>
  <si>
    <t>cmmamt</t>
  </si>
  <si>
    <t>cmmindex</t>
  </si>
  <si>
    <t>Cmmaxpen</t>
  </si>
  <si>
    <t>clnmaxpen</t>
  </si>
  <si>
    <t>cmjindex</t>
  </si>
  <si>
    <t>csalvia</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</si>
  <si>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</si>
  <si>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</si>
  <si>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</si>
  <si>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</si>
  <si>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</si>
  <si>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</si>
  <si>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</si>
  <si>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</si>
  <si>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</si>
  <si>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</si>
  <si>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</si>
  <si>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</si>
  <si>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</si>
  <si>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</si>
  <si>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</si>
  <si>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</si>
  <si>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</si>
  <si>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</si>
  <si>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</si>
  <si>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</si>
  <si>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</si>
  <si>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</si>
  <si>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</si>
  <si>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</si>
  <si>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</si>
  <si>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</si>
  <si>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</si>
  <si>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</si>
  <si>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Ohio</t>
  </si>
  <si>
    <t>Oklahoma</t>
  </si>
  <si>
    <t>Oregon</t>
  </si>
  <si>
    <t>Pennsylvania</t>
  </si>
  <si>
    <t>Tennessee</t>
  </si>
  <si>
    <t>Texas</t>
  </si>
  <si>
    <t>Utah</t>
  </si>
  <si>
    <t>Vermont</t>
  </si>
  <si>
    <t>Virginia</t>
  </si>
  <si>
    <t>Washington</t>
  </si>
  <si>
    <t>Wisconsin</t>
  </si>
  <si>
    <t>Wyoming</t>
  </si>
  <si>
    <t>Variable Name</t>
  </si>
  <si>
    <t>Variable Code</t>
  </si>
  <si>
    <t>Alcohol Policy Information System</t>
  </si>
  <si>
    <t>Alcohol Control Systems: Retail Distribution Systems for Beer</t>
  </si>
  <si>
    <t>http://alcoholpolicy.niaaa.nih.gov/index.asp?SEC={39206D16-036E-4475-8644-E275ABE05CE3}&amp;Type=BAS_APIS</t>
  </si>
  <si>
    <t>http://www.alcoholpolicy.niaaa.nih.gov/Alcohol_Control_Systems_Retail_Distribution_Systems_for_Beer.html</t>
  </si>
  <si>
    <t>Alcohol Control Systems: Wholesale Distribution Systems for Beer</t>
  </si>
  <si>
    <t>http://alcoholpolicy.niaaa.nih.gov/index.asp?SEC={88010866-EFCD-44B4-84F1-21F40C468A9F}&amp;Type=BAS_APIS</t>
  </si>
  <si>
    <t>http://www.alcoholpolicy.niaaa.nih.gov/Alcohol_Control_Systems_Wholesale_Distribution_Systems_for_Beer.html?tab=specificDate&amp;date=1/1/2011&amp;dateStart=1/1/2011&amp;dateEnd=1/1/2011&amp;onlyChanges=False</t>
  </si>
  <si>
    <t>http://alcoholpolicy.niaaa.nih.gov/index.asp?SEC={A414E6EC-B3E5-4A44-8349-91CE3A6F31FA}&amp;Type=BAS_APIS</t>
  </si>
  <si>
    <t>http://www.alcoholpolicy.niaaa.nih.gov/Alcohol_Control_Systems_Retail_Distribution_Systems_for_Wine.html?tab=specificDate&amp;date=1/1/2011&amp;dateStart=1/1/2011&amp;dateEnd=1/1/2011&amp;onlyChanges=False</t>
  </si>
  <si>
    <t>Alcohol Control Systems: Retail Distribution Systems for Spirits</t>
  </si>
  <si>
    <t>http://alcoholpolicy.niaaa.nih.gov/index.asp?SEC={DCDD0E10-2AD8-4908-A61B-E35F1A64D3A1}&amp;Type=BAS_APIS</t>
  </si>
  <si>
    <t>http://www.alcoholpolicy.niaaa.nih.gov/Alcohol_Control_Systems_Retail_Distribution_Systems_for_Spirits.html?tab=specificDate&amp;date=1/1/2011&amp;dateStart=1/1/2011&amp;dateEnd=1/1/2011&amp;onlyChanges=False</t>
  </si>
  <si>
    <t>Alcohol Control Systems: Wholesale Distribution Systems for Wine</t>
  </si>
  <si>
    <t>http://alcoholpolicy.niaaa.nih.gov/index.asp?SEC={B2C5C69E-8974-4C9C-A542-62E7E85502F9}&amp;Type=BAS_APIS</t>
  </si>
  <si>
    <t>http://www.alcoholpolicy.niaaa.nih.gov/Alcohol_Control_Systems_Wholesale_Distribution_Systems_for_Wine.html?tab=specificDate&amp;date=1/1/2011&amp;dateStart=1/1/2011&amp;dateEnd=1/1/2011&amp;onlyChanges=False</t>
  </si>
  <si>
    <t>http://alcoholpolicy.niaaa.nih.gov/index.asp?SEC={AF3800A3-D419-4E8E-A835-435F1CBB061A}&amp;Type=BAS_APIS</t>
  </si>
  <si>
    <t>http://www.alcoholpolicy.niaaa.nih.gov/Alcohol_Control_Systems_Wholesale_Distribution_Systems_for_Spirits.html?tab=specificDate&amp;date=1/1/2011&amp;dateStart=1/1/2011&amp;dateEnd=1/1/2011&amp;onlyChanges=False</t>
  </si>
  <si>
    <t>.</t>
  </si>
  <si>
    <t>Keg Registration</t>
  </si>
  <si>
    <t>http://alcoholpolicy.niaaa.nih.gov/index.asp?SEC={3BE2B98E-76F7-442B-8DE6-B4F36DB0CB1A}&amp;Type=BAS_APIS</t>
  </si>
  <si>
    <t>http://www.alcoholpolicy.niaaa.nih.gov/Keg_Registration.html?tab=Maps</t>
  </si>
  <si>
    <t>Beverage Server Training &amp; Related Practices</t>
  </si>
  <si>
    <t>http://alcoholpolicy.niaaa.nih.gov/index.asp?SEC={BBCD6870-F2E3-4D6B-9FC2-9C77758310B1}&amp;Type=BAS_APIS</t>
  </si>
  <si>
    <t>http://www.alcoholpolicy.niaaa.nih.gov/Beverage_Service_Training_and_Related_Practices.html?tab=Maps</t>
  </si>
  <si>
    <t>Alcohol Beverage Taxes: Beer</t>
  </si>
  <si>
    <t>Tax Foundation</t>
  </si>
  <si>
    <t>Federation of Tax Administrators</t>
  </si>
  <si>
    <t>State Beer Excise Tax Rates</t>
  </si>
  <si>
    <t>http://www.taxadmin.org/fta/rate/tax_stru.html</t>
  </si>
  <si>
    <t>http://taxfoundation.org/taxdata/show/26075.html</t>
  </si>
  <si>
    <t>Alcohol Beverage Taxes: Wine</t>
  </si>
  <si>
    <t>State Wine Excise Tax Rates</t>
  </si>
  <si>
    <t>Wine Institute</t>
  </si>
  <si>
    <t>http://www.wineinstitute.org/files/State%20Wine%20Excise%20Tax%20Rates.pdf</t>
  </si>
  <si>
    <t>State Table Wine Excise Tax Rates</t>
  </si>
  <si>
    <t>http://taxfoundation.org/taxdata/show/26077.html</t>
  </si>
  <si>
    <t>Alcohol Beverage Taxes: Distilled Spirits</t>
  </si>
  <si>
    <t>http://www.alcoholpolicy.niaaa.nih.gov/Taxes_Spirits.html</t>
  </si>
  <si>
    <t>State Distilled Spirits Excise Tax Rates</t>
  </si>
  <si>
    <t>http://www.taxadmin.org/fta/rate/liquor.html</t>
  </si>
  <si>
    <t>State Spirits Excise Tax Rates, As of September 1, 2011</t>
  </si>
  <si>
    <t>http://taxfoundation.org/taxdata/show/26078.html</t>
  </si>
  <si>
    <t>state liquor control board annual reports (to get markup for control states prior to 2006)</t>
  </si>
  <si>
    <t>See a_fiscal* spreadsheet.</t>
  </si>
  <si>
    <t>Bans on Off-Premises Sunday Sales</t>
  </si>
  <si>
    <t>http://alcoholpolicy.niaaa.nih.gov/index.asp?SEC={1215CDC3-980E-4868-87FB-524C3A1EC415}&amp;Type=BAS_APIS</t>
  </si>
  <si>
    <t>http://www.alcoholpolicy.niaaa.nih.gov/Bans_on_Off-Premises_Sunday_Sales.html?tab=Maps</t>
  </si>
  <si>
    <t>MADD.org</t>
  </si>
  <si>
    <t>Happy Hour Laws</t>
  </si>
  <si>
    <t>http://www.madd.org/Drunk-Driving/Drunk-Driving/laws/Law.aspx?law=19</t>
  </si>
  <si>
    <t>Texas Alcoholic Beverage Commission</t>
  </si>
  <si>
    <t>http://www.tabc.state.tx.us/education/pdfs/Happy-Hour-Laws.pdf</t>
  </si>
  <si>
    <t>NORML</t>
  </si>
  <si>
    <t>State by State Laws</t>
  </si>
  <si>
    <t>http://www.norml.org/index.cfm?Group_ID=4516</t>
  </si>
  <si>
    <t>Wikipedia</t>
  </si>
  <si>
    <t>Places that have decriminalized non-medical cannabis in the United States</t>
  </si>
  <si>
    <t>http://en.wikipedia.org/wiki/Places_that_have_decriminalized_non-medical_cannabis_in_the_United_States</t>
  </si>
  <si>
    <t>Penalties</t>
  </si>
  <si>
    <t>http://norml.org/laws/penalties</t>
  </si>
  <si>
    <t>National Conference of State Legislatures</t>
  </si>
  <si>
    <t>Significant State Sentencing and Corrections Legislation 2007 and 2008 and the Budget Impact on Corrections in 2009</t>
  </si>
  <si>
    <t>http://www.ncsl.org/default.aspx?tabid=12682</t>
  </si>
  <si>
    <t>The Sentencing Project</t>
  </si>
  <si>
    <t>Ryan S. King, "The State of Sentencing 2008: Developments in Policy and Practice"</t>
  </si>
  <si>
    <t>http://www.sentencingproject.org/detail/publication.cfm?publication_id=205&amp;id=106</t>
  </si>
  <si>
    <t>Legal and medical status of cannabis</t>
  </si>
  <si>
    <t>http://en.wikipedia.org/wiki/Legal_and_medical_status_of_cannabis#United_States</t>
  </si>
  <si>
    <t>Medical cannabis in the United States</t>
  </si>
  <si>
    <t>http://en.wikipedia.org/wiki/Medical_cannabis_in_the_United_States</t>
  </si>
  <si>
    <t>http://norml.org/legal/medical-marijuana-2</t>
  </si>
  <si>
    <t>DEA Office of Diversion Control</t>
  </si>
  <si>
    <t>Salvia Divinorum and Salvinorum A</t>
  </si>
  <si>
    <t>http://www.deadiversion.usdoj.gov/drugs_concern/salvia_d/salvia_d.htm</t>
  </si>
  <si>
    <t>http://www.sagewisdom.org/legalstatus.html</t>
  </si>
  <si>
    <t>Exclusive state control of retail sales of some types of beer (1=yes, 0.5=only some very high-alcohol beers (&gt;12% ABV), 0=no)</t>
  </si>
  <si>
    <t>Exclusive state control of wholesale sales of some types of beer (1=yes, 0.5=only some very high-alcohol beers (&gt;12% ABV), 0=no)</t>
  </si>
  <si>
    <t>Statewide beer keg registration requirement, or kegs banned (1=yes, 0=no, 5=all kegs banned)</t>
  </si>
  <si>
    <t>Mandatory alcoholic beverage server training law (1=server, 0.5=manager/licensee only, 0=none)</t>
  </si>
  <si>
    <t>Institute for Justice</t>
  </si>
  <si>
    <t>"Uncorking Freedom: Challenging Protectionist Restraints on Direct Interstate Wine Shipments to Consumers"</t>
  </si>
  <si>
    <t>https://www.ij.org/ny-wine-background-2</t>
  </si>
  <si>
    <t>Off-site Shipping Laws by State</t>
  </si>
  <si>
    <t>http://www.wineinstitute.org/initiatives/stateshippinglaws</t>
  </si>
  <si>
    <t>Yahoo Finance! "Bay State Wine Lovers Toast New Wine Direct Shipping Law" (July 11, 2014)</t>
  </si>
  <si>
    <t>http://finance.yahoo.com/news/bay-state-wine-lovers-toast-173500326.html</t>
  </si>
  <si>
    <t>Maureen K. Ohlhausen &amp; Gregory P. Luib (2008), "Moving Sideways: Post-Granholm Developments in Direct Wine Shipping and Their Implications for Competition," Antitrust Law Journal 75 (2): 505-547.</t>
  </si>
  <si>
    <t>pp. 512-518, 529, &amp; passim</t>
  </si>
  <si>
    <t>https://web.archive.org/web/20030206212210/http://www.wineinstitute.org/shipwine/analysis/intro_analysis.htm</t>
  </si>
  <si>
    <t>Wine Institute, "Direct Shipment Laws by State for Wineries" (Feb 2003)</t>
  </si>
  <si>
    <t>cdship</t>
  </si>
  <si>
    <t>State ban on direct wine shipments from wineries? (1=all, 0.9=out-of-state/off-site/distributor prohibited, 0.5=free shipping limited to small wineries/labels under contract with distributor prohibited, 0.1=ban only on in-state winery shipments, 0=none)</t>
  </si>
  <si>
    <t>USA Today, "Alcohol Shipping Regulations" (May 20, 2005)</t>
  </si>
  <si>
    <t>http://usatoday30.usatoday.com/news/nation/2004/alcohol-policy.htm</t>
  </si>
  <si>
    <t>Steve Gross, "Wine Direct Shipping: An Overview" (June 25, 2009)</t>
  </si>
  <si>
    <t>http://www.ttb.gov/expo/presentations/w11.pdf</t>
  </si>
  <si>
    <t>cgroc</t>
  </si>
  <si>
    <t>American Wine Consumer Coalition</t>
  </si>
  <si>
    <t>Wine in Grocery Stores</t>
  </si>
  <si>
    <t>http://www.wineconsumers.org/issues/wine-in-grocery-stores/</t>
  </si>
  <si>
    <t>USA Today, Spirited Debate Over State Wine Laws (March 4, 2009)</t>
  </si>
  <si>
    <t>http://usatoday30.usatoday.com/money/industries/food/2009-03-01-grocerywine01_N.htm</t>
  </si>
  <si>
    <t>Off-premises alcohol sales in grocery stores (2=wine and spirits, 1=wine only, 0=neither wine nor spirits; *0.6 if significant localities vary, *0.4 if limitation (&gt;1) on # of licenses for chains)</t>
  </si>
  <si>
    <t>State alcoholic beverage control websites</t>
  </si>
  <si>
    <t>Cbeertex</t>
  </si>
  <si>
    <t>cbeertav</t>
  </si>
  <si>
    <t>Beer excise tax rates (dollars per gallon, off-premises sales)</t>
  </si>
  <si>
    <t>Beer ad valorem tax rates (%, off-premises; if sales tax is not charged, that amount is deducted)</t>
  </si>
  <si>
    <t>cwinetav</t>
  </si>
  <si>
    <t>Cwinetex</t>
  </si>
  <si>
    <t>cspirtav</t>
  </si>
  <si>
    <t>Cspirtex</t>
  </si>
  <si>
    <t>Spirits excise tax (dollars per gallon of spirits, off-premise sales; if sales tax is not applied, that amount is deducted)</t>
  </si>
  <si>
    <t>Wine excise tax (dollars per gallon of wine, less than 14% alcohol by volume, off-premise sales; if sales tax is not applied, that amount is deducted)</t>
  </si>
  <si>
    <t>Wine ad valorem tax rates/markup (%, off-premises; markup over 15% only included; if sales tax is not charged, that amount is deducted)</t>
  </si>
  <si>
    <t>Spirits ad valorem tax rates/markup (%, off-premises; markup over 15% only considered; if sales tax is not charged, that amount is deducted)</t>
  </si>
  <si>
    <t>cbeerp</t>
  </si>
  <si>
    <t>cwinep</t>
  </si>
  <si>
    <t>cspirp</t>
  </si>
  <si>
    <t>Net-of-tax beer price per gallon, off-premises, 2008</t>
  </si>
  <si>
    <t>Net-of-tax wine price per gallon, off-premises, 2008</t>
  </si>
  <si>
    <t>Net-of-tax spirits price per gallon, off-premises, 2008</t>
  </si>
  <si>
    <t>Price level, 2008</t>
  </si>
  <si>
    <t>Beer taxes per gallon, off-premises, in 2008 dollars</t>
  </si>
  <si>
    <t>Wine taxes per gallon, off-premises, in 2008 dollars</t>
  </si>
  <si>
    <t>Spirits taxes per gallon, off-premises, in 2008 dollars</t>
  </si>
  <si>
    <t>Blue law index</t>
  </si>
  <si>
    <t>Log maximum marijuana penalty</t>
  </si>
  <si>
    <t>Marijuana law index (First, unrotated principal component: clnmaxpen, cmmindex, cmmms, cmmisd, cmpdecr)</t>
  </si>
  <si>
    <t>https://alcoholpolicy.niaaa.nih.gov/Taxes_Beer.html</t>
  </si>
  <si>
    <t>https://alcoholpolicy.niaaa.nih.gov/Taxes_Wine.html</t>
  </si>
  <si>
    <t>Michael Klitzner (2012), "Improving the Measurement of State Alcohol Taxes"</t>
  </si>
  <si>
    <t>p. 5</t>
  </si>
  <si>
    <t>State Sales, Gasoline, Cigarette, and Alcohol Tax Rates by State, 2000-2014</t>
  </si>
  <si>
    <t>http://taxfoundation.org/article/state-sales-gasoline-cigarette-and-alcohol-tax-rates</t>
  </si>
  <si>
    <t>Net-of-tax beer price per gallon, off-premises, 2008, in 2008 dollars</t>
  </si>
  <si>
    <t>Net-of-tax wine price per gallon, off-premises, 2008, in 2008 dollars</t>
  </si>
  <si>
    <t>Net-of-tax spirits price per gallon, off-premises, 2008, in 2008 dollars</t>
  </si>
  <si>
    <t>Center for Science in the Public Interest</t>
  </si>
  <si>
    <t>State Alcohol Tax Increases, 2002-2005</t>
  </si>
  <si>
    <t>http://cspinet.org/booze/taxguide/StateTaxMap.htm</t>
  </si>
  <si>
    <t>Ponicki, W.R. (2004) Statewide Availability Data System II: 1933-2003. National Institute on Alcohol Abuse and Alcoholism Research Center Grant P60-AA006282-23. Berkeley, CA: Pacific Institute for Research and Evaluation, Prevention Research Center.</t>
  </si>
  <si>
    <t>beerrate.sav</t>
  </si>
  <si>
    <t>winerate.sav</t>
  </si>
  <si>
    <t>spirrate.sav</t>
  </si>
  <si>
    <t>state tax office websites</t>
  </si>
  <si>
    <t>ccpi</t>
  </si>
  <si>
    <t>Bureau of Labor Statistics</t>
  </si>
  <si>
    <t>http://www.bls.gov/cpi/data.htm</t>
  </si>
  <si>
    <t>Series CUUR0000SA0, Annual</t>
  </si>
  <si>
    <t>Consumer Price Index, All Items, US city average, Annual, 1982-84=100</t>
  </si>
  <si>
    <t>"New liquor law revives happy hour in Kansas" (July 28, 2012)</t>
  </si>
  <si>
    <t>http://www.kctv5.com/story/18923110/new-liquor-law-revives-happy-hour-in-kansas</t>
  </si>
  <si>
    <t>Happy hour ban? (1=yes, ban on free or reduced price drinks, 0=no)</t>
  </si>
  <si>
    <t>Traffic Resource Center for Judges</t>
  </si>
  <si>
    <t>Issue Brief: Happy Hour Laws, p. 2</t>
  </si>
  <si>
    <t>http://bit.ly/Z9PQAf</t>
  </si>
  <si>
    <t>State statutes &amp; administrative codes</t>
  </si>
  <si>
    <t>Spirits ad valorem tax rates/markup (%, off-premises; markup over 15% over delivery cost/45% over shipping point, FOB only considered; if sales tax is not charged, that amount is deducted)</t>
  </si>
  <si>
    <t>Summary of State Laws and Regulations Relating to Distilled Spirits, 26th edition 1989 (Washington, DC: Distilled Spirits Council of the United States, Inc.)</t>
  </si>
  <si>
    <t>"Alcohol Beverages Sold by State Stores" column</t>
  </si>
  <si>
    <t>"Markup Formula" and "Taxes and Other Charges" columns for control states; "Taxes" columns for license states</t>
  </si>
  <si>
    <t>"Retail Licenses--Sale by Package--Kinds of Establishments Eligible" column (available for license states only)</t>
  </si>
  <si>
    <t>cmpleg</t>
  </si>
  <si>
    <t>cmpdecr</t>
  </si>
  <si>
    <t>cmpmisd</t>
  </si>
  <si>
    <t>cmcmisd</t>
  </si>
  <si>
    <t>cmmms</t>
  </si>
  <si>
    <t>cmedmj</t>
  </si>
  <si>
    <t>cmmaxpen</t>
  </si>
  <si>
    <t>NORML, "States That Have Decriminalized"</t>
  </si>
  <si>
    <t>http://norml.org/aboutmarijuana/item/states-that-have-decriminalized</t>
  </si>
  <si>
    <t>State Laws</t>
  </si>
  <si>
    <t>http://norml.org/laws/</t>
  </si>
  <si>
    <t>Marijuana misdemeanor index (cmpmisd+cmcmisd)</t>
  </si>
  <si>
    <t>cmmhc</t>
  </si>
  <si>
    <t>medical marijuana home cultivation permitted? (1=yes, 0=no)</t>
  </si>
  <si>
    <t>cmmdisp</t>
  </si>
  <si>
    <t>cmmreg</t>
  </si>
  <si>
    <t>medical marijuana patient registry required? (1=yes, 0=no)</t>
  </si>
  <si>
    <t>Table 1</t>
  </si>
  <si>
    <t xml:space="preserve">Rosalie Liccardo Pacula et al. (2013), "Assessing the Effects of Medical Marijuana Laws on Marijuana and Alcohol Use: The Devil Is in the Details" </t>
  </si>
  <si>
    <t>http://www.nber.org/papers/w19302</t>
  </si>
  <si>
    <t>Marijuana Policy Project</t>
  </si>
  <si>
    <t>"Key Aspects of State and D.C. Medical Marijuana Laws"</t>
  </si>
  <si>
    <t>http://www.mpp.org/assets/pdfs/library/Medical-Marijuana-Grid.pdf</t>
  </si>
  <si>
    <t>medical marijuana dispensaries: effective hard cap or ban? (1=no ban/some legal protection for dispensaries, 0.5=hard statewide cap, 0=ban/no legal protection)</t>
  </si>
  <si>
    <t>State statutes and legislation</t>
  </si>
  <si>
    <t>Mandatory minimums for “low-level” (less than 1 oz.) marijuana cultivation or sale (not including special penalties for minor sales)? (if yes, number of years, 0 if no)</t>
  </si>
  <si>
    <t>Mandatory minimums for “low-level” (less than 1 oz./30 g.) marijuana cultivation or sale (not including special penalties for minor sales)? (if yes, number of years, 0 if no)</t>
  </si>
  <si>
    <t>“Low-level” cultivation (more than 1 oz./30 g./3 plants possession/cultivation but less than some higher statutory threshold, first offense) a misdemeanor? (1=yes, 0.5="misdemeanor or felony", 0=no, 2=decriminalized, 5=legal)</t>
  </si>
  <si>
    <t>“Low-level” cultivation (more than 1 oz./30 g. useable/2 plants possession/cultivation but less than some higher statutory threshold, first offense) a misdemeanor (criminal non-felony)? (1=yes, 0=no, 2=decriminalized, 5=legal)</t>
  </si>
  <si>
    <t>ckeg</t>
  </si>
  <si>
    <t>KegRegis.sav</t>
  </si>
  <si>
    <t>cbeerdry</t>
  </si>
  <si>
    <t>Percentage of state population living in counties that are dry for beer</t>
  </si>
  <si>
    <t>beerdry.sav</t>
  </si>
  <si>
    <t>cspirwet</t>
  </si>
  <si>
    <t>wet.sav</t>
  </si>
  <si>
    <t>Percentage of state population living in counties that are wet for distilled spirits</t>
  </si>
  <si>
    <t>cpwine</t>
  </si>
  <si>
    <t>cpbeer</t>
  </si>
  <si>
    <t>cpspirits</t>
  </si>
  <si>
    <t>ACCRA wine prices, adjusted annual state average</t>
  </si>
  <si>
    <t>ACCRA beer prices, adjusted annual state average</t>
  </si>
  <si>
    <t>ACCRA spirits prices, adjusted annual state average</t>
  </si>
  <si>
    <t>accraadj.sav</t>
  </si>
  <si>
    <t>Arkansas News, "New Law Allows Direct Shipments" (August 11, 2013)</t>
  </si>
  <si>
    <t>http://arkansasnews.com/sections/news/arkansas/new-wine-law-allows-direct-shipments.html</t>
  </si>
  <si>
    <t>Sales Restrictions</t>
  </si>
  <si>
    <t>http://www.beerinstitute.org/assets/uploads/Brewers_Almanac-_20131.xlsx</t>
  </si>
  <si>
    <t>state tax office websites, Minnesota tax handbook, etc.</t>
  </si>
  <si>
    <t>http://en.wikipedia.org/wiki/Legal_status_of_Salvia_divinorum_in_the_United_States</t>
  </si>
  <si>
    <t>State statutes and session laws</t>
  </si>
  <si>
    <t>Salvia divinorum ban for adult consumption? 1=yes, 0.5=partial, 0=no</t>
  </si>
  <si>
    <t>cmmisd</t>
  </si>
  <si>
    <t>Harold Holder and Alexander Wagenaar (1990), "Effects of the Elimination of a State Monopoly on Distilled Spirits' Retail Sales: A Time-Series Analysis of Iowa" British Journal of Addiction 85: 1615-25</t>
  </si>
  <si>
    <t>NewsOK (1985), "Liquor Legislation Expected to Dominate 1985 Session"</t>
  </si>
  <si>
    <t>http://newsok.com/liquor-legislation-expected-to-dominate-1985-session/article/2082465</t>
  </si>
  <si>
    <t>Exclusive state control of retail sales of some types of beer (1=yes, 0.5=only some very high-alcohol beers (&gt;12% ABV), 0=no, 5=total prohibition; +1.5=near-absolute on-premises prohibition, +0.5=on-premises limitation [restaurants, bars, private clubs])</t>
  </si>
  <si>
    <t>Exclusive state control of retail sales of some types of wine (1=yes, 0=no; +1.5=near-absolute on-premises prohibition, +0.5=on-premises limitation [restaurants, bars, private clubs])</t>
  </si>
  <si>
    <t>Exclusive state control of retail sale of some types of spirits (1=yes, 0=no; +1.5=near-absolute on-premises prohibition, +0.5=on-premises limitation [restaurants, bars, private clubs])</t>
  </si>
  <si>
    <t>Exclusive state control of wholesale sale of some types of wine (1=yes, 0=no; +1.5=near-absolute on-premises prohibition, +0.5=on-premises limitation [restaurants, bars, private clubs])</t>
  </si>
  <si>
    <t>Exclusive state control of wholesale sale of some types of spirits (1=yes, 0=no; +1.5=near-absolute on-premises prohibition, +0.5=on-premises limitation [restaurants, bars, private clubs])</t>
  </si>
  <si>
    <t>calctc</t>
  </si>
  <si>
    <t>State and Local Alcohol Tax Revenues, in Millions of Constant (2008) Dollars</t>
  </si>
  <si>
    <t>State and Local Alcohol Tax Revenues, in Millions of Dollars (values for subsequent fiscal year)</t>
  </si>
  <si>
    <t>cliquor</t>
  </si>
  <si>
    <t>cliquorc</t>
  </si>
  <si>
    <t>State Liquor Store Revenue, in Thousands of Dollars, Subsequent Fiscal Year</t>
  </si>
  <si>
    <t>State Liquor Store Revenue, in Thousands of Constant 2008 Dollars, Subsequent Fiscal Year</t>
  </si>
  <si>
    <t>U.S. Census Bureau, Govt_Finances.mdb</t>
  </si>
  <si>
    <t>Type Code 2 (State Government), Liquor Stores Revenue (A90)</t>
  </si>
  <si>
    <t>cpwinec</t>
  </si>
  <si>
    <t>cpbeerc</t>
  </si>
  <si>
    <t>cpspiritsc</t>
  </si>
  <si>
    <t>State average wine prices, in constant 2008 dollars</t>
  </si>
  <si>
    <t>State average beer prices, in constant 2008 dollars</t>
  </si>
  <si>
    <t>State average spirits prices, in constant 2008 dollars</t>
  </si>
  <si>
    <t>ccpi08</t>
  </si>
  <si>
    <t>Statutes</t>
  </si>
  <si>
    <t>Administrative Regulations</t>
  </si>
  <si>
    <t>Some marijuana sales legal? (1=yes, 0=no)</t>
  </si>
  <si>
    <t>cmsale</t>
  </si>
  <si>
    <t>MPP</t>
  </si>
  <si>
    <t>Key Aspects</t>
  </si>
  <si>
    <t>https://www.mpp.org/issues/medical-marijuana/state-by-state-medical-marijuana-laws/key-aspects-of-state-and-d-c-medical-marijuana-laws/</t>
  </si>
  <si>
    <t>https://alcoholpolicy.niaaa.nih.gov/Bans_on_Off-Premises_Sunday_Sales.html</t>
  </si>
  <si>
    <t>https://alcoholpolicy.niaaa.nih.gov/Beverage_Service_Training_and_Related_Practices.html?tab=about&amp;date=1%2f1%2f1998&amp;dateStart=1%2f1%2f1998&amp;dateEnd=1%2f1%2f2016&amp;onlyChanges=True</t>
  </si>
  <si>
    <t>Beverage Service Training and Related Practices</t>
  </si>
  <si>
    <t>https://alcoholpolicy.niaaa.nih.gov/Keg_Registration.html?tab=specificDate&amp;date=1/1/2016&amp;dateStart=1/1/2016&amp;dateEnd=1/1/2016&amp;onlyChanges=False</t>
  </si>
  <si>
    <t>https://alcoholpolicy.niaaa.nih.gov/Taxes_Beer.html?tab=specificDate&amp;date=1/1/2003&amp;dateStart=1/1/2003&amp;dateEnd=1/1/2016&amp;onlyChanges=True</t>
  </si>
  <si>
    <t>https://taxfoundation.org/how-high-are-beer-taxes-your-state-0/</t>
  </si>
  <si>
    <t>How High Are Beer Taxes in Your State</t>
  </si>
  <si>
    <t>https://alcoholpolicy.niaaa.nih.gov/alcohol_beverages_pricing_drink_specials.html</t>
  </si>
  <si>
    <t>Drink Specials</t>
  </si>
  <si>
    <t>https://alcoholpolicy.niaaa.nih.gov/Alcohol_Control_Systems_Wholesale_Distribution_Systems_for_Beer.html?tab=specificDate&amp;date=1%2f1%2f2016&amp;dateStart=1%2f1%2f2016&amp;dateEnd=1%2f1%2f2016&amp;onlyChanges=False</t>
  </si>
  <si>
    <t>APIS</t>
  </si>
  <si>
    <t>https://alcoholpolicy.niaaa.nih.gov/Alcohol_Control_Systems_Retail_Distribution_Systems_for_Beer.html?tab=specificDate&amp;date=1/1/2016&amp;dateStart=1/1/2016&amp;dateEnd=1/1/2016&amp;onlyChanges=False</t>
  </si>
  <si>
    <t>https://alcoholpolicy.niaaa.nih.gov/Alcohol_Control_Systems_Retail_Distribution_Systems_for_Wine.html</t>
  </si>
  <si>
    <t>Alcohol Control Systems: Retail Distribution Systems for Wine</t>
  </si>
  <si>
    <t>https://alcoholpolicy.niaaa.nih.gov/Alcohol_Control_Systems_Wholesale_Distribution_Systems_for_Wine.html?tab=about&amp;date=1/1/1998&amp;dateStart=1/1/1998&amp;dateEnd=1/1/2016&amp;onlyChanges=True</t>
  </si>
  <si>
    <t>https://alcoholpolicy.niaaa.nih.gov/Alcohol_Control_Systems_Retail_Distribution_Systems_for_Spirits.html?tab=about&amp;date=1/1/1998&amp;dateStart=1/1/1998&amp;dateEnd=1/1/2016&amp;onlyChanges=True</t>
  </si>
  <si>
    <t>https://alcoholpolicy.niaaa.nih.gov/Alcohol_Control_Systems_Wholesale_Distribution_Systems_for_Spirits.html?tab=about&amp;date=1/1/1998&amp;dateStart=1/1/1998&amp;dateEnd=1/1/2016&amp;onlyChanges=True</t>
  </si>
  <si>
    <t>Alcohol Control Systems: Wholesale Distribution Systems for Spirits</t>
  </si>
  <si>
    <t>state websearches</t>
  </si>
  <si>
    <t>Free The Grapes</t>
  </si>
  <si>
    <t>freethegrapes.org</t>
  </si>
  <si>
    <t>http://wineinstitute.shipcompliant.com/Home.aspx?SaleTypeID=1</t>
  </si>
  <si>
    <t>State Shipping Laws for Wineries</t>
  </si>
  <si>
    <t>Wayback machine state laws from NORML at end of 2016 compared to most recent version</t>
  </si>
  <si>
    <t>Key Aspects of State and D.C. Medical Marijuana Laws</t>
  </si>
  <si>
    <t>https://taxfoundation.org/how-high-are-taxes-distilled-spirits-your-state-2016/</t>
  </si>
  <si>
    <t>https://www.washingtonpost.com/news/wonk/wp/2016/05/14/why-more-grocery-stores-should-sell-booze/?utm_term=.ca2b1a03ed6a</t>
  </si>
  <si>
    <t>Washington Post</t>
  </si>
  <si>
    <t>Medical marijuana exception? (1=full exception with registry, 0.5=lawful possession but not dispensation, 0.2=only right to assert in court, 0=no)</t>
  </si>
  <si>
    <t>https://www.taxadmin.org/assets/docs/Research/Rates/beer.pdf</t>
  </si>
  <si>
    <t>medical marijuana index: cmedmj*cmmscope-0.1*cmmamt+0.1*cmmhc+0.1*cmmdisp</t>
  </si>
  <si>
    <t>Source1 Name</t>
  </si>
  <si>
    <t>Data Location/Table Source1</t>
  </si>
  <si>
    <t>Website (if applicable) Source1</t>
  </si>
  <si>
    <t>Access Date Source1</t>
  </si>
  <si>
    <t>Source2 Name</t>
  </si>
  <si>
    <t>Data Location/Table Source2</t>
  </si>
  <si>
    <t>Website (if applicable) Source2</t>
  </si>
  <si>
    <t>Access Date Source2</t>
  </si>
  <si>
    <t>Source3 Name</t>
  </si>
  <si>
    <t>Data Location/Table Source3</t>
  </si>
  <si>
    <t>Website (if applicable) Source3</t>
  </si>
  <si>
    <t>Access Date Source3</t>
  </si>
  <si>
    <t>Source4 Name</t>
  </si>
  <si>
    <t>Data Location/Table Source4</t>
  </si>
  <si>
    <t>Website (if applicable) Source4</t>
  </si>
  <si>
    <t>Access Date Source4</t>
  </si>
  <si>
    <t>Source5 Name</t>
  </si>
  <si>
    <t>Data Location/Table Source5</t>
  </si>
  <si>
    <t>Website (if applicable) Source5</t>
  </si>
  <si>
    <t>Access Date Source5</t>
  </si>
  <si>
    <t>Source6 Name</t>
  </si>
  <si>
    <t>Data Location/Table Source6</t>
  </si>
  <si>
    <t>Website (if applicable) Source6</t>
  </si>
  <si>
    <t>Access Date Source6</t>
  </si>
  <si>
    <t>Source7 Name</t>
  </si>
  <si>
    <t>Data Location/Table Source7</t>
  </si>
  <si>
    <t>Website (if applicable) Source7</t>
  </si>
  <si>
    <t>Access Date Source7</t>
  </si>
  <si>
    <t>Source8 Name</t>
  </si>
  <si>
    <t>Data Location/Table Source8</t>
  </si>
  <si>
    <t>Website (if applicable) Source8</t>
  </si>
  <si>
    <t>Access Date Source8</t>
  </si>
  <si>
    <t>Source9 Name</t>
  </si>
  <si>
    <t>Data Location/Table Source9</t>
  </si>
  <si>
    <t>Website (if applicable) Source9</t>
  </si>
  <si>
    <t>Access Date Source9</t>
  </si>
  <si>
    <t>Source10 Name</t>
  </si>
  <si>
    <t>Data Location/Table Source10</t>
  </si>
  <si>
    <t>Website (if applicable) Source10</t>
  </si>
  <si>
    <t>Access Date Source10</t>
  </si>
  <si>
    <t>Source11 Name</t>
  </si>
  <si>
    <t>Data Location/Table Source11</t>
  </si>
  <si>
    <t>Website (if applicable) Source11</t>
  </si>
  <si>
    <t>Access Date Source11</t>
  </si>
  <si>
    <t>Beer Institute (2013), Brewers Almanac</t>
  </si>
  <si>
    <t>Daniel Siebert, The Salvia Divinorum Research and Information Center</t>
  </si>
  <si>
    <t>The Legal Status of Salvia Divinorum</t>
  </si>
  <si>
    <t>Legal status of Salvia divinorum in the United States</t>
  </si>
  <si>
    <t>https://wineinstitute.org/our-work/compliance/dtc</t>
  </si>
  <si>
    <t>Direct Shipping Laws for Wineries [and see state profiles with updates]</t>
  </si>
  <si>
    <t>https://alcoholpolicy.niaaa.nih.gov/apis-policy-topics/drink-specials/2</t>
  </si>
  <si>
    <t>https://alcoholpolicy.niaaa.nih.gov/apis-policy-topics/beverage-service-training-and-related-practices/26</t>
  </si>
  <si>
    <t>https://alcoholpolicy.niaaa.nih.gov/apis-policy-topics/keg-registration/27#page-content</t>
  </si>
  <si>
    <t>Retail Distribution Systems for Beer</t>
  </si>
  <si>
    <t>https://alcoholpolicy.niaaa.nih.gov/apis-policy-topics/retail-distribution-systems-for-beer/5</t>
  </si>
  <si>
    <t>https://alcoholpolicy.niaaa.nih.gov/apis-policy-topics/beer/30</t>
  </si>
  <si>
    <t>Alcohol Policy Infomration System</t>
  </si>
  <si>
    <t>Source12 Name</t>
  </si>
  <si>
    <t>Data Location/Table Source12</t>
  </si>
  <si>
    <t>Website (if applicable) Source12</t>
  </si>
  <si>
    <t>Access Date Source12</t>
  </si>
  <si>
    <t xml:space="preserve">https://taxfoundation.org/state-beer-taxes-2020/ </t>
  </si>
  <si>
    <t>"How High Are Beer Taxes in Your State."  - and see versions for 2018, 2019 too</t>
  </si>
  <si>
    <t>https://taxfoundation.org/state-wine-tax-rates-2020/</t>
  </si>
  <si>
    <t>How High Are Wine Taxes in Your State?  - and see earlier years for 2016, 2017, 2018</t>
  </si>
  <si>
    <t>https://taxfoundation.org/state-distilled-spirits-excise-tax-rates-2020/</t>
  </si>
  <si>
    <t>How High Are Distilled Spirits Taxes in Your State  --- and see earlier versions of this for earlier years</t>
  </si>
  <si>
    <t>https://alcoholpolicy.niaaa.nih.gov/apis-policy-topics/bans-on-off-premises-sunday-sales/28#page-content</t>
  </si>
  <si>
    <t>First offense of “high-level” (significant levels above minimums, need not be highest level defined in law) marijuana possession a misdemeanor (criminal non-felony)? (1=yes, 0=no, 2=decriminalized)</t>
  </si>
  <si>
    <t>https://rareshrub.com/</t>
  </si>
  <si>
    <t>2014, 2016, 2021</t>
  </si>
  <si>
    <t>https://salvialaws.com/</t>
  </si>
  <si>
    <t>Salvia Laws</t>
  </si>
  <si>
    <t>Headshops</t>
  </si>
  <si>
    <t>Salvia divinorum ban for adult consumption? 1=yes, 0.5=partial or bans sale, 0=no</t>
  </si>
  <si>
    <t>Key aspects of State and Dc Medical Marijuana Laws</t>
  </si>
  <si>
    <t>maximum amount of marijuana permitted for medical purposes? (1=law defines maximum, 0=no mm/Maryland, where was still technically illegal)</t>
  </si>
  <si>
    <t>https://alcoholpolicy.niaaa.nih.gov/apis-policy-topics/retail-distribution-systems-for-wine/9</t>
  </si>
  <si>
    <t>https://alcoholpolicy.niaaa.nih.gov/apis-policy-topics/wholesale-distribution-systems-for-wine/10</t>
  </si>
  <si>
    <t>https://alcoholpolicy.niaaa.nih.gov/apis-policy-topics/wholesale-distribution-systems-for-spirits/8</t>
  </si>
  <si>
    <t>https://alcoholpolicy.niaaa.nih.gov/apis-policy-topics/retail-distribution-systems-for-spirits/7</t>
  </si>
  <si>
    <t>https://alcoholpolicy.niaaa.nih.gov/apis-policy-topics/wholesale-distribution-systems-for-beer/6</t>
  </si>
  <si>
    <t>Wine ad valorem tax rates/markup (%, off-premises; only markup over 15% only included; if sales tax is not charged, that amount is deducted)</t>
  </si>
  <si>
    <t>https://alcoholpolicy.niaaa.nih.gov/apis-policy-topics/beer/31</t>
  </si>
  <si>
    <t>How High Are Wine Taxes in Your State?  - and see earlier years for 2016, 2017, 2019</t>
  </si>
  <si>
    <t>https://alcoholpolicy.niaaa.nih.gov/apis-policy-topics/distilled-spirits/31</t>
  </si>
  <si>
    <t>Distilled Spirits</t>
  </si>
  <si>
    <t>https://www.stateliquorlaws.com/map</t>
  </si>
  <si>
    <t>State Liquor Laws</t>
  </si>
  <si>
    <t>Map</t>
  </si>
  <si>
    <t>Target Store Searches in the State</t>
  </si>
  <si>
    <t>New Hampshire</t>
  </si>
  <si>
    <t>New York</t>
  </si>
  <si>
    <t>New Jersey</t>
  </si>
  <si>
    <t>New Mexico</t>
  </si>
  <si>
    <t>North Dakota</t>
  </si>
  <si>
    <t>South Dakota</t>
  </si>
  <si>
    <t>North Carolina</t>
  </si>
  <si>
    <t>South Carolina</t>
  </si>
  <si>
    <t>Rhode Island</t>
  </si>
  <si>
    <t>West Virginia</t>
  </si>
  <si>
    <t>Boehmke, Frederick J., and Paul Skinner. ’State policy innovativeness revisited.’ State Politics &amp; Policy Quarterly 12.3 (2012): 303-329</t>
  </si>
  <si>
    <t>http://ippsr.msu.edu/public-policy/correlates-state-policy</t>
  </si>
  <si>
    <t>cmlda21</t>
  </si>
  <si>
    <t>Did state adopt minimum legal drinking age 21? (0 = no, 1 = yes)</t>
  </si>
  <si>
    <t>Variable "mlda21"</t>
  </si>
  <si>
    <t>Caughey, Devin, and Christopher Warshaw. 2015. ’The Dynamics of State Policy Liberalism, 1936-2014.’ American Journal of Political Science, September</t>
  </si>
  <si>
    <t>Variable "drugs_marijuana_decriminalization"</t>
  </si>
  <si>
    <t>cbacl</t>
  </si>
  <si>
    <t>State blood alcohol content limit</t>
  </si>
  <si>
    <t>Silver &amp; Macinko (2013), from NIAA and Wagenaar et al. (2007) Macinko, James, Diana Silver, Jin Y. Bae, Geronimo Jimenez, Maggie Paul, and Ashley Mueller. The State Health Policy Research Dataset (SHEPRD): 1980‐2010. ICPSR34789‐v2. Ann Arbor, MI: Inter‐university Consortium for Political and Social Research [distributor], 2013‐12‐16. http://doi.org/10.3886/ICPSR34789.v2 Wagenaar, Alexander C., Mildred M. Maldonado-Molina, Linan Ma, Amy L. Tobler, and Kelli A. Komro. 2007. ”Effects of legal BAC limits on
fatal crash involvement: analyses of 28 states from 1976 through 2002.” Journal of Safety Research 38(5): 493-499. National Institute on Alcohol Abuse and Alcoholism. Blood Alcohol Concentration (BAC) Limits: Adult Operators Noncommercial Motor Vehicles. Available from: http://alcoholpolicy.niaaa.nih.gov/Blood_Alcohol_Concentration_Limits_Adult_Operators_of_Noncommercial_Motor_Vehicles.html.</t>
  </si>
  <si>
    <t>Variable "baclimits"</t>
  </si>
  <si>
    <t>Web searches to check for changes in 2022 after data cutoff for APIS webiste (which was 1/22)</t>
  </si>
  <si>
    <t>Free The Grape</t>
  </si>
  <si>
    <t>State Pages</t>
  </si>
  <si>
    <t>https://freethegrapes.org/find-your-state/</t>
  </si>
  <si>
    <t>Park Street</t>
  </si>
  <si>
    <t>www.parkstreet.com</t>
  </si>
  <si>
    <t>Web searches for states in question</t>
  </si>
  <si>
    <t>same</t>
  </si>
  <si>
    <t>Statewide beer keg registration requirement and/or purchaser information collected, or kegs banned (1=yes, 0=no, 5=all kegs banned)</t>
  </si>
  <si>
    <t>https://alcoholpolicy.niaaa.nih.gov/apis-policy-topics/keg-registration/27/changes-over-time#page-content</t>
  </si>
  <si>
    <t>Alcohol Beverages Taxes: Beer</t>
  </si>
  <si>
    <t>"How High Are Beer Taxes in Your State."  - and see versions for 2018, 2019, 2020, 2021, 2022</t>
  </si>
  <si>
    <t>State Laws - NORML (archive.org)</t>
  </si>
  <si>
    <t>Wayback machines state laws from NORML</t>
  </si>
  <si>
    <t>State-by-State Medical Marijuana Laws - ProCon.org</t>
  </si>
  <si>
    <t>web searches</t>
  </si>
  <si>
    <t>NCSL</t>
  </si>
  <si>
    <t>State Medical Cannabis Laws</t>
  </si>
  <si>
    <t>State Medical Cannabis Laws (ncsl.org)</t>
  </si>
  <si>
    <t>Medical protections in 50 states (mpp.org)</t>
  </si>
  <si>
    <t>Medical Cannabis Protections in the 50 States</t>
  </si>
  <si>
    <t>State Laws - NORML</t>
  </si>
  <si>
    <t>State Medical Cannibas Laws</t>
  </si>
  <si>
    <t>https://katv.com/news/local/new-state-law-allows-grocery-stores-to-sell-all-types-of-wine</t>
  </si>
  <si>
    <t>Off-premises alcohol sales in grocery stores (2=add wine and spirits, 1=add wine only, 0=neither wine nor spirits (beer only), -1=no beer, 0.5=Maryland/New Jersey systems; *0.4 if limitation (&gt;1) on # of licenses for chains *or* separate enclosure requirement *or* quantity limit; then take max score possible)</t>
  </si>
  <si>
    <t>Any state or local bans on off-premises Sunday sales of alcohol</t>
  </si>
  <si>
    <t>Bans on off-premises Sunday sales of alcohol are subject to local option</t>
  </si>
  <si>
    <t>https://taxfoundation.org/2023-state-tax-data/</t>
  </si>
  <si>
    <t>Exclusive state control of wholesale sales of some types of beer (1=yes, 0.5=only some very high-alcohol beers (&gt;11% ABV/W), 0=no; +1.5=near-absolute on-premises prohibition, +0.5=on-premises limitation [restaurants, bars, private clubs]))</t>
  </si>
  <si>
    <t>--</t>
  </si>
  <si>
    <t>Facts-Figures-2022-How-Does-Your-State-Compare.pdf (taxfoundation.org)</t>
  </si>
  <si>
    <t>fred.stlouisfed.org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</si>
</sst>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8" formatCode="&quot;$&quot;#,##0.00_);[Red]\(&quot;$&quot;#,##0.00\)"/>
    <numFmt numFmtId="44" formatCode="_(&quot;$&quot;* #,##0.00_);_(&quot;$&quot;* \(#,##0.00\);_(&quot;$&quot;* &quot;-&quot;??_);_(@_)"/>
    <numFmt numFmtId="164" formatCode="#,##0.000"/>
    <numFmt numFmtId="165" formatCode="&quot;$&quot;#,##0.00"/>
  </numFmts>
  <fonts count="10" x14ac:knownFonts="1">
    <font>
      <sz val="11"/>
      <color theme="1"/>
      <name val="Calibri"/>
      <family val="2"/>
      <scheme val="minor"/>
    </font>
    <font>
      <b/>
      <sz val="9"/>
      <color indexed="81"/>
      <name val="Tahoma"/>
      <family val="2"/>
    </font>
    <font>
      <sz val="9"/>
      <color indexed="81"/>
      <name val="Tahoma"/>
      <family val="2"/>
    </font>
    <font>
      <b/>
      <sz val="8"/>
      <color indexed="81"/>
      <name val="Tahoma"/>
      <family val="2"/>
    </font>
    <font>
      <sz val="8"/>
      <color indexed="81"/>
      <name val="Tahoma"/>
      <family val="2"/>
    </font>
    <font>
      <i/>
      <sz val="10"/>
      <name val="Arial"/>
      <family val="2"/>
    </font>
    <font>
      <sz val="10"/>
      <name val="Arial"/>
      <family val="2"/>
    </font>
    <font>
      <u/>
      <sz val="10"/>
      <color theme="10"/>
      <name val="Arial"/>
      <family val="2"/>
    </font>
    <font>
      <sz val="11"/>
      <color theme="1"/>
      <name val="Calibri"/>
      <family val="2"/>
      <scheme val="minor"/>
    </font>
    <font>
      <sz val="11"/>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7" fillId="0" borderId="0" applyNumberFormat="0" applyFill="0" applyBorder="0" applyAlignment="0" applyProtection="0"/>
    <xf numFmtId="44" fontId="8" fillId="0" borderId="0" applyFont="0" applyFill="0" applyBorder="0" applyAlignment="0" applyProtection="0"/>
  </cellStyleXfs>
  <cellXfs count="14">
    <xf numFmtId="0" fontId="0" fillId="0" borderId="0" xfId="0"/>
    <xf numFmtId="14" fontId="0" fillId="0" borderId="0" xfId="0" applyNumberFormat="1"/>
    <xf numFmtId="0" fontId="7" fillId="0" borderId="0" xfId="1"/>
    <xf numFmtId="0" fontId="5" fillId="0" borderId="0" xfId="0" applyFont="1"/>
    <xf numFmtId="164" fontId="6" fillId="0" borderId="0" xfId="0" applyNumberFormat="1" applyFont="1"/>
    <xf numFmtId="14" fontId="7" fillId="0" borderId="0" xfId="1" applyNumberFormat="1"/>
    <xf numFmtId="165" fontId="0" fillId="0" borderId="0" xfId="0" applyNumberFormat="1"/>
    <xf numFmtId="2" fontId="0" fillId="0" borderId="0" xfId="0" applyNumberFormat="1"/>
    <xf numFmtId="3" fontId="0" fillId="0" borderId="0" xfId="0" applyNumberFormat="1"/>
    <xf numFmtId="44" fontId="0" fillId="0" borderId="0" xfId="2" applyFont="1" applyFill="1"/>
    <xf numFmtId="8" fontId="0" fillId="0" borderId="0" xfId="0" applyNumberFormat="1"/>
    <xf numFmtId="16" fontId="0" fillId="0" borderId="0" xfId="0" applyNumberFormat="1"/>
    <xf numFmtId="0" fontId="9" fillId="0" borderId="0" xfId="0" applyFont="1"/>
    <xf numFmtId="0" fontId="0" fillId="0" borderId="0" xfId="0" applyNumberFormat="1"/>
  </cellXfs>
  <cellStyles count="3">
    <cellStyle name="Currency" xfId="2" builtinId="4"/>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6" Type="http://schemas.openxmlformats.org/officeDocument/2006/relationships/hyperlink" Target="http://norml.org/laws/" TargetMode="External"/><Relationship Id="rId21" Type="http://schemas.openxmlformats.org/officeDocument/2006/relationships/hyperlink" Target="http://norml.org/laws/" TargetMode="External"/><Relationship Id="rId34" Type="http://schemas.openxmlformats.org/officeDocument/2006/relationships/hyperlink" Target="http://norml.org/laws/" TargetMode="External"/><Relationship Id="rId42" Type="http://schemas.openxmlformats.org/officeDocument/2006/relationships/hyperlink" Target="https://taxfoundation.org/state-beer-taxes-2020/" TargetMode="External"/><Relationship Id="rId47" Type="http://schemas.openxmlformats.org/officeDocument/2006/relationships/hyperlink" Target="https://alcoholpolicy.niaaa.nih.gov/apis-policy-topics/drink-specials/2" TargetMode="External"/><Relationship Id="rId50" Type="http://schemas.openxmlformats.org/officeDocument/2006/relationships/hyperlink" Target="http://www.parkstreet.com/" TargetMode="External"/><Relationship Id="rId55" Type="http://schemas.openxmlformats.org/officeDocument/2006/relationships/hyperlink" Target="https://www.mpp.org/issues/medical-marijuana/state-by-state-medical-marijuana-laws/key-aspects-of-state-and-d-c-medical-marijuana-laws/" TargetMode="External"/><Relationship Id="rId63" Type="http://schemas.openxmlformats.org/officeDocument/2006/relationships/hyperlink" Target="https://norml.org/laws/" TargetMode="External"/><Relationship Id="rId68" Type="http://schemas.openxmlformats.org/officeDocument/2006/relationships/comments" Target="../comments2.xml"/><Relationship Id="rId7" Type="http://schemas.openxmlformats.org/officeDocument/2006/relationships/hyperlink" Target="http://www.alcoholpolicy.niaaa.nih.gov/Bans_on_Off-Premises_Sunday_Sales.html?tab=Maps" TargetMode="External"/><Relationship Id="rId2" Type="http://schemas.openxmlformats.org/officeDocument/2006/relationships/hyperlink" Target="https://alcoholpolicy.niaaa.nih.gov/Taxes_Wine.html" TargetMode="External"/><Relationship Id="rId16" Type="http://schemas.openxmlformats.org/officeDocument/2006/relationships/hyperlink" Target="http://www.beerinstitute.org/assets/uploads/Brewers_Almanac-_20131.xlsx" TargetMode="External"/><Relationship Id="rId29" Type="http://schemas.openxmlformats.org/officeDocument/2006/relationships/hyperlink" Target="https://alcoholpolicy.niaaa.nih.gov/alcohol_beverages_pricing_drink_specials.html" TargetMode="External"/><Relationship Id="rId11" Type="http://schemas.openxmlformats.org/officeDocument/2006/relationships/hyperlink" Target="http://bit.ly/Z9PQAf" TargetMode="External"/><Relationship Id="rId24" Type="http://schemas.openxmlformats.org/officeDocument/2006/relationships/hyperlink" Target="http://norml.org/laws/" TargetMode="External"/><Relationship Id="rId32" Type="http://schemas.openxmlformats.org/officeDocument/2006/relationships/hyperlink" Target="http://norml.org/laws/" TargetMode="External"/><Relationship Id="rId37" Type="http://schemas.openxmlformats.org/officeDocument/2006/relationships/hyperlink" Target="http://norml.org/laws/" TargetMode="External"/><Relationship Id="rId40" Type="http://schemas.openxmlformats.org/officeDocument/2006/relationships/hyperlink" Target="https://www.mpp.org/issues/medical-marijuana/state-by-state-medical-marijuana-laws/key-aspects-of-state-and-d-c-medical-marijuana-laws/" TargetMode="External"/><Relationship Id="rId45" Type="http://schemas.openxmlformats.org/officeDocument/2006/relationships/hyperlink" Target="https://www.mpp.org/issues/medical-marijuana/state-by-state-medical-marijuana-laws/key-aspects-of-state-and-d-c-medical-marijuana-laws/" TargetMode="External"/><Relationship Id="rId53" Type="http://schemas.openxmlformats.org/officeDocument/2006/relationships/hyperlink" Target="https://taxfoundation.org/state-beer-taxes-2020/" TargetMode="External"/><Relationship Id="rId58" Type="http://schemas.openxmlformats.org/officeDocument/2006/relationships/hyperlink" Target="https://www.mpp.org/assets/pdf/issues/medical-marijuana/Medical-protections-in-50-states.pdf?v=2023" TargetMode="External"/><Relationship Id="rId66" Type="http://schemas.openxmlformats.org/officeDocument/2006/relationships/printerSettings" Target="../printerSettings/printerSettings2.bin"/><Relationship Id="rId5" Type="http://schemas.openxmlformats.org/officeDocument/2006/relationships/hyperlink" Target="http://www.deadiversion.usdoj.gov/drugs_concern/salvia_d/salvia_d.htm" TargetMode="External"/><Relationship Id="rId61" Type="http://schemas.openxmlformats.org/officeDocument/2006/relationships/hyperlink" Target="https://norml.org/laws/" TargetMode="External"/><Relationship Id="rId19" Type="http://schemas.openxmlformats.org/officeDocument/2006/relationships/hyperlink" Target="http://norml.org/laws/" TargetMode="External"/><Relationship Id="rId14" Type="http://schemas.openxmlformats.org/officeDocument/2006/relationships/hyperlink" Target="https://web.archive.org/web/20030206212210/http:/www.wineinstitute.org/shipwine/analysis/intro_analysis.htm" TargetMode="External"/><Relationship Id="rId22" Type="http://schemas.openxmlformats.org/officeDocument/2006/relationships/hyperlink" Target="http://norml.org/laws/" TargetMode="External"/><Relationship Id="rId27" Type="http://schemas.openxmlformats.org/officeDocument/2006/relationships/hyperlink" Target="http://norml.org/laws/" TargetMode="External"/><Relationship Id="rId30" Type="http://schemas.openxmlformats.org/officeDocument/2006/relationships/hyperlink" Target="https://taxfoundation.org/state-beer-taxes-2020/" TargetMode="External"/><Relationship Id="rId35" Type="http://schemas.openxmlformats.org/officeDocument/2006/relationships/hyperlink" Target="http://norml.org/laws/" TargetMode="External"/><Relationship Id="rId43" Type="http://schemas.openxmlformats.org/officeDocument/2006/relationships/hyperlink" Target="https://wineinstitute.org/our-work/compliance/dtc" TargetMode="External"/><Relationship Id="rId48" Type="http://schemas.openxmlformats.org/officeDocument/2006/relationships/hyperlink" Target="https://wineinstitute.org/our-work/compliance/dtc" TargetMode="External"/><Relationship Id="rId56" Type="http://schemas.openxmlformats.org/officeDocument/2006/relationships/hyperlink" Target="https://medicalmarijuana.procon.org/legal-medical-marijuana-states-and-dc/" TargetMode="External"/><Relationship Id="rId64" Type="http://schemas.openxmlformats.org/officeDocument/2006/relationships/hyperlink" Target="https://norml.org/laws/" TargetMode="External"/><Relationship Id="rId8" Type="http://schemas.openxmlformats.org/officeDocument/2006/relationships/hyperlink" Target="http://cspinet.org/booze/taxguide/StateTaxMap.htm" TargetMode="External"/><Relationship Id="rId51" Type="http://schemas.openxmlformats.org/officeDocument/2006/relationships/hyperlink" Target="http://www.parkstreet.com/" TargetMode="External"/><Relationship Id="rId3" Type="http://schemas.openxmlformats.org/officeDocument/2006/relationships/hyperlink" Target="http://www.alcoholpolicy.niaaa.nih.gov/Alcohol_Control_Systems_Retail_Distribution_Systems_for_Beer.html" TargetMode="External"/><Relationship Id="rId12" Type="http://schemas.openxmlformats.org/officeDocument/2006/relationships/hyperlink" Target="http://alcoholpolicy.niaaa.nih.gov/index.asp?SEC=%7bA414E6EC-B3E5-4A44-8349-91CE3A6F31FA%7d&amp;Type=BAS_APIS" TargetMode="External"/><Relationship Id="rId17" Type="http://schemas.openxmlformats.org/officeDocument/2006/relationships/hyperlink" Target="http://norml.org/laws/" TargetMode="External"/><Relationship Id="rId25" Type="http://schemas.openxmlformats.org/officeDocument/2006/relationships/hyperlink" Target="http://norml.org/laws/" TargetMode="External"/><Relationship Id="rId33" Type="http://schemas.openxmlformats.org/officeDocument/2006/relationships/hyperlink" Target="http://norml.org/laws/" TargetMode="External"/><Relationship Id="rId38" Type="http://schemas.openxmlformats.org/officeDocument/2006/relationships/hyperlink" Target="http://norml.org/laws/" TargetMode="External"/><Relationship Id="rId46" Type="http://schemas.openxmlformats.org/officeDocument/2006/relationships/hyperlink" Target="https://alcoholpolicy.niaaa.nih.gov/apis-policy-topics/bans-on-off-premises-sunday-sales/28" TargetMode="External"/><Relationship Id="rId59" Type="http://schemas.openxmlformats.org/officeDocument/2006/relationships/hyperlink" Target="https://norml.org/laws/" TargetMode="External"/><Relationship Id="rId67" Type="http://schemas.openxmlformats.org/officeDocument/2006/relationships/vmlDrawing" Target="../drawings/vmlDrawing2.vml"/><Relationship Id="rId20" Type="http://schemas.openxmlformats.org/officeDocument/2006/relationships/hyperlink" Target="http://www.sentencingproject.org/detail/publication.cfm?publication_id=205&amp;id=106" TargetMode="External"/><Relationship Id="rId41" Type="http://schemas.openxmlformats.org/officeDocument/2006/relationships/hyperlink" Target="https://alcoholpolicy.niaaa.nih.gov/Alcohol_Control_Systems_Retail_Distribution_Systems_for_Beer.html?tab=specificDate&amp;date=1/1/2016&amp;dateStart=1/1/2016&amp;dateEnd=1/1/2016&amp;onlyChanges=False" TargetMode="External"/><Relationship Id="rId54" Type="http://schemas.openxmlformats.org/officeDocument/2006/relationships/hyperlink" Target="http://web.archive.org/web/20221223123718/https:/norml.org/laws/" TargetMode="External"/><Relationship Id="rId62" Type="http://schemas.openxmlformats.org/officeDocument/2006/relationships/hyperlink" Target="https://www.ncsl.org/health/state-medical-cannabis-laws" TargetMode="External"/><Relationship Id="rId1" Type="http://schemas.openxmlformats.org/officeDocument/2006/relationships/hyperlink" Target="https://alcoholpolicy.niaaa.nih.gov/Taxes_Wine.html" TargetMode="External"/><Relationship Id="rId6" Type="http://schemas.openxmlformats.org/officeDocument/2006/relationships/hyperlink" Target="http://norml.org/laws/penalties" TargetMode="External"/><Relationship Id="rId15" Type="http://schemas.openxmlformats.org/officeDocument/2006/relationships/hyperlink" Target="http://www.wineconsumers.org/issues/wine-in-grocery-stores/" TargetMode="External"/><Relationship Id="rId23" Type="http://schemas.openxmlformats.org/officeDocument/2006/relationships/hyperlink" Target="http://norml.org/laws/" TargetMode="External"/><Relationship Id="rId28" Type="http://schemas.openxmlformats.org/officeDocument/2006/relationships/hyperlink" Target="https://www.mpp.org/issues/medical-marijuana/state-by-state-medical-marijuana-laws/key-aspects-of-state-and-d-c-medical-marijuana-laws/" TargetMode="External"/><Relationship Id="rId36" Type="http://schemas.openxmlformats.org/officeDocument/2006/relationships/hyperlink" Target="http://norml.org/laws/" TargetMode="External"/><Relationship Id="rId49" Type="http://schemas.openxmlformats.org/officeDocument/2006/relationships/hyperlink" Target="http://www.parkstreet.com/" TargetMode="External"/><Relationship Id="rId57" Type="http://schemas.openxmlformats.org/officeDocument/2006/relationships/hyperlink" Target="https://www.ncsl.org/health/state-medical-cannabis-laws" TargetMode="External"/><Relationship Id="rId10" Type="http://schemas.openxmlformats.org/officeDocument/2006/relationships/hyperlink" Target="http://www.madd.org/Drunk-Driving/Drunk-Driving/laws/Law.aspx?law=19" TargetMode="External"/><Relationship Id="rId31" Type="http://schemas.openxmlformats.org/officeDocument/2006/relationships/hyperlink" Target="http://norml.org/laws/" TargetMode="External"/><Relationship Id="rId44" Type="http://schemas.openxmlformats.org/officeDocument/2006/relationships/hyperlink" Target="https://www.stateliquorlaws.com/map" TargetMode="External"/><Relationship Id="rId52" Type="http://schemas.openxmlformats.org/officeDocument/2006/relationships/hyperlink" Target="https://alcoholpolicy.niaaa.nih.gov/apis-policy-topics/keg-registration/27" TargetMode="External"/><Relationship Id="rId60" Type="http://schemas.openxmlformats.org/officeDocument/2006/relationships/hyperlink" Target="https://www.mpp.org/assets/pdf/issues/medical-marijuana/Medical-protections-in-50-states.pdf?v=2023" TargetMode="External"/><Relationship Id="rId65" Type="http://schemas.openxmlformats.org/officeDocument/2006/relationships/hyperlink" Target="https://taxfoundation.org/wp-content/uploads/2022/03/Facts-Figures-2022-How-Does-Your-State-Compare.pdf" TargetMode="External"/><Relationship Id="rId4" Type="http://schemas.openxmlformats.org/officeDocument/2006/relationships/hyperlink" Target="http://www.sagewisdom.org/legalstatus.html" TargetMode="External"/><Relationship Id="rId9" Type="http://schemas.openxmlformats.org/officeDocument/2006/relationships/hyperlink" Target="http://taxfoundation.org/article/state-sales-gasoline-cigarette-and-alcohol-tax-rates" TargetMode="External"/><Relationship Id="rId13" Type="http://schemas.openxmlformats.org/officeDocument/2006/relationships/hyperlink" Target="http://www.wineinstitute.org/initiatives/stateshippinglaws" TargetMode="External"/><Relationship Id="rId18" Type="http://schemas.openxmlformats.org/officeDocument/2006/relationships/hyperlink" Target="http://norml.org/laws/" TargetMode="External"/><Relationship Id="rId39" Type="http://schemas.openxmlformats.org/officeDocument/2006/relationships/hyperlink" Target="http://norml.org/laws/"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K4302"/>
  <sheetViews>
    <sheetView tabSelected="1" zoomScaleNormal="100" workbookViewId="0">
      <pane xSplit="2" ySplit="2" topLeftCell="C3" activePane="bottomRight" state="frozen"/>
      <selection pane="topRight" activeCell="C1" sqref="C1"/>
      <selection pane="bottomLeft" activeCell="A3" sqref="A3"/>
      <selection pane="bottomRight"/>
    </sheetView>
  </sheetViews>
  <sheetFormatPr defaultRowHeight="15" x14ac:dyDescent="0.25"/>
  <cols>
    <col min="1" max="1" width="14.42578125" customWidth="1"/>
    <col min="2" max="2" width="7.140625" customWidth="1"/>
    <col min="3" max="3" width="5.5703125" bestFit="1" customWidth="1"/>
    <col min="4" max="4" width="7.42578125" bestFit="1" customWidth="1"/>
    <col min="5" max="5" width="6" bestFit="1" customWidth="1"/>
    <col min="6" max="6" width="5.28515625" bestFit="1" customWidth="1"/>
    <col min="7" max="7" width="7.7109375" bestFit="1" customWidth="1"/>
    <col min="8" max="8" width="7.140625" bestFit="1" customWidth="1"/>
    <col min="9" max="9" width="7.42578125" bestFit="1" customWidth="1"/>
    <col min="10" max="10" width="4.7109375" bestFit="1" customWidth="1"/>
    <col min="11" max="11" width="6" bestFit="1" customWidth="1"/>
    <col min="12" max="12" width="9.140625" customWidth="1"/>
    <col min="13" max="13" width="9" customWidth="1"/>
    <col min="15" max="15" width="7.28515625" customWidth="1"/>
    <col min="28" max="28" width="9.7109375" customWidth="1"/>
    <col min="44" max="44" width="5.42578125" bestFit="1" customWidth="1"/>
    <col min="45" max="46" width="9.140625" customWidth="1"/>
    <col min="47" max="47" width="8.5703125" customWidth="1"/>
    <col min="58" max="58" width="7.140625" customWidth="1"/>
    <col min="62" max="62" width="6.85546875" customWidth="1"/>
  </cols>
  <sheetData>
    <row r="1" spans="1:63" x14ac:dyDescent="0.25">
      <c r="A1" t="s">
        <v>0</v>
      </c>
      <c r="B1" t="s">
        <v>1</v>
      </c>
      <c r="C1" t="s">
        <v>307</v>
      </c>
      <c r="D1" t="s">
        <v>506</v>
      </c>
      <c r="E1" t="s">
        <v>308</v>
      </c>
      <c r="F1" t="s">
        <v>309</v>
      </c>
      <c r="G1" t="s">
        <v>310</v>
      </c>
      <c r="H1" t="s">
        <v>311</v>
      </c>
      <c r="I1" t="s">
        <v>6</v>
      </c>
      <c r="J1" t="s">
        <v>486</v>
      </c>
      <c r="K1" t="s">
        <v>166</v>
      </c>
      <c r="L1" t="s">
        <v>194</v>
      </c>
      <c r="M1" t="s">
        <v>195</v>
      </c>
      <c r="N1" t="s">
        <v>223</v>
      </c>
      <c r="O1" t="s">
        <v>201</v>
      </c>
      <c r="P1" t="s">
        <v>448</v>
      </c>
      <c r="Q1" t="s">
        <v>224</v>
      </c>
      <c r="R1" t="s">
        <v>200</v>
      </c>
      <c r="S1" t="s">
        <v>246</v>
      </c>
      <c r="T1" t="s">
        <v>225</v>
      </c>
      <c r="U1" t="s">
        <v>314</v>
      </c>
      <c r="V1" t="s">
        <v>313</v>
      </c>
      <c r="W1" t="s">
        <v>317</v>
      </c>
      <c r="X1" t="s">
        <v>318</v>
      </c>
      <c r="Y1" t="s">
        <v>7</v>
      </c>
      <c r="Z1" t="s">
        <v>210</v>
      </c>
      <c r="AA1" t="s">
        <v>211</v>
      </c>
      <c r="AB1" t="s">
        <v>212</v>
      </c>
      <c r="AC1" t="s">
        <v>213</v>
      </c>
      <c r="AD1" t="s">
        <v>503</v>
      </c>
      <c r="AE1" t="s">
        <v>504</v>
      </c>
      <c r="AF1" t="s">
        <v>214</v>
      </c>
      <c r="AG1" t="s">
        <v>241</v>
      </c>
      <c r="AH1" t="s">
        <v>179</v>
      </c>
      <c r="AI1" t="s">
        <v>502</v>
      </c>
      <c r="AJ1" t="s">
        <v>283</v>
      </c>
      <c r="AK1" t="s">
        <v>287</v>
      </c>
      <c r="AL1" t="s">
        <v>291</v>
      </c>
      <c r="AM1" t="s">
        <v>292</v>
      </c>
      <c r="AN1" t="s">
        <v>293</v>
      </c>
      <c r="AO1" t="s">
        <v>324</v>
      </c>
      <c r="AP1" t="s">
        <v>325</v>
      </c>
      <c r="AQ1" t="s">
        <v>326</v>
      </c>
      <c r="AR1" t="s">
        <v>475</v>
      </c>
      <c r="AS1" t="s">
        <v>8</v>
      </c>
      <c r="AT1" t="s">
        <v>9</v>
      </c>
      <c r="AU1" t="s">
        <v>434</v>
      </c>
      <c r="AV1" t="s">
        <v>279</v>
      </c>
      <c r="AW1" t="s">
        <v>262</v>
      </c>
      <c r="AX1" t="s">
        <v>277</v>
      </c>
      <c r="AY1" t="s">
        <v>363</v>
      </c>
      <c r="AZ1" t="s">
        <v>11</v>
      </c>
      <c r="BA1" t="s">
        <v>442</v>
      </c>
      <c r="BB1" t="s">
        <v>267</v>
      </c>
      <c r="BC1" t="s">
        <v>264</v>
      </c>
      <c r="BD1" t="s">
        <v>274</v>
      </c>
      <c r="BE1" t="s">
        <v>365</v>
      </c>
      <c r="BF1" t="s">
        <v>330</v>
      </c>
      <c r="BG1" t="s">
        <v>13</v>
      </c>
      <c r="BH1" t="s">
        <v>215</v>
      </c>
      <c r="BI1" t="s">
        <v>216</v>
      </c>
      <c r="BJ1" t="s">
        <v>440</v>
      </c>
      <c r="BK1" t="s">
        <v>470</v>
      </c>
    </row>
    <row r="2" spans="1:63" x14ac:dyDescent="0.25">
      <c r="A2" t="s">
        <v>14</v>
      </c>
      <c r="B2" t="s">
        <v>1</v>
      </c>
      <c r="C2" t="s">
        <v>15</v>
      </c>
      <c r="D2" t="s">
        <v>16</v>
      </c>
      <c r="E2" t="s">
        <v>17</v>
      </c>
      <c r="F2" t="s">
        <v>18</v>
      </c>
      <c r="G2" t="s">
        <v>19</v>
      </c>
      <c r="H2" t="s">
        <v>20</v>
      </c>
      <c r="I2" t="s">
        <v>21</v>
      </c>
      <c r="J2" t="s">
        <v>280</v>
      </c>
      <c r="K2" t="s">
        <v>23</v>
      </c>
      <c r="L2" t="s">
        <v>192</v>
      </c>
      <c r="M2" t="s">
        <v>193</v>
      </c>
      <c r="N2" t="s">
        <v>204</v>
      </c>
      <c r="O2" t="s">
        <v>197</v>
      </c>
      <c r="P2" t="s">
        <v>196</v>
      </c>
      <c r="Q2" t="s">
        <v>205</v>
      </c>
      <c r="R2" t="s">
        <v>199</v>
      </c>
      <c r="S2" t="s">
        <v>198</v>
      </c>
      <c r="T2" t="s">
        <v>206</v>
      </c>
      <c r="U2" t="s">
        <v>24</v>
      </c>
      <c r="V2" t="s">
        <v>312</v>
      </c>
      <c r="W2" t="s">
        <v>315</v>
      </c>
      <c r="X2" t="s">
        <v>316</v>
      </c>
      <c r="Y2" t="s">
        <v>234</v>
      </c>
      <c r="Z2" t="s">
        <v>327</v>
      </c>
      <c r="AA2" t="s">
        <v>25</v>
      </c>
      <c r="AB2" t="s">
        <v>26</v>
      </c>
      <c r="AC2" t="s">
        <v>27</v>
      </c>
      <c r="AD2" t="s">
        <v>28</v>
      </c>
      <c r="AE2" t="s">
        <v>29</v>
      </c>
      <c r="AF2" t="s">
        <v>30</v>
      </c>
      <c r="AG2" t="s">
        <v>31</v>
      </c>
      <c r="AH2" t="s">
        <v>178</v>
      </c>
      <c r="AI2" t="s">
        <v>184</v>
      </c>
      <c r="AJ2" t="s">
        <v>282</v>
      </c>
      <c r="AK2" t="s">
        <v>285</v>
      </c>
      <c r="AL2" t="s">
        <v>288</v>
      </c>
      <c r="AM2" t="s">
        <v>289</v>
      </c>
      <c r="AN2" t="s">
        <v>290</v>
      </c>
      <c r="AO2" t="s">
        <v>321</v>
      </c>
      <c r="AP2" t="s">
        <v>322</v>
      </c>
      <c r="AQ2" t="s">
        <v>323</v>
      </c>
      <c r="AR2" t="s">
        <v>474</v>
      </c>
      <c r="AS2" t="s">
        <v>251</v>
      </c>
      <c r="AT2" t="s">
        <v>252</v>
      </c>
      <c r="AU2" t="s">
        <v>253</v>
      </c>
      <c r="AV2" t="s">
        <v>254</v>
      </c>
      <c r="AW2" t="s">
        <v>303</v>
      </c>
      <c r="AX2" t="s">
        <v>255</v>
      </c>
      <c r="AY2" t="s">
        <v>256</v>
      </c>
      <c r="AZ2" t="s">
        <v>39</v>
      </c>
      <c r="BA2" t="s">
        <v>40</v>
      </c>
      <c r="BB2" t="s">
        <v>266</v>
      </c>
      <c r="BC2" t="s">
        <v>263</v>
      </c>
      <c r="BD2" t="s">
        <v>265</v>
      </c>
      <c r="BE2" t="s">
        <v>41</v>
      </c>
      <c r="BF2" t="s">
        <v>331</v>
      </c>
      <c r="BG2" t="s">
        <v>257</v>
      </c>
      <c r="BH2" t="s">
        <v>43</v>
      </c>
      <c r="BI2" t="s">
        <v>44</v>
      </c>
      <c r="BJ2" t="s">
        <v>45</v>
      </c>
      <c r="BK2" t="s">
        <v>469</v>
      </c>
    </row>
    <row r="3" spans="1:63" x14ac:dyDescent="0.25">
      <c r="A3" t="s">
        <v>46</v>
      </c>
      <c r="B3">
        <v>1937</v>
      </c>
      <c r="C3">
        <v>0</v>
      </c>
      <c r="D3">
        <v>0</v>
      </c>
      <c r="E3">
        <v>1</v>
      </c>
      <c r="F3">
        <v>0</v>
      </c>
      <c r="G3">
        <v>1</v>
      </c>
      <c r="H3">
        <v>1</v>
      </c>
      <c r="I3">
        <f>SUM(C3:H3)</f>
        <v>3</v>
      </c>
      <c r="K3">
        <v>0</v>
      </c>
      <c r="L3">
        <v>5.32258064516129E-2</v>
      </c>
      <c r="N3">
        <f>3.14*2/1.25</f>
        <v>5.024</v>
      </c>
      <c r="O3" t="s">
        <v>105</v>
      </c>
      <c r="P3" t="s">
        <v>105</v>
      </c>
      <c r="Q3">
        <f>4.36*5</f>
        <v>21.8</v>
      </c>
      <c r="T3">
        <f>9.04*5</f>
        <v>45.199999999999996</v>
      </c>
      <c r="Y3">
        <v>14.4</v>
      </c>
      <c r="Z3">
        <v>215.303</v>
      </c>
      <c r="AY3">
        <v>0</v>
      </c>
      <c r="AZ3">
        <v>0</v>
      </c>
      <c r="BA3">
        <v>0</v>
      </c>
      <c r="BB3">
        <v>0</v>
      </c>
      <c r="BC3">
        <v>0</v>
      </c>
      <c r="BD3">
        <v>0</v>
      </c>
      <c r="BE3">
        <f>AY3*AZ3-0.1*BA3+0.1*BC3+0.1*BD3</f>
        <v>0</v>
      </c>
      <c r="BJ3">
        <v>0</v>
      </c>
      <c r="BK3">
        <v>0</v>
      </c>
    </row>
    <row r="4" spans="1:63" x14ac:dyDescent="0.25">
      <c r="A4" t="s">
        <v>47</v>
      </c>
      <c r="B4">
        <v>1937</v>
      </c>
      <c r="BK4">
        <v>0</v>
      </c>
    </row>
    <row r="5" spans="1:63" x14ac:dyDescent="0.25">
      <c r="A5" t="s">
        <v>48</v>
      </c>
      <c r="B5">
        <v>1937</v>
      </c>
      <c r="C5">
        <v>0</v>
      </c>
      <c r="D5">
        <v>0</v>
      </c>
      <c r="E5">
        <v>0</v>
      </c>
      <c r="F5">
        <v>0</v>
      </c>
      <c r="G5">
        <v>0</v>
      </c>
      <c r="H5">
        <v>0</v>
      </c>
      <c r="I5">
        <f t="shared" ref="I5:I12" si="0">SUM(C5:H5)</f>
        <v>0</v>
      </c>
      <c r="K5">
        <v>0</v>
      </c>
      <c r="L5">
        <v>0.05</v>
      </c>
      <c r="N5">
        <f t="shared" ref="N5:N12" si="1">3.14*2/1.25</f>
        <v>5.024</v>
      </c>
      <c r="O5" t="s">
        <v>105</v>
      </c>
      <c r="Q5">
        <f t="shared" ref="Q5:Q12" si="2">4.36*5</f>
        <v>21.8</v>
      </c>
      <c r="R5">
        <v>0.80000001192092896</v>
      </c>
      <c r="S5">
        <v>0</v>
      </c>
      <c r="T5">
        <f t="shared" ref="T5:T12" si="3">9.04*5</f>
        <v>45.199999999999996</v>
      </c>
      <c r="Y5">
        <v>14.4</v>
      </c>
      <c r="Z5">
        <v>215.303</v>
      </c>
      <c r="AA5">
        <f t="shared" ref="AA5:AA12" si="4">(L5*Z5/Y5)+(M5*N5)</f>
        <v>0.74757986111111108</v>
      </c>
      <c r="AB5" t="s">
        <v>105</v>
      </c>
      <c r="AC5">
        <f>(R5*Z5/Y5)+(S5*T5)</f>
        <v>11.961277956014705</v>
      </c>
      <c r="AY5">
        <v>0</v>
      </c>
      <c r="AZ5">
        <v>0</v>
      </c>
      <c r="BA5">
        <v>0</v>
      </c>
      <c r="BB5">
        <v>0</v>
      </c>
      <c r="BC5">
        <v>0</v>
      </c>
      <c r="BD5">
        <v>0</v>
      </c>
      <c r="BE5">
        <f t="shared" ref="BE5:BE12" si="5">AY5*AZ5-0.1*BA5+0.1*BC5+0.1*BD5</f>
        <v>0</v>
      </c>
      <c r="BJ5">
        <v>0</v>
      </c>
      <c r="BK5">
        <v>0</v>
      </c>
    </row>
    <row r="6" spans="1:63" x14ac:dyDescent="0.25">
      <c r="A6" t="s">
        <v>49</v>
      </c>
      <c r="B6">
        <v>1937</v>
      </c>
      <c r="C6">
        <v>0</v>
      </c>
      <c r="D6">
        <v>0</v>
      </c>
      <c r="E6">
        <v>0</v>
      </c>
      <c r="F6">
        <v>0</v>
      </c>
      <c r="G6">
        <v>0</v>
      </c>
      <c r="H6">
        <v>0</v>
      </c>
      <c r="I6">
        <f t="shared" si="0"/>
        <v>0</v>
      </c>
      <c r="K6">
        <v>0</v>
      </c>
      <c r="L6">
        <v>4.6774193548387098E-2</v>
      </c>
      <c r="N6">
        <f t="shared" si="1"/>
        <v>5.024</v>
      </c>
      <c r="O6" t="s">
        <v>105</v>
      </c>
      <c r="Q6">
        <f t="shared" si="2"/>
        <v>21.8</v>
      </c>
      <c r="R6">
        <v>0.64999997615814209</v>
      </c>
      <c r="T6">
        <f t="shared" si="3"/>
        <v>45.199999999999996</v>
      </c>
      <c r="Y6">
        <v>14.4</v>
      </c>
      <c r="Z6">
        <v>215.303</v>
      </c>
      <c r="AA6">
        <f t="shared" si="4"/>
        <v>0.69934890232974911</v>
      </c>
      <c r="AB6" t="s">
        <v>105</v>
      </c>
      <c r="AC6">
        <f>(R6*Z6/Y6)+(S6*T6)</f>
        <v>9.7185378379705885</v>
      </c>
      <c r="AY6">
        <v>0</v>
      </c>
      <c r="AZ6">
        <v>0</v>
      </c>
      <c r="BA6">
        <v>0</v>
      </c>
      <c r="BB6">
        <v>0</v>
      </c>
      <c r="BC6">
        <v>0</v>
      </c>
      <c r="BD6">
        <v>0</v>
      </c>
      <c r="BE6">
        <f t="shared" si="5"/>
        <v>0</v>
      </c>
      <c r="BJ6">
        <v>0</v>
      </c>
      <c r="BK6">
        <v>1</v>
      </c>
    </row>
    <row r="7" spans="1:63" x14ac:dyDescent="0.25">
      <c r="A7" t="s">
        <v>50</v>
      </c>
      <c r="B7">
        <v>1937</v>
      </c>
      <c r="C7">
        <v>0</v>
      </c>
      <c r="D7">
        <v>0</v>
      </c>
      <c r="E7">
        <v>0</v>
      </c>
      <c r="F7">
        <v>0</v>
      </c>
      <c r="G7">
        <v>0</v>
      </c>
      <c r="H7">
        <v>0</v>
      </c>
      <c r="I7">
        <f t="shared" si="0"/>
        <v>0</v>
      </c>
      <c r="K7">
        <v>0</v>
      </c>
      <c r="L7">
        <v>0.02</v>
      </c>
      <c r="N7">
        <f t="shared" si="1"/>
        <v>5.024</v>
      </c>
      <c r="O7" t="s">
        <v>105</v>
      </c>
      <c r="Q7">
        <f t="shared" si="2"/>
        <v>21.8</v>
      </c>
      <c r="R7">
        <v>0.80000001192092896</v>
      </c>
      <c r="T7">
        <f t="shared" si="3"/>
        <v>45.199999999999996</v>
      </c>
      <c r="Y7">
        <v>14.4</v>
      </c>
      <c r="Z7">
        <v>215.303</v>
      </c>
      <c r="AA7">
        <f t="shared" si="4"/>
        <v>0.29903194444444448</v>
      </c>
      <c r="AB7" t="s">
        <v>105</v>
      </c>
      <c r="AC7">
        <f>(R7*Z7/Y7)+(S7*T7)</f>
        <v>11.961277956014705</v>
      </c>
      <c r="AY7">
        <v>0</v>
      </c>
      <c r="AZ7">
        <v>0</v>
      </c>
      <c r="BA7">
        <v>0</v>
      </c>
      <c r="BB7">
        <v>0</v>
      </c>
      <c r="BC7">
        <v>0</v>
      </c>
      <c r="BD7">
        <v>0</v>
      </c>
      <c r="BE7">
        <f t="shared" si="5"/>
        <v>0</v>
      </c>
      <c r="BJ7">
        <v>0</v>
      </c>
      <c r="BK7">
        <v>1</v>
      </c>
    </row>
    <row r="8" spans="1:63" x14ac:dyDescent="0.25">
      <c r="A8" t="s">
        <v>51</v>
      </c>
      <c r="B8">
        <v>1937</v>
      </c>
      <c r="C8">
        <v>0</v>
      </c>
      <c r="D8">
        <v>0</v>
      </c>
      <c r="E8">
        <v>0</v>
      </c>
      <c r="F8">
        <v>0</v>
      </c>
      <c r="G8">
        <v>0</v>
      </c>
      <c r="H8">
        <v>0</v>
      </c>
      <c r="I8">
        <f t="shared" si="0"/>
        <v>0</v>
      </c>
      <c r="K8">
        <v>0</v>
      </c>
      <c r="L8">
        <v>3.0000000000000002E-2</v>
      </c>
      <c r="N8">
        <f t="shared" si="1"/>
        <v>5.024</v>
      </c>
      <c r="O8" t="s">
        <v>105</v>
      </c>
      <c r="Q8">
        <f t="shared" si="2"/>
        <v>21.8</v>
      </c>
      <c r="R8">
        <v>1.6000000238418579</v>
      </c>
      <c r="T8">
        <f t="shared" si="3"/>
        <v>45.199999999999996</v>
      </c>
      <c r="Y8">
        <v>14.4</v>
      </c>
      <c r="Z8">
        <v>215.303</v>
      </c>
      <c r="AA8">
        <f t="shared" si="4"/>
        <v>0.44854791666666671</v>
      </c>
      <c r="AB8" t="s">
        <v>105</v>
      </c>
      <c r="AC8">
        <f>(R8*Z8/Y8)+(S8*T8)</f>
        <v>23.922555912029409</v>
      </c>
      <c r="AY8">
        <v>0</v>
      </c>
      <c r="AZ8">
        <v>0</v>
      </c>
      <c r="BA8">
        <v>0</v>
      </c>
      <c r="BB8">
        <v>0</v>
      </c>
      <c r="BC8">
        <v>0</v>
      </c>
      <c r="BD8">
        <v>0</v>
      </c>
      <c r="BE8">
        <f t="shared" si="5"/>
        <v>0</v>
      </c>
      <c r="BJ8">
        <v>0</v>
      </c>
      <c r="BK8">
        <v>0</v>
      </c>
    </row>
    <row r="9" spans="1:63" x14ac:dyDescent="0.25">
      <c r="A9" t="s">
        <v>52</v>
      </c>
      <c r="B9">
        <v>1937</v>
      </c>
      <c r="C9">
        <v>0</v>
      </c>
      <c r="D9">
        <v>0</v>
      </c>
      <c r="E9">
        <v>0</v>
      </c>
      <c r="F9">
        <v>0</v>
      </c>
      <c r="G9">
        <v>0</v>
      </c>
      <c r="H9">
        <v>0</v>
      </c>
      <c r="I9">
        <f t="shared" si="0"/>
        <v>0</v>
      </c>
      <c r="K9">
        <v>0</v>
      </c>
      <c r="L9">
        <v>3.3225806451612903E-2</v>
      </c>
      <c r="N9">
        <f t="shared" si="1"/>
        <v>5.024</v>
      </c>
      <c r="O9" t="s">
        <v>105</v>
      </c>
      <c r="Q9">
        <f t="shared" si="2"/>
        <v>21.8</v>
      </c>
      <c r="T9">
        <f t="shared" si="3"/>
        <v>45.199999999999996</v>
      </c>
      <c r="Y9">
        <v>14.4</v>
      </c>
      <c r="Z9">
        <v>215.303</v>
      </c>
      <c r="AA9">
        <f t="shared" si="4"/>
        <v>0.49677887544802862</v>
      </c>
      <c r="AB9" t="s">
        <v>105</v>
      </c>
      <c r="AC9" t="s">
        <v>105</v>
      </c>
      <c r="AY9">
        <v>0</v>
      </c>
      <c r="AZ9">
        <v>0</v>
      </c>
      <c r="BA9">
        <v>0</v>
      </c>
      <c r="BB9">
        <v>0</v>
      </c>
      <c r="BC9">
        <v>0</v>
      </c>
      <c r="BD9">
        <v>0</v>
      </c>
      <c r="BE9">
        <f t="shared" si="5"/>
        <v>0</v>
      </c>
      <c r="BJ9">
        <v>0</v>
      </c>
      <c r="BK9">
        <v>0</v>
      </c>
    </row>
    <row r="10" spans="1:63" x14ac:dyDescent="0.25">
      <c r="A10" t="s">
        <v>53</v>
      </c>
      <c r="B10">
        <v>1937</v>
      </c>
      <c r="C10">
        <v>0</v>
      </c>
      <c r="D10">
        <v>0</v>
      </c>
      <c r="E10">
        <v>0</v>
      </c>
      <c r="F10">
        <v>0</v>
      </c>
      <c r="G10">
        <v>0</v>
      </c>
      <c r="H10">
        <v>0</v>
      </c>
      <c r="I10">
        <f t="shared" si="0"/>
        <v>0</v>
      </c>
      <c r="K10">
        <v>0</v>
      </c>
      <c r="L10">
        <v>3.2258064516129031E-2</v>
      </c>
      <c r="N10">
        <f t="shared" si="1"/>
        <v>5.024</v>
      </c>
      <c r="O10" t="s">
        <v>105</v>
      </c>
      <c r="Q10">
        <f t="shared" si="2"/>
        <v>21.8</v>
      </c>
      <c r="T10">
        <f t="shared" si="3"/>
        <v>45.199999999999996</v>
      </c>
      <c r="Y10">
        <v>14.4</v>
      </c>
      <c r="Z10">
        <v>215.303</v>
      </c>
      <c r="AA10">
        <f t="shared" si="4"/>
        <v>0.48230958781361999</v>
      </c>
      <c r="AB10" t="s">
        <v>105</v>
      </c>
      <c r="AC10" t="s">
        <v>105</v>
      </c>
      <c r="AY10">
        <v>0</v>
      </c>
      <c r="AZ10">
        <v>0</v>
      </c>
      <c r="BA10">
        <v>0</v>
      </c>
      <c r="BB10">
        <v>0</v>
      </c>
      <c r="BC10">
        <v>0</v>
      </c>
      <c r="BD10">
        <v>0</v>
      </c>
      <c r="BE10">
        <f t="shared" si="5"/>
        <v>0</v>
      </c>
      <c r="BJ10">
        <v>0</v>
      </c>
      <c r="BK10">
        <v>0</v>
      </c>
    </row>
    <row r="11" spans="1:63" x14ac:dyDescent="0.25">
      <c r="A11" t="s">
        <v>54</v>
      </c>
      <c r="B11">
        <v>1937</v>
      </c>
      <c r="C11">
        <v>0</v>
      </c>
      <c r="D11">
        <v>0</v>
      </c>
      <c r="E11">
        <v>0</v>
      </c>
      <c r="F11">
        <v>0</v>
      </c>
      <c r="G11">
        <v>0</v>
      </c>
      <c r="H11">
        <v>0</v>
      </c>
      <c r="I11">
        <f t="shared" si="0"/>
        <v>0</v>
      </c>
      <c r="K11">
        <v>0</v>
      </c>
      <c r="L11">
        <v>9.3225806451612908E-2</v>
      </c>
      <c r="N11">
        <f t="shared" si="1"/>
        <v>5.024</v>
      </c>
      <c r="O11" t="s">
        <v>105</v>
      </c>
      <c r="Q11">
        <f t="shared" si="2"/>
        <v>21.8</v>
      </c>
      <c r="T11">
        <f t="shared" si="3"/>
        <v>45.199999999999996</v>
      </c>
      <c r="Y11">
        <v>14.4</v>
      </c>
      <c r="Z11">
        <v>215.303</v>
      </c>
      <c r="AA11">
        <f t="shared" si="4"/>
        <v>1.3938747087813621</v>
      </c>
      <c r="AB11" t="s">
        <v>105</v>
      </c>
      <c r="AC11" t="s">
        <v>105</v>
      </c>
      <c r="AY11">
        <v>0</v>
      </c>
      <c r="AZ11">
        <v>0</v>
      </c>
      <c r="BA11">
        <v>0</v>
      </c>
      <c r="BB11">
        <v>0</v>
      </c>
      <c r="BC11">
        <v>0</v>
      </c>
      <c r="BD11">
        <v>0</v>
      </c>
      <c r="BE11">
        <f t="shared" si="5"/>
        <v>0</v>
      </c>
      <c r="BJ11">
        <v>0</v>
      </c>
      <c r="BK11">
        <v>0</v>
      </c>
    </row>
    <row r="12" spans="1:63" x14ac:dyDescent="0.25">
      <c r="A12" t="s">
        <v>55</v>
      </c>
      <c r="B12">
        <v>1937</v>
      </c>
      <c r="C12">
        <v>0</v>
      </c>
      <c r="D12">
        <v>0</v>
      </c>
      <c r="E12">
        <v>0</v>
      </c>
      <c r="F12">
        <v>0</v>
      </c>
      <c r="G12">
        <v>0</v>
      </c>
      <c r="H12">
        <v>0</v>
      </c>
      <c r="I12">
        <f t="shared" si="0"/>
        <v>0</v>
      </c>
      <c r="K12">
        <v>0</v>
      </c>
      <c r="L12">
        <v>8.0645161290322578E-2</v>
      </c>
      <c r="N12">
        <f t="shared" si="1"/>
        <v>5.024</v>
      </c>
      <c r="O12" t="s">
        <v>105</v>
      </c>
      <c r="Q12">
        <f t="shared" si="2"/>
        <v>21.8</v>
      </c>
      <c r="T12">
        <f t="shared" si="3"/>
        <v>45.199999999999996</v>
      </c>
      <c r="Y12">
        <v>14.4</v>
      </c>
      <c r="Z12">
        <v>215.303</v>
      </c>
      <c r="AA12">
        <f t="shared" si="4"/>
        <v>1.2057739695340501</v>
      </c>
      <c r="AB12" t="s">
        <v>105</v>
      </c>
      <c r="AC12" t="s">
        <v>105</v>
      </c>
      <c r="AY12">
        <v>0</v>
      </c>
      <c r="AZ12">
        <v>0</v>
      </c>
      <c r="BA12">
        <v>0</v>
      </c>
      <c r="BB12">
        <v>0</v>
      </c>
      <c r="BC12">
        <v>0</v>
      </c>
      <c r="BD12">
        <v>0</v>
      </c>
      <c r="BE12">
        <f t="shared" si="5"/>
        <v>0</v>
      </c>
      <c r="BJ12">
        <v>0</v>
      </c>
      <c r="BK12">
        <v>0</v>
      </c>
    </row>
    <row r="13" spans="1:63" x14ac:dyDescent="0.25">
      <c r="A13" t="s">
        <v>56</v>
      </c>
      <c r="B13">
        <v>1937</v>
      </c>
      <c r="BK13">
        <v>0</v>
      </c>
    </row>
    <row r="14" spans="1:63" x14ac:dyDescent="0.25">
      <c r="A14" t="s">
        <v>57</v>
      </c>
      <c r="B14">
        <v>1937</v>
      </c>
      <c r="C14">
        <v>1</v>
      </c>
      <c r="D14">
        <v>1</v>
      </c>
      <c r="E14">
        <v>1</v>
      </c>
      <c r="F14">
        <v>1</v>
      </c>
      <c r="G14">
        <v>1</v>
      </c>
      <c r="H14">
        <v>1</v>
      </c>
      <c r="I14">
        <f t="shared" ref="I14:I53" si="6">SUM(C14:H14)</f>
        <v>6</v>
      </c>
      <c r="K14">
        <v>0</v>
      </c>
      <c r="L14">
        <v>0.05</v>
      </c>
      <c r="N14">
        <f t="shared" ref="N14:N53" si="7">3.14*2/1.25</f>
        <v>5.024</v>
      </c>
      <c r="O14" t="s">
        <v>105</v>
      </c>
      <c r="P14" t="s">
        <v>105</v>
      </c>
      <c r="Q14">
        <f t="shared" ref="Q14:Q53" si="8">4.36*5</f>
        <v>21.8</v>
      </c>
      <c r="T14">
        <f t="shared" ref="T14:T53" si="9">9.04*5</f>
        <v>45.199999999999996</v>
      </c>
      <c r="Y14">
        <v>14.4</v>
      </c>
      <c r="Z14">
        <v>215.303</v>
      </c>
      <c r="AA14">
        <f t="shared" ref="AA14:AA52" si="10">(L14*Z14/Y14)+(M14*N14)</f>
        <v>0.74757986111111108</v>
      </c>
      <c r="AB14" t="s">
        <v>105</v>
      </c>
      <c r="AC14" t="s">
        <v>105</v>
      </c>
      <c r="AY14">
        <v>0</v>
      </c>
      <c r="AZ14">
        <v>0</v>
      </c>
      <c r="BA14">
        <v>0</v>
      </c>
      <c r="BB14">
        <v>0</v>
      </c>
      <c r="BC14">
        <v>0</v>
      </c>
      <c r="BD14">
        <v>0</v>
      </c>
      <c r="BE14">
        <f t="shared" ref="BE14:BE53" si="11">AY14*AZ14-0.1*BA14+0.1*BC14+0.1*BD14</f>
        <v>0</v>
      </c>
      <c r="BJ14">
        <v>0</v>
      </c>
      <c r="BK14">
        <v>0</v>
      </c>
    </row>
    <row r="15" spans="1:63" x14ac:dyDescent="0.25">
      <c r="A15" t="s">
        <v>58</v>
      </c>
      <c r="B15">
        <v>1937</v>
      </c>
      <c r="C15">
        <v>0</v>
      </c>
      <c r="D15">
        <v>0</v>
      </c>
      <c r="E15">
        <v>0</v>
      </c>
      <c r="F15">
        <v>0</v>
      </c>
      <c r="G15">
        <v>0</v>
      </c>
      <c r="H15">
        <v>0</v>
      </c>
      <c r="I15">
        <f t="shared" si="6"/>
        <v>0</v>
      </c>
      <c r="K15">
        <v>0</v>
      </c>
      <c r="L15">
        <v>0.02</v>
      </c>
      <c r="N15">
        <f t="shared" si="7"/>
        <v>5.024</v>
      </c>
      <c r="O15" t="s">
        <v>105</v>
      </c>
      <c r="Q15">
        <f t="shared" si="8"/>
        <v>21.8</v>
      </c>
      <c r="T15">
        <f t="shared" si="9"/>
        <v>45.199999999999996</v>
      </c>
      <c r="Y15">
        <v>14.4</v>
      </c>
      <c r="Z15">
        <v>215.303</v>
      </c>
      <c r="AA15">
        <f t="shared" si="10"/>
        <v>0.29903194444444448</v>
      </c>
      <c r="AB15" t="s">
        <v>105</v>
      </c>
      <c r="AC15" t="s">
        <v>105</v>
      </c>
      <c r="AY15">
        <v>0</v>
      </c>
      <c r="AZ15">
        <v>0</v>
      </c>
      <c r="BA15">
        <v>0</v>
      </c>
      <c r="BB15">
        <v>0</v>
      </c>
      <c r="BC15">
        <v>0</v>
      </c>
      <c r="BD15">
        <v>0</v>
      </c>
      <c r="BE15">
        <f t="shared" si="11"/>
        <v>0</v>
      </c>
      <c r="BJ15">
        <v>0</v>
      </c>
      <c r="BK15">
        <v>0</v>
      </c>
    </row>
    <row r="16" spans="1:63" x14ac:dyDescent="0.25">
      <c r="A16" t="s">
        <v>59</v>
      </c>
      <c r="B16">
        <v>1937</v>
      </c>
      <c r="C16">
        <v>0</v>
      </c>
      <c r="D16">
        <v>0</v>
      </c>
      <c r="E16">
        <v>0</v>
      </c>
      <c r="F16">
        <v>0</v>
      </c>
      <c r="G16">
        <v>0</v>
      </c>
      <c r="H16">
        <v>0</v>
      </c>
      <c r="I16">
        <f t="shared" si="6"/>
        <v>0</v>
      </c>
      <c r="K16">
        <v>0</v>
      </c>
      <c r="L16">
        <v>3.3225806451612903E-2</v>
      </c>
      <c r="N16">
        <f t="shared" si="7"/>
        <v>5.024</v>
      </c>
      <c r="O16" t="s">
        <v>105</v>
      </c>
      <c r="Q16">
        <f t="shared" si="8"/>
        <v>21.8</v>
      </c>
      <c r="T16">
        <f t="shared" si="9"/>
        <v>45.199999999999996</v>
      </c>
      <c r="Y16">
        <v>14.4</v>
      </c>
      <c r="Z16">
        <v>215.303</v>
      </c>
      <c r="AA16">
        <f t="shared" si="10"/>
        <v>0.49677887544802862</v>
      </c>
      <c r="AB16" t="s">
        <v>105</v>
      </c>
      <c r="AC16" t="s">
        <v>105</v>
      </c>
      <c r="AY16">
        <v>0</v>
      </c>
      <c r="AZ16">
        <v>0</v>
      </c>
      <c r="BA16">
        <v>0</v>
      </c>
      <c r="BB16">
        <v>0</v>
      </c>
      <c r="BC16">
        <v>0</v>
      </c>
      <c r="BD16">
        <v>0</v>
      </c>
      <c r="BE16">
        <f t="shared" si="11"/>
        <v>0</v>
      </c>
      <c r="BJ16">
        <v>0</v>
      </c>
      <c r="BK16">
        <v>1</v>
      </c>
    </row>
    <row r="17" spans="1:63" x14ac:dyDescent="0.25">
      <c r="A17" t="s">
        <v>60</v>
      </c>
      <c r="B17">
        <v>1937</v>
      </c>
      <c r="C17">
        <v>1</v>
      </c>
      <c r="D17">
        <v>1</v>
      </c>
      <c r="E17">
        <v>1</v>
      </c>
      <c r="F17">
        <v>2.5</v>
      </c>
      <c r="G17">
        <v>1</v>
      </c>
      <c r="H17">
        <v>2.5</v>
      </c>
      <c r="I17">
        <f t="shared" si="6"/>
        <v>9</v>
      </c>
      <c r="K17">
        <v>0</v>
      </c>
      <c r="L17">
        <v>0.04</v>
      </c>
      <c r="N17">
        <f t="shared" si="7"/>
        <v>5.024</v>
      </c>
      <c r="O17" t="s">
        <v>105</v>
      </c>
      <c r="P17" t="s">
        <v>105</v>
      </c>
      <c r="Q17">
        <f t="shared" si="8"/>
        <v>21.8</v>
      </c>
      <c r="T17">
        <f t="shared" si="9"/>
        <v>45.199999999999996</v>
      </c>
      <c r="Y17">
        <v>14.4</v>
      </c>
      <c r="Z17">
        <v>215.303</v>
      </c>
      <c r="AA17">
        <f t="shared" si="10"/>
        <v>0.59806388888888895</v>
      </c>
      <c r="AB17" t="s">
        <v>105</v>
      </c>
      <c r="AC17" t="s">
        <v>105</v>
      </c>
      <c r="AY17">
        <v>0</v>
      </c>
      <c r="AZ17">
        <v>0</v>
      </c>
      <c r="BA17">
        <v>0</v>
      </c>
      <c r="BB17">
        <v>0</v>
      </c>
      <c r="BC17">
        <v>0</v>
      </c>
      <c r="BD17">
        <v>0</v>
      </c>
      <c r="BE17">
        <f t="shared" si="11"/>
        <v>0</v>
      </c>
      <c r="BJ17">
        <v>0</v>
      </c>
      <c r="BK17">
        <v>0</v>
      </c>
    </row>
    <row r="18" spans="1:63" x14ac:dyDescent="0.25">
      <c r="A18" t="s">
        <v>61</v>
      </c>
      <c r="B18">
        <v>1937</v>
      </c>
      <c r="C18">
        <v>5</v>
      </c>
      <c r="D18">
        <v>5</v>
      </c>
      <c r="E18">
        <v>5</v>
      </c>
      <c r="F18">
        <v>5</v>
      </c>
      <c r="G18">
        <v>5</v>
      </c>
      <c r="H18">
        <v>5</v>
      </c>
      <c r="I18">
        <f t="shared" si="6"/>
        <v>30</v>
      </c>
      <c r="K18">
        <v>0</v>
      </c>
      <c r="L18">
        <v>0.05</v>
      </c>
      <c r="N18">
        <f t="shared" si="7"/>
        <v>5.024</v>
      </c>
      <c r="O18" t="s">
        <v>105</v>
      </c>
      <c r="P18" t="s">
        <v>105</v>
      </c>
      <c r="Q18">
        <f t="shared" si="8"/>
        <v>21.8</v>
      </c>
      <c r="T18">
        <f t="shared" si="9"/>
        <v>45.199999999999996</v>
      </c>
      <c r="Y18">
        <v>14.4</v>
      </c>
      <c r="Z18">
        <v>215.303</v>
      </c>
      <c r="AA18">
        <f t="shared" si="10"/>
        <v>0.74757986111111108</v>
      </c>
      <c r="AB18" t="s">
        <v>105</v>
      </c>
      <c r="AC18" t="s">
        <v>105</v>
      </c>
      <c r="AI18">
        <v>-1</v>
      </c>
      <c r="AY18">
        <v>0</v>
      </c>
      <c r="AZ18">
        <v>0</v>
      </c>
      <c r="BA18">
        <v>0</v>
      </c>
      <c r="BB18">
        <v>0</v>
      </c>
      <c r="BC18">
        <v>0</v>
      </c>
      <c r="BD18">
        <v>0</v>
      </c>
      <c r="BE18">
        <f t="shared" si="11"/>
        <v>0</v>
      </c>
      <c r="BJ18">
        <v>0</v>
      </c>
      <c r="BK18">
        <v>0</v>
      </c>
    </row>
    <row r="19" spans="1:63" x14ac:dyDescent="0.25">
      <c r="A19" t="s">
        <v>62</v>
      </c>
      <c r="B19">
        <v>1937</v>
      </c>
      <c r="C19">
        <v>0</v>
      </c>
      <c r="D19">
        <v>0</v>
      </c>
      <c r="E19">
        <v>0</v>
      </c>
      <c r="F19">
        <v>0</v>
      </c>
      <c r="G19">
        <v>0</v>
      </c>
      <c r="H19">
        <v>0</v>
      </c>
      <c r="I19">
        <f t="shared" si="6"/>
        <v>0</v>
      </c>
      <c r="K19">
        <v>0</v>
      </c>
      <c r="L19">
        <v>4.8387096774193547E-2</v>
      </c>
      <c r="N19">
        <f t="shared" si="7"/>
        <v>5.024</v>
      </c>
      <c r="O19" t="s">
        <v>105</v>
      </c>
      <c r="Q19">
        <f t="shared" si="8"/>
        <v>21.8</v>
      </c>
      <c r="T19">
        <f t="shared" si="9"/>
        <v>45.199999999999996</v>
      </c>
      <c r="Y19">
        <v>14.4</v>
      </c>
      <c r="Z19">
        <v>215.303</v>
      </c>
      <c r="AA19">
        <f t="shared" si="10"/>
        <v>0.72346438172043004</v>
      </c>
      <c r="AB19" t="s">
        <v>105</v>
      </c>
      <c r="AC19" t="s">
        <v>105</v>
      </c>
      <c r="AY19">
        <v>0</v>
      </c>
      <c r="AZ19">
        <v>0</v>
      </c>
      <c r="BA19">
        <v>0</v>
      </c>
      <c r="BB19">
        <v>0</v>
      </c>
      <c r="BC19">
        <v>0</v>
      </c>
      <c r="BD19">
        <v>0</v>
      </c>
      <c r="BE19">
        <f t="shared" si="11"/>
        <v>0</v>
      </c>
      <c r="BJ19">
        <v>0</v>
      </c>
      <c r="BK19">
        <v>0</v>
      </c>
    </row>
    <row r="20" spans="1:63" x14ac:dyDescent="0.25">
      <c r="A20" t="s">
        <v>63</v>
      </c>
      <c r="B20">
        <v>1937</v>
      </c>
      <c r="C20">
        <v>0</v>
      </c>
      <c r="D20">
        <v>0</v>
      </c>
      <c r="E20">
        <v>0</v>
      </c>
      <c r="F20">
        <v>0</v>
      </c>
      <c r="G20">
        <v>0</v>
      </c>
      <c r="H20">
        <v>0</v>
      </c>
      <c r="I20">
        <f t="shared" si="6"/>
        <v>0</v>
      </c>
      <c r="K20">
        <v>0</v>
      </c>
      <c r="L20">
        <v>4.8387096774193547E-2</v>
      </c>
      <c r="N20">
        <f t="shared" si="7"/>
        <v>5.024</v>
      </c>
      <c r="O20" t="s">
        <v>105</v>
      </c>
      <c r="Q20">
        <f t="shared" si="8"/>
        <v>21.8</v>
      </c>
      <c r="T20">
        <f t="shared" si="9"/>
        <v>45.199999999999996</v>
      </c>
      <c r="Y20">
        <v>14.4</v>
      </c>
      <c r="Z20">
        <v>215.303</v>
      </c>
      <c r="AA20">
        <f t="shared" si="10"/>
        <v>0.72346438172043004</v>
      </c>
      <c r="AB20" t="s">
        <v>105</v>
      </c>
      <c r="AC20" t="s">
        <v>105</v>
      </c>
      <c r="AY20">
        <v>0</v>
      </c>
      <c r="AZ20">
        <v>0</v>
      </c>
      <c r="BA20">
        <v>0</v>
      </c>
      <c r="BB20">
        <v>0</v>
      </c>
      <c r="BC20">
        <v>0</v>
      </c>
      <c r="BD20">
        <v>0</v>
      </c>
      <c r="BE20">
        <f t="shared" si="11"/>
        <v>0</v>
      </c>
      <c r="BJ20">
        <v>0</v>
      </c>
      <c r="BK20">
        <v>0</v>
      </c>
    </row>
    <row r="21" spans="1:63" x14ac:dyDescent="0.25">
      <c r="A21" t="s">
        <v>64</v>
      </c>
      <c r="B21">
        <v>1937</v>
      </c>
      <c r="C21">
        <v>0</v>
      </c>
      <c r="D21">
        <v>0</v>
      </c>
      <c r="E21">
        <v>1</v>
      </c>
      <c r="F21">
        <v>1</v>
      </c>
      <c r="G21">
        <v>1</v>
      </c>
      <c r="H21">
        <v>1</v>
      </c>
      <c r="I21">
        <f t="shared" si="6"/>
        <v>4</v>
      </c>
      <c r="K21">
        <v>0</v>
      </c>
      <c r="L21">
        <v>0.16</v>
      </c>
      <c r="N21">
        <f t="shared" si="7"/>
        <v>5.024</v>
      </c>
      <c r="O21" t="s">
        <v>105</v>
      </c>
      <c r="P21" t="s">
        <v>105</v>
      </c>
      <c r="Q21">
        <f t="shared" si="8"/>
        <v>21.8</v>
      </c>
      <c r="T21">
        <f t="shared" si="9"/>
        <v>45.199999999999996</v>
      </c>
      <c r="Y21">
        <v>14.4</v>
      </c>
      <c r="Z21">
        <v>215.303</v>
      </c>
      <c r="AA21">
        <f t="shared" si="10"/>
        <v>2.3922555555555558</v>
      </c>
      <c r="AB21" t="s">
        <v>105</v>
      </c>
      <c r="AC21" t="s">
        <v>105</v>
      </c>
      <c r="AY21">
        <v>0</v>
      </c>
      <c r="AZ21">
        <v>0</v>
      </c>
      <c r="BA21">
        <v>0</v>
      </c>
      <c r="BB21">
        <v>0</v>
      </c>
      <c r="BC21">
        <v>0</v>
      </c>
      <c r="BD21">
        <v>0</v>
      </c>
      <c r="BE21">
        <f t="shared" si="11"/>
        <v>0</v>
      </c>
      <c r="BJ21">
        <v>0</v>
      </c>
      <c r="BK21">
        <v>0</v>
      </c>
    </row>
    <row r="22" spans="1:63" x14ac:dyDescent="0.25">
      <c r="A22" t="s">
        <v>65</v>
      </c>
      <c r="B22">
        <v>1937</v>
      </c>
      <c r="C22">
        <v>0</v>
      </c>
      <c r="D22">
        <v>0</v>
      </c>
      <c r="E22">
        <v>0</v>
      </c>
      <c r="F22">
        <v>0</v>
      </c>
      <c r="G22">
        <v>0</v>
      </c>
      <c r="H22">
        <v>0</v>
      </c>
      <c r="I22">
        <f t="shared" si="6"/>
        <v>0</v>
      </c>
      <c r="K22">
        <v>0</v>
      </c>
      <c r="L22">
        <v>2.4516129032258065E-2</v>
      </c>
      <c r="N22">
        <f t="shared" si="7"/>
        <v>5.024</v>
      </c>
      <c r="O22" t="s">
        <v>105</v>
      </c>
      <c r="Q22">
        <f t="shared" si="8"/>
        <v>21.8</v>
      </c>
      <c r="T22">
        <f t="shared" si="9"/>
        <v>45.199999999999996</v>
      </c>
      <c r="Y22">
        <v>14.4</v>
      </c>
      <c r="Z22">
        <v>215.303</v>
      </c>
      <c r="AA22">
        <f t="shared" si="10"/>
        <v>0.3665552867383513</v>
      </c>
      <c r="AB22" t="s">
        <v>105</v>
      </c>
      <c r="AC22" t="s">
        <v>105</v>
      </c>
      <c r="AY22">
        <v>0</v>
      </c>
      <c r="AZ22">
        <v>0</v>
      </c>
      <c r="BA22">
        <v>0</v>
      </c>
      <c r="BB22">
        <v>0</v>
      </c>
      <c r="BC22">
        <v>0</v>
      </c>
      <c r="BD22">
        <v>0</v>
      </c>
      <c r="BE22">
        <f t="shared" si="11"/>
        <v>0</v>
      </c>
      <c r="BJ22">
        <v>0</v>
      </c>
      <c r="BK22">
        <v>0</v>
      </c>
    </row>
    <row r="23" spans="1:63" x14ac:dyDescent="0.25">
      <c r="A23" t="s">
        <v>66</v>
      </c>
      <c r="B23">
        <v>1937</v>
      </c>
      <c r="C23">
        <v>0</v>
      </c>
      <c r="D23">
        <v>0</v>
      </c>
      <c r="E23">
        <v>0</v>
      </c>
      <c r="F23">
        <v>0</v>
      </c>
      <c r="G23">
        <v>0</v>
      </c>
      <c r="H23">
        <v>0</v>
      </c>
      <c r="I23">
        <f t="shared" si="6"/>
        <v>0</v>
      </c>
      <c r="K23">
        <v>0</v>
      </c>
      <c r="L23">
        <v>3.2258064516129031E-2</v>
      </c>
      <c r="N23">
        <f t="shared" si="7"/>
        <v>5.024</v>
      </c>
      <c r="O23" t="s">
        <v>105</v>
      </c>
      <c r="Q23">
        <f t="shared" si="8"/>
        <v>21.8</v>
      </c>
      <c r="T23">
        <f t="shared" si="9"/>
        <v>45.199999999999996</v>
      </c>
      <c r="Y23">
        <v>14.4</v>
      </c>
      <c r="Z23">
        <v>215.303</v>
      </c>
      <c r="AA23">
        <f t="shared" si="10"/>
        <v>0.48230958781361999</v>
      </c>
      <c r="AB23" t="s">
        <v>105</v>
      </c>
      <c r="AC23" t="s">
        <v>105</v>
      </c>
      <c r="AY23">
        <v>0</v>
      </c>
      <c r="AZ23">
        <v>0</v>
      </c>
      <c r="BA23">
        <v>0</v>
      </c>
      <c r="BB23">
        <v>0</v>
      </c>
      <c r="BC23">
        <v>0</v>
      </c>
      <c r="BD23">
        <v>0</v>
      </c>
      <c r="BE23">
        <f t="shared" si="11"/>
        <v>0</v>
      </c>
      <c r="BJ23">
        <v>0</v>
      </c>
      <c r="BK23">
        <v>0</v>
      </c>
    </row>
    <row r="24" spans="1:63" x14ac:dyDescent="0.25">
      <c r="A24" t="s">
        <v>67</v>
      </c>
      <c r="B24">
        <v>1937</v>
      </c>
      <c r="C24">
        <v>0</v>
      </c>
      <c r="D24">
        <v>0</v>
      </c>
      <c r="E24">
        <v>0</v>
      </c>
      <c r="F24">
        <v>0</v>
      </c>
      <c r="G24">
        <v>1</v>
      </c>
      <c r="H24">
        <v>1</v>
      </c>
      <c r="I24">
        <f t="shared" si="6"/>
        <v>2</v>
      </c>
      <c r="K24">
        <v>0</v>
      </c>
      <c r="L24">
        <v>4.0322580645161289E-2</v>
      </c>
      <c r="N24">
        <f t="shared" si="7"/>
        <v>5.024</v>
      </c>
      <c r="O24" t="s">
        <v>105</v>
      </c>
      <c r="Q24">
        <f t="shared" si="8"/>
        <v>21.8</v>
      </c>
      <c r="T24">
        <f t="shared" si="9"/>
        <v>45.199999999999996</v>
      </c>
      <c r="Y24">
        <v>14.4</v>
      </c>
      <c r="Z24">
        <v>215.303</v>
      </c>
      <c r="AA24">
        <f t="shared" si="10"/>
        <v>0.60288698476702507</v>
      </c>
      <c r="AB24" t="s">
        <v>105</v>
      </c>
      <c r="AC24" t="s">
        <v>105</v>
      </c>
      <c r="AY24">
        <v>0</v>
      </c>
      <c r="AZ24">
        <v>0</v>
      </c>
      <c r="BA24">
        <v>0</v>
      </c>
      <c r="BB24">
        <v>0</v>
      </c>
      <c r="BC24">
        <v>0</v>
      </c>
      <c r="BD24">
        <v>0</v>
      </c>
      <c r="BE24">
        <f t="shared" si="11"/>
        <v>0</v>
      </c>
      <c r="BJ24">
        <v>0</v>
      </c>
      <c r="BK24">
        <v>0</v>
      </c>
    </row>
    <row r="25" spans="1:63" x14ac:dyDescent="0.25">
      <c r="A25" t="s">
        <v>68</v>
      </c>
      <c r="B25">
        <v>1937</v>
      </c>
      <c r="C25">
        <v>0</v>
      </c>
      <c r="D25">
        <v>0</v>
      </c>
      <c r="E25">
        <v>0</v>
      </c>
      <c r="F25">
        <v>0</v>
      </c>
      <c r="G25">
        <v>0</v>
      </c>
      <c r="H25">
        <v>0</v>
      </c>
      <c r="I25">
        <f t="shared" si="6"/>
        <v>0</v>
      </c>
      <c r="K25">
        <v>0</v>
      </c>
      <c r="L25">
        <v>6.4516129032258063E-2</v>
      </c>
      <c r="M25">
        <v>0</v>
      </c>
      <c r="N25">
        <f t="shared" si="7"/>
        <v>5.024</v>
      </c>
      <c r="O25" t="s">
        <v>105</v>
      </c>
      <c r="P25">
        <v>0</v>
      </c>
      <c r="Q25">
        <f t="shared" si="8"/>
        <v>21.8</v>
      </c>
      <c r="S25">
        <v>0</v>
      </c>
      <c r="T25">
        <f t="shared" si="9"/>
        <v>45.199999999999996</v>
      </c>
      <c r="Y25">
        <v>14.4</v>
      </c>
      <c r="Z25">
        <v>215.303</v>
      </c>
      <c r="AA25">
        <f t="shared" si="10"/>
        <v>0.96461917562723998</v>
      </c>
      <c r="AB25" t="s">
        <v>105</v>
      </c>
      <c r="AC25" t="s">
        <v>105</v>
      </c>
      <c r="AY25">
        <v>0</v>
      </c>
      <c r="AZ25">
        <v>0</v>
      </c>
      <c r="BA25">
        <v>0</v>
      </c>
      <c r="BB25">
        <v>0</v>
      </c>
      <c r="BC25">
        <v>0</v>
      </c>
      <c r="BD25">
        <v>0</v>
      </c>
      <c r="BE25">
        <f t="shared" si="11"/>
        <v>0</v>
      </c>
      <c r="BJ25">
        <v>0</v>
      </c>
      <c r="BK25">
        <v>0</v>
      </c>
    </row>
    <row r="26" spans="1:63" x14ac:dyDescent="0.25">
      <c r="A26" t="s">
        <v>69</v>
      </c>
      <c r="B26">
        <v>1937</v>
      </c>
      <c r="C26">
        <v>5</v>
      </c>
      <c r="D26">
        <v>5</v>
      </c>
      <c r="E26">
        <v>5</v>
      </c>
      <c r="F26">
        <v>5</v>
      </c>
      <c r="G26">
        <v>5</v>
      </c>
      <c r="H26">
        <v>5</v>
      </c>
      <c r="I26">
        <f t="shared" si="6"/>
        <v>30</v>
      </c>
      <c r="K26">
        <v>0</v>
      </c>
      <c r="L26">
        <v>0.05</v>
      </c>
      <c r="N26">
        <f t="shared" si="7"/>
        <v>5.024</v>
      </c>
      <c r="O26" t="s">
        <v>105</v>
      </c>
      <c r="P26" t="s">
        <v>105</v>
      </c>
      <c r="Q26">
        <f t="shared" si="8"/>
        <v>21.8</v>
      </c>
      <c r="T26">
        <f t="shared" si="9"/>
        <v>45.199999999999996</v>
      </c>
      <c r="Y26">
        <v>14.4</v>
      </c>
      <c r="Z26">
        <v>215.303</v>
      </c>
      <c r="AA26">
        <f t="shared" si="10"/>
        <v>0.74757986111111108</v>
      </c>
      <c r="AB26" t="s">
        <v>105</v>
      </c>
      <c r="AC26" t="s">
        <v>105</v>
      </c>
      <c r="AY26">
        <v>0</v>
      </c>
      <c r="AZ26">
        <v>0</v>
      </c>
      <c r="BA26">
        <v>0</v>
      </c>
      <c r="BB26">
        <v>0</v>
      </c>
      <c r="BC26">
        <v>0</v>
      </c>
      <c r="BD26">
        <v>0</v>
      </c>
      <c r="BE26">
        <f t="shared" si="11"/>
        <v>0</v>
      </c>
      <c r="BJ26">
        <v>0</v>
      </c>
      <c r="BK26">
        <v>0</v>
      </c>
    </row>
    <row r="27" spans="1:63" x14ac:dyDescent="0.25">
      <c r="A27" t="s">
        <v>70</v>
      </c>
      <c r="B27">
        <v>1937</v>
      </c>
      <c r="C27">
        <v>0</v>
      </c>
      <c r="D27">
        <v>0</v>
      </c>
      <c r="E27">
        <v>0</v>
      </c>
      <c r="F27">
        <v>0</v>
      </c>
      <c r="G27">
        <v>0</v>
      </c>
      <c r="H27">
        <v>0</v>
      </c>
      <c r="I27">
        <f t="shared" si="6"/>
        <v>0</v>
      </c>
      <c r="K27">
        <v>0</v>
      </c>
      <c r="L27">
        <v>0.02</v>
      </c>
      <c r="N27">
        <f t="shared" si="7"/>
        <v>5.024</v>
      </c>
      <c r="O27" t="s">
        <v>105</v>
      </c>
      <c r="Q27">
        <f t="shared" si="8"/>
        <v>21.8</v>
      </c>
      <c r="T27">
        <f t="shared" si="9"/>
        <v>45.199999999999996</v>
      </c>
      <c r="Y27">
        <v>14.4</v>
      </c>
      <c r="Z27">
        <v>215.303</v>
      </c>
      <c r="AA27">
        <f t="shared" si="10"/>
        <v>0.29903194444444448</v>
      </c>
      <c r="AB27" t="s">
        <v>105</v>
      </c>
      <c r="AC27" t="s">
        <v>105</v>
      </c>
      <c r="AY27">
        <v>0</v>
      </c>
      <c r="AZ27">
        <v>0</v>
      </c>
      <c r="BA27">
        <v>0</v>
      </c>
      <c r="BB27">
        <v>0</v>
      </c>
      <c r="BC27">
        <v>0</v>
      </c>
      <c r="BD27">
        <v>0</v>
      </c>
      <c r="BE27">
        <f t="shared" si="11"/>
        <v>0</v>
      </c>
      <c r="BJ27">
        <v>0</v>
      </c>
      <c r="BK27">
        <v>0</v>
      </c>
    </row>
    <row r="28" spans="1:63" x14ac:dyDescent="0.25">
      <c r="A28" t="s">
        <v>71</v>
      </c>
      <c r="B28">
        <v>1937</v>
      </c>
      <c r="C28">
        <v>1</v>
      </c>
      <c r="D28">
        <v>1</v>
      </c>
      <c r="E28">
        <v>1</v>
      </c>
      <c r="F28">
        <v>1</v>
      </c>
      <c r="G28">
        <v>1</v>
      </c>
      <c r="H28">
        <v>1</v>
      </c>
      <c r="I28">
        <f t="shared" si="6"/>
        <v>6</v>
      </c>
      <c r="K28">
        <v>0</v>
      </c>
      <c r="L28">
        <v>3.2258064516129031E-2</v>
      </c>
      <c r="N28">
        <f t="shared" si="7"/>
        <v>5.024</v>
      </c>
      <c r="O28" t="s">
        <v>105</v>
      </c>
      <c r="P28" t="s">
        <v>105</v>
      </c>
      <c r="Q28">
        <f t="shared" si="8"/>
        <v>21.8</v>
      </c>
      <c r="T28">
        <f t="shared" si="9"/>
        <v>45.199999999999996</v>
      </c>
      <c r="Y28">
        <v>14.4</v>
      </c>
      <c r="Z28">
        <v>215.303</v>
      </c>
      <c r="AA28">
        <f t="shared" si="10"/>
        <v>0.48230958781361999</v>
      </c>
      <c r="AB28" t="s">
        <v>105</v>
      </c>
      <c r="AC28" t="s">
        <v>105</v>
      </c>
      <c r="AY28">
        <v>0</v>
      </c>
      <c r="AZ28">
        <v>0</v>
      </c>
      <c r="BA28">
        <v>0</v>
      </c>
      <c r="BB28">
        <v>0</v>
      </c>
      <c r="BC28">
        <v>0</v>
      </c>
      <c r="BD28">
        <v>0</v>
      </c>
      <c r="BE28">
        <f t="shared" si="11"/>
        <v>0</v>
      </c>
      <c r="BJ28">
        <v>0</v>
      </c>
      <c r="BK28">
        <v>0</v>
      </c>
    </row>
    <row r="29" spans="1:63" x14ac:dyDescent="0.25">
      <c r="A29" t="s">
        <v>72</v>
      </c>
      <c r="B29">
        <v>1937</v>
      </c>
      <c r="C29">
        <v>0</v>
      </c>
      <c r="D29">
        <v>0</v>
      </c>
      <c r="E29">
        <v>0</v>
      </c>
      <c r="F29">
        <v>0</v>
      </c>
      <c r="G29">
        <v>0</v>
      </c>
      <c r="H29">
        <v>0</v>
      </c>
      <c r="I29">
        <f t="shared" si="6"/>
        <v>0</v>
      </c>
      <c r="K29">
        <v>0</v>
      </c>
      <c r="L29">
        <v>3.3225806451612903E-2</v>
      </c>
      <c r="N29">
        <f t="shared" si="7"/>
        <v>5.024</v>
      </c>
      <c r="O29" t="s">
        <v>105</v>
      </c>
      <c r="Q29">
        <f t="shared" si="8"/>
        <v>21.8</v>
      </c>
      <c r="T29">
        <f t="shared" si="9"/>
        <v>45.199999999999996</v>
      </c>
      <c r="Y29">
        <v>14.4</v>
      </c>
      <c r="Z29">
        <v>215.303</v>
      </c>
      <c r="AA29">
        <f t="shared" si="10"/>
        <v>0.49677887544802862</v>
      </c>
      <c r="AB29" t="s">
        <v>105</v>
      </c>
      <c r="AC29" t="s">
        <v>105</v>
      </c>
      <c r="AY29">
        <v>0</v>
      </c>
      <c r="AZ29">
        <v>0</v>
      </c>
      <c r="BA29">
        <v>0</v>
      </c>
      <c r="BB29">
        <v>0</v>
      </c>
      <c r="BC29">
        <v>0</v>
      </c>
      <c r="BD29">
        <v>0</v>
      </c>
      <c r="BE29">
        <f t="shared" si="11"/>
        <v>0</v>
      </c>
      <c r="BJ29">
        <v>0</v>
      </c>
      <c r="BK29">
        <v>0</v>
      </c>
    </row>
    <row r="30" spans="1:63" x14ac:dyDescent="0.25">
      <c r="A30" t="s">
        <v>73</v>
      </c>
      <c r="B30">
        <v>1937</v>
      </c>
      <c r="C30">
        <v>0</v>
      </c>
      <c r="D30">
        <v>0</v>
      </c>
      <c r="E30">
        <v>0</v>
      </c>
      <c r="F30">
        <v>0</v>
      </c>
      <c r="G30">
        <v>0</v>
      </c>
      <c r="H30">
        <v>0</v>
      </c>
      <c r="I30">
        <f t="shared" si="6"/>
        <v>0</v>
      </c>
      <c r="K30">
        <v>0</v>
      </c>
      <c r="L30">
        <v>2.6774193548387094E-2</v>
      </c>
      <c r="N30">
        <f t="shared" si="7"/>
        <v>5.024</v>
      </c>
      <c r="O30" t="s">
        <v>105</v>
      </c>
      <c r="Q30">
        <f t="shared" si="8"/>
        <v>21.8</v>
      </c>
      <c r="T30">
        <f t="shared" si="9"/>
        <v>45.199999999999996</v>
      </c>
      <c r="Y30">
        <v>14.4</v>
      </c>
      <c r="Z30">
        <v>215.303</v>
      </c>
      <c r="AA30">
        <f t="shared" si="10"/>
        <v>0.40031695788530458</v>
      </c>
      <c r="AB30" t="s">
        <v>105</v>
      </c>
      <c r="AC30" t="s">
        <v>105</v>
      </c>
      <c r="AY30">
        <v>0</v>
      </c>
      <c r="AZ30">
        <v>0</v>
      </c>
      <c r="BA30">
        <v>0</v>
      </c>
      <c r="BB30">
        <v>0</v>
      </c>
      <c r="BC30">
        <v>0</v>
      </c>
      <c r="BD30">
        <v>0</v>
      </c>
      <c r="BE30">
        <f t="shared" si="11"/>
        <v>0</v>
      </c>
      <c r="BJ30">
        <v>0</v>
      </c>
      <c r="BK30">
        <v>1</v>
      </c>
    </row>
    <row r="31" spans="1:63" x14ac:dyDescent="0.25">
      <c r="A31" t="s">
        <v>457</v>
      </c>
      <c r="B31">
        <v>1937</v>
      </c>
      <c r="C31">
        <v>0</v>
      </c>
      <c r="D31">
        <v>0</v>
      </c>
      <c r="E31">
        <v>1</v>
      </c>
      <c r="F31">
        <v>1</v>
      </c>
      <c r="G31">
        <v>1</v>
      </c>
      <c r="H31">
        <v>1</v>
      </c>
      <c r="I31">
        <f t="shared" si="6"/>
        <v>4</v>
      </c>
      <c r="K31">
        <v>0</v>
      </c>
      <c r="L31">
        <v>9.6774193548387094E-2</v>
      </c>
      <c r="N31">
        <f t="shared" si="7"/>
        <v>5.024</v>
      </c>
      <c r="O31" t="s">
        <v>105</v>
      </c>
      <c r="P31" t="s">
        <v>105</v>
      </c>
      <c r="Q31">
        <f t="shared" si="8"/>
        <v>21.8</v>
      </c>
      <c r="T31">
        <f t="shared" si="9"/>
        <v>45.199999999999996</v>
      </c>
      <c r="Y31">
        <v>14.4</v>
      </c>
      <c r="Z31">
        <v>215.303</v>
      </c>
      <c r="AA31">
        <f t="shared" si="10"/>
        <v>1.4469287634408601</v>
      </c>
      <c r="AB31" t="s">
        <v>105</v>
      </c>
      <c r="AC31" t="s">
        <v>105</v>
      </c>
      <c r="AY31">
        <v>0</v>
      </c>
      <c r="AZ31">
        <v>0</v>
      </c>
      <c r="BA31">
        <v>0</v>
      </c>
      <c r="BB31">
        <v>0</v>
      </c>
      <c r="BC31">
        <v>0</v>
      </c>
      <c r="BD31">
        <v>0</v>
      </c>
      <c r="BE31">
        <f t="shared" si="11"/>
        <v>0</v>
      </c>
      <c r="BJ31">
        <v>0</v>
      </c>
      <c r="BK31">
        <v>0</v>
      </c>
    </row>
    <row r="32" spans="1:63" x14ac:dyDescent="0.25">
      <c r="A32" t="s">
        <v>459</v>
      </c>
      <c r="B32">
        <v>1937</v>
      </c>
      <c r="C32">
        <v>0</v>
      </c>
      <c r="D32">
        <v>0</v>
      </c>
      <c r="E32">
        <v>0</v>
      </c>
      <c r="F32">
        <v>0</v>
      </c>
      <c r="G32">
        <v>0</v>
      </c>
      <c r="H32">
        <v>0</v>
      </c>
      <c r="I32">
        <f t="shared" si="6"/>
        <v>0</v>
      </c>
      <c r="K32">
        <v>0</v>
      </c>
      <c r="L32">
        <v>3.3225806451612903E-2</v>
      </c>
      <c r="N32">
        <f t="shared" si="7"/>
        <v>5.024</v>
      </c>
      <c r="O32" t="s">
        <v>105</v>
      </c>
      <c r="Q32">
        <f t="shared" si="8"/>
        <v>21.8</v>
      </c>
      <c r="T32">
        <f t="shared" si="9"/>
        <v>45.199999999999996</v>
      </c>
      <c r="Y32">
        <v>14.4</v>
      </c>
      <c r="Z32">
        <v>215.303</v>
      </c>
      <c r="AA32">
        <f t="shared" si="10"/>
        <v>0.49677887544802862</v>
      </c>
      <c r="AB32" t="s">
        <v>105</v>
      </c>
      <c r="AC32" t="s">
        <v>105</v>
      </c>
      <c r="AY32">
        <v>0</v>
      </c>
      <c r="AZ32">
        <v>0</v>
      </c>
      <c r="BA32">
        <v>0</v>
      </c>
      <c r="BB32">
        <v>0</v>
      </c>
      <c r="BC32">
        <v>0</v>
      </c>
      <c r="BD32">
        <v>0</v>
      </c>
      <c r="BE32">
        <f t="shared" si="11"/>
        <v>0</v>
      </c>
      <c r="BJ32">
        <v>0</v>
      </c>
      <c r="BK32">
        <v>0</v>
      </c>
    </row>
    <row r="33" spans="1:63" x14ac:dyDescent="0.25">
      <c r="A33" t="s">
        <v>460</v>
      </c>
      <c r="B33">
        <v>1937</v>
      </c>
      <c r="C33">
        <v>0</v>
      </c>
      <c r="D33">
        <v>0</v>
      </c>
      <c r="E33">
        <v>0</v>
      </c>
      <c r="F33">
        <v>0</v>
      </c>
      <c r="G33">
        <v>0</v>
      </c>
      <c r="H33">
        <v>0</v>
      </c>
      <c r="I33">
        <f t="shared" si="6"/>
        <v>0</v>
      </c>
      <c r="K33">
        <v>0</v>
      </c>
      <c r="N33">
        <f t="shared" si="7"/>
        <v>5.024</v>
      </c>
      <c r="O33" t="s">
        <v>105</v>
      </c>
      <c r="Q33">
        <f t="shared" si="8"/>
        <v>21.8</v>
      </c>
      <c r="T33">
        <f t="shared" si="9"/>
        <v>45.199999999999996</v>
      </c>
      <c r="Y33">
        <v>14.4</v>
      </c>
      <c r="Z33">
        <v>215.303</v>
      </c>
      <c r="AA33">
        <f t="shared" si="10"/>
        <v>0</v>
      </c>
      <c r="AB33" t="s">
        <v>105</v>
      </c>
      <c r="AC33" t="s">
        <v>105</v>
      </c>
      <c r="AY33">
        <v>0</v>
      </c>
      <c r="AZ33">
        <v>0</v>
      </c>
      <c r="BA33">
        <v>0</v>
      </c>
      <c r="BB33">
        <v>0</v>
      </c>
      <c r="BC33">
        <v>0</v>
      </c>
      <c r="BD33">
        <v>0</v>
      </c>
      <c r="BE33">
        <f t="shared" si="11"/>
        <v>0</v>
      </c>
      <c r="BJ33">
        <v>0</v>
      </c>
      <c r="BK33">
        <v>1</v>
      </c>
    </row>
    <row r="34" spans="1:63" x14ac:dyDescent="0.25">
      <c r="A34" t="s">
        <v>458</v>
      </c>
      <c r="B34">
        <v>1937</v>
      </c>
      <c r="C34">
        <v>0</v>
      </c>
      <c r="D34">
        <v>0</v>
      </c>
      <c r="E34">
        <v>0</v>
      </c>
      <c r="F34">
        <v>0</v>
      </c>
      <c r="G34">
        <v>0</v>
      </c>
      <c r="H34">
        <v>0</v>
      </c>
      <c r="I34">
        <f t="shared" si="6"/>
        <v>0</v>
      </c>
      <c r="K34">
        <v>0</v>
      </c>
      <c r="L34">
        <v>3.3225806451612903E-2</v>
      </c>
      <c r="N34">
        <f t="shared" si="7"/>
        <v>5.024</v>
      </c>
      <c r="O34" t="s">
        <v>105</v>
      </c>
      <c r="Q34">
        <f t="shared" si="8"/>
        <v>21.8</v>
      </c>
      <c r="T34">
        <f t="shared" si="9"/>
        <v>45.199999999999996</v>
      </c>
      <c r="Y34">
        <v>14.4</v>
      </c>
      <c r="Z34">
        <v>215.303</v>
      </c>
      <c r="AA34">
        <f t="shared" si="10"/>
        <v>0.49677887544802862</v>
      </c>
      <c r="AB34" t="s">
        <v>105</v>
      </c>
      <c r="AC34" t="s">
        <v>105</v>
      </c>
      <c r="AY34">
        <v>0</v>
      </c>
      <c r="AZ34">
        <v>0</v>
      </c>
      <c r="BA34">
        <v>0</v>
      </c>
      <c r="BB34">
        <v>0</v>
      </c>
      <c r="BC34">
        <v>0</v>
      </c>
      <c r="BD34">
        <v>0</v>
      </c>
      <c r="BE34">
        <f t="shared" si="11"/>
        <v>0</v>
      </c>
      <c r="BJ34">
        <v>0</v>
      </c>
      <c r="BK34">
        <v>0</v>
      </c>
    </row>
    <row r="35" spans="1:63" x14ac:dyDescent="0.25">
      <c r="A35" t="s">
        <v>463</v>
      </c>
      <c r="B35">
        <v>1937</v>
      </c>
      <c r="C35">
        <v>0</v>
      </c>
      <c r="D35">
        <v>0</v>
      </c>
      <c r="E35">
        <v>0</v>
      </c>
      <c r="F35">
        <v>2.5</v>
      </c>
      <c r="G35">
        <v>0</v>
      </c>
      <c r="H35">
        <v>2.5</v>
      </c>
      <c r="I35">
        <f t="shared" si="6"/>
        <v>5</v>
      </c>
      <c r="K35">
        <v>0</v>
      </c>
      <c r="L35">
        <v>0.1067741935483871</v>
      </c>
      <c r="N35">
        <f t="shared" si="7"/>
        <v>5.024</v>
      </c>
      <c r="O35" t="s">
        <v>105</v>
      </c>
      <c r="Q35">
        <f t="shared" si="8"/>
        <v>21.8</v>
      </c>
      <c r="T35">
        <f t="shared" si="9"/>
        <v>45.199999999999996</v>
      </c>
      <c r="Y35">
        <v>14.4</v>
      </c>
      <c r="Z35">
        <v>215.303</v>
      </c>
      <c r="AA35">
        <f t="shared" si="10"/>
        <v>1.5964447356630826</v>
      </c>
      <c r="AB35" t="s">
        <v>105</v>
      </c>
      <c r="AC35" t="s">
        <v>105</v>
      </c>
      <c r="AY35">
        <v>0</v>
      </c>
      <c r="AZ35">
        <v>0</v>
      </c>
      <c r="BA35">
        <v>0</v>
      </c>
      <c r="BB35">
        <v>0</v>
      </c>
      <c r="BC35">
        <v>0</v>
      </c>
      <c r="BD35">
        <v>0</v>
      </c>
      <c r="BE35">
        <f t="shared" si="11"/>
        <v>0</v>
      </c>
      <c r="BJ35">
        <v>0</v>
      </c>
      <c r="BK35">
        <v>0</v>
      </c>
    </row>
    <row r="36" spans="1:63" x14ac:dyDescent="0.25">
      <c r="A36" t="s">
        <v>461</v>
      </c>
      <c r="B36">
        <v>1937</v>
      </c>
      <c r="C36">
        <v>0</v>
      </c>
      <c r="D36">
        <v>0</v>
      </c>
      <c r="E36">
        <v>0</v>
      </c>
      <c r="F36">
        <v>0</v>
      </c>
      <c r="G36">
        <v>0</v>
      </c>
      <c r="H36">
        <v>0</v>
      </c>
      <c r="I36">
        <f t="shared" si="6"/>
        <v>0</v>
      </c>
      <c r="K36">
        <v>0</v>
      </c>
      <c r="L36">
        <v>0.08</v>
      </c>
      <c r="M36">
        <v>0</v>
      </c>
      <c r="N36">
        <f t="shared" si="7"/>
        <v>5.024</v>
      </c>
      <c r="O36" t="s">
        <v>105</v>
      </c>
      <c r="P36">
        <v>0</v>
      </c>
      <c r="Q36">
        <f t="shared" si="8"/>
        <v>21.8</v>
      </c>
      <c r="S36">
        <v>0</v>
      </c>
      <c r="T36">
        <f t="shared" si="9"/>
        <v>45.199999999999996</v>
      </c>
      <c r="Y36">
        <v>14.4</v>
      </c>
      <c r="Z36">
        <v>215.303</v>
      </c>
      <c r="AA36">
        <f t="shared" si="10"/>
        <v>1.1961277777777779</v>
      </c>
      <c r="AB36" t="s">
        <v>105</v>
      </c>
      <c r="AC36" t="s">
        <v>105</v>
      </c>
      <c r="AY36">
        <v>0</v>
      </c>
      <c r="AZ36">
        <v>0</v>
      </c>
      <c r="BA36">
        <v>0</v>
      </c>
      <c r="BB36">
        <v>0</v>
      </c>
      <c r="BC36">
        <v>0</v>
      </c>
      <c r="BD36">
        <v>0</v>
      </c>
      <c r="BE36">
        <f t="shared" si="11"/>
        <v>0</v>
      </c>
      <c r="BJ36">
        <v>0</v>
      </c>
      <c r="BK36">
        <v>1</v>
      </c>
    </row>
    <row r="37" spans="1:63" x14ac:dyDescent="0.25">
      <c r="A37" t="s">
        <v>74</v>
      </c>
      <c r="B37">
        <v>1937</v>
      </c>
      <c r="C37">
        <v>0</v>
      </c>
      <c r="D37">
        <v>0</v>
      </c>
      <c r="E37">
        <v>0</v>
      </c>
      <c r="F37">
        <v>1</v>
      </c>
      <c r="G37">
        <v>0</v>
      </c>
      <c r="H37">
        <v>1</v>
      </c>
      <c r="I37">
        <f t="shared" si="6"/>
        <v>2</v>
      </c>
      <c r="K37">
        <v>0</v>
      </c>
      <c r="L37">
        <v>0.16</v>
      </c>
      <c r="N37">
        <f t="shared" si="7"/>
        <v>5.024</v>
      </c>
      <c r="O37" t="s">
        <v>105</v>
      </c>
      <c r="Q37">
        <f t="shared" si="8"/>
        <v>21.8</v>
      </c>
      <c r="T37">
        <f t="shared" si="9"/>
        <v>45.199999999999996</v>
      </c>
      <c r="Y37">
        <v>14.4</v>
      </c>
      <c r="Z37">
        <v>215.303</v>
      </c>
      <c r="AA37">
        <f t="shared" si="10"/>
        <v>2.3922555555555558</v>
      </c>
      <c r="AB37" t="s">
        <v>105</v>
      </c>
      <c r="AC37" t="s">
        <v>105</v>
      </c>
      <c r="AY37">
        <v>0</v>
      </c>
      <c r="AZ37">
        <v>0</v>
      </c>
      <c r="BA37">
        <v>0</v>
      </c>
      <c r="BB37">
        <v>0</v>
      </c>
      <c r="BC37">
        <v>0</v>
      </c>
      <c r="BD37">
        <v>0</v>
      </c>
      <c r="BE37">
        <f t="shared" si="11"/>
        <v>0</v>
      </c>
      <c r="BJ37">
        <v>0</v>
      </c>
      <c r="BK37">
        <v>0</v>
      </c>
    </row>
    <row r="38" spans="1:63" x14ac:dyDescent="0.25">
      <c r="A38" t="s">
        <v>75</v>
      </c>
      <c r="B38">
        <v>1937</v>
      </c>
      <c r="C38">
        <v>5</v>
      </c>
      <c r="D38">
        <v>5</v>
      </c>
      <c r="E38">
        <v>5</v>
      </c>
      <c r="F38">
        <v>5</v>
      </c>
      <c r="G38">
        <v>5</v>
      </c>
      <c r="H38">
        <v>5</v>
      </c>
      <c r="I38">
        <f t="shared" si="6"/>
        <v>30</v>
      </c>
      <c r="K38">
        <v>0</v>
      </c>
      <c r="L38">
        <v>6.4516129032258063E-2</v>
      </c>
      <c r="N38">
        <f t="shared" si="7"/>
        <v>5.024</v>
      </c>
      <c r="O38" t="s">
        <v>105</v>
      </c>
      <c r="P38" t="s">
        <v>105</v>
      </c>
      <c r="Q38">
        <f t="shared" si="8"/>
        <v>21.8</v>
      </c>
      <c r="T38">
        <f t="shared" si="9"/>
        <v>45.199999999999996</v>
      </c>
      <c r="Y38">
        <v>14.4</v>
      </c>
      <c r="Z38">
        <v>215.303</v>
      </c>
      <c r="AA38">
        <f t="shared" si="10"/>
        <v>0.96461917562723998</v>
      </c>
      <c r="AB38" t="s">
        <v>105</v>
      </c>
      <c r="AC38" t="s">
        <v>105</v>
      </c>
      <c r="AY38">
        <v>0</v>
      </c>
      <c r="AZ38">
        <v>0</v>
      </c>
      <c r="BA38">
        <v>0</v>
      </c>
      <c r="BB38">
        <v>0</v>
      </c>
      <c r="BC38">
        <v>0</v>
      </c>
      <c r="BD38">
        <v>0</v>
      </c>
      <c r="BE38">
        <f t="shared" si="11"/>
        <v>0</v>
      </c>
      <c r="BJ38">
        <v>0</v>
      </c>
      <c r="BK38">
        <v>0</v>
      </c>
    </row>
    <row r="39" spans="1:63" x14ac:dyDescent="0.25">
      <c r="A39" t="s">
        <v>76</v>
      </c>
      <c r="B39">
        <v>1937</v>
      </c>
      <c r="C39">
        <v>0</v>
      </c>
      <c r="D39">
        <v>0</v>
      </c>
      <c r="E39">
        <v>0</v>
      </c>
      <c r="F39">
        <v>2.5</v>
      </c>
      <c r="G39">
        <v>0</v>
      </c>
      <c r="H39">
        <v>2.5</v>
      </c>
      <c r="I39">
        <f t="shared" si="6"/>
        <v>5</v>
      </c>
      <c r="K39">
        <v>0</v>
      </c>
      <c r="L39">
        <v>4.1935483870967745E-2</v>
      </c>
      <c r="N39">
        <f t="shared" si="7"/>
        <v>5.024</v>
      </c>
      <c r="O39" t="s">
        <v>105</v>
      </c>
      <c r="Q39">
        <f t="shared" si="8"/>
        <v>21.8</v>
      </c>
      <c r="T39">
        <f t="shared" si="9"/>
        <v>45.199999999999996</v>
      </c>
      <c r="Y39">
        <v>14.4</v>
      </c>
      <c r="Z39">
        <v>215.303</v>
      </c>
      <c r="AA39">
        <f t="shared" si="10"/>
        <v>0.62700246415770622</v>
      </c>
      <c r="AB39" t="s">
        <v>105</v>
      </c>
      <c r="AC39" t="s">
        <v>105</v>
      </c>
      <c r="AY39">
        <v>0</v>
      </c>
      <c r="AZ39">
        <v>0</v>
      </c>
      <c r="BA39">
        <v>0</v>
      </c>
      <c r="BB39">
        <v>0</v>
      </c>
      <c r="BC39">
        <v>0</v>
      </c>
      <c r="BD39">
        <v>0</v>
      </c>
      <c r="BE39">
        <f t="shared" si="11"/>
        <v>0</v>
      </c>
      <c r="BJ39">
        <v>0</v>
      </c>
      <c r="BK39">
        <v>1</v>
      </c>
    </row>
    <row r="40" spans="1:63" x14ac:dyDescent="0.25">
      <c r="A40" t="s">
        <v>77</v>
      </c>
      <c r="B40">
        <v>1937</v>
      </c>
      <c r="C40">
        <v>0</v>
      </c>
      <c r="D40">
        <v>0</v>
      </c>
      <c r="E40">
        <v>1</v>
      </c>
      <c r="F40">
        <v>1</v>
      </c>
      <c r="G40">
        <v>1</v>
      </c>
      <c r="H40">
        <v>1</v>
      </c>
      <c r="I40">
        <f t="shared" si="6"/>
        <v>4</v>
      </c>
      <c r="K40">
        <v>0</v>
      </c>
      <c r="L40">
        <v>5.32258064516129E-2</v>
      </c>
      <c r="N40">
        <f t="shared" si="7"/>
        <v>5.024</v>
      </c>
      <c r="O40" t="s">
        <v>105</v>
      </c>
      <c r="P40" t="s">
        <v>105</v>
      </c>
      <c r="Q40">
        <f t="shared" si="8"/>
        <v>21.8</v>
      </c>
      <c r="T40">
        <f t="shared" si="9"/>
        <v>45.199999999999996</v>
      </c>
      <c r="Y40">
        <v>14.4</v>
      </c>
      <c r="Z40">
        <v>215.303</v>
      </c>
      <c r="AA40">
        <f t="shared" si="10"/>
        <v>0.79581081989247304</v>
      </c>
      <c r="AB40" t="s">
        <v>105</v>
      </c>
      <c r="AC40" t="s">
        <v>105</v>
      </c>
      <c r="AY40">
        <v>0</v>
      </c>
      <c r="AZ40">
        <v>0</v>
      </c>
      <c r="BA40">
        <v>0</v>
      </c>
      <c r="BB40">
        <v>0</v>
      </c>
      <c r="BC40">
        <v>0</v>
      </c>
      <c r="BD40">
        <v>0</v>
      </c>
      <c r="BE40">
        <f t="shared" si="11"/>
        <v>0</v>
      </c>
      <c r="BJ40">
        <v>0</v>
      </c>
      <c r="BK40">
        <v>1</v>
      </c>
    </row>
    <row r="41" spans="1:63" x14ac:dyDescent="0.25">
      <c r="A41" t="s">
        <v>465</v>
      </c>
      <c r="B41">
        <v>1937</v>
      </c>
      <c r="C41">
        <v>0</v>
      </c>
      <c r="D41">
        <v>0</v>
      </c>
      <c r="E41">
        <v>0</v>
      </c>
      <c r="F41">
        <v>0</v>
      </c>
      <c r="G41">
        <v>0</v>
      </c>
      <c r="H41">
        <v>0</v>
      </c>
      <c r="I41">
        <f t="shared" si="6"/>
        <v>0</v>
      </c>
      <c r="K41">
        <v>0</v>
      </c>
      <c r="L41">
        <v>3.2258064516129031E-2</v>
      </c>
      <c r="N41">
        <f t="shared" si="7"/>
        <v>5.024</v>
      </c>
      <c r="O41" t="s">
        <v>105</v>
      </c>
      <c r="Q41">
        <f t="shared" si="8"/>
        <v>21.8</v>
      </c>
      <c r="T41">
        <f t="shared" si="9"/>
        <v>45.199999999999996</v>
      </c>
      <c r="Y41">
        <v>14.4</v>
      </c>
      <c r="Z41">
        <v>215.303</v>
      </c>
      <c r="AA41">
        <f t="shared" si="10"/>
        <v>0.48230958781361999</v>
      </c>
      <c r="AB41" t="s">
        <v>105</v>
      </c>
      <c r="AC41" t="s">
        <v>105</v>
      </c>
      <c r="AY41">
        <v>0</v>
      </c>
      <c r="AZ41">
        <v>0</v>
      </c>
      <c r="BA41">
        <v>0</v>
      </c>
      <c r="BB41">
        <v>0</v>
      </c>
      <c r="BC41">
        <v>0</v>
      </c>
      <c r="BD41">
        <v>0</v>
      </c>
      <c r="BE41">
        <f t="shared" si="11"/>
        <v>0</v>
      </c>
      <c r="BJ41">
        <v>0</v>
      </c>
      <c r="BK41">
        <v>0</v>
      </c>
    </row>
    <row r="42" spans="1:63" x14ac:dyDescent="0.25">
      <c r="A42" t="s">
        <v>464</v>
      </c>
      <c r="B42">
        <v>1937</v>
      </c>
      <c r="C42">
        <v>0</v>
      </c>
      <c r="D42">
        <v>0</v>
      </c>
      <c r="E42">
        <v>0</v>
      </c>
      <c r="F42">
        <v>0</v>
      </c>
      <c r="G42">
        <v>0</v>
      </c>
      <c r="H42">
        <v>0</v>
      </c>
      <c r="I42">
        <f t="shared" si="6"/>
        <v>0</v>
      </c>
      <c r="K42">
        <v>0</v>
      </c>
      <c r="L42">
        <v>0.2132258064516129</v>
      </c>
      <c r="N42">
        <f t="shared" si="7"/>
        <v>5.024</v>
      </c>
      <c r="O42" t="s">
        <v>105</v>
      </c>
      <c r="Q42">
        <f t="shared" si="8"/>
        <v>21.8</v>
      </c>
      <c r="T42">
        <f t="shared" si="9"/>
        <v>45.199999999999996</v>
      </c>
      <c r="Y42">
        <v>14.4</v>
      </c>
      <c r="Z42">
        <v>215.303</v>
      </c>
      <c r="AA42">
        <f t="shared" si="10"/>
        <v>3.1880663754480283</v>
      </c>
      <c r="AB42" t="s">
        <v>105</v>
      </c>
      <c r="AC42" t="s">
        <v>105</v>
      </c>
      <c r="AY42">
        <v>0</v>
      </c>
      <c r="AZ42">
        <v>0</v>
      </c>
      <c r="BA42">
        <v>0</v>
      </c>
      <c r="BB42">
        <v>0</v>
      </c>
      <c r="BC42">
        <v>0</v>
      </c>
      <c r="BD42">
        <v>0</v>
      </c>
      <c r="BE42">
        <f t="shared" si="11"/>
        <v>0</v>
      </c>
      <c r="BJ42">
        <v>0</v>
      </c>
      <c r="BK42">
        <v>0</v>
      </c>
    </row>
    <row r="43" spans="1:63" x14ac:dyDescent="0.25">
      <c r="A43" t="s">
        <v>462</v>
      </c>
      <c r="B43">
        <v>1937</v>
      </c>
      <c r="C43">
        <v>0</v>
      </c>
      <c r="D43">
        <v>0</v>
      </c>
      <c r="E43">
        <v>0</v>
      </c>
      <c r="F43">
        <v>0</v>
      </c>
      <c r="G43">
        <v>0</v>
      </c>
      <c r="H43">
        <v>0</v>
      </c>
      <c r="I43">
        <f t="shared" si="6"/>
        <v>0</v>
      </c>
      <c r="K43">
        <v>0</v>
      </c>
      <c r="L43">
        <v>6.4516129032258063E-2</v>
      </c>
      <c r="N43">
        <f t="shared" si="7"/>
        <v>5.024</v>
      </c>
      <c r="O43" t="s">
        <v>105</v>
      </c>
      <c r="Q43">
        <f t="shared" si="8"/>
        <v>21.8</v>
      </c>
      <c r="T43">
        <f t="shared" si="9"/>
        <v>45.199999999999996</v>
      </c>
      <c r="Y43">
        <v>14.4</v>
      </c>
      <c r="Z43">
        <v>215.303</v>
      </c>
      <c r="AA43">
        <f t="shared" si="10"/>
        <v>0.96461917562723998</v>
      </c>
      <c r="AB43" t="s">
        <v>105</v>
      </c>
      <c r="AC43" t="s">
        <v>105</v>
      </c>
      <c r="AY43">
        <v>0</v>
      </c>
      <c r="AZ43">
        <v>0</v>
      </c>
      <c r="BA43">
        <v>0</v>
      </c>
      <c r="BB43">
        <v>0</v>
      </c>
      <c r="BC43">
        <v>0</v>
      </c>
      <c r="BD43">
        <v>0</v>
      </c>
      <c r="BE43">
        <f t="shared" si="11"/>
        <v>0</v>
      </c>
      <c r="BJ43">
        <v>0</v>
      </c>
      <c r="BK43">
        <v>0</v>
      </c>
    </row>
    <row r="44" spans="1:63" x14ac:dyDescent="0.25">
      <c r="A44" t="s">
        <v>78</v>
      </c>
      <c r="B44">
        <v>1937</v>
      </c>
      <c r="C44">
        <v>0</v>
      </c>
      <c r="D44">
        <v>0</v>
      </c>
      <c r="E44">
        <v>0</v>
      </c>
      <c r="F44">
        <v>1.5</v>
      </c>
      <c r="G44">
        <v>0</v>
      </c>
      <c r="H44">
        <v>1.5</v>
      </c>
      <c r="I44">
        <f t="shared" si="6"/>
        <v>3</v>
      </c>
      <c r="K44">
        <v>0</v>
      </c>
      <c r="L44">
        <v>5.4838709677419356E-2</v>
      </c>
      <c r="N44">
        <f t="shared" si="7"/>
        <v>5.024</v>
      </c>
      <c r="O44" t="s">
        <v>105</v>
      </c>
      <c r="Q44">
        <f t="shared" si="8"/>
        <v>21.8</v>
      </c>
      <c r="T44">
        <f t="shared" si="9"/>
        <v>45.199999999999996</v>
      </c>
      <c r="Y44">
        <v>14.4</v>
      </c>
      <c r="Z44">
        <v>215.303</v>
      </c>
      <c r="AA44">
        <f t="shared" si="10"/>
        <v>0.81992629928315408</v>
      </c>
      <c r="AB44" t="s">
        <v>105</v>
      </c>
      <c r="AC44" t="s">
        <v>105</v>
      </c>
      <c r="AY44">
        <v>0</v>
      </c>
      <c r="AZ44">
        <v>0</v>
      </c>
      <c r="BA44">
        <v>0</v>
      </c>
      <c r="BB44">
        <v>0</v>
      </c>
      <c r="BC44">
        <v>0</v>
      </c>
      <c r="BD44">
        <v>0</v>
      </c>
      <c r="BE44">
        <f t="shared" si="11"/>
        <v>0</v>
      </c>
      <c r="BJ44">
        <v>0</v>
      </c>
      <c r="BK44">
        <v>0</v>
      </c>
    </row>
    <row r="45" spans="1:63" x14ac:dyDescent="0.25">
      <c r="A45" t="s">
        <v>79</v>
      </c>
      <c r="B45">
        <v>1937</v>
      </c>
      <c r="C45">
        <v>0</v>
      </c>
      <c r="D45">
        <v>0</v>
      </c>
      <c r="E45">
        <v>0</v>
      </c>
      <c r="F45">
        <v>1.5</v>
      </c>
      <c r="G45">
        <v>0</v>
      </c>
      <c r="H45">
        <v>1.5</v>
      </c>
      <c r="I45">
        <f t="shared" si="6"/>
        <v>3</v>
      </c>
      <c r="K45">
        <v>0</v>
      </c>
      <c r="L45">
        <v>0.15000000000000002</v>
      </c>
      <c r="N45">
        <f t="shared" si="7"/>
        <v>5.024</v>
      </c>
      <c r="O45" t="s">
        <v>105</v>
      </c>
      <c r="Q45">
        <f t="shared" si="8"/>
        <v>21.8</v>
      </c>
      <c r="T45">
        <f t="shared" si="9"/>
        <v>45.199999999999996</v>
      </c>
      <c r="Y45">
        <v>14.4</v>
      </c>
      <c r="Z45">
        <v>215.303</v>
      </c>
      <c r="AA45">
        <f t="shared" si="10"/>
        <v>2.2427395833333335</v>
      </c>
      <c r="AB45" t="s">
        <v>105</v>
      </c>
      <c r="AC45" t="s">
        <v>105</v>
      </c>
      <c r="AY45">
        <v>0</v>
      </c>
      <c r="AZ45">
        <v>0</v>
      </c>
      <c r="BA45">
        <v>0</v>
      </c>
      <c r="BB45">
        <v>0</v>
      </c>
      <c r="BC45">
        <v>0</v>
      </c>
      <c r="BD45">
        <v>0</v>
      </c>
      <c r="BE45">
        <f t="shared" si="11"/>
        <v>0</v>
      </c>
      <c r="BJ45">
        <v>0</v>
      </c>
      <c r="BK45">
        <v>0</v>
      </c>
    </row>
    <row r="46" spans="1:63" x14ac:dyDescent="0.25">
      <c r="A46" t="s">
        <v>80</v>
      </c>
      <c r="B46">
        <v>1937</v>
      </c>
      <c r="C46">
        <v>1.5</v>
      </c>
      <c r="D46">
        <v>1.5</v>
      </c>
      <c r="E46">
        <v>1.5</v>
      </c>
      <c r="F46">
        <v>1.5</v>
      </c>
      <c r="G46">
        <v>1.5</v>
      </c>
      <c r="H46">
        <v>1.5</v>
      </c>
      <c r="I46">
        <f t="shared" si="6"/>
        <v>9</v>
      </c>
      <c r="K46">
        <v>0</v>
      </c>
      <c r="L46">
        <v>5.1612903225806452E-2</v>
      </c>
      <c r="N46">
        <f t="shared" si="7"/>
        <v>5.024</v>
      </c>
      <c r="O46" t="s">
        <v>105</v>
      </c>
      <c r="P46" t="s">
        <v>105</v>
      </c>
      <c r="Q46">
        <f t="shared" si="8"/>
        <v>21.8</v>
      </c>
      <c r="T46">
        <f t="shared" si="9"/>
        <v>45.199999999999996</v>
      </c>
      <c r="Y46">
        <v>14.4</v>
      </c>
      <c r="Z46">
        <v>215.303</v>
      </c>
      <c r="AA46">
        <f t="shared" si="10"/>
        <v>0.77169534050179212</v>
      </c>
      <c r="AB46" t="s">
        <v>105</v>
      </c>
      <c r="AC46" t="s">
        <v>105</v>
      </c>
      <c r="AY46">
        <v>0</v>
      </c>
      <c r="AZ46">
        <v>0</v>
      </c>
      <c r="BA46">
        <v>0</v>
      </c>
      <c r="BB46">
        <v>0</v>
      </c>
      <c r="BC46">
        <v>0</v>
      </c>
      <c r="BD46">
        <v>0</v>
      </c>
      <c r="BE46">
        <f t="shared" si="11"/>
        <v>0</v>
      </c>
      <c r="BJ46">
        <v>0</v>
      </c>
      <c r="BK46">
        <v>1</v>
      </c>
    </row>
    <row r="47" spans="1:63" x14ac:dyDescent="0.25">
      <c r="A47" t="s">
        <v>81</v>
      </c>
      <c r="B47">
        <v>1937</v>
      </c>
      <c r="C47">
        <v>1</v>
      </c>
      <c r="D47">
        <v>1</v>
      </c>
      <c r="E47">
        <v>1</v>
      </c>
      <c r="F47">
        <v>1</v>
      </c>
      <c r="G47">
        <v>1</v>
      </c>
      <c r="H47">
        <v>1</v>
      </c>
      <c r="I47">
        <f t="shared" si="6"/>
        <v>6</v>
      </c>
      <c r="K47">
        <v>0</v>
      </c>
      <c r="L47">
        <v>0.1</v>
      </c>
      <c r="N47">
        <f t="shared" si="7"/>
        <v>5.024</v>
      </c>
      <c r="O47" t="s">
        <v>105</v>
      </c>
      <c r="P47" t="s">
        <v>105</v>
      </c>
      <c r="Q47">
        <f t="shared" si="8"/>
        <v>21.8</v>
      </c>
      <c r="T47">
        <f t="shared" si="9"/>
        <v>45.199999999999996</v>
      </c>
      <c r="Y47">
        <v>14.4</v>
      </c>
      <c r="Z47">
        <v>215.303</v>
      </c>
      <c r="AA47">
        <f t="shared" si="10"/>
        <v>1.4951597222222222</v>
      </c>
      <c r="AB47" t="s">
        <v>105</v>
      </c>
      <c r="AC47" t="s">
        <v>105</v>
      </c>
      <c r="AY47">
        <v>0</v>
      </c>
      <c r="AZ47">
        <v>0</v>
      </c>
      <c r="BA47">
        <v>0</v>
      </c>
      <c r="BB47">
        <v>0</v>
      </c>
      <c r="BC47">
        <v>0</v>
      </c>
      <c r="BD47">
        <v>0</v>
      </c>
      <c r="BE47">
        <f t="shared" si="11"/>
        <v>0</v>
      </c>
      <c r="BJ47">
        <v>0</v>
      </c>
      <c r="BK47">
        <v>0</v>
      </c>
    </row>
    <row r="48" spans="1:63" x14ac:dyDescent="0.25">
      <c r="A48" t="s">
        <v>82</v>
      </c>
      <c r="B48">
        <v>1937</v>
      </c>
      <c r="C48">
        <v>0</v>
      </c>
      <c r="D48">
        <v>0</v>
      </c>
      <c r="E48">
        <v>0</v>
      </c>
      <c r="F48">
        <v>2.5</v>
      </c>
      <c r="G48">
        <v>0</v>
      </c>
      <c r="H48">
        <v>2.5</v>
      </c>
      <c r="I48">
        <f t="shared" si="6"/>
        <v>5</v>
      </c>
      <c r="K48">
        <v>0</v>
      </c>
      <c r="L48">
        <v>0.1067741935483871</v>
      </c>
      <c r="N48">
        <f t="shared" si="7"/>
        <v>5.024</v>
      </c>
      <c r="O48" t="s">
        <v>105</v>
      </c>
      <c r="Q48">
        <f t="shared" si="8"/>
        <v>21.8</v>
      </c>
      <c r="T48">
        <f t="shared" si="9"/>
        <v>45.199999999999996</v>
      </c>
      <c r="Y48">
        <v>14.4</v>
      </c>
      <c r="Z48">
        <v>215.303</v>
      </c>
      <c r="AA48">
        <f t="shared" si="10"/>
        <v>1.5964447356630826</v>
      </c>
      <c r="AB48" t="s">
        <v>105</v>
      </c>
      <c r="AC48" t="s">
        <v>105</v>
      </c>
      <c r="AY48">
        <v>0</v>
      </c>
      <c r="AZ48">
        <v>0</v>
      </c>
      <c r="BA48">
        <v>0</v>
      </c>
      <c r="BB48">
        <v>0</v>
      </c>
      <c r="BC48">
        <v>0</v>
      </c>
      <c r="BD48">
        <v>0</v>
      </c>
      <c r="BE48">
        <f t="shared" si="11"/>
        <v>0</v>
      </c>
      <c r="BJ48">
        <v>0</v>
      </c>
      <c r="BK48">
        <v>0</v>
      </c>
    </row>
    <row r="49" spans="1:63" x14ac:dyDescent="0.25">
      <c r="A49" t="s">
        <v>83</v>
      </c>
      <c r="B49">
        <v>1937</v>
      </c>
      <c r="C49">
        <v>1</v>
      </c>
      <c r="D49">
        <v>1</v>
      </c>
      <c r="E49">
        <v>1</v>
      </c>
      <c r="F49">
        <v>2.5</v>
      </c>
      <c r="G49">
        <v>1</v>
      </c>
      <c r="H49">
        <v>2.5</v>
      </c>
      <c r="I49">
        <f t="shared" si="6"/>
        <v>9</v>
      </c>
      <c r="K49">
        <v>0</v>
      </c>
      <c r="L49">
        <v>3.2258064516129031E-2</v>
      </c>
      <c r="N49">
        <f t="shared" si="7"/>
        <v>5.024</v>
      </c>
      <c r="O49" t="s">
        <v>105</v>
      </c>
      <c r="P49" t="s">
        <v>105</v>
      </c>
      <c r="Q49">
        <f t="shared" si="8"/>
        <v>21.8</v>
      </c>
      <c r="T49">
        <f t="shared" si="9"/>
        <v>45.199999999999996</v>
      </c>
      <c r="Y49">
        <v>14.4</v>
      </c>
      <c r="Z49">
        <v>215.303</v>
      </c>
      <c r="AA49">
        <f t="shared" si="10"/>
        <v>0.48230958781361999</v>
      </c>
      <c r="AB49" t="s">
        <v>105</v>
      </c>
      <c r="AC49" t="s">
        <v>105</v>
      </c>
      <c r="AY49">
        <v>0</v>
      </c>
      <c r="AZ49">
        <v>0</v>
      </c>
      <c r="BA49">
        <v>0</v>
      </c>
      <c r="BB49">
        <v>0</v>
      </c>
      <c r="BC49">
        <v>0</v>
      </c>
      <c r="BD49">
        <v>0</v>
      </c>
      <c r="BE49">
        <f t="shared" si="11"/>
        <v>0</v>
      </c>
      <c r="BJ49">
        <v>0</v>
      </c>
      <c r="BK49">
        <v>1</v>
      </c>
    </row>
    <row r="50" spans="1:63" x14ac:dyDescent="0.25">
      <c r="A50" t="s">
        <v>466</v>
      </c>
      <c r="B50">
        <v>1937</v>
      </c>
      <c r="C50">
        <v>0</v>
      </c>
      <c r="D50">
        <v>1</v>
      </c>
      <c r="E50">
        <v>2.5</v>
      </c>
      <c r="F50">
        <v>2.5</v>
      </c>
      <c r="G50">
        <v>2.5</v>
      </c>
      <c r="H50">
        <v>2.5</v>
      </c>
      <c r="I50">
        <f t="shared" si="6"/>
        <v>11</v>
      </c>
      <c r="K50">
        <v>0</v>
      </c>
      <c r="L50">
        <v>4.4516129032258059E-2</v>
      </c>
      <c r="N50">
        <f t="shared" si="7"/>
        <v>5.024</v>
      </c>
      <c r="O50" t="s">
        <v>105</v>
      </c>
      <c r="P50" t="s">
        <v>105</v>
      </c>
      <c r="Q50">
        <f t="shared" si="8"/>
        <v>21.8</v>
      </c>
      <c r="T50">
        <f t="shared" si="9"/>
        <v>45.199999999999996</v>
      </c>
      <c r="Y50">
        <v>14.4</v>
      </c>
      <c r="Z50">
        <v>215.303</v>
      </c>
      <c r="AA50">
        <f t="shared" si="10"/>
        <v>0.66558723118279561</v>
      </c>
      <c r="AB50" t="s">
        <v>105</v>
      </c>
      <c r="AC50" t="s">
        <v>105</v>
      </c>
      <c r="AY50">
        <v>0</v>
      </c>
      <c r="AZ50">
        <v>0</v>
      </c>
      <c r="BA50">
        <v>0</v>
      </c>
      <c r="BB50">
        <v>0</v>
      </c>
      <c r="BC50">
        <v>0</v>
      </c>
      <c r="BD50">
        <v>0</v>
      </c>
      <c r="BE50">
        <f t="shared" si="11"/>
        <v>0</v>
      </c>
      <c r="BJ50">
        <v>0</v>
      </c>
      <c r="BK50">
        <v>0</v>
      </c>
    </row>
    <row r="51" spans="1:63" x14ac:dyDescent="0.25">
      <c r="A51" t="s">
        <v>84</v>
      </c>
      <c r="B51">
        <v>1937</v>
      </c>
      <c r="C51">
        <v>0</v>
      </c>
      <c r="D51">
        <v>0</v>
      </c>
      <c r="E51">
        <v>0</v>
      </c>
      <c r="F51">
        <v>0</v>
      </c>
      <c r="G51">
        <v>0</v>
      </c>
      <c r="H51">
        <v>0</v>
      </c>
      <c r="I51">
        <f t="shared" si="6"/>
        <v>0</v>
      </c>
      <c r="K51">
        <v>0</v>
      </c>
      <c r="L51">
        <v>3.2258064516129031E-2</v>
      </c>
      <c r="N51">
        <f t="shared" si="7"/>
        <v>5.024</v>
      </c>
      <c r="O51" t="s">
        <v>105</v>
      </c>
      <c r="Q51">
        <f t="shared" si="8"/>
        <v>21.8</v>
      </c>
      <c r="T51">
        <f t="shared" si="9"/>
        <v>45.199999999999996</v>
      </c>
      <c r="Y51">
        <v>14.4</v>
      </c>
      <c r="Z51">
        <v>215.303</v>
      </c>
      <c r="AA51">
        <f t="shared" si="10"/>
        <v>0.48230958781361999</v>
      </c>
      <c r="AB51" t="s">
        <v>105</v>
      </c>
      <c r="AC51" t="s">
        <v>105</v>
      </c>
      <c r="AY51">
        <v>0</v>
      </c>
      <c r="AZ51">
        <v>0</v>
      </c>
      <c r="BA51">
        <v>0</v>
      </c>
      <c r="BB51">
        <v>0</v>
      </c>
      <c r="BC51">
        <v>0</v>
      </c>
      <c r="BD51">
        <v>0</v>
      </c>
      <c r="BE51">
        <f t="shared" si="11"/>
        <v>0</v>
      </c>
      <c r="BJ51">
        <v>0</v>
      </c>
      <c r="BK51">
        <v>0</v>
      </c>
    </row>
    <row r="52" spans="1:63" x14ac:dyDescent="0.25">
      <c r="A52" t="s">
        <v>85</v>
      </c>
      <c r="B52">
        <v>1937</v>
      </c>
      <c r="C52">
        <v>0</v>
      </c>
      <c r="D52">
        <v>0</v>
      </c>
      <c r="E52">
        <v>0</v>
      </c>
      <c r="F52">
        <v>0</v>
      </c>
      <c r="G52">
        <v>1</v>
      </c>
      <c r="H52">
        <v>1</v>
      </c>
      <c r="I52">
        <f t="shared" si="6"/>
        <v>2</v>
      </c>
      <c r="K52">
        <v>0</v>
      </c>
      <c r="L52">
        <v>0.02</v>
      </c>
      <c r="N52">
        <f t="shared" si="7"/>
        <v>5.024</v>
      </c>
      <c r="O52" t="s">
        <v>105</v>
      </c>
      <c r="Q52">
        <f t="shared" si="8"/>
        <v>21.8</v>
      </c>
      <c r="T52">
        <f t="shared" si="9"/>
        <v>45.199999999999996</v>
      </c>
      <c r="Y52">
        <v>14.4</v>
      </c>
      <c r="Z52">
        <v>215.303</v>
      </c>
      <c r="AA52">
        <f t="shared" si="10"/>
        <v>0.29903194444444448</v>
      </c>
      <c r="AB52" t="s">
        <v>105</v>
      </c>
      <c r="AC52" t="s">
        <v>105</v>
      </c>
      <c r="AY52">
        <v>0</v>
      </c>
      <c r="AZ52">
        <v>0</v>
      </c>
      <c r="BA52">
        <v>0</v>
      </c>
      <c r="BB52">
        <v>0</v>
      </c>
      <c r="BC52">
        <v>0</v>
      </c>
      <c r="BD52">
        <v>0</v>
      </c>
      <c r="BE52">
        <f t="shared" si="11"/>
        <v>0</v>
      </c>
      <c r="BJ52">
        <v>0</v>
      </c>
      <c r="BK52">
        <v>0</v>
      </c>
    </row>
    <row r="53" spans="1:63" x14ac:dyDescent="0.25">
      <c r="A53" t="s">
        <v>46</v>
      </c>
      <c r="B53">
        <v>1938</v>
      </c>
      <c r="C53">
        <v>0</v>
      </c>
      <c r="D53">
        <v>0</v>
      </c>
      <c r="E53">
        <v>1</v>
      </c>
      <c r="F53">
        <v>0</v>
      </c>
      <c r="G53">
        <v>1</v>
      </c>
      <c r="H53">
        <v>1</v>
      </c>
      <c r="I53">
        <f t="shared" si="6"/>
        <v>3</v>
      </c>
      <c r="K53">
        <v>0</v>
      </c>
      <c r="L53">
        <v>5.32258064516129E-2</v>
      </c>
      <c r="N53">
        <f t="shared" si="7"/>
        <v>5.024</v>
      </c>
      <c r="O53" t="s">
        <v>105</v>
      </c>
      <c r="P53" t="s">
        <v>105</v>
      </c>
      <c r="Q53">
        <f t="shared" si="8"/>
        <v>21.8</v>
      </c>
      <c r="T53">
        <f t="shared" si="9"/>
        <v>45.199999999999996</v>
      </c>
      <c r="Y53">
        <v>14.1</v>
      </c>
      <c r="Z53">
        <v>215.303</v>
      </c>
      <c r="AB53" t="s">
        <v>105</v>
      </c>
      <c r="AC53" t="s">
        <v>105</v>
      </c>
      <c r="AY53">
        <v>0</v>
      </c>
      <c r="AZ53">
        <v>0</v>
      </c>
      <c r="BA53">
        <v>0</v>
      </c>
      <c r="BB53">
        <v>0</v>
      </c>
      <c r="BC53">
        <v>0</v>
      </c>
      <c r="BD53">
        <v>0</v>
      </c>
      <c r="BE53">
        <f t="shared" si="11"/>
        <v>0</v>
      </c>
      <c r="BJ53">
        <v>0</v>
      </c>
      <c r="BK53">
        <v>0</v>
      </c>
    </row>
    <row r="54" spans="1:63" x14ac:dyDescent="0.25">
      <c r="A54" t="s">
        <v>47</v>
      </c>
      <c r="B54">
        <v>1938</v>
      </c>
      <c r="BK54">
        <v>0</v>
      </c>
    </row>
    <row r="55" spans="1:63" x14ac:dyDescent="0.25">
      <c r="A55" t="s">
        <v>48</v>
      </c>
      <c r="B55">
        <v>1938</v>
      </c>
      <c r="C55">
        <v>0</v>
      </c>
      <c r="D55">
        <v>0</v>
      </c>
      <c r="E55">
        <v>0</v>
      </c>
      <c r="F55">
        <v>0</v>
      </c>
      <c r="G55">
        <v>0</v>
      </c>
      <c r="H55">
        <v>0</v>
      </c>
      <c r="I55">
        <f t="shared" ref="I55:I62" si="12">SUM(C55:H55)</f>
        <v>0</v>
      </c>
      <c r="K55">
        <v>0</v>
      </c>
      <c r="L55">
        <v>0.05</v>
      </c>
      <c r="N55">
        <f t="shared" ref="N55:N62" si="13">3.14*2/1.25</f>
        <v>5.024</v>
      </c>
      <c r="O55" t="s">
        <v>105</v>
      </c>
      <c r="Q55">
        <f t="shared" ref="Q55:Q62" si="14">4.36*5</f>
        <v>21.8</v>
      </c>
      <c r="R55">
        <v>0.80000001192092896</v>
      </c>
      <c r="S55">
        <v>0</v>
      </c>
      <c r="T55">
        <f t="shared" ref="T55:T62" si="15">9.04*5</f>
        <v>45.199999999999996</v>
      </c>
      <c r="Y55">
        <v>14.1</v>
      </c>
      <c r="Z55">
        <v>215.303</v>
      </c>
      <c r="AA55">
        <f t="shared" ref="AA55:AA62" si="16">(L55*Z55/Y55)+(M55*N55)</f>
        <v>0.7634858156028369</v>
      </c>
      <c r="AB55" t="s">
        <v>105</v>
      </c>
      <c r="AC55">
        <f>(R55*Z55/Y55)+(S55*T55)</f>
        <v>12.215773231674593</v>
      </c>
      <c r="AY55">
        <v>0</v>
      </c>
      <c r="AZ55">
        <v>0</v>
      </c>
      <c r="BA55">
        <v>0</v>
      </c>
      <c r="BB55">
        <v>0</v>
      </c>
      <c r="BC55">
        <v>0</v>
      </c>
      <c r="BD55">
        <v>0</v>
      </c>
      <c r="BE55">
        <f t="shared" ref="BE55:BE62" si="17">AY55*AZ55-0.1*BA55+0.1*BC55+0.1*BD55</f>
        <v>0</v>
      </c>
      <c r="BJ55">
        <v>0</v>
      </c>
      <c r="BK55">
        <v>0</v>
      </c>
    </row>
    <row r="56" spans="1:63" x14ac:dyDescent="0.25">
      <c r="A56" t="s">
        <v>49</v>
      </c>
      <c r="B56">
        <v>1938</v>
      </c>
      <c r="C56">
        <v>0</v>
      </c>
      <c r="D56">
        <v>0</v>
      </c>
      <c r="E56">
        <v>0</v>
      </c>
      <c r="F56">
        <v>0</v>
      </c>
      <c r="G56">
        <v>0</v>
      </c>
      <c r="H56">
        <v>0</v>
      </c>
      <c r="I56">
        <f t="shared" si="12"/>
        <v>0</v>
      </c>
      <c r="K56">
        <v>0</v>
      </c>
      <c r="L56">
        <v>4.6774193548387098E-2</v>
      </c>
      <c r="N56">
        <f t="shared" si="13"/>
        <v>5.024</v>
      </c>
      <c r="O56" t="s">
        <v>105</v>
      </c>
      <c r="Q56">
        <f t="shared" si="14"/>
        <v>21.8</v>
      </c>
      <c r="R56">
        <v>0.80000001192092896</v>
      </c>
      <c r="T56">
        <f t="shared" si="15"/>
        <v>45.199999999999996</v>
      </c>
      <c r="Y56">
        <v>14.1</v>
      </c>
      <c r="Z56">
        <v>215.303</v>
      </c>
      <c r="AA56">
        <f t="shared" si="16"/>
        <v>0.71422866620910541</v>
      </c>
      <c r="AB56" t="s">
        <v>105</v>
      </c>
      <c r="AC56">
        <f>(R56*Z56/Y56)+(S56*T56)</f>
        <v>12.215773231674593</v>
      </c>
      <c r="AY56">
        <v>0</v>
      </c>
      <c r="AZ56">
        <v>0</v>
      </c>
      <c r="BA56">
        <v>0</v>
      </c>
      <c r="BB56">
        <v>0</v>
      </c>
      <c r="BC56">
        <v>0</v>
      </c>
      <c r="BD56">
        <v>0</v>
      </c>
      <c r="BE56">
        <f t="shared" si="17"/>
        <v>0</v>
      </c>
      <c r="BJ56">
        <v>0</v>
      </c>
      <c r="BK56">
        <v>1</v>
      </c>
    </row>
    <row r="57" spans="1:63" x14ac:dyDescent="0.25">
      <c r="A57" t="s">
        <v>50</v>
      </c>
      <c r="B57">
        <v>1938</v>
      </c>
      <c r="C57">
        <v>0</v>
      </c>
      <c r="D57">
        <v>0</v>
      </c>
      <c r="E57">
        <v>0</v>
      </c>
      <c r="F57">
        <v>0</v>
      </c>
      <c r="G57">
        <v>0</v>
      </c>
      <c r="H57">
        <v>0</v>
      </c>
      <c r="I57">
        <f t="shared" si="12"/>
        <v>0</v>
      </c>
      <c r="K57">
        <v>0</v>
      </c>
      <c r="L57">
        <v>0.02</v>
      </c>
      <c r="N57">
        <f t="shared" si="13"/>
        <v>5.024</v>
      </c>
      <c r="O57" t="s">
        <v>105</v>
      </c>
      <c r="Q57">
        <f t="shared" si="14"/>
        <v>21.8</v>
      </c>
      <c r="R57">
        <v>0.80000001192092896</v>
      </c>
      <c r="T57">
        <f t="shared" si="15"/>
        <v>45.199999999999996</v>
      </c>
      <c r="Y57">
        <v>14.1</v>
      </c>
      <c r="Z57">
        <v>215.303</v>
      </c>
      <c r="AA57">
        <f t="shared" si="16"/>
        <v>0.30539432624113477</v>
      </c>
      <c r="AB57" t="s">
        <v>105</v>
      </c>
      <c r="AC57">
        <f>(R57*Z57/Y57)+(S57*T57)</f>
        <v>12.215773231674593</v>
      </c>
      <c r="AY57">
        <v>0</v>
      </c>
      <c r="AZ57">
        <v>0</v>
      </c>
      <c r="BA57">
        <v>0</v>
      </c>
      <c r="BB57">
        <v>0</v>
      </c>
      <c r="BC57">
        <v>0</v>
      </c>
      <c r="BD57">
        <v>0</v>
      </c>
      <c r="BE57">
        <f t="shared" si="17"/>
        <v>0</v>
      </c>
      <c r="BJ57">
        <v>0</v>
      </c>
      <c r="BK57">
        <v>1</v>
      </c>
    </row>
    <row r="58" spans="1:63" x14ac:dyDescent="0.25">
      <c r="A58" t="s">
        <v>51</v>
      </c>
      <c r="B58">
        <v>1938</v>
      </c>
      <c r="C58">
        <v>0</v>
      </c>
      <c r="D58">
        <v>0</v>
      </c>
      <c r="E58">
        <v>0</v>
      </c>
      <c r="F58">
        <v>0</v>
      </c>
      <c r="G58">
        <v>0</v>
      </c>
      <c r="H58">
        <v>0</v>
      </c>
      <c r="I58">
        <f t="shared" si="12"/>
        <v>0</v>
      </c>
      <c r="K58">
        <v>0</v>
      </c>
      <c r="L58">
        <v>3.0000000000000002E-2</v>
      </c>
      <c r="N58">
        <f t="shared" si="13"/>
        <v>5.024</v>
      </c>
      <c r="O58" t="s">
        <v>105</v>
      </c>
      <c r="Q58">
        <f t="shared" si="14"/>
        <v>21.8</v>
      </c>
      <c r="R58">
        <v>1.6000000238418579</v>
      </c>
      <c r="T58">
        <f t="shared" si="15"/>
        <v>45.199999999999996</v>
      </c>
      <c r="Y58">
        <v>14.1</v>
      </c>
      <c r="Z58">
        <v>215.303</v>
      </c>
      <c r="AA58">
        <f t="shared" si="16"/>
        <v>0.45809148936170219</v>
      </c>
      <c r="AB58" t="s">
        <v>105</v>
      </c>
      <c r="AC58">
        <f>(R58*Z58/Y58)+(S58*T58)</f>
        <v>24.431546463349186</v>
      </c>
      <c r="AY58">
        <v>0</v>
      </c>
      <c r="AZ58">
        <v>0</v>
      </c>
      <c r="BA58">
        <v>0</v>
      </c>
      <c r="BB58">
        <v>0</v>
      </c>
      <c r="BC58">
        <v>0</v>
      </c>
      <c r="BD58">
        <v>0</v>
      </c>
      <c r="BE58">
        <f t="shared" si="17"/>
        <v>0</v>
      </c>
      <c r="BJ58">
        <v>0</v>
      </c>
      <c r="BK58">
        <v>0</v>
      </c>
    </row>
    <row r="59" spans="1:63" x14ac:dyDescent="0.25">
      <c r="A59" t="s">
        <v>52</v>
      </c>
      <c r="B59">
        <v>1938</v>
      </c>
      <c r="C59">
        <v>0</v>
      </c>
      <c r="D59">
        <v>0</v>
      </c>
      <c r="E59">
        <v>0</v>
      </c>
      <c r="F59">
        <v>0</v>
      </c>
      <c r="G59">
        <v>0</v>
      </c>
      <c r="H59">
        <v>0</v>
      </c>
      <c r="I59">
        <f t="shared" si="12"/>
        <v>0</v>
      </c>
      <c r="K59">
        <v>0</v>
      </c>
      <c r="L59">
        <v>3.3225806451612903E-2</v>
      </c>
      <c r="N59">
        <f t="shared" si="13"/>
        <v>5.024</v>
      </c>
      <c r="O59" t="s">
        <v>105</v>
      </c>
      <c r="Q59">
        <f t="shared" si="14"/>
        <v>21.8</v>
      </c>
      <c r="T59">
        <f t="shared" si="15"/>
        <v>45.199999999999996</v>
      </c>
      <c r="Y59">
        <v>14.1</v>
      </c>
      <c r="Z59">
        <v>215.303</v>
      </c>
      <c r="AA59">
        <f t="shared" si="16"/>
        <v>0.50734863875543357</v>
      </c>
      <c r="AB59" t="s">
        <v>105</v>
      </c>
      <c r="AC59" t="s">
        <v>105</v>
      </c>
      <c r="AY59">
        <v>0</v>
      </c>
      <c r="AZ59">
        <v>0</v>
      </c>
      <c r="BA59">
        <v>0</v>
      </c>
      <c r="BB59">
        <v>0</v>
      </c>
      <c r="BC59">
        <v>0</v>
      </c>
      <c r="BD59">
        <v>0</v>
      </c>
      <c r="BE59">
        <f t="shared" si="17"/>
        <v>0</v>
      </c>
      <c r="BJ59">
        <v>0</v>
      </c>
      <c r="BK59">
        <v>0</v>
      </c>
    </row>
    <row r="60" spans="1:63" x14ac:dyDescent="0.25">
      <c r="A60" t="s">
        <v>53</v>
      </c>
      <c r="B60">
        <v>1938</v>
      </c>
      <c r="C60">
        <v>0</v>
      </c>
      <c r="D60">
        <v>0</v>
      </c>
      <c r="E60">
        <v>0</v>
      </c>
      <c r="F60">
        <v>0</v>
      </c>
      <c r="G60">
        <v>0</v>
      </c>
      <c r="H60">
        <v>0</v>
      </c>
      <c r="I60">
        <f t="shared" si="12"/>
        <v>0</v>
      </c>
      <c r="K60">
        <v>0</v>
      </c>
      <c r="L60">
        <v>3.2258064516129031E-2</v>
      </c>
      <c r="N60">
        <f t="shared" si="13"/>
        <v>5.024</v>
      </c>
      <c r="O60" t="s">
        <v>105</v>
      </c>
      <c r="Q60">
        <f t="shared" si="14"/>
        <v>21.8</v>
      </c>
      <c r="T60">
        <f t="shared" si="15"/>
        <v>45.199999999999996</v>
      </c>
      <c r="Y60">
        <v>14.1</v>
      </c>
      <c r="Z60">
        <v>215.303</v>
      </c>
      <c r="AA60">
        <f t="shared" si="16"/>
        <v>0.49257149393731409</v>
      </c>
      <c r="AB60" t="s">
        <v>105</v>
      </c>
      <c r="AC60" t="s">
        <v>105</v>
      </c>
      <c r="AY60">
        <v>0</v>
      </c>
      <c r="AZ60">
        <v>0</v>
      </c>
      <c r="BA60">
        <v>0</v>
      </c>
      <c r="BB60">
        <v>0</v>
      </c>
      <c r="BC60">
        <v>0</v>
      </c>
      <c r="BD60">
        <v>0</v>
      </c>
      <c r="BE60">
        <f t="shared" si="17"/>
        <v>0</v>
      </c>
      <c r="BJ60">
        <v>0</v>
      </c>
      <c r="BK60">
        <v>0</v>
      </c>
    </row>
    <row r="61" spans="1:63" x14ac:dyDescent="0.25">
      <c r="A61" t="s">
        <v>54</v>
      </c>
      <c r="B61">
        <v>1938</v>
      </c>
      <c r="C61">
        <v>0</v>
      </c>
      <c r="D61">
        <v>0</v>
      </c>
      <c r="E61">
        <v>0</v>
      </c>
      <c r="F61">
        <v>0</v>
      </c>
      <c r="G61">
        <v>0</v>
      </c>
      <c r="H61">
        <v>0</v>
      </c>
      <c r="I61">
        <f t="shared" si="12"/>
        <v>0</v>
      </c>
      <c r="K61">
        <v>0</v>
      </c>
      <c r="L61">
        <v>9.3225806451612908E-2</v>
      </c>
      <c r="N61">
        <f t="shared" si="13"/>
        <v>5.024</v>
      </c>
      <c r="O61" t="s">
        <v>105</v>
      </c>
      <c r="Q61">
        <f t="shared" si="14"/>
        <v>21.8</v>
      </c>
      <c r="T61">
        <f t="shared" si="15"/>
        <v>45.199999999999996</v>
      </c>
      <c r="Y61">
        <v>14.1</v>
      </c>
      <c r="Z61">
        <v>215.303</v>
      </c>
      <c r="AA61">
        <f t="shared" si="16"/>
        <v>1.4235316174788379</v>
      </c>
      <c r="AB61" t="s">
        <v>105</v>
      </c>
      <c r="AC61" t="s">
        <v>105</v>
      </c>
      <c r="AY61">
        <v>0</v>
      </c>
      <c r="AZ61">
        <v>0</v>
      </c>
      <c r="BA61">
        <v>0</v>
      </c>
      <c r="BB61">
        <v>0</v>
      </c>
      <c r="BC61">
        <v>0</v>
      </c>
      <c r="BD61">
        <v>0</v>
      </c>
      <c r="BE61">
        <f t="shared" si="17"/>
        <v>0</v>
      </c>
      <c r="BJ61">
        <v>0</v>
      </c>
      <c r="BK61">
        <v>0</v>
      </c>
    </row>
    <row r="62" spans="1:63" x14ac:dyDescent="0.25">
      <c r="A62" t="s">
        <v>55</v>
      </c>
      <c r="B62">
        <v>1938</v>
      </c>
      <c r="C62">
        <v>0</v>
      </c>
      <c r="D62">
        <v>0</v>
      </c>
      <c r="E62">
        <v>0</v>
      </c>
      <c r="F62">
        <v>0</v>
      </c>
      <c r="G62">
        <v>0</v>
      </c>
      <c r="H62">
        <v>0</v>
      </c>
      <c r="I62">
        <f t="shared" si="12"/>
        <v>0</v>
      </c>
      <c r="K62">
        <v>0</v>
      </c>
      <c r="L62">
        <v>0.2132258064516129</v>
      </c>
      <c r="N62">
        <f t="shared" si="13"/>
        <v>5.024</v>
      </c>
      <c r="O62" t="s">
        <v>105</v>
      </c>
      <c r="Q62">
        <f t="shared" si="14"/>
        <v>21.8</v>
      </c>
      <c r="T62">
        <f t="shared" si="15"/>
        <v>45.199999999999996</v>
      </c>
      <c r="Y62">
        <v>14.1</v>
      </c>
      <c r="Z62">
        <v>215.303</v>
      </c>
      <c r="AA62">
        <f t="shared" si="16"/>
        <v>3.2558975749256462</v>
      </c>
      <c r="AB62" t="s">
        <v>105</v>
      </c>
      <c r="AC62" t="s">
        <v>105</v>
      </c>
      <c r="AY62">
        <v>0</v>
      </c>
      <c r="AZ62">
        <v>0</v>
      </c>
      <c r="BA62">
        <v>0</v>
      </c>
      <c r="BB62">
        <v>0</v>
      </c>
      <c r="BC62">
        <v>0</v>
      </c>
      <c r="BD62">
        <v>0</v>
      </c>
      <c r="BE62">
        <f t="shared" si="17"/>
        <v>0</v>
      </c>
      <c r="BJ62">
        <v>0</v>
      </c>
      <c r="BK62">
        <v>0</v>
      </c>
    </row>
    <row r="63" spans="1:63" x14ac:dyDescent="0.25">
      <c r="A63" t="s">
        <v>56</v>
      </c>
      <c r="B63">
        <v>1938</v>
      </c>
      <c r="BK63">
        <v>0</v>
      </c>
    </row>
    <row r="64" spans="1:63" x14ac:dyDescent="0.25">
      <c r="A64" t="s">
        <v>57</v>
      </c>
      <c r="B64">
        <v>1938</v>
      </c>
      <c r="C64">
        <v>1</v>
      </c>
      <c r="D64">
        <v>1</v>
      </c>
      <c r="E64">
        <v>1</v>
      </c>
      <c r="F64">
        <v>1</v>
      </c>
      <c r="G64">
        <v>1</v>
      </c>
      <c r="H64">
        <v>1</v>
      </c>
      <c r="I64">
        <f t="shared" ref="I64:I103" si="18">SUM(C64:H64)</f>
        <v>6</v>
      </c>
      <c r="K64">
        <v>0</v>
      </c>
      <c r="L64">
        <v>0.05</v>
      </c>
      <c r="N64">
        <f t="shared" ref="N64:N103" si="19">3.14*2/1.25</f>
        <v>5.024</v>
      </c>
      <c r="O64" t="s">
        <v>105</v>
      </c>
      <c r="P64" t="s">
        <v>105</v>
      </c>
      <c r="Q64">
        <f t="shared" ref="Q64:Q103" si="20">4.36*5</f>
        <v>21.8</v>
      </c>
      <c r="T64">
        <f t="shared" ref="T64:T103" si="21">9.04*5</f>
        <v>45.199999999999996</v>
      </c>
      <c r="Y64">
        <v>14.1</v>
      </c>
      <c r="Z64">
        <v>215.303</v>
      </c>
      <c r="AA64">
        <f t="shared" ref="AA64:AA102" si="22">(L64*Z64/Y64)+(M64*N64)</f>
        <v>0.7634858156028369</v>
      </c>
      <c r="AB64" t="s">
        <v>105</v>
      </c>
      <c r="AC64" t="s">
        <v>105</v>
      </c>
      <c r="AY64">
        <v>0</v>
      </c>
      <c r="AZ64">
        <v>0</v>
      </c>
      <c r="BA64">
        <v>0</v>
      </c>
      <c r="BB64">
        <v>0</v>
      </c>
      <c r="BC64">
        <v>0</v>
      </c>
      <c r="BD64">
        <v>0</v>
      </c>
      <c r="BE64">
        <f t="shared" ref="BE64:BE103" si="23">AY64*AZ64-0.1*BA64+0.1*BC64+0.1*BD64</f>
        <v>0</v>
      </c>
      <c r="BJ64">
        <v>0</v>
      </c>
      <c r="BK64">
        <v>0</v>
      </c>
    </row>
    <row r="65" spans="1:63" x14ac:dyDescent="0.25">
      <c r="A65" t="s">
        <v>58</v>
      </c>
      <c r="B65">
        <v>1938</v>
      </c>
      <c r="C65">
        <v>0</v>
      </c>
      <c r="D65">
        <v>0</v>
      </c>
      <c r="E65">
        <v>0</v>
      </c>
      <c r="F65">
        <v>0</v>
      </c>
      <c r="G65">
        <v>0</v>
      </c>
      <c r="H65">
        <v>0</v>
      </c>
      <c r="I65">
        <f t="shared" si="18"/>
        <v>0</v>
      </c>
      <c r="K65">
        <v>0</v>
      </c>
      <c r="L65">
        <v>0.02</v>
      </c>
      <c r="N65">
        <f t="shared" si="19"/>
        <v>5.024</v>
      </c>
      <c r="O65" t="s">
        <v>105</v>
      </c>
      <c r="Q65">
        <f t="shared" si="20"/>
        <v>21.8</v>
      </c>
      <c r="T65">
        <f t="shared" si="21"/>
        <v>45.199999999999996</v>
      </c>
      <c r="Y65">
        <v>14.1</v>
      </c>
      <c r="Z65">
        <v>215.303</v>
      </c>
      <c r="AA65">
        <f t="shared" si="22"/>
        <v>0.30539432624113477</v>
      </c>
      <c r="AB65" t="s">
        <v>105</v>
      </c>
      <c r="AC65" t="s">
        <v>105</v>
      </c>
      <c r="AY65">
        <v>0</v>
      </c>
      <c r="AZ65">
        <v>0</v>
      </c>
      <c r="BA65">
        <v>0</v>
      </c>
      <c r="BB65">
        <v>0</v>
      </c>
      <c r="BC65">
        <v>0</v>
      </c>
      <c r="BD65">
        <v>0</v>
      </c>
      <c r="BE65">
        <f t="shared" si="23"/>
        <v>0</v>
      </c>
      <c r="BJ65">
        <v>0</v>
      </c>
      <c r="BK65">
        <v>0</v>
      </c>
    </row>
    <row r="66" spans="1:63" x14ac:dyDescent="0.25">
      <c r="A66" t="s">
        <v>59</v>
      </c>
      <c r="B66">
        <v>1938</v>
      </c>
      <c r="C66">
        <v>0</v>
      </c>
      <c r="D66">
        <v>0</v>
      </c>
      <c r="E66">
        <v>0</v>
      </c>
      <c r="F66">
        <v>0</v>
      </c>
      <c r="G66">
        <v>0</v>
      </c>
      <c r="H66">
        <v>0</v>
      </c>
      <c r="I66">
        <f t="shared" si="18"/>
        <v>0</v>
      </c>
      <c r="K66">
        <v>0</v>
      </c>
      <c r="L66">
        <v>3.3225806451612903E-2</v>
      </c>
      <c r="N66">
        <f t="shared" si="19"/>
        <v>5.024</v>
      </c>
      <c r="O66" t="s">
        <v>105</v>
      </c>
      <c r="Q66">
        <f t="shared" si="20"/>
        <v>21.8</v>
      </c>
      <c r="T66">
        <f t="shared" si="21"/>
        <v>45.199999999999996</v>
      </c>
      <c r="Y66">
        <v>14.1</v>
      </c>
      <c r="Z66">
        <v>215.303</v>
      </c>
      <c r="AA66">
        <f t="shared" si="22"/>
        <v>0.50734863875543357</v>
      </c>
      <c r="AB66" t="s">
        <v>105</v>
      </c>
      <c r="AC66" t="s">
        <v>105</v>
      </c>
      <c r="AY66">
        <v>0</v>
      </c>
      <c r="AZ66">
        <v>0</v>
      </c>
      <c r="BA66">
        <v>0</v>
      </c>
      <c r="BB66">
        <v>0</v>
      </c>
      <c r="BC66">
        <v>0</v>
      </c>
      <c r="BD66">
        <v>0</v>
      </c>
      <c r="BE66">
        <f t="shared" si="23"/>
        <v>0</v>
      </c>
      <c r="BJ66">
        <v>0</v>
      </c>
      <c r="BK66">
        <v>1</v>
      </c>
    </row>
    <row r="67" spans="1:63" x14ac:dyDescent="0.25">
      <c r="A67" t="s">
        <v>60</v>
      </c>
      <c r="B67">
        <v>1938</v>
      </c>
      <c r="C67">
        <v>1</v>
      </c>
      <c r="D67">
        <v>1</v>
      </c>
      <c r="E67">
        <v>1</v>
      </c>
      <c r="F67">
        <v>2.5</v>
      </c>
      <c r="G67">
        <v>1</v>
      </c>
      <c r="H67">
        <v>2.5</v>
      </c>
      <c r="I67">
        <f t="shared" si="18"/>
        <v>9</v>
      </c>
      <c r="K67">
        <v>0</v>
      </c>
      <c r="L67">
        <v>0.04</v>
      </c>
      <c r="N67">
        <f t="shared" si="19"/>
        <v>5.024</v>
      </c>
      <c r="O67" t="s">
        <v>105</v>
      </c>
      <c r="P67" t="s">
        <v>105</v>
      </c>
      <c r="Q67">
        <f t="shared" si="20"/>
        <v>21.8</v>
      </c>
      <c r="T67">
        <f t="shared" si="21"/>
        <v>45.199999999999996</v>
      </c>
      <c r="Y67">
        <v>14.1</v>
      </c>
      <c r="Z67">
        <v>215.303</v>
      </c>
      <c r="AA67">
        <f t="shared" si="22"/>
        <v>0.61078865248226955</v>
      </c>
      <c r="AB67" t="s">
        <v>105</v>
      </c>
      <c r="AC67" t="s">
        <v>105</v>
      </c>
      <c r="AY67">
        <v>0</v>
      </c>
      <c r="AZ67">
        <v>0</v>
      </c>
      <c r="BA67">
        <v>0</v>
      </c>
      <c r="BB67">
        <v>0</v>
      </c>
      <c r="BC67">
        <v>0</v>
      </c>
      <c r="BD67">
        <v>0</v>
      </c>
      <c r="BE67">
        <f t="shared" si="23"/>
        <v>0</v>
      </c>
      <c r="BJ67">
        <v>0</v>
      </c>
      <c r="BK67">
        <v>0</v>
      </c>
    </row>
    <row r="68" spans="1:63" x14ac:dyDescent="0.25">
      <c r="A68" t="s">
        <v>61</v>
      </c>
      <c r="B68">
        <v>1938</v>
      </c>
      <c r="C68">
        <v>5</v>
      </c>
      <c r="D68">
        <v>5</v>
      </c>
      <c r="E68">
        <v>5</v>
      </c>
      <c r="F68">
        <v>5</v>
      </c>
      <c r="G68">
        <v>5</v>
      </c>
      <c r="H68">
        <v>5</v>
      </c>
      <c r="I68">
        <f t="shared" si="18"/>
        <v>30</v>
      </c>
      <c r="K68">
        <v>0</v>
      </c>
      <c r="L68">
        <v>0.05</v>
      </c>
      <c r="N68">
        <f t="shared" si="19"/>
        <v>5.024</v>
      </c>
      <c r="O68" t="s">
        <v>105</v>
      </c>
      <c r="P68" t="s">
        <v>105</v>
      </c>
      <c r="Q68">
        <f t="shared" si="20"/>
        <v>21.8</v>
      </c>
      <c r="T68">
        <f t="shared" si="21"/>
        <v>45.199999999999996</v>
      </c>
      <c r="Y68">
        <v>14.1</v>
      </c>
      <c r="Z68">
        <v>215.303</v>
      </c>
      <c r="AA68">
        <f t="shared" si="22"/>
        <v>0.7634858156028369</v>
      </c>
      <c r="AB68" t="s">
        <v>105</v>
      </c>
      <c r="AC68" t="s">
        <v>105</v>
      </c>
      <c r="AI68">
        <v>-1</v>
      </c>
      <c r="AY68">
        <v>0</v>
      </c>
      <c r="AZ68">
        <v>0</v>
      </c>
      <c r="BA68">
        <v>0</v>
      </c>
      <c r="BB68">
        <v>0</v>
      </c>
      <c r="BC68">
        <v>0</v>
      </c>
      <c r="BD68">
        <v>0</v>
      </c>
      <c r="BE68">
        <f t="shared" si="23"/>
        <v>0</v>
      </c>
      <c r="BJ68">
        <v>0</v>
      </c>
      <c r="BK68">
        <v>0</v>
      </c>
    </row>
    <row r="69" spans="1:63" x14ac:dyDescent="0.25">
      <c r="A69" t="s">
        <v>62</v>
      </c>
      <c r="B69">
        <v>1938</v>
      </c>
      <c r="C69">
        <v>0</v>
      </c>
      <c r="D69">
        <v>0</v>
      </c>
      <c r="E69">
        <v>0</v>
      </c>
      <c r="F69">
        <v>0</v>
      </c>
      <c r="G69">
        <v>0</v>
      </c>
      <c r="H69">
        <v>0</v>
      </c>
      <c r="I69">
        <f t="shared" si="18"/>
        <v>0</v>
      </c>
      <c r="K69">
        <v>0</v>
      </c>
      <c r="L69">
        <v>4.8387096774193547E-2</v>
      </c>
      <c r="N69">
        <f t="shared" si="19"/>
        <v>5.024</v>
      </c>
      <c r="O69" t="s">
        <v>105</v>
      </c>
      <c r="Q69">
        <f t="shared" si="20"/>
        <v>21.8</v>
      </c>
      <c r="T69">
        <f t="shared" si="21"/>
        <v>45.199999999999996</v>
      </c>
      <c r="Y69">
        <v>14.1</v>
      </c>
      <c r="Z69">
        <v>215.303</v>
      </c>
      <c r="AA69">
        <f t="shared" si="22"/>
        <v>0.73885724090597116</v>
      </c>
      <c r="AB69" t="s">
        <v>105</v>
      </c>
      <c r="AC69" t="s">
        <v>105</v>
      </c>
      <c r="AY69">
        <v>0</v>
      </c>
      <c r="AZ69">
        <v>0</v>
      </c>
      <c r="BA69">
        <v>0</v>
      </c>
      <c r="BB69">
        <v>0</v>
      </c>
      <c r="BC69">
        <v>0</v>
      </c>
      <c r="BD69">
        <v>0</v>
      </c>
      <c r="BE69">
        <f t="shared" si="23"/>
        <v>0</v>
      </c>
      <c r="BJ69">
        <v>0</v>
      </c>
      <c r="BK69">
        <v>1</v>
      </c>
    </row>
    <row r="70" spans="1:63" x14ac:dyDescent="0.25">
      <c r="A70" t="s">
        <v>63</v>
      </c>
      <c r="B70">
        <v>1938</v>
      </c>
      <c r="C70">
        <v>0</v>
      </c>
      <c r="D70">
        <v>0</v>
      </c>
      <c r="E70">
        <v>0</v>
      </c>
      <c r="F70">
        <v>0</v>
      </c>
      <c r="G70">
        <v>0</v>
      </c>
      <c r="H70">
        <v>0</v>
      </c>
      <c r="I70">
        <f t="shared" si="18"/>
        <v>0</v>
      </c>
      <c r="K70">
        <v>0</v>
      </c>
      <c r="L70">
        <v>4.8387096774193547E-2</v>
      </c>
      <c r="N70">
        <f t="shared" si="19"/>
        <v>5.024</v>
      </c>
      <c r="O70" t="s">
        <v>105</v>
      </c>
      <c r="Q70">
        <f t="shared" si="20"/>
        <v>21.8</v>
      </c>
      <c r="T70">
        <f t="shared" si="21"/>
        <v>45.199999999999996</v>
      </c>
      <c r="Y70">
        <v>14.1</v>
      </c>
      <c r="Z70">
        <v>215.303</v>
      </c>
      <c r="AA70">
        <f t="shared" si="22"/>
        <v>0.73885724090597116</v>
      </c>
      <c r="AB70" t="s">
        <v>105</v>
      </c>
      <c r="AC70" t="s">
        <v>105</v>
      </c>
      <c r="AY70">
        <v>0</v>
      </c>
      <c r="AZ70">
        <v>0</v>
      </c>
      <c r="BA70">
        <v>0</v>
      </c>
      <c r="BB70">
        <v>0</v>
      </c>
      <c r="BC70">
        <v>0</v>
      </c>
      <c r="BD70">
        <v>0</v>
      </c>
      <c r="BE70">
        <f t="shared" si="23"/>
        <v>0</v>
      </c>
      <c r="BJ70">
        <v>0</v>
      </c>
      <c r="BK70">
        <v>0</v>
      </c>
    </row>
    <row r="71" spans="1:63" x14ac:dyDescent="0.25">
      <c r="A71" t="s">
        <v>64</v>
      </c>
      <c r="B71">
        <v>1938</v>
      </c>
      <c r="C71">
        <v>0</v>
      </c>
      <c r="D71">
        <v>0</v>
      </c>
      <c r="E71">
        <v>1</v>
      </c>
      <c r="F71">
        <v>1</v>
      </c>
      <c r="G71">
        <v>1</v>
      </c>
      <c r="H71">
        <v>1</v>
      </c>
      <c r="I71">
        <f t="shared" si="18"/>
        <v>4</v>
      </c>
      <c r="K71">
        <v>0</v>
      </c>
      <c r="L71">
        <v>0.16</v>
      </c>
      <c r="N71">
        <f t="shared" si="19"/>
        <v>5.024</v>
      </c>
      <c r="O71" t="s">
        <v>105</v>
      </c>
      <c r="P71" t="s">
        <v>105</v>
      </c>
      <c r="Q71">
        <f t="shared" si="20"/>
        <v>21.8</v>
      </c>
      <c r="T71">
        <f t="shared" si="21"/>
        <v>45.199999999999996</v>
      </c>
      <c r="Y71">
        <v>14.1</v>
      </c>
      <c r="Z71">
        <v>215.303</v>
      </c>
      <c r="AA71">
        <f t="shared" si="22"/>
        <v>2.4431546099290782</v>
      </c>
      <c r="AB71" t="s">
        <v>105</v>
      </c>
      <c r="AC71" t="s">
        <v>105</v>
      </c>
      <c r="AY71">
        <v>0</v>
      </c>
      <c r="AZ71">
        <v>0</v>
      </c>
      <c r="BA71">
        <v>0</v>
      </c>
      <c r="BB71">
        <v>0</v>
      </c>
      <c r="BC71">
        <v>0</v>
      </c>
      <c r="BD71">
        <v>0</v>
      </c>
      <c r="BE71">
        <f t="shared" si="23"/>
        <v>0</v>
      </c>
      <c r="BJ71">
        <v>0</v>
      </c>
      <c r="BK71">
        <v>0</v>
      </c>
    </row>
    <row r="72" spans="1:63" x14ac:dyDescent="0.25">
      <c r="A72" t="s">
        <v>65</v>
      </c>
      <c r="B72">
        <v>1938</v>
      </c>
      <c r="C72">
        <v>0</v>
      </c>
      <c r="D72">
        <v>0</v>
      </c>
      <c r="E72">
        <v>0</v>
      </c>
      <c r="F72">
        <v>0</v>
      </c>
      <c r="G72">
        <v>0</v>
      </c>
      <c r="H72">
        <v>0</v>
      </c>
      <c r="I72">
        <f t="shared" si="18"/>
        <v>0</v>
      </c>
      <c r="K72">
        <v>0</v>
      </c>
      <c r="L72">
        <v>2.4516129032258065E-2</v>
      </c>
      <c r="N72">
        <f t="shared" si="19"/>
        <v>5.024</v>
      </c>
      <c r="O72" t="s">
        <v>105</v>
      </c>
      <c r="Q72">
        <f t="shared" si="20"/>
        <v>21.8</v>
      </c>
      <c r="T72">
        <f t="shared" si="21"/>
        <v>45.199999999999996</v>
      </c>
      <c r="Y72">
        <v>14.1</v>
      </c>
      <c r="Z72">
        <v>215.303</v>
      </c>
      <c r="AA72">
        <f t="shared" si="22"/>
        <v>0.37435433539235879</v>
      </c>
      <c r="AB72" t="s">
        <v>105</v>
      </c>
      <c r="AC72" t="s">
        <v>105</v>
      </c>
      <c r="AY72">
        <v>0</v>
      </c>
      <c r="AZ72">
        <v>0</v>
      </c>
      <c r="BA72">
        <v>0</v>
      </c>
      <c r="BB72">
        <v>0</v>
      </c>
      <c r="BC72">
        <v>0</v>
      </c>
      <c r="BD72">
        <v>0</v>
      </c>
      <c r="BE72">
        <f t="shared" si="23"/>
        <v>0</v>
      </c>
      <c r="BJ72">
        <v>0</v>
      </c>
      <c r="BK72">
        <v>0</v>
      </c>
    </row>
    <row r="73" spans="1:63" x14ac:dyDescent="0.25">
      <c r="A73" t="s">
        <v>66</v>
      </c>
      <c r="B73">
        <v>1938</v>
      </c>
      <c r="C73">
        <v>0</v>
      </c>
      <c r="D73">
        <v>0</v>
      </c>
      <c r="E73">
        <v>0</v>
      </c>
      <c r="F73">
        <v>0</v>
      </c>
      <c r="G73">
        <v>0</v>
      </c>
      <c r="H73">
        <v>0</v>
      </c>
      <c r="I73">
        <f t="shared" si="18"/>
        <v>0</v>
      </c>
      <c r="K73">
        <v>0</v>
      </c>
      <c r="L73">
        <v>3.2258064516129031E-2</v>
      </c>
      <c r="N73">
        <f t="shared" si="19"/>
        <v>5.024</v>
      </c>
      <c r="O73" t="s">
        <v>105</v>
      </c>
      <c r="Q73">
        <f t="shared" si="20"/>
        <v>21.8</v>
      </c>
      <c r="T73">
        <f t="shared" si="21"/>
        <v>45.199999999999996</v>
      </c>
      <c r="Y73">
        <v>14.1</v>
      </c>
      <c r="Z73">
        <v>215.303</v>
      </c>
      <c r="AA73">
        <f t="shared" si="22"/>
        <v>0.49257149393731409</v>
      </c>
      <c r="AB73" t="s">
        <v>105</v>
      </c>
      <c r="AC73" t="s">
        <v>105</v>
      </c>
      <c r="AY73">
        <v>0</v>
      </c>
      <c r="AZ73">
        <v>0</v>
      </c>
      <c r="BA73">
        <v>0</v>
      </c>
      <c r="BB73">
        <v>0</v>
      </c>
      <c r="BC73">
        <v>0</v>
      </c>
      <c r="BD73">
        <v>0</v>
      </c>
      <c r="BE73">
        <f t="shared" si="23"/>
        <v>0</v>
      </c>
      <c r="BJ73">
        <v>0</v>
      </c>
      <c r="BK73">
        <v>0</v>
      </c>
    </row>
    <row r="74" spans="1:63" x14ac:dyDescent="0.25">
      <c r="A74" t="s">
        <v>67</v>
      </c>
      <c r="B74">
        <v>1938</v>
      </c>
      <c r="C74">
        <v>0</v>
      </c>
      <c r="D74">
        <v>0</v>
      </c>
      <c r="E74">
        <v>0</v>
      </c>
      <c r="F74">
        <v>0</v>
      </c>
      <c r="G74">
        <v>1</v>
      </c>
      <c r="H74">
        <v>1</v>
      </c>
      <c r="I74">
        <f t="shared" si="18"/>
        <v>2</v>
      </c>
      <c r="K74">
        <v>0</v>
      </c>
      <c r="L74">
        <v>4.0322580645161289E-2</v>
      </c>
      <c r="N74">
        <f t="shared" si="19"/>
        <v>5.024</v>
      </c>
      <c r="O74" t="s">
        <v>105</v>
      </c>
      <c r="Q74">
        <f t="shared" si="20"/>
        <v>21.8</v>
      </c>
      <c r="T74">
        <f t="shared" si="21"/>
        <v>45.199999999999996</v>
      </c>
      <c r="Y74">
        <v>14.1</v>
      </c>
      <c r="Z74">
        <v>215.303</v>
      </c>
      <c r="AA74">
        <f t="shared" si="22"/>
        <v>0.61571436742164265</v>
      </c>
      <c r="AB74" t="s">
        <v>105</v>
      </c>
      <c r="AC74" t="s">
        <v>105</v>
      </c>
      <c r="AY74">
        <v>0</v>
      </c>
      <c r="AZ74">
        <v>0</v>
      </c>
      <c r="BA74">
        <v>0</v>
      </c>
      <c r="BB74">
        <v>0</v>
      </c>
      <c r="BC74">
        <v>0</v>
      </c>
      <c r="BD74">
        <v>0</v>
      </c>
      <c r="BE74">
        <f t="shared" si="23"/>
        <v>0</v>
      </c>
      <c r="BJ74">
        <v>0</v>
      </c>
      <c r="BK74">
        <v>0</v>
      </c>
    </row>
    <row r="75" spans="1:63" x14ac:dyDescent="0.25">
      <c r="A75" t="s">
        <v>68</v>
      </c>
      <c r="B75">
        <v>1938</v>
      </c>
      <c r="C75">
        <v>0</v>
      </c>
      <c r="D75">
        <v>0</v>
      </c>
      <c r="E75">
        <v>0</v>
      </c>
      <c r="F75">
        <v>0</v>
      </c>
      <c r="G75">
        <v>0</v>
      </c>
      <c r="H75">
        <v>0</v>
      </c>
      <c r="I75">
        <f t="shared" si="18"/>
        <v>0</v>
      </c>
      <c r="K75">
        <v>0</v>
      </c>
      <c r="L75">
        <v>6.4516129032258063E-2</v>
      </c>
      <c r="M75">
        <v>0</v>
      </c>
      <c r="N75">
        <f t="shared" si="19"/>
        <v>5.024</v>
      </c>
      <c r="O75" t="s">
        <v>105</v>
      </c>
      <c r="P75">
        <v>0</v>
      </c>
      <c r="Q75">
        <f t="shared" si="20"/>
        <v>21.8</v>
      </c>
      <c r="S75">
        <v>0</v>
      </c>
      <c r="T75">
        <f t="shared" si="21"/>
        <v>45.199999999999996</v>
      </c>
      <c r="Y75">
        <v>14.1</v>
      </c>
      <c r="Z75">
        <v>215.303</v>
      </c>
      <c r="AA75">
        <f t="shared" si="22"/>
        <v>0.98514298787462817</v>
      </c>
      <c r="AB75" t="s">
        <v>105</v>
      </c>
      <c r="AC75" t="s">
        <v>105</v>
      </c>
      <c r="AY75">
        <v>0</v>
      </c>
      <c r="AZ75">
        <v>0</v>
      </c>
      <c r="BA75">
        <v>0</v>
      </c>
      <c r="BB75">
        <v>0</v>
      </c>
      <c r="BC75">
        <v>0</v>
      </c>
      <c r="BD75">
        <v>0</v>
      </c>
      <c r="BE75">
        <f t="shared" si="23"/>
        <v>0</v>
      </c>
      <c r="BJ75">
        <v>0</v>
      </c>
      <c r="BK75">
        <v>0</v>
      </c>
    </row>
    <row r="76" spans="1:63" x14ac:dyDescent="0.25">
      <c r="A76" t="s">
        <v>69</v>
      </c>
      <c r="B76">
        <v>1938</v>
      </c>
      <c r="C76">
        <v>5</v>
      </c>
      <c r="D76">
        <v>5</v>
      </c>
      <c r="E76">
        <v>5</v>
      </c>
      <c r="F76">
        <v>5</v>
      </c>
      <c r="G76">
        <v>5</v>
      </c>
      <c r="H76">
        <v>5</v>
      </c>
      <c r="I76">
        <f t="shared" si="18"/>
        <v>30</v>
      </c>
      <c r="K76">
        <v>0</v>
      </c>
      <c r="L76">
        <v>0.05</v>
      </c>
      <c r="N76">
        <f t="shared" si="19"/>
        <v>5.024</v>
      </c>
      <c r="O76" t="s">
        <v>105</v>
      </c>
      <c r="P76" t="s">
        <v>105</v>
      </c>
      <c r="Q76">
        <f t="shared" si="20"/>
        <v>21.8</v>
      </c>
      <c r="T76">
        <f t="shared" si="21"/>
        <v>45.199999999999996</v>
      </c>
      <c r="Y76">
        <v>14.1</v>
      </c>
      <c r="Z76">
        <v>215.303</v>
      </c>
      <c r="AA76">
        <f t="shared" si="22"/>
        <v>0.7634858156028369</v>
      </c>
      <c r="AB76" t="s">
        <v>105</v>
      </c>
      <c r="AC76" t="s">
        <v>105</v>
      </c>
      <c r="AY76">
        <v>0</v>
      </c>
      <c r="AZ76">
        <v>0</v>
      </c>
      <c r="BA76">
        <v>0</v>
      </c>
      <c r="BB76">
        <v>0</v>
      </c>
      <c r="BC76">
        <v>0</v>
      </c>
      <c r="BD76">
        <v>0</v>
      </c>
      <c r="BE76">
        <f t="shared" si="23"/>
        <v>0</v>
      </c>
      <c r="BJ76">
        <v>0</v>
      </c>
      <c r="BK76">
        <v>0</v>
      </c>
    </row>
    <row r="77" spans="1:63" x14ac:dyDescent="0.25">
      <c r="A77" t="s">
        <v>70</v>
      </c>
      <c r="B77">
        <v>1938</v>
      </c>
      <c r="C77">
        <v>0</v>
      </c>
      <c r="D77">
        <v>0</v>
      </c>
      <c r="E77">
        <v>0</v>
      </c>
      <c r="F77">
        <v>0</v>
      </c>
      <c r="G77">
        <v>0</v>
      </c>
      <c r="H77">
        <v>0</v>
      </c>
      <c r="I77">
        <f t="shared" si="18"/>
        <v>0</v>
      </c>
      <c r="K77">
        <v>0</v>
      </c>
      <c r="L77">
        <v>0.02</v>
      </c>
      <c r="N77">
        <f t="shared" si="19"/>
        <v>5.024</v>
      </c>
      <c r="O77" t="s">
        <v>105</v>
      </c>
      <c r="Q77">
        <f t="shared" si="20"/>
        <v>21.8</v>
      </c>
      <c r="T77">
        <f t="shared" si="21"/>
        <v>45.199999999999996</v>
      </c>
      <c r="Y77">
        <v>14.1</v>
      </c>
      <c r="Z77">
        <v>215.303</v>
      </c>
      <c r="AA77">
        <f t="shared" si="22"/>
        <v>0.30539432624113477</v>
      </c>
      <c r="AB77" t="s">
        <v>105</v>
      </c>
      <c r="AC77" t="s">
        <v>105</v>
      </c>
      <c r="AY77">
        <v>0</v>
      </c>
      <c r="AZ77">
        <v>0</v>
      </c>
      <c r="BA77">
        <v>0</v>
      </c>
      <c r="BB77">
        <v>0</v>
      </c>
      <c r="BC77">
        <v>0</v>
      </c>
      <c r="BD77">
        <v>0</v>
      </c>
      <c r="BE77">
        <f t="shared" si="23"/>
        <v>0</v>
      </c>
      <c r="BJ77">
        <v>0</v>
      </c>
      <c r="BK77">
        <v>0</v>
      </c>
    </row>
    <row r="78" spans="1:63" x14ac:dyDescent="0.25">
      <c r="A78" t="s">
        <v>71</v>
      </c>
      <c r="B78">
        <v>1938</v>
      </c>
      <c r="C78">
        <v>1</v>
      </c>
      <c r="D78">
        <v>1</v>
      </c>
      <c r="E78">
        <v>1</v>
      </c>
      <c r="F78">
        <v>1</v>
      </c>
      <c r="G78">
        <v>1</v>
      </c>
      <c r="H78">
        <v>1</v>
      </c>
      <c r="I78">
        <f t="shared" si="18"/>
        <v>6</v>
      </c>
      <c r="K78">
        <v>0</v>
      </c>
      <c r="L78">
        <v>3.2258064516129031E-2</v>
      </c>
      <c r="N78">
        <f t="shared" si="19"/>
        <v>5.024</v>
      </c>
      <c r="O78" t="s">
        <v>105</v>
      </c>
      <c r="P78" t="s">
        <v>105</v>
      </c>
      <c r="Q78">
        <f t="shared" si="20"/>
        <v>21.8</v>
      </c>
      <c r="T78">
        <f t="shared" si="21"/>
        <v>45.199999999999996</v>
      </c>
      <c r="Y78">
        <v>14.1</v>
      </c>
      <c r="Z78">
        <v>215.303</v>
      </c>
      <c r="AA78">
        <f t="shared" si="22"/>
        <v>0.49257149393731409</v>
      </c>
      <c r="AB78" t="s">
        <v>105</v>
      </c>
      <c r="AC78" t="s">
        <v>105</v>
      </c>
      <c r="AY78">
        <v>0</v>
      </c>
      <c r="AZ78">
        <v>0</v>
      </c>
      <c r="BA78">
        <v>0</v>
      </c>
      <c r="BB78">
        <v>0</v>
      </c>
      <c r="BC78">
        <v>0</v>
      </c>
      <c r="BD78">
        <v>0</v>
      </c>
      <c r="BE78">
        <f t="shared" si="23"/>
        <v>0</v>
      </c>
      <c r="BJ78">
        <v>0</v>
      </c>
      <c r="BK78">
        <v>0</v>
      </c>
    </row>
    <row r="79" spans="1:63" x14ac:dyDescent="0.25">
      <c r="A79" t="s">
        <v>72</v>
      </c>
      <c r="B79">
        <v>1938</v>
      </c>
      <c r="C79">
        <v>0</v>
      </c>
      <c r="D79">
        <v>0</v>
      </c>
      <c r="E79">
        <v>0</v>
      </c>
      <c r="F79">
        <v>0</v>
      </c>
      <c r="G79">
        <v>0</v>
      </c>
      <c r="H79">
        <v>0</v>
      </c>
      <c r="I79">
        <f t="shared" si="18"/>
        <v>0</v>
      </c>
      <c r="K79">
        <v>0</v>
      </c>
      <c r="L79">
        <v>3.3225806451612903E-2</v>
      </c>
      <c r="N79">
        <f t="shared" si="19"/>
        <v>5.024</v>
      </c>
      <c r="O79" t="s">
        <v>105</v>
      </c>
      <c r="Q79">
        <f t="shared" si="20"/>
        <v>21.8</v>
      </c>
      <c r="T79">
        <f t="shared" si="21"/>
        <v>45.199999999999996</v>
      </c>
      <c r="Y79">
        <v>14.1</v>
      </c>
      <c r="Z79">
        <v>215.303</v>
      </c>
      <c r="AA79">
        <f t="shared" si="22"/>
        <v>0.50734863875543357</v>
      </c>
      <c r="AB79" t="s">
        <v>105</v>
      </c>
      <c r="AC79" t="s">
        <v>105</v>
      </c>
      <c r="AY79">
        <v>0</v>
      </c>
      <c r="AZ79">
        <v>0</v>
      </c>
      <c r="BA79">
        <v>0</v>
      </c>
      <c r="BB79">
        <v>0</v>
      </c>
      <c r="BC79">
        <v>0</v>
      </c>
      <c r="BD79">
        <v>0</v>
      </c>
      <c r="BE79">
        <f t="shared" si="23"/>
        <v>0</v>
      </c>
      <c r="BJ79">
        <v>0</v>
      </c>
      <c r="BK79">
        <v>0</v>
      </c>
    </row>
    <row r="80" spans="1:63" x14ac:dyDescent="0.25">
      <c r="A80" t="s">
        <v>73</v>
      </c>
      <c r="B80">
        <v>1938</v>
      </c>
      <c r="C80">
        <v>0</v>
      </c>
      <c r="D80">
        <v>0</v>
      </c>
      <c r="E80">
        <v>0</v>
      </c>
      <c r="F80">
        <v>0</v>
      </c>
      <c r="G80">
        <v>0</v>
      </c>
      <c r="H80">
        <v>0</v>
      </c>
      <c r="I80">
        <f t="shared" si="18"/>
        <v>0</v>
      </c>
      <c r="K80">
        <v>0</v>
      </c>
      <c r="L80">
        <v>2.6774193548387094E-2</v>
      </c>
      <c r="N80">
        <f t="shared" si="19"/>
        <v>5.024</v>
      </c>
      <c r="O80" t="s">
        <v>105</v>
      </c>
      <c r="Q80">
        <f t="shared" si="20"/>
        <v>21.8</v>
      </c>
      <c r="T80">
        <f t="shared" si="21"/>
        <v>45.199999999999996</v>
      </c>
      <c r="Y80">
        <v>14.1</v>
      </c>
      <c r="Z80">
        <v>215.303</v>
      </c>
      <c r="AA80">
        <f t="shared" si="22"/>
        <v>0.40883433996797064</v>
      </c>
      <c r="AB80" t="s">
        <v>105</v>
      </c>
      <c r="AC80" t="s">
        <v>105</v>
      </c>
      <c r="AY80">
        <v>0</v>
      </c>
      <c r="AZ80">
        <v>0</v>
      </c>
      <c r="BA80">
        <v>0</v>
      </c>
      <c r="BB80">
        <v>0</v>
      </c>
      <c r="BC80">
        <v>0</v>
      </c>
      <c r="BD80">
        <v>0</v>
      </c>
      <c r="BE80">
        <f t="shared" si="23"/>
        <v>0</v>
      </c>
      <c r="BJ80">
        <v>0</v>
      </c>
      <c r="BK80">
        <v>1</v>
      </c>
    </row>
    <row r="81" spans="1:63" x14ac:dyDescent="0.25">
      <c r="A81" t="s">
        <v>457</v>
      </c>
      <c r="B81">
        <v>1938</v>
      </c>
      <c r="C81">
        <v>0</v>
      </c>
      <c r="D81">
        <v>0</v>
      </c>
      <c r="E81">
        <v>1</v>
      </c>
      <c r="F81">
        <v>1</v>
      </c>
      <c r="G81">
        <v>1</v>
      </c>
      <c r="H81">
        <v>1</v>
      </c>
      <c r="I81">
        <f t="shared" si="18"/>
        <v>4</v>
      </c>
      <c r="K81">
        <v>0</v>
      </c>
      <c r="L81">
        <v>9.6774193548387094E-2</v>
      </c>
      <c r="N81">
        <f t="shared" si="19"/>
        <v>5.024</v>
      </c>
      <c r="O81" t="s">
        <v>105</v>
      </c>
      <c r="P81" t="s">
        <v>105</v>
      </c>
      <c r="Q81">
        <f t="shared" si="20"/>
        <v>21.8</v>
      </c>
      <c r="T81">
        <f t="shared" si="21"/>
        <v>45.199999999999996</v>
      </c>
      <c r="Y81">
        <v>14.1</v>
      </c>
      <c r="Z81">
        <v>215.303</v>
      </c>
      <c r="AA81">
        <f t="shared" si="22"/>
        <v>1.4777144818119423</v>
      </c>
      <c r="AB81" t="s">
        <v>105</v>
      </c>
      <c r="AC81" t="s">
        <v>105</v>
      </c>
      <c r="AY81">
        <v>0</v>
      </c>
      <c r="AZ81">
        <v>0</v>
      </c>
      <c r="BA81">
        <v>0</v>
      </c>
      <c r="BB81">
        <v>0</v>
      </c>
      <c r="BC81">
        <v>0</v>
      </c>
      <c r="BD81">
        <v>0</v>
      </c>
      <c r="BE81">
        <f t="shared" si="23"/>
        <v>0</v>
      </c>
      <c r="BJ81">
        <v>0</v>
      </c>
      <c r="BK81">
        <v>0</v>
      </c>
    </row>
    <row r="82" spans="1:63" x14ac:dyDescent="0.25">
      <c r="A82" t="s">
        <v>459</v>
      </c>
      <c r="B82">
        <v>1938</v>
      </c>
      <c r="C82">
        <v>0</v>
      </c>
      <c r="D82">
        <v>0</v>
      </c>
      <c r="E82">
        <v>0</v>
      </c>
      <c r="F82">
        <v>0</v>
      </c>
      <c r="G82">
        <v>0</v>
      </c>
      <c r="H82">
        <v>0</v>
      </c>
      <c r="I82">
        <f t="shared" si="18"/>
        <v>0</v>
      </c>
      <c r="K82">
        <v>0</v>
      </c>
      <c r="L82">
        <v>3.3225806451612903E-2</v>
      </c>
      <c r="N82">
        <f t="shared" si="19"/>
        <v>5.024</v>
      </c>
      <c r="O82" t="s">
        <v>105</v>
      </c>
      <c r="Q82">
        <f t="shared" si="20"/>
        <v>21.8</v>
      </c>
      <c r="T82">
        <f t="shared" si="21"/>
        <v>45.199999999999996</v>
      </c>
      <c r="Y82">
        <v>14.1</v>
      </c>
      <c r="Z82">
        <v>215.303</v>
      </c>
      <c r="AA82">
        <f t="shared" si="22"/>
        <v>0.50734863875543357</v>
      </c>
      <c r="AB82" t="s">
        <v>105</v>
      </c>
      <c r="AC82" t="s">
        <v>105</v>
      </c>
      <c r="AY82">
        <v>0</v>
      </c>
      <c r="AZ82">
        <v>0</v>
      </c>
      <c r="BA82">
        <v>0</v>
      </c>
      <c r="BB82">
        <v>0</v>
      </c>
      <c r="BC82">
        <v>0</v>
      </c>
      <c r="BD82">
        <v>0</v>
      </c>
      <c r="BE82">
        <f t="shared" si="23"/>
        <v>0</v>
      </c>
      <c r="BJ82">
        <v>0</v>
      </c>
      <c r="BK82">
        <v>0</v>
      </c>
    </row>
    <row r="83" spans="1:63" x14ac:dyDescent="0.25">
      <c r="A83" t="s">
        <v>460</v>
      </c>
      <c r="B83">
        <v>1938</v>
      </c>
      <c r="C83">
        <v>0</v>
      </c>
      <c r="D83">
        <v>0</v>
      </c>
      <c r="E83">
        <v>0</v>
      </c>
      <c r="F83">
        <v>0</v>
      </c>
      <c r="G83">
        <v>0</v>
      </c>
      <c r="H83">
        <v>0</v>
      </c>
      <c r="I83">
        <f t="shared" si="18"/>
        <v>0</v>
      </c>
      <c r="K83">
        <v>0</v>
      </c>
      <c r="N83">
        <f t="shared" si="19"/>
        <v>5.024</v>
      </c>
      <c r="O83" t="s">
        <v>105</v>
      </c>
      <c r="Q83">
        <f t="shared" si="20"/>
        <v>21.8</v>
      </c>
      <c r="T83">
        <f t="shared" si="21"/>
        <v>45.199999999999996</v>
      </c>
      <c r="Y83">
        <v>14.1</v>
      </c>
      <c r="Z83">
        <v>215.303</v>
      </c>
      <c r="AA83">
        <f t="shared" si="22"/>
        <v>0</v>
      </c>
      <c r="AB83" t="s">
        <v>105</v>
      </c>
      <c r="AC83" t="s">
        <v>105</v>
      </c>
      <c r="AY83">
        <v>0</v>
      </c>
      <c r="AZ83">
        <v>0</v>
      </c>
      <c r="BA83">
        <v>0</v>
      </c>
      <c r="BB83">
        <v>0</v>
      </c>
      <c r="BC83">
        <v>0</v>
      </c>
      <c r="BD83">
        <v>0</v>
      </c>
      <c r="BE83">
        <f t="shared" si="23"/>
        <v>0</v>
      </c>
      <c r="BJ83">
        <v>0</v>
      </c>
      <c r="BK83">
        <v>1</v>
      </c>
    </row>
    <row r="84" spans="1:63" x14ac:dyDescent="0.25">
      <c r="A84" t="s">
        <v>458</v>
      </c>
      <c r="B84">
        <v>1938</v>
      </c>
      <c r="C84">
        <v>0</v>
      </c>
      <c r="D84">
        <v>0</v>
      </c>
      <c r="E84">
        <v>0</v>
      </c>
      <c r="F84">
        <v>0</v>
      </c>
      <c r="G84">
        <v>0</v>
      </c>
      <c r="H84">
        <v>0</v>
      </c>
      <c r="I84">
        <f t="shared" si="18"/>
        <v>0</v>
      </c>
      <c r="K84">
        <v>0</v>
      </c>
      <c r="L84">
        <v>3.3225806451612903E-2</v>
      </c>
      <c r="N84">
        <f t="shared" si="19"/>
        <v>5.024</v>
      </c>
      <c r="O84" t="s">
        <v>105</v>
      </c>
      <c r="Q84">
        <f t="shared" si="20"/>
        <v>21.8</v>
      </c>
      <c r="T84">
        <f t="shared" si="21"/>
        <v>45.199999999999996</v>
      </c>
      <c r="Y84">
        <v>14.1</v>
      </c>
      <c r="Z84">
        <v>215.303</v>
      </c>
      <c r="AA84">
        <f t="shared" si="22"/>
        <v>0.50734863875543357</v>
      </c>
      <c r="AB84" t="s">
        <v>105</v>
      </c>
      <c r="AC84" t="s">
        <v>105</v>
      </c>
      <c r="AY84">
        <v>0</v>
      </c>
      <c r="AZ84">
        <v>0</v>
      </c>
      <c r="BA84">
        <v>0</v>
      </c>
      <c r="BB84">
        <v>0</v>
      </c>
      <c r="BC84">
        <v>0</v>
      </c>
      <c r="BD84">
        <v>0</v>
      </c>
      <c r="BE84">
        <f t="shared" si="23"/>
        <v>0</v>
      </c>
      <c r="BJ84">
        <v>0</v>
      </c>
      <c r="BK84">
        <v>0</v>
      </c>
    </row>
    <row r="85" spans="1:63" x14ac:dyDescent="0.25">
      <c r="A85" t="s">
        <v>463</v>
      </c>
      <c r="B85">
        <v>1938</v>
      </c>
      <c r="C85">
        <v>0</v>
      </c>
      <c r="D85">
        <v>0</v>
      </c>
      <c r="E85">
        <v>0</v>
      </c>
      <c r="F85">
        <v>2.5</v>
      </c>
      <c r="G85">
        <v>0</v>
      </c>
      <c r="H85">
        <v>2.5</v>
      </c>
      <c r="I85">
        <f t="shared" si="18"/>
        <v>5</v>
      </c>
      <c r="K85">
        <v>0</v>
      </c>
      <c r="L85">
        <v>0.1067741935483871</v>
      </c>
      <c r="N85">
        <f t="shared" si="19"/>
        <v>5.024</v>
      </c>
      <c r="O85" t="s">
        <v>105</v>
      </c>
      <c r="Q85">
        <f t="shared" si="20"/>
        <v>21.8</v>
      </c>
      <c r="T85">
        <f t="shared" si="21"/>
        <v>45.199999999999996</v>
      </c>
      <c r="Y85">
        <v>14.1</v>
      </c>
      <c r="Z85">
        <v>215.303</v>
      </c>
      <c r="AA85">
        <f t="shared" si="22"/>
        <v>1.6304116449325099</v>
      </c>
      <c r="AB85" t="s">
        <v>105</v>
      </c>
      <c r="AC85" t="s">
        <v>105</v>
      </c>
      <c r="AY85">
        <v>0</v>
      </c>
      <c r="AZ85">
        <v>0</v>
      </c>
      <c r="BA85">
        <v>0</v>
      </c>
      <c r="BB85">
        <v>0</v>
      </c>
      <c r="BC85">
        <v>0</v>
      </c>
      <c r="BD85">
        <v>0</v>
      </c>
      <c r="BE85">
        <f t="shared" si="23"/>
        <v>0</v>
      </c>
      <c r="BJ85">
        <v>0</v>
      </c>
      <c r="BK85">
        <v>0</v>
      </c>
    </row>
    <row r="86" spans="1:63" x14ac:dyDescent="0.25">
      <c r="A86" t="s">
        <v>461</v>
      </c>
      <c r="B86">
        <v>1938</v>
      </c>
      <c r="C86">
        <v>0</v>
      </c>
      <c r="D86">
        <v>0</v>
      </c>
      <c r="E86">
        <v>0</v>
      </c>
      <c r="F86">
        <v>0</v>
      </c>
      <c r="G86">
        <v>0</v>
      </c>
      <c r="H86">
        <v>0</v>
      </c>
      <c r="I86">
        <f t="shared" si="18"/>
        <v>0</v>
      </c>
      <c r="K86">
        <v>0</v>
      </c>
      <c r="L86">
        <v>0.08</v>
      </c>
      <c r="M86">
        <v>0</v>
      </c>
      <c r="N86">
        <f t="shared" si="19"/>
        <v>5.024</v>
      </c>
      <c r="O86" t="s">
        <v>105</v>
      </c>
      <c r="P86">
        <v>0</v>
      </c>
      <c r="Q86">
        <f t="shared" si="20"/>
        <v>21.8</v>
      </c>
      <c r="S86">
        <v>0</v>
      </c>
      <c r="T86">
        <f t="shared" si="21"/>
        <v>45.199999999999996</v>
      </c>
      <c r="Y86">
        <v>14.1</v>
      </c>
      <c r="Z86">
        <v>215.303</v>
      </c>
      <c r="AA86">
        <f t="shared" si="22"/>
        <v>1.2215773049645391</v>
      </c>
      <c r="AB86" t="s">
        <v>105</v>
      </c>
      <c r="AC86" t="s">
        <v>105</v>
      </c>
      <c r="AY86">
        <v>0</v>
      </c>
      <c r="AZ86">
        <v>0</v>
      </c>
      <c r="BA86">
        <v>0</v>
      </c>
      <c r="BB86">
        <v>0</v>
      </c>
      <c r="BC86">
        <v>0</v>
      </c>
      <c r="BD86">
        <v>0</v>
      </c>
      <c r="BE86">
        <f t="shared" si="23"/>
        <v>0</v>
      </c>
      <c r="BJ86">
        <v>0</v>
      </c>
      <c r="BK86">
        <v>1</v>
      </c>
    </row>
    <row r="87" spans="1:63" x14ac:dyDescent="0.25">
      <c r="A87" t="s">
        <v>74</v>
      </c>
      <c r="B87">
        <v>1938</v>
      </c>
      <c r="C87">
        <v>0</v>
      </c>
      <c r="D87">
        <v>0</v>
      </c>
      <c r="E87">
        <v>0</v>
      </c>
      <c r="F87">
        <v>1</v>
      </c>
      <c r="G87">
        <v>0</v>
      </c>
      <c r="H87">
        <v>1</v>
      </c>
      <c r="I87">
        <f t="shared" si="18"/>
        <v>2</v>
      </c>
      <c r="K87">
        <v>0</v>
      </c>
      <c r="L87">
        <v>0.16</v>
      </c>
      <c r="N87">
        <f t="shared" si="19"/>
        <v>5.024</v>
      </c>
      <c r="O87" t="s">
        <v>105</v>
      </c>
      <c r="Q87">
        <f t="shared" si="20"/>
        <v>21.8</v>
      </c>
      <c r="T87">
        <f t="shared" si="21"/>
        <v>45.199999999999996</v>
      </c>
      <c r="Y87">
        <v>14.1</v>
      </c>
      <c r="Z87">
        <v>215.303</v>
      </c>
      <c r="AA87">
        <f t="shared" si="22"/>
        <v>2.4431546099290782</v>
      </c>
      <c r="AB87" t="s">
        <v>105</v>
      </c>
      <c r="AC87" t="s">
        <v>105</v>
      </c>
      <c r="AY87">
        <v>0</v>
      </c>
      <c r="AZ87">
        <v>0</v>
      </c>
      <c r="BA87">
        <v>0</v>
      </c>
      <c r="BB87">
        <v>0</v>
      </c>
      <c r="BC87">
        <v>0</v>
      </c>
      <c r="BD87">
        <v>0</v>
      </c>
      <c r="BE87">
        <f t="shared" si="23"/>
        <v>0</v>
      </c>
      <c r="BJ87">
        <v>0</v>
      </c>
      <c r="BK87">
        <v>0</v>
      </c>
    </row>
    <row r="88" spans="1:63" x14ac:dyDescent="0.25">
      <c r="A88" t="s">
        <v>75</v>
      </c>
      <c r="B88">
        <v>1938</v>
      </c>
      <c r="C88">
        <v>5</v>
      </c>
      <c r="D88">
        <v>5</v>
      </c>
      <c r="E88">
        <v>5</v>
      </c>
      <c r="F88">
        <v>5</v>
      </c>
      <c r="G88">
        <v>5</v>
      </c>
      <c r="H88">
        <v>5</v>
      </c>
      <c r="I88">
        <f t="shared" si="18"/>
        <v>30</v>
      </c>
      <c r="K88">
        <v>0</v>
      </c>
      <c r="L88">
        <v>6.4516129032258063E-2</v>
      </c>
      <c r="N88">
        <f t="shared" si="19"/>
        <v>5.024</v>
      </c>
      <c r="O88" t="s">
        <v>105</v>
      </c>
      <c r="P88" t="s">
        <v>105</v>
      </c>
      <c r="Q88">
        <f t="shared" si="20"/>
        <v>21.8</v>
      </c>
      <c r="T88">
        <f t="shared" si="21"/>
        <v>45.199999999999996</v>
      </c>
      <c r="Y88">
        <v>14.1</v>
      </c>
      <c r="Z88">
        <v>215.303</v>
      </c>
      <c r="AA88">
        <f t="shared" si="22"/>
        <v>0.98514298787462817</v>
      </c>
      <c r="AB88" t="s">
        <v>105</v>
      </c>
      <c r="AC88" t="s">
        <v>105</v>
      </c>
      <c r="AY88">
        <v>0</v>
      </c>
      <c r="AZ88">
        <v>0</v>
      </c>
      <c r="BA88">
        <v>0</v>
      </c>
      <c r="BB88">
        <v>0</v>
      </c>
      <c r="BC88">
        <v>0</v>
      </c>
      <c r="BD88">
        <v>0</v>
      </c>
      <c r="BE88">
        <f t="shared" si="23"/>
        <v>0</v>
      </c>
      <c r="BJ88">
        <v>0</v>
      </c>
      <c r="BK88">
        <v>0</v>
      </c>
    </row>
    <row r="89" spans="1:63" x14ac:dyDescent="0.25">
      <c r="A89" t="s">
        <v>76</v>
      </c>
      <c r="B89">
        <v>1938</v>
      </c>
      <c r="C89">
        <v>0</v>
      </c>
      <c r="D89">
        <v>0</v>
      </c>
      <c r="E89">
        <v>0</v>
      </c>
      <c r="F89">
        <v>2.5</v>
      </c>
      <c r="G89">
        <v>0</v>
      </c>
      <c r="H89">
        <v>2.5</v>
      </c>
      <c r="I89">
        <f t="shared" si="18"/>
        <v>5</v>
      </c>
      <c r="K89">
        <v>0</v>
      </c>
      <c r="L89">
        <v>4.1935483870967745E-2</v>
      </c>
      <c r="N89">
        <f t="shared" si="19"/>
        <v>5.024</v>
      </c>
      <c r="O89" t="s">
        <v>105</v>
      </c>
      <c r="Q89">
        <f t="shared" si="20"/>
        <v>21.8</v>
      </c>
      <c r="T89">
        <f t="shared" si="21"/>
        <v>45.199999999999996</v>
      </c>
      <c r="Y89">
        <v>14.1</v>
      </c>
      <c r="Z89">
        <v>215.303</v>
      </c>
      <c r="AA89">
        <f t="shared" si="22"/>
        <v>0.64034294211850851</v>
      </c>
      <c r="AB89" t="s">
        <v>105</v>
      </c>
      <c r="AC89" t="s">
        <v>105</v>
      </c>
      <c r="AY89">
        <v>0</v>
      </c>
      <c r="AZ89">
        <v>0</v>
      </c>
      <c r="BA89">
        <v>0</v>
      </c>
      <c r="BB89">
        <v>0</v>
      </c>
      <c r="BC89">
        <v>0</v>
      </c>
      <c r="BD89">
        <v>0</v>
      </c>
      <c r="BE89">
        <f t="shared" si="23"/>
        <v>0</v>
      </c>
      <c r="BJ89">
        <v>0</v>
      </c>
      <c r="BK89">
        <v>1</v>
      </c>
    </row>
    <row r="90" spans="1:63" x14ac:dyDescent="0.25">
      <c r="A90" t="s">
        <v>77</v>
      </c>
      <c r="B90">
        <v>1938</v>
      </c>
      <c r="C90">
        <v>0</v>
      </c>
      <c r="D90">
        <v>0</v>
      </c>
      <c r="E90">
        <v>1</v>
      </c>
      <c r="F90">
        <v>1</v>
      </c>
      <c r="G90">
        <v>1</v>
      </c>
      <c r="H90">
        <v>1</v>
      </c>
      <c r="I90">
        <f t="shared" si="18"/>
        <v>4</v>
      </c>
      <c r="K90">
        <v>0</v>
      </c>
      <c r="L90">
        <v>5.32258064516129E-2</v>
      </c>
      <c r="N90">
        <f t="shared" si="19"/>
        <v>5.024</v>
      </c>
      <c r="O90" t="s">
        <v>105</v>
      </c>
      <c r="P90" t="s">
        <v>105</v>
      </c>
      <c r="Q90">
        <f t="shared" si="20"/>
        <v>21.8</v>
      </c>
      <c r="T90">
        <f t="shared" si="21"/>
        <v>45.199999999999996</v>
      </c>
      <c r="Y90">
        <v>14.1</v>
      </c>
      <c r="Z90">
        <v>215.303</v>
      </c>
      <c r="AA90">
        <f t="shared" si="22"/>
        <v>0.81274296499656828</v>
      </c>
      <c r="AB90" t="s">
        <v>105</v>
      </c>
      <c r="AC90" t="s">
        <v>105</v>
      </c>
      <c r="AY90">
        <v>0</v>
      </c>
      <c r="AZ90">
        <v>0</v>
      </c>
      <c r="BA90">
        <v>0</v>
      </c>
      <c r="BB90">
        <v>0</v>
      </c>
      <c r="BC90">
        <v>0</v>
      </c>
      <c r="BD90">
        <v>0</v>
      </c>
      <c r="BE90">
        <f t="shared" si="23"/>
        <v>0</v>
      </c>
      <c r="BJ90">
        <v>0</v>
      </c>
      <c r="BK90">
        <v>1</v>
      </c>
    </row>
    <row r="91" spans="1:63" x14ac:dyDescent="0.25">
      <c r="A91" t="s">
        <v>465</v>
      </c>
      <c r="B91">
        <v>1938</v>
      </c>
      <c r="C91">
        <v>0</v>
      </c>
      <c r="D91">
        <v>0</v>
      </c>
      <c r="E91">
        <v>0</v>
      </c>
      <c r="F91">
        <v>0</v>
      </c>
      <c r="G91">
        <v>0</v>
      </c>
      <c r="H91">
        <v>0</v>
      </c>
      <c r="I91">
        <f t="shared" si="18"/>
        <v>0</v>
      </c>
      <c r="K91">
        <v>0</v>
      </c>
      <c r="L91">
        <v>3.2258064516129031E-2</v>
      </c>
      <c r="N91">
        <f t="shared" si="19"/>
        <v>5.024</v>
      </c>
      <c r="O91" t="s">
        <v>105</v>
      </c>
      <c r="Q91">
        <f t="shared" si="20"/>
        <v>21.8</v>
      </c>
      <c r="T91">
        <f t="shared" si="21"/>
        <v>45.199999999999996</v>
      </c>
      <c r="Y91">
        <v>14.1</v>
      </c>
      <c r="Z91">
        <v>215.303</v>
      </c>
      <c r="AA91">
        <f t="shared" si="22"/>
        <v>0.49257149393731409</v>
      </c>
      <c r="AB91" t="s">
        <v>105</v>
      </c>
      <c r="AC91" t="s">
        <v>105</v>
      </c>
      <c r="AY91">
        <v>0</v>
      </c>
      <c r="AZ91">
        <v>0</v>
      </c>
      <c r="BA91">
        <v>0</v>
      </c>
      <c r="BB91">
        <v>0</v>
      </c>
      <c r="BC91">
        <v>0</v>
      </c>
      <c r="BD91">
        <v>0</v>
      </c>
      <c r="BE91">
        <f t="shared" si="23"/>
        <v>0</v>
      </c>
      <c r="BJ91">
        <v>0</v>
      </c>
      <c r="BK91">
        <v>0</v>
      </c>
    </row>
    <row r="92" spans="1:63" x14ac:dyDescent="0.25">
      <c r="A92" t="s">
        <v>464</v>
      </c>
      <c r="B92">
        <v>1938</v>
      </c>
      <c r="C92">
        <v>0</v>
      </c>
      <c r="D92">
        <v>0</v>
      </c>
      <c r="E92">
        <v>0</v>
      </c>
      <c r="F92">
        <v>0</v>
      </c>
      <c r="G92">
        <v>0</v>
      </c>
      <c r="H92">
        <v>0</v>
      </c>
      <c r="I92">
        <f t="shared" si="18"/>
        <v>0</v>
      </c>
      <c r="K92">
        <v>0</v>
      </c>
      <c r="L92">
        <v>0.2132258064516129</v>
      </c>
      <c r="N92">
        <f t="shared" si="19"/>
        <v>5.024</v>
      </c>
      <c r="O92" t="s">
        <v>105</v>
      </c>
      <c r="Q92">
        <f t="shared" si="20"/>
        <v>21.8</v>
      </c>
      <c r="T92">
        <f t="shared" si="21"/>
        <v>45.199999999999996</v>
      </c>
      <c r="Y92">
        <v>14.1</v>
      </c>
      <c r="Z92">
        <v>215.303</v>
      </c>
      <c r="AA92">
        <f t="shared" si="22"/>
        <v>3.2558975749256462</v>
      </c>
      <c r="AB92" t="s">
        <v>105</v>
      </c>
      <c r="AC92" t="s">
        <v>105</v>
      </c>
      <c r="AY92">
        <v>0</v>
      </c>
      <c r="AZ92">
        <v>0</v>
      </c>
      <c r="BA92">
        <v>0</v>
      </c>
      <c r="BB92">
        <v>0</v>
      </c>
      <c r="BC92">
        <v>0</v>
      </c>
      <c r="BD92">
        <v>0</v>
      </c>
      <c r="BE92">
        <f t="shared" si="23"/>
        <v>0</v>
      </c>
      <c r="BJ92">
        <v>0</v>
      </c>
      <c r="BK92">
        <v>0</v>
      </c>
    </row>
    <row r="93" spans="1:63" x14ac:dyDescent="0.25">
      <c r="A93" t="s">
        <v>462</v>
      </c>
      <c r="B93">
        <v>1938</v>
      </c>
      <c r="C93">
        <v>0</v>
      </c>
      <c r="D93">
        <v>0</v>
      </c>
      <c r="E93">
        <v>0</v>
      </c>
      <c r="F93">
        <v>0</v>
      </c>
      <c r="G93">
        <v>0</v>
      </c>
      <c r="H93">
        <v>0</v>
      </c>
      <c r="I93">
        <f t="shared" si="18"/>
        <v>0</v>
      </c>
      <c r="K93">
        <v>0</v>
      </c>
      <c r="L93">
        <v>6.4516129032258063E-2</v>
      </c>
      <c r="N93">
        <f t="shared" si="19"/>
        <v>5.024</v>
      </c>
      <c r="O93" t="s">
        <v>105</v>
      </c>
      <c r="Q93">
        <f t="shared" si="20"/>
        <v>21.8</v>
      </c>
      <c r="T93">
        <f t="shared" si="21"/>
        <v>45.199999999999996</v>
      </c>
      <c r="Y93">
        <v>14.1</v>
      </c>
      <c r="Z93">
        <v>215.303</v>
      </c>
      <c r="AA93">
        <f t="shared" si="22"/>
        <v>0.98514298787462817</v>
      </c>
      <c r="AB93" t="s">
        <v>105</v>
      </c>
      <c r="AC93" t="s">
        <v>105</v>
      </c>
      <c r="AY93">
        <v>0</v>
      </c>
      <c r="AZ93">
        <v>0</v>
      </c>
      <c r="BA93">
        <v>0</v>
      </c>
      <c r="BB93">
        <v>0</v>
      </c>
      <c r="BC93">
        <v>0</v>
      </c>
      <c r="BD93">
        <v>0</v>
      </c>
      <c r="BE93">
        <f t="shared" si="23"/>
        <v>0</v>
      </c>
      <c r="BJ93">
        <v>0</v>
      </c>
      <c r="BK93">
        <v>0</v>
      </c>
    </row>
    <row r="94" spans="1:63" x14ac:dyDescent="0.25">
      <c r="A94" t="s">
        <v>78</v>
      </c>
      <c r="B94">
        <v>1938</v>
      </c>
      <c r="C94">
        <v>0</v>
      </c>
      <c r="D94">
        <v>0</v>
      </c>
      <c r="E94">
        <v>0</v>
      </c>
      <c r="F94">
        <v>1.5</v>
      </c>
      <c r="G94">
        <v>0</v>
      </c>
      <c r="H94">
        <v>1.5</v>
      </c>
      <c r="I94">
        <f t="shared" si="18"/>
        <v>3</v>
      </c>
      <c r="K94">
        <v>0</v>
      </c>
      <c r="L94">
        <v>5.4838709677419356E-2</v>
      </c>
      <c r="N94">
        <f t="shared" si="19"/>
        <v>5.024</v>
      </c>
      <c r="O94" t="s">
        <v>105</v>
      </c>
      <c r="Q94">
        <f t="shared" si="20"/>
        <v>21.8</v>
      </c>
      <c r="T94">
        <f t="shared" si="21"/>
        <v>45.199999999999996</v>
      </c>
      <c r="Y94">
        <v>14.1</v>
      </c>
      <c r="Z94">
        <v>215.303</v>
      </c>
      <c r="AA94">
        <f t="shared" si="22"/>
        <v>0.83737153969343403</v>
      </c>
      <c r="AB94" t="s">
        <v>105</v>
      </c>
      <c r="AC94" t="s">
        <v>105</v>
      </c>
      <c r="AY94">
        <v>0</v>
      </c>
      <c r="AZ94">
        <v>0</v>
      </c>
      <c r="BA94">
        <v>0</v>
      </c>
      <c r="BB94">
        <v>0</v>
      </c>
      <c r="BC94">
        <v>0</v>
      </c>
      <c r="BD94">
        <v>0</v>
      </c>
      <c r="BE94">
        <f t="shared" si="23"/>
        <v>0</v>
      </c>
      <c r="BJ94">
        <v>0</v>
      </c>
      <c r="BK94">
        <v>0</v>
      </c>
    </row>
    <row r="95" spans="1:63" x14ac:dyDescent="0.25">
      <c r="A95" t="s">
        <v>79</v>
      </c>
      <c r="B95">
        <v>1938</v>
      </c>
      <c r="C95">
        <v>0</v>
      </c>
      <c r="D95">
        <v>0</v>
      </c>
      <c r="E95">
        <v>0</v>
      </c>
      <c r="F95">
        <v>1.5</v>
      </c>
      <c r="G95">
        <v>0</v>
      </c>
      <c r="H95">
        <v>1.5</v>
      </c>
      <c r="I95">
        <f t="shared" si="18"/>
        <v>3</v>
      </c>
      <c r="K95">
        <v>0</v>
      </c>
      <c r="L95">
        <v>0.15000000000000002</v>
      </c>
      <c r="N95">
        <f t="shared" si="19"/>
        <v>5.024</v>
      </c>
      <c r="O95" t="s">
        <v>105</v>
      </c>
      <c r="Q95">
        <f t="shared" si="20"/>
        <v>21.8</v>
      </c>
      <c r="T95">
        <f t="shared" si="21"/>
        <v>45.199999999999996</v>
      </c>
      <c r="Y95">
        <v>14.1</v>
      </c>
      <c r="Z95">
        <v>215.303</v>
      </c>
      <c r="AA95">
        <f t="shared" si="22"/>
        <v>2.290457446808511</v>
      </c>
      <c r="AB95" t="s">
        <v>105</v>
      </c>
      <c r="AC95" t="s">
        <v>105</v>
      </c>
      <c r="AY95">
        <v>0</v>
      </c>
      <c r="AZ95">
        <v>0</v>
      </c>
      <c r="BA95">
        <v>0</v>
      </c>
      <c r="BB95">
        <v>0</v>
      </c>
      <c r="BC95">
        <v>0</v>
      </c>
      <c r="BD95">
        <v>0</v>
      </c>
      <c r="BE95">
        <f t="shared" si="23"/>
        <v>0</v>
      </c>
      <c r="BJ95">
        <v>0</v>
      </c>
      <c r="BK95">
        <v>0</v>
      </c>
    </row>
    <row r="96" spans="1:63" x14ac:dyDescent="0.25">
      <c r="A96" t="s">
        <v>80</v>
      </c>
      <c r="B96">
        <v>1938</v>
      </c>
      <c r="C96">
        <v>1.5</v>
      </c>
      <c r="D96">
        <v>1.5</v>
      </c>
      <c r="E96">
        <v>1.5</v>
      </c>
      <c r="F96">
        <v>1.5</v>
      </c>
      <c r="G96">
        <v>1.5</v>
      </c>
      <c r="H96">
        <v>1.5</v>
      </c>
      <c r="I96">
        <f t="shared" si="18"/>
        <v>9</v>
      </c>
      <c r="K96">
        <v>0</v>
      </c>
      <c r="L96">
        <v>5.1612903225806452E-2</v>
      </c>
      <c r="N96">
        <f t="shared" si="19"/>
        <v>5.024</v>
      </c>
      <c r="O96" t="s">
        <v>105</v>
      </c>
      <c r="P96" t="s">
        <v>105</v>
      </c>
      <c r="Q96">
        <f t="shared" si="20"/>
        <v>21.8</v>
      </c>
      <c r="T96">
        <f t="shared" si="21"/>
        <v>45.199999999999996</v>
      </c>
      <c r="Y96">
        <v>14.1</v>
      </c>
      <c r="Z96">
        <v>215.303</v>
      </c>
      <c r="AA96">
        <f t="shared" si="22"/>
        <v>0.78811439029970254</v>
      </c>
      <c r="AB96" t="s">
        <v>105</v>
      </c>
      <c r="AC96" t="s">
        <v>105</v>
      </c>
      <c r="AY96">
        <v>0</v>
      </c>
      <c r="AZ96">
        <v>0</v>
      </c>
      <c r="BA96">
        <v>0</v>
      </c>
      <c r="BB96">
        <v>0</v>
      </c>
      <c r="BC96">
        <v>0</v>
      </c>
      <c r="BD96">
        <v>0</v>
      </c>
      <c r="BE96">
        <f t="shared" si="23"/>
        <v>0</v>
      </c>
      <c r="BJ96">
        <v>0</v>
      </c>
      <c r="BK96">
        <v>1</v>
      </c>
    </row>
    <row r="97" spans="1:63" x14ac:dyDescent="0.25">
      <c r="A97" t="s">
        <v>81</v>
      </c>
      <c r="B97">
        <v>1938</v>
      </c>
      <c r="C97">
        <v>1</v>
      </c>
      <c r="D97">
        <v>1</v>
      </c>
      <c r="E97">
        <v>1</v>
      </c>
      <c r="F97">
        <v>1</v>
      </c>
      <c r="G97">
        <v>1</v>
      </c>
      <c r="H97">
        <v>1</v>
      </c>
      <c r="I97">
        <f t="shared" si="18"/>
        <v>6</v>
      </c>
      <c r="K97">
        <v>0</v>
      </c>
      <c r="L97">
        <v>0.1</v>
      </c>
      <c r="N97">
        <f t="shared" si="19"/>
        <v>5.024</v>
      </c>
      <c r="O97" t="s">
        <v>105</v>
      </c>
      <c r="P97" t="s">
        <v>105</v>
      </c>
      <c r="Q97">
        <f t="shared" si="20"/>
        <v>21.8</v>
      </c>
      <c r="T97">
        <f t="shared" si="21"/>
        <v>45.199999999999996</v>
      </c>
      <c r="Y97">
        <v>14.1</v>
      </c>
      <c r="Z97">
        <v>215.303</v>
      </c>
      <c r="AA97">
        <f t="shared" si="22"/>
        <v>1.5269716312056738</v>
      </c>
      <c r="AB97" t="s">
        <v>105</v>
      </c>
      <c r="AC97" t="s">
        <v>105</v>
      </c>
      <c r="AY97">
        <v>0</v>
      </c>
      <c r="AZ97">
        <v>0</v>
      </c>
      <c r="BA97">
        <v>0</v>
      </c>
      <c r="BB97">
        <v>0</v>
      </c>
      <c r="BC97">
        <v>0</v>
      </c>
      <c r="BD97">
        <v>0</v>
      </c>
      <c r="BE97">
        <f t="shared" si="23"/>
        <v>0</v>
      </c>
      <c r="BJ97">
        <v>0</v>
      </c>
      <c r="BK97">
        <v>0</v>
      </c>
    </row>
    <row r="98" spans="1:63" x14ac:dyDescent="0.25">
      <c r="A98" t="s">
        <v>82</v>
      </c>
      <c r="B98">
        <v>1938</v>
      </c>
      <c r="C98">
        <v>0</v>
      </c>
      <c r="D98">
        <v>0</v>
      </c>
      <c r="E98">
        <v>0</v>
      </c>
      <c r="F98">
        <v>2.5</v>
      </c>
      <c r="G98">
        <v>0</v>
      </c>
      <c r="H98">
        <v>2.5</v>
      </c>
      <c r="I98">
        <f t="shared" si="18"/>
        <v>5</v>
      </c>
      <c r="K98">
        <v>0</v>
      </c>
      <c r="L98">
        <v>0.1067741935483871</v>
      </c>
      <c r="N98">
        <f t="shared" si="19"/>
        <v>5.024</v>
      </c>
      <c r="O98" t="s">
        <v>105</v>
      </c>
      <c r="Q98">
        <f t="shared" si="20"/>
        <v>21.8</v>
      </c>
      <c r="T98">
        <f t="shared" si="21"/>
        <v>45.199999999999996</v>
      </c>
      <c r="Y98">
        <v>14.1</v>
      </c>
      <c r="Z98">
        <v>215.303</v>
      </c>
      <c r="AA98">
        <f t="shared" si="22"/>
        <v>1.6304116449325099</v>
      </c>
      <c r="AB98" t="s">
        <v>105</v>
      </c>
      <c r="AC98" t="s">
        <v>105</v>
      </c>
      <c r="AY98">
        <v>0</v>
      </c>
      <c r="AZ98">
        <v>0</v>
      </c>
      <c r="BA98">
        <v>0</v>
      </c>
      <c r="BB98">
        <v>0</v>
      </c>
      <c r="BC98">
        <v>0</v>
      </c>
      <c r="BD98">
        <v>0</v>
      </c>
      <c r="BE98">
        <f t="shared" si="23"/>
        <v>0</v>
      </c>
      <c r="BJ98">
        <v>0</v>
      </c>
      <c r="BK98">
        <v>0</v>
      </c>
    </row>
    <row r="99" spans="1:63" x14ac:dyDescent="0.25">
      <c r="A99" t="s">
        <v>83</v>
      </c>
      <c r="B99">
        <v>1938</v>
      </c>
      <c r="C99">
        <v>1</v>
      </c>
      <c r="D99">
        <v>1</v>
      </c>
      <c r="E99">
        <v>1</v>
      </c>
      <c r="F99">
        <v>2.5</v>
      </c>
      <c r="G99">
        <v>1</v>
      </c>
      <c r="H99">
        <v>2.5</v>
      </c>
      <c r="I99">
        <f t="shared" si="18"/>
        <v>9</v>
      </c>
      <c r="K99">
        <v>0</v>
      </c>
      <c r="L99">
        <v>3.2258064516129031E-2</v>
      </c>
      <c r="N99">
        <f t="shared" si="19"/>
        <v>5.024</v>
      </c>
      <c r="O99" t="s">
        <v>105</v>
      </c>
      <c r="P99" t="s">
        <v>105</v>
      </c>
      <c r="Q99">
        <f t="shared" si="20"/>
        <v>21.8</v>
      </c>
      <c r="T99">
        <f t="shared" si="21"/>
        <v>45.199999999999996</v>
      </c>
      <c r="Y99">
        <v>14.1</v>
      </c>
      <c r="Z99">
        <v>215.303</v>
      </c>
      <c r="AA99">
        <f t="shared" si="22"/>
        <v>0.49257149393731409</v>
      </c>
      <c r="AB99" t="s">
        <v>105</v>
      </c>
      <c r="AC99" t="s">
        <v>105</v>
      </c>
      <c r="AY99">
        <v>0</v>
      </c>
      <c r="AZ99">
        <v>0</v>
      </c>
      <c r="BA99">
        <v>0</v>
      </c>
      <c r="BB99">
        <v>0</v>
      </c>
      <c r="BC99">
        <v>0</v>
      </c>
      <c r="BD99">
        <v>0</v>
      </c>
      <c r="BE99">
        <f t="shared" si="23"/>
        <v>0</v>
      </c>
      <c r="BJ99">
        <v>0</v>
      </c>
      <c r="BK99">
        <v>1</v>
      </c>
    </row>
    <row r="100" spans="1:63" x14ac:dyDescent="0.25">
      <c r="A100" t="s">
        <v>466</v>
      </c>
      <c r="B100">
        <v>1938</v>
      </c>
      <c r="C100">
        <v>0</v>
      </c>
      <c r="D100">
        <v>1</v>
      </c>
      <c r="E100">
        <v>2.5</v>
      </c>
      <c r="F100">
        <v>2.5</v>
      </c>
      <c r="G100">
        <v>2.5</v>
      </c>
      <c r="H100">
        <v>2.5</v>
      </c>
      <c r="I100">
        <f t="shared" si="18"/>
        <v>11</v>
      </c>
      <c r="K100">
        <v>0</v>
      </c>
      <c r="L100">
        <v>4.4516129032258059E-2</v>
      </c>
      <c r="N100">
        <f t="shared" si="19"/>
        <v>5.024</v>
      </c>
      <c r="O100" t="s">
        <v>105</v>
      </c>
      <c r="P100" t="s">
        <v>105</v>
      </c>
      <c r="Q100">
        <f t="shared" si="20"/>
        <v>21.8</v>
      </c>
      <c r="T100">
        <f t="shared" si="21"/>
        <v>45.199999999999996</v>
      </c>
      <c r="Y100">
        <v>14.1</v>
      </c>
      <c r="Z100">
        <v>215.303</v>
      </c>
      <c r="AA100">
        <f t="shared" si="22"/>
        <v>0.67974866163349335</v>
      </c>
      <c r="AB100" t="s">
        <v>105</v>
      </c>
      <c r="AC100" t="s">
        <v>105</v>
      </c>
      <c r="AY100">
        <v>0</v>
      </c>
      <c r="AZ100">
        <v>0</v>
      </c>
      <c r="BA100">
        <v>0</v>
      </c>
      <c r="BB100">
        <v>0</v>
      </c>
      <c r="BC100">
        <v>0</v>
      </c>
      <c r="BD100">
        <v>0</v>
      </c>
      <c r="BE100">
        <f t="shared" si="23"/>
        <v>0</v>
      </c>
      <c r="BJ100">
        <v>0</v>
      </c>
      <c r="BK100">
        <v>0</v>
      </c>
    </row>
    <row r="101" spans="1:63" x14ac:dyDescent="0.25">
      <c r="A101" t="s">
        <v>84</v>
      </c>
      <c r="B101">
        <v>1938</v>
      </c>
      <c r="C101">
        <v>0</v>
      </c>
      <c r="D101">
        <v>0</v>
      </c>
      <c r="E101">
        <v>0</v>
      </c>
      <c r="F101">
        <v>0</v>
      </c>
      <c r="G101">
        <v>0</v>
      </c>
      <c r="H101">
        <v>0</v>
      </c>
      <c r="I101">
        <f t="shared" si="18"/>
        <v>0</v>
      </c>
      <c r="K101">
        <v>0</v>
      </c>
      <c r="L101">
        <v>3.2258064516129031E-2</v>
      </c>
      <c r="N101">
        <f t="shared" si="19"/>
        <v>5.024</v>
      </c>
      <c r="O101" t="s">
        <v>105</v>
      </c>
      <c r="Q101">
        <f t="shared" si="20"/>
        <v>21.8</v>
      </c>
      <c r="T101">
        <f t="shared" si="21"/>
        <v>45.199999999999996</v>
      </c>
      <c r="Y101">
        <v>14.1</v>
      </c>
      <c r="Z101">
        <v>215.303</v>
      </c>
      <c r="AA101">
        <f t="shared" si="22"/>
        <v>0.49257149393731409</v>
      </c>
      <c r="AB101" t="s">
        <v>105</v>
      </c>
      <c r="AC101" t="s">
        <v>105</v>
      </c>
      <c r="AY101">
        <v>0</v>
      </c>
      <c r="AZ101">
        <v>0</v>
      </c>
      <c r="BA101">
        <v>0</v>
      </c>
      <c r="BB101">
        <v>0</v>
      </c>
      <c r="BC101">
        <v>0</v>
      </c>
      <c r="BD101">
        <v>0</v>
      </c>
      <c r="BE101">
        <f t="shared" si="23"/>
        <v>0</v>
      </c>
      <c r="BJ101">
        <v>0</v>
      </c>
      <c r="BK101">
        <v>0</v>
      </c>
    </row>
    <row r="102" spans="1:63" x14ac:dyDescent="0.25">
      <c r="A102" t="s">
        <v>85</v>
      </c>
      <c r="B102">
        <v>1938</v>
      </c>
      <c r="C102">
        <v>0</v>
      </c>
      <c r="D102">
        <v>0</v>
      </c>
      <c r="E102">
        <v>0</v>
      </c>
      <c r="F102">
        <v>0</v>
      </c>
      <c r="G102">
        <v>1</v>
      </c>
      <c r="H102">
        <v>1</v>
      </c>
      <c r="I102">
        <f t="shared" si="18"/>
        <v>2</v>
      </c>
      <c r="K102">
        <v>0</v>
      </c>
      <c r="L102">
        <v>0.02</v>
      </c>
      <c r="N102">
        <f t="shared" si="19"/>
        <v>5.024</v>
      </c>
      <c r="O102" t="s">
        <v>105</v>
      </c>
      <c r="Q102">
        <f t="shared" si="20"/>
        <v>21.8</v>
      </c>
      <c r="T102">
        <f t="shared" si="21"/>
        <v>45.199999999999996</v>
      </c>
      <c r="Y102">
        <v>14.1</v>
      </c>
      <c r="Z102">
        <v>215.303</v>
      </c>
      <c r="AA102">
        <f t="shared" si="22"/>
        <v>0.30539432624113477</v>
      </c>
      <c r="AB102" t="s">
        <v>105</v>
      </c>
      <c r="AC102" t="s">
        <v>105</v>
      </c>
      <c r="AY102">
        <v>0</v>
      </c>
      <c r="AZ102">
        <v>0</v>
      </c>
      <c r="BA102">
        <v>0</v>
      </c>
      <c r="BB102">
        <v>0</v>
      </c>
      <c r="BC102">
        <v>0</v>
      </c>
      <c r="BD102">
        <v>0</v>
      </c>
      <c r="BE102">
        <f t="shared" si="23"/>
        <v>0</v>
      </c>
      <c r="BJ102">
        <v>0</v>
      </c>
      <c r="BK102">
        <v>0</v>
      </c>
    </row>
    <row r="103" spans="1:63" x14ac:dyDescent="0.25">
      <c r="A103" t="s">
        <v>46</v>
      </c>
      <c r="B103">
        <v>1939</v>
      </c>
      <c r="C103">
        <v>0</v>
      </c>
      <c r="D103">
        <v>0</v>
      </c>
      <c r="E103">
        <v>1</v>
      </c>
      <c r="F103">
        <v>0</v>
      </c>
      <c r="G103">
        <v>1</v>
      </c>
      <c r="H103">
        <v>1</v>
      </c>
      <c r="I103">
        <f t="shared" si="18"/>
        <v>3</v>
      </c>
      <c r="K103">
        <v>0</v>
      </c>
      <c r="L103">
        <v>5.32258064516129E-2</v>
      </c>
      <c r="N103">
        <f t="shared" si="19"/>
        <v>5.024</v>
      </c>
      <c r="O103" t="s">
        <v>105</v>
      </c>
      <c r="P103" t="s">
        <v>105</v>
      </c>
      <c r="Q103">
        <f t="shared" si="20"/>
        <v>21.8</v>
      </c>
      <c r="T103">
        <f t="shared" si="21"/>
        <v>45.199999999999996</v>
      </c>
      <c r="Y103">
        <v>13.9</v>
      </c>
      <c r="Z103">
        <v>215.303</v>
      </c>
      <c r="AB103" t="s">
        <v>105</v>
      </c>
      <c r="AC103" t="s">
        <v>105</v>
      </c>
      <c r="AY103">
        <v>0</v>
      </c>
      <c r="AZ103">
        <v>0</v>
      </c>
      <c r="BA103">
        <v>0</v>
      </c>
      <c r="BB103">
        <v>0</v>
      </c>
      <c r="BC103">
        <v>0</v>
      </c>
      <c r="BD103">
        <v>0</v>
      </c>
      <c r="BE103">
        <f t="shared" si="23"/>
        <v>0</v>
      </c>
      <c r="BJ103">
        <v>0</v>
      </c>
      <c r="BK103">
        <v>0</v>
      </c>
    </row>
    <row r="104" spans="1:63" x14ac:dyDescent="0.25">
      <c r="A104" t="s">
        <v>47</v>
      </c>
      <c r="B104">
        <v>1939</v>
      </c>
      <c r="BK104">
        <v>0</v>
      </c>
    </row>
    <row r="105" spans="1:63" x14ac:dyDescent="0.25">
      <c r="A105" t="s">
        <v>48</v>
      </c>
      <c r="B105">
        <v>1939</v>
      </c>
      <c r="C105">
        <v>0</v>
      </c>
      <c r="D105">
        <v>0</v>
      </c>
      <c r="E105">
        <v>0</v>
      </c>
      <c r="F105">
        <v>0</v>
      </c>
      <c r="G105">
        <v>0</v>
      </c>
      <c r="H105">
        <v>0</v>
      </c>
      <c r="I105">
        <f t="shared" ref="I105:I112" si="24">SUM(C105:H105)</f>
        <v>0</v>
      </c>
      <c r="K105">
        <v>0</v>
      </c>
      <c r="L105">
        <v>0.05</v>
      </c>
      <c r="N105">
        <f t="shared" ref="N105:N112" si="25">3.14*2/1.25</f>
        <v>5.024</v>
      </c>
      <c r="O105" t="s">
        <v>105</v>
      </c>
      <c r="Q105">
        <f t="shared" ref="Q105:Q112" si="26">4.36*5</f>
        <v>21.8</v>
      </c>
      <c r="R105">
        <v>0.80000001192092896</v>
      </c>
      <c r="S105">
        <v>0</v>
      </c>
      <c r="T105">
        <f t="shared" ref="T105:T112" si="27">9.04*5</f>
        <v>45.199999999999996</v>
      </c>
      <c r="Y105">
        <v>13.9</v>
      </c>
      <c r="Z105">
        <v>215.303</v>
      </c>
      <c r="AA105">
        <f t="shared" ref="AA105:AA112" si="28">(L105*Z105/Y105)+(M105*N105)</f>
        <v>0.77447122302158278</v>
      </c>
      <c r="AB105" t="s">
        <v>105</v>
      </c>
      <c r="AC105">
        <f>(R105*Z105/Y105)+(S105*T105)</f>
        <v>12.391539752993651</v>
      </c>
      <c r="AY105">
        <v>0</v>
      </c>
      <c r="AZ105">
        <v>0</v>
      </c>
      <c r="BA105">
        <v>0</v>
      </c>
      <c r="BB105">
        <v>0</v>
      </c>
      <c r="BC105">
        <v>0</v>
      </c>
      <c r="BD105">
        <v>0</v>
      </c>
      <c r="BE105">
        <f t="shared" ref="BE105:BE112" si="29">AY105*AZ105-0.1*BA105+0.1*BC105+0.1*BD105</f>
        <v>0</v>
      </c>
      <c r="BJ105">
        <v>0</v>
      </c>
      <c r="BK105">
        <v>0</v>
      </c>
    </row>
    <row r="106" spans="1:63" x14ac:dyDescent="0.25">
      <c r="A106" t="s">
        <v>49</v>
      </c>
      <c r="B106">
        <v>1939</v>
      </c>
      <c r="C106">
        <v>0</v>
      </c>
      <c r="D106">
        <v>0</v>
      </c>
      <c r="E106">
        <v>0</v>
      </c>
      <c r="F106">
        <v>0</v>
      </c>
      <c r="G106">
        <v>0</v>
      </c>
      <c r="H106">
        <v>0</v>
      </c>
      <c r="I106">
        <f t="shared" si="24"/>
        <v>0</v>
      </c>
      <c r="K106">
        <v>0</v>
      </c>
      <c r="L106">
        <v>0.15612903225806452</v>
      </c>
      <c r="N106">
        <f t="shared" si="25"/>
        <v>5.024</v>
      </c>
      <c r="O106" t="s">
        <v>105</v>
      </c>
      <c r="Q106">
        <f t="shared" si="26"/>
        <v>21.8</v>
      </c>
      <c r="R106">
        <v>1.1200000047683716</v>
      </c>
      <c r="T106">
        <f t="shared" si="27"/>
        <v>45.199999999999996</v>
      </c>
      <c r="Y106">
        <v>13.9</v>
      </c>
      <c r="Z106">
        <v>215.303</v>
      </c>
      <c r="AA106">
        <f t="shared" si="28"/>
        <v>2.4183488512415874</v>
      </c>
      <c r="AB106" t="s">
        <v>105</v>
      </c>
      <c r="AC106">
        <f>(R106*Z106/Y106)+(S106*T106)</f>
        <v>17.348155469542785</v>
      </c>
      <c r="AY106">
        <v>0</v>
      </c>
      <c r="AZ106">
        <v>0</v>
      </c>
      <c r="BA106">
        <v>0</v>
      </c>
      <c r="BB106">
        <v>0</v>
      </c>
      <c r="BC106">
        <v>0</v>
      </c>
      <c r="BD106">
        <v>0</v>
      </c>
      <c r="BE106">
        <f t="shared" si="29"/>
        <v>0</v>
      </c>
      <c r="BJ106">
        <v>0</v>
      </c>
      <c r="BK106">
        <v>1</v>
      </c>
    </row>
    <row r="107" spans="1:63" x14ac:dyDescent="0.25">
      <c r="A107" t="s">
        <v>50</v>
      </c>
      <c r="B107">
        <v>1939</v>
      </c>
      <c r="C107">
        <v>0</v>
      </c>
      <c r="D107">
        <v>0</v>
      </c>
      <c r="E107">
        <v>0</v>
      </c>
      <c r="F107">
        <v>0</v>
      </c>
      <c r="G107">
        <v>0</v>
      </c>
      <c r="H107">
        <v>0</v>
      </c>
      <c r="I107">
        <f t="shared" si="24"/>
        <v>0</v>
      </c>
      <c r="K107">
        <v>0</v>
      </c>
      <c r="L107">
        <v>0.02</v>
      </c>
      <c r="N107">
        <f t="shared" si="25"/>
        <v>5.024</v>
      </c>
      <c r="O107" t="s">
        <v>105</v>
      </c>
      <c r="Q107">
        <f t="shared" si="26"/>
        <v>21.8</v>
      </c>
      <c r="R107">
        <v>0.80000001192092896</v>
      </c>
      <c r="T107">
        <f t="shared" si="27"/>
        <v>45.199999999999996</v>
      </c>
      <c r="Y107">
        <v>13.9</v>
      </c>
      <c r="Z107">
        <v>215.303</v>
      </c>
      <c r="AA107">
        <f t="shared" si="28"/>
        <v>0.30978848920863311</v>
      </c>
      <c r="AB107" t="s">
        <v>105</v>
      </c>
      <c r="AC107">
        <f>(R107*Z107/Y107)+(S107*T107)</f>
        <v>12.391539752993651</v>
      </c>
      <c r="AY107">
        <v>0</v>
      </c>
      <c r="AZ107">
        <v>0</v>
      </c>
      <c r="BA107">
        <v>0</v>
      </c>
      <c r="BB107">
        <v>0</v>
      </c>
      <c r="BC107">
        <v>0</v>
      </c>
      <c r="BD107">
        <v>0</v>
      </c>
      <c r="BE107">
        <f t="shared" si="29"/>
        <v>0</v>
      </c>
      <c r="BJ107">
        <v>0</v>
      </c>
      <c r="BK107">
        <v>1</v>
      </c>
    </row>
    <row r="108" spans="1:63" x14ac:dyDescent="0.25">
      <c r="A108" t="s">
        <v>51</v>
      </c>
      <c r="B108">
        <v>1939</v>
      </c>
      <c r="C108">
        <v>0</v>
      </c>
      <c r="D108">
        <v>0</v>
      </c>
      <c r="E108">
        <v>0</v>
      </c>
      <c r="F108">
        <v>0</v>
      </c>
      <c r="G108">
        <v>0</v>
      </c>
      <c r="H108">
        <v>0</v>
      </c>
      <c r="I108">
        <f t="shared" si="24"/>
        <v>0</v>
      </c>
      <c r="K108">
        <v>0</v>
      </c>
      <c r="L108">
        <v>3.0000000000000002E-2</v>
      </c>
      <c r="N108">
        <f t="shared" si="25"/>
        <v>5.024</v>
      </c>
      <c r="O108" t="s">
        <v>105</v>
      </c>
      <c r="Q108">
        <f t="shared" si="26"/>
        <v>21.8</v>
      </c>
      <c r="R108">
        <v>1.6000000238418579</v>
      </c>
      <c r="T108">
        <f t="shared" si="27"/>
        <v>45.199999999999996</v>
      </c>
      <c r="Y108">
        <v>13.9</v>
      </c>
      <c r="Z108">
        <v>215.303</v>
      </c>
      <c r="AA108">
        <f t="shared" si="28"/>
        <v>0.46468273381294967</v>
      </c>
      <c r="AB108" t="s">
        <v>105</v>
      </c>
      <c r="AC108">
        <f>(R108*Z108/Y108)+(S108*T108)</f>
        <v>24.783079505987303</v>
      </c>
      <c r="AY108">
        <v>0</v>
      </c>
      <c r="AZ108">
        <v>0</v>
      </c>
      <c r="BA108">
        <v>0</v>
      </c>
      <c r="BB108">
        <v>0</v>
      </c>
      <c r="BC108">
        <v>0</v>
      </c>
      <c r="BD108">
        <v>0</v>
      </c>
      <c r="BE108">
        <f t="shared" si="29"/>
        <v>0</v>
      </c>
      <c r="BJ108">
        <v>0</v>
      </c>
      <c r="BK108">
        <v>0</v>
      </c>
    </row>
    <row r="109" spans="1:63" x14ac:dyDescent="0.25">
      <c r="A109" t="s">
        <v>52</v>
      </c>
      <c r="B109">
        <v>1939</v>
      </c>
      <c r="C109">
        <v>0</v>
      </c>
      <c r="D109">
        <v>0</v>
      </c>
      <c r="E109">
        <v>0</v>
      </c>
      <c r="F109">
        <v>0</v>
      </c>
      <c r="G109">
        <v>0</v>
      </c>
      <c r="H109">
        <v>0</v>
      </c>
      <c r="I109">
        <f t="shared" si="24"/>
        <v>0</v>
      </c>
      <c r="K109">
        <v>0</v>
      </c>
      <c r="L109">
        <v>3.3225806451612903E-2</v>
      </c>
      <c r="N109">
        <f t="shared" si="25"/>
        <v>5.024</v>
      </c>
      <c r="O109" t="s">
        <v>105</v>
      </c>
      <c r="Q109">
        <f t="shared" si="26"/>
        <v>21.8</v>
      </c>
      <c r="T109">
        <f t="shared" si="27"/>
        <v>45.199999999999996</v>
      </c>
      <c r="Y109">
        <v>13.9</v>
      </c>
      <c r="Z109">
        <v>215.303</v>
      </c>
      <c r="AA109">
        <f t="shared" si="28"/>
        <v>0.5146486191691807</v>
      </c>
      <c r="AB109" t="s">
        <v>105</v>
      </c>
      <c r="AC109" t="s">
        <v>105</v>
      </c>
      <c r="AY109">
        <v>0</v>
      </c>
      <c r="AZ109">
        <v>0</v>
      </c>
      <c r="BA109">
        <v>0</v>
      </c>
      <c r="BB109">
        <v>0</v>
      </c>
      <c r="BC109">
        <v>0</v>
      </c>
      <c r="BD109">
        <v>0</v>
      </c>
      <c r="BE109">
        <f t="shared" si="29"/>
        <v>0</v>
      </c>
      <c r="BJ109">
        <v>0</v>
      </c>
      <c r="BK109">
        <v>0</v>
      </c>
    </row>
    <row r="110" spans="1:63" x14ac:dyDescent="0.25">
      <c r="A110" t="s">
        <v>53</v>
      </c>
      <c r="B110">
        <v>1939</v>
      </c>
      <c r="C110">
        <v>0</v>
      </c>
      <c r="D110">
        <v>0</v>
      </c>
      <c r="E110">
        <v>0</v>
      </c>
      <c r="F110">
        <v>0</v>
      </c>
      <c r="G110">
        <v>0</v>
      </c>
      <c r="H110">
        <v>0</v>
      </c>
      <c r="I110">
        <f t="shared" si="24"/>
        <v>0</v>
      </c>
      <c r="K110">
        <v>0</v>
      </c>
      <c r="L110">
        <v>3.2258064516129031E-2</v>
      </c>
      <c r="N110">
        <f t="shared" si="25"/>
        <v>5.024</v>
      </c>
      <c r="O110" t="s">
        <v>105</v>
      </c>
      <c r="Q110">
        <f t="shared" si="26"/>
        <v>21.8</v>
      </c>
      <c r="T110">
        <f t="shared" si="27"/>
        <v>45.199999999999996</v>
      </c>
      <c r="Y110">
        <v>13.9</v>
      </c>
      <c r="Z110">
        <v>215.303</v>
      </c>
      <c r="AA110">
        <f t="shared" si="28"/>
        <v>0.49965885356231138</v>
      </c>
      <c r="AB110" t="s">
        <v>105</v>
      </c>
      <c r="AC110" t="s">
        <v>105</v>
      </c>
      <c r="AY110">
        <v>0</v>
      </c>
      <c r="AZ110">
        <v>0</v>
      </c>
      <c r="BA110">
        <v>0</v>
      </c>
      <c r="BB110">
        <v>0</v>
      </c>
      <c r="BC110">
        <v>0</v>
      </c>
      <c r="BD110">
        <v>0</v>
      </c>
      <c r="BE110">
        <f t="shared" si="29"/>
        <v>0</v>
      </c>
      <c r="BJ110">
        <v>0</v>
      </c>
      <c r="BK110">
        <v>0</v>
      </c>
    </row>
    <row r="111" spans="1:63" x14ac:dyDescent="0.25">
      <c r="A111" t="s">
        <v>54</v>
      </c>
      <c r="B111">
        <v>1939</v>
      </c>
      <c r="C111">
        <v>0</v>
      </c>
      <c r="D111">
        <v>0</v>
      </c>
      <c r="E111">
        <v>0</v>
      </c>
      <c r="F111">
        <v>0</v>
      </c>
      <c r="G111">
        <v>0</v>
      </c>
      <c r="H111">
        <v>0</v>
      </c>
      <c r="I111">
        <f t="shared" si="24"/>
        <v>0</v>
      </c>
      <c r="K111">
        <v>0</v>
      </c>
      <c r="L111">
        <v>9.3225806451612908E-2</v>
      </c>
      <c r="N111">
        <f t="shared" si="25"/>
        <v>5.024</v>
      </c>
      <c r="O111" t="s">
        <v>105</v>
      </c>
      <c r="Q111">
        <f t="shared" si="26"/>
        <v>21.8</v>
      </c>
      <c r="T111">
        <f t="shared" si="27"/>
        <v>45.199999999999996</v>
      </c>
      <c r="Y111">
        <v>13.9</v>
      </c>
      <c r="Z111">
        <v>215.303</v>
      </c>
      <c r="AA111">
        <f t="shared" si="28"/>
        <v>1.4440140867950801</v>
      </c>
      <c r="AB111" t="s">
        <v>105</v>
      </c>
      <c r="AC111" t="s">
        <v>105</v>
      </c>
      <c r="AY111">
        <v>0</v>
      </c>
      <c r="AZ111">
        <v>0</v>
      </c>
      <c r="BA111">
        <v>0</v>
      </c>
      <c r="BB111">
        <v>0</v>
      </c>
      <c r="BC111">
        <v>0</v>
      </c>
      <c r="BD111">
        <v>0</v>
      </c>
      <c r="BE111">
        <f t="shared" si="29"/>
        <v>0</v>
      </c>
      <c r="BJ111">
        <v>0</v>
      </c>
      <c r="BK111">
        <v>0</v>
      </c>
    </row>
    <row r="112" spans="1:63" x14ac:dyDescent="0.25">
      <c r="A112" t="s">
        <v>55</v>
      </c>
      <c r="B112">
        <v>1939</v>
      </c>
      <c r="C112">
        <v>0</v>
      </c>
      <c r="D112">
        <v>0</v>
      </c>
      <c r="E112">
        <v>0</v>
      </c>
      <c r="F112">
        <v>0</v>
      </c>
      <c r="G112">
        <v>0</v>
      </c>
      <c r="H112">
        <v>0</v>
      </c>
      <c r="I112">
        <f t="shared" si="24"/>
        <v>0</v>
      </c>
      <c r="K112">
        <v>0</v>
      </c>
      <c r="L112">
        <v>0.2132258064516129</v>
      </c>
      <c r="N112">
        <f t="shared" si="25"/>
        <v>5.024</v>
      </c>
      <c r="O112" t="s">
        <v>105</v>
      </c>
      <c r="Q112">
        <f t="shared" si="26"/>
        <v>21.8</v>
      </c>
      <c r="T112">
        <f t="shared" si="27"/>
        <v>45.199999999999996</v>
      </c>
      <c r="Y112">
        <v>13.9</v>
      </c>
      <c r="Z112">
        <v>215.303</v>
      </c>
      <c r="AA112">
        <f t="shared" si="28"/>
        <v>3.3027450220468784</v>
      </c>
      <c r="AB112" t="s">
        <v>105</v>
      </c>
      <c r="AC112" t="s">
        <v>105</v>
      </c>
      <c r="AY112">
        <v>0</v>
      </c>
      <c r="AZ112">
        <v>0</v>
      </c>
      <c r="BA112">
        <v>0</v>
      </c>
      <c r="BB112">
        <v>0</v>
      </c>
      <c r="BC112">
        <v>0</v>
      </c>
      <c r="BD112">
        <v>0</v>
      </c>
      <c r="BE112">
        <f t="shared" si="29"/>
        <v>0</v>
      </c>
      <c r="BJ112">
        <v>0</v>
      </c>
      <c r="BK112">
        <v>0</v>
      </c>
    </row>
    <row r="113" spans="1:63" x14ac:dyDescent="0.25">
      <c r="A113" t="s">
        <v>56</v>
      </c>
      <c r="B113">
        <v>1939</v>
      </c>
      <c r="BK113">
        <v>0</v>
      </c>
    </row>
    <row r="114" spans="1:63" x14ac:dyDescent="0.25">
      <c r="A114" t="s">
        <v>57</v>
      </c>
      <c r="B114">
        <v>1939</v>
      </c>
      <c r="C114">
        <v>1</v>
      </c>
      <c r="D114">
        <v>1</v>
      </c>
      <c r="E114">
        <v>1</v>
      </c>
      <c r="F114">
        <v>1</v>
      </c>
      <c r="G114">
        <v>1</v>
      </c>
      <c r="H114">
        <v>1</v>
      </c>
      <c r="I114">
        <f t="shared" ref="I114:I153" si="30">SUM(C114:H114)</f>
        <v>6</v>
      </c>
      <c r="K114">
        <v>0</v>
      </c>
      <c r="L114">
        <v>0.05</v>
      </c>
      <c r="N114">
        <f t="shared" ref="N114:N153" si="31">3.14*2/1.25</f>
        <v>5.024</v>
      </c>
      <c r="O114" t="s">
        <v>105</v>
      </c>
      <c r="P114" t="s">
        <v>105</v>
      </c>
      <c r="Q114">
        <f t="shared" ref="Q114:Q153" si="32">4.36*5</f>
        <v>21.8</v>
      </c>
      <c r="T114">
        <f t="shared" ref="T114:T153" si="33">9.04*5</f>
        <v>45.199999999999996</v>
      </c>
      <c r="Y114">
        <v>13.9</v>
      </c>
      <c r="Z114">
        <v>215.303</v>
      </c>
      <c r="AA114">
        <f t="shared" ref="AA114:AA152" si="34">(L114*Z114/Y114)+(M114*N114)</f>
        <v>0.77447122302158278</v>
      </c>
      <c r="AB114" t="s">
        <v>105</v>
      </c>
      <c r="AC114" t="s">
        <v>105</v>
      </c>
      <c r="AY114">
        <v>0</v>
      </c>
      <c r="AZ114">
        <v>0</v>
      </c>
      <c r="BA114">
        <v>0</v>
      </c>
      <c r="BB114">
        <v>0</v>
      </c>
      <c r="BC114">
        <v>0</v>
      </c>
      <c r="BD114">
        <v>0</v>
      </c>
      <c r="BE114">
        <f t="shared" ref="BE114:BE153" si="35">AY114*AZ114-0.1*BA114+0.1*BC114+0.1*BD114</f>
        <v>0</v>
      </c>
      <c r="BJ114">
        <v>0</v>
      </c>
      <c r="BK114">
        <v>0</v>
      </c>
    </row>
    <row r="115" spans="1:63" x14ac:dyDescent="0.25">
      <c r="A115" t="s">
        <v>58</v>
      </c>
      <c r="B115">
        <v>1939</v>
      </c>
      <c r="C115">
        <v>0</v>
      </c>
      <c r="D115">
        <v>0</v>
      </c>
      <c r="E115">
        <v>0</v>
      </c>
      <c r="F115">
        <v>0</v>
      </c>
      <c r="G115">
        <v>0</v>
      </c>
      <c r="H115">
        <v>0</v>
      </c>
      <c r="I115">
        <f t="shared" si="30"/>
        <v>0</v>
      </c>
      <c r="K115">
        <v>0</v>
      </c>
      <c r="L115">
        <v>0.02</v>
      </c>
      <c r="N115">
        <f t="shared" si="31"/>
        <v>5.024</v>
      </c>
      <c r="O115" t="s">
        <v>105</v>
      </c>
      <c r="Q115">
        <f t="shared" si="32"/>
        <v>21.8</v>
      </c>
      <c r="T115">
        <f t="shared" si="33"/>
        <v>45.199999999999996</v>
      </c>
      <c r="Y115">
        <v>13.9</v>
      </c>
      <c r="Z115">
        <v>215.303</v>
      </c>
      <c r="AA115">
        <f t="shared" si="34"/>
        <v>0.30978848920863311</v>
      </c>
      <c r="AB115" t="s">
        <v>105</v>
      </c>
      <c r="AC115" t="s">
        <v>105</v>
      </c>
      <c r="AY115">
        <v>0</v>
      </c>
      <c r="AZ115">
        <v>0</v>
      </c>
      <c r="BA115">
        <v>0</v>
      </c>
      <c r="BB115">
        <v>0</v>
      </c>
      <c r="BC115">
        <v>0</v>
      </c>
      <c r="BD115">
        <v>0</v>
      </c>
      <c r="BE115">
        <f t="shared" si="35"/>
        <v>0</v>
      </c>
      <c r="BJ115">
        <v>0</v>
      </c>
      <c r="BK115">
        <v>0</v>
      </c>
    </row>
    <row r="116" spans="1:63" x14ac:dyDescent="0.25">
      <c r="A116" t="s">
        <v>59</v>
      </c>
      <c r="B116">
        <v>1939</v>
      </c>
      <c r="C116">
        <v>0</v>
      </c>
      <c r="D116">
        <v>0</v>
      </c>
      <c r="E116">
        <v>0</v>
      </c>
      <c r="F116">
        <v>0</v>
      </c>
      <c r="G116">
        <v>0</v>
      </c>
      <c r="H116">
        <v>0</v>
      </c>
      <c r="I116">
        <f t="shared" si="30"/>
        <v>0</v>
      </c>
      <c r="K116">
        <v>0</v>
      </c>
      <c r="L116">
        <v>0.04</v>
      </c>
      <c r="N116">
        <f t="shared" si="31"/>
        <v>5.024</v>
      </c>
      <c r="O116" t="s">
        <v>105</v>
      </c>
      <c r="Q116">
        <f t="shared" si="32"/>
        <v>21.8</v>
      </c>
      <c r="T116">
        <f t="shared" si="33"/>
        <v>45.199999999999996</v>
      </c>
      <c r="Y116">
        <v>13.9</v>
      </c>
      <c r="Z116">
        <v>215.303</v>
      </c>
      <c r="AA116">
        <f t="shared" si="34"/>
        <v>0.61957697841726622</v>
      </c>
      <c r="AB116" t="s">
        <v>105</v>
      </c>
      <c r="AC116" t="s">
        <v>105</v>
      </c>
      <c r="AY116">
        <v>0</v>
      </c>
      <c r="AZ116">
        <v>0</v>
      </c>
      <c r="BA116">
        <v>0</v>
      </c>
      <c r="BB116">
        <v>0</v>
      </c>
      <c r="BC116">
        <v>0</v>
      </c>
      <c r="BD116">
        <v>0</v>
      </c>
      <c r="BE116">
        <f t="shared" si="35"/>
        <v>0</v>
      </c>
      <c r="BJ116">
        <v>0</v>
      </c>
      <c r="BK116">
        <v>1</v>
      </c>
    </row>
    <row r="117" spans="1:63" x14ac:dyDescent="0.25">
      <c r="A117" t="s">
        <v>60</v>
      </c>
      <c r="B117">
        <v>1939</v>
      </c>
      <c r="C117">
        <v>1</v>
      </c>
      <c r="D117">
        <v>1</v>
      </c>
      <c r="E117">
        <v>1</v>
      </c>
      <c r="F117">
        <v>2.5</v>
      </c>
      <c r="G117">
        <v>1</v>
      </c>
      <c r="H117">
        <v>2.5</v>
      </c>
      <c r="I117">
        <f t="shared" si="30"/>
        <v>9</v>
      </c>
      <c r="K117">
        <v>0</v>
      </c>
      <c r="L117">
        <v>0.04</v>
      </c>
      <c r="N117">
        <f t="shared" si="31"/>
        <v>5.024</v>
      </c>
      <c r="O117" t="s">
        <v>105</v>
      </c>
      <c r="P117" t="s">
        <v>105</v>
      </c>
      <c r="Q117">
        <f t="shared" si="32"/>
        <v>21.8</v>
      </c>
      <c r="T117">
        <f t="shared" si="33"/>
        <v>45.199999999999996</v>
      </c>
      <c r="Y117">
        <v>13.9</v>
      </c>
      <c r="Z117">
        <v>215.303</v>
      </c>
      <c r="AA117">
        <f t="shared" si="34"/>
        <v>0.61957697841726622</v>
      </c>
      <c r="AB117" t="s">
        <v>105</v>
      </c>
      <c r="AC117" t="s">
        <v>105</v>
      </c>
      <c r="AY117">
        <v>0</v>
      </c>
      <c r="AZ117">
        <v>0</v>
      </c>
      <c r="BA117">
        <v>0</v>
      </c>
      <c r="BB117">
        <v>0</v>
      </c>
      <c r="BC117">
        <v>0</v>
      </c>
      <c r="BD117">
        <v>0</v>
      </c>
      <c r="BE117">
        <f t="shared" si="35"/>
        <v>0</v>
      </c>
      <c r="BJ117">
        <v>0</v>
      </c>
      <c r="BK117">
        <v>0</v>
      </c>
    </row>
    <row r="118" spans="1:63" x14ac:dyDescent="0.25">
      <c r="A118" t="s">
        <v>61</v>
      </c>
      <c r="B118">
        <v>1939</v>
      </c>
      <c r="C118">
        <v>5</v>
      </c>
      <c r="D118">
        <v>5</v>
      </c>
      <c r="E118">
        <v>5</v>
      </c>
      <c r="F118">
        <v>5</v>
      </c>
      <c r="G118">
        <v>5</v>
      </c>
      <c r="H118">
        <v>5</v>
      </c>
      <c r="I118">
        <f t="shared" si="30"/>
        <v>30</v>
      </c>
      <c r="K118">
        <v>0</v>
      </c>
      <c r="L118">
        <v>0.05</v>
      </c>
      <c r="N118">
        <f t="shared" si="31"/>
        <v>5.024</v>
      </c>
      <c r="O118" t="s">
        <v>105</v>
      </c>
      <c r="P118" t="s">
        <v>105</v>
      </c>
      <c r="Q118">
        <f t="shared" si="32"/>
        <v>21.8</v>
      </c>
      <c r="T118">
        <f t="shared" si="33"/>
        <v>45.199999999999996</v>
      </c>
      <c r="Y118">
        <v>13.9</v>
      </c>
      <c r="Z118">
        <v>215.303</v>
      </c>
      <c r="AA118">
        <f t="shared" si="34"/>
        <v>0.77447122302158278</v>
      </c>
      <c r="AB118" t="s">
        <v>105</v>
      </c>
      <c r="AC118" t="s">
        <v>105</v>
      </c>
      <c r="AI118">
        <v>-1</v>
      </c>
      <c r="AY118">
        <v>0</v>
      </c>
      <c r="AZ118">
        <v>0</v>
      </c>
      <c r="BA118">
        <v>0</v>
      </c>
      <c r="BB118">
        <v>0</v>
      </c>
      <c r="BC118">
        <v>0</v>
      </c>
      <c r="BD118">
        <v>0</v>
      </c>
      <c r="BE118">
        <f t="shared" si="35"/>
        <v>0</v>
      </c>
      <c r="BJ118">
        <v>0</v>
      </c>
      <c r="BK118">
        <v>0</v>
      </c>
    </row>
    <row r="119" spans="1:63" x14ac:dyDescent="0.25">
      <c r="A119" t="s">
        <v>62</v>
      </c>
      <c r="B119">
        <v>1939</v>
      </c>
      <c r="C119">
        <v>0</v>
      </c>
      <c r="D119">
        <v>0</v>
      </c>
      <c r="E119">
        <v>0</v>
      </c>
      <c r="F119">
        <v>0</v>
      </c>
      <c r="G119">
        <v>0</v>
      </c>
      <c r="H119">
        <v>0</v>
      </c>
      <c r="I119">
        <f t="shared" si="30"/>
        <v>0</v>
      </c>
      <c r="K119">
        <v>0</v>
      </c>
      <c r="L119">
        <v>4.8387096774193547E-2</v>
      </c>
      <c r="N119">
        <f t="shared" si="31"/>
        <v>5.024</v>
      </c>
      <c r="O119" t="s">
        <v>105</v>
      </c>
      <c r="Q119">
        <f t="shared" si="32"/>
        <v>21.8</v>
      </c>
      <c r="T119">
        <f t="shared" si="33"/>
        <v>45.199999999999996</v>
      </c>
      <c r="Y119">
        <v>13.9</v>
      </c>
      <c r="Z119">
        <v>215.303</v>
      </c>
      <c r="AA119">
        <f t="shared" si="34"/>
        <v>0.74948828034346704</v>
      </c>
      <c r="AB119" t="s">
        <v>105</v>
      </c>
      <c r="AC119" t="s">
        <v>105</v>
      </c>
      <c r="AY119">
        <v>0</v>
      </c>
      <c r="AZ119">
        <v>0</v>
      </c>
      <c r="BA119">
        <v>0</v>
      </c>
      <c r="BB119">
        <v>0</v>
      </c>
      <c r="BC119">
        <v>0</v>
      </c>
      <c r="BD119">
        <v>0</v>
      </c>
      <c r="BE119">
        <f t="shared" si="35"/>
        <v>0</v>
      </c>
      <c r="BJ119">
        <v>0</v>
      </c>
      <c r="BK119">
        <v>1</v>
      </c>
    </row>
    <row r="120" spans="1:63" x14ac:dyDescent="0.25">
      <c r="A120" t="s">
        <v>63</v>
      </c>
      <c r="B120">
        <v>1939</v>
      </c>
      <c r="C120">
        <v>0</v>
      </c>
      <c r="D120">
        <v>0</v>
      </c>
      <c r="E120">
        <v>0</v>
      </c>
      <c r="F120">
        <v>0</v>
      </c>
      <c r="G120">
        <v>0</v>
      </c>
      <c r="H120">
        <v>0</v>
      </c>
      <c r="I120">
        <f t="shared" si="30"/>
        <v>0</v>
      </c>
      <c r="K120">
        <v>0</v>
      </c>
      <c r="L120">
        <v>4.8387096774193547E-2</v>
      </c>
      <c r="N120">
        <f t="shared" si="31"/>
        <v>5.024</v>
      </c>
      <c r="O120" t="s">
        <v>105</v>
      </c>
      <c r="Q120">
        <f t="shared" si="32"/>
        <v>21.8</v>
      </c>
      <c r="T120">
        <f t="shared" si="33"/>
        <v>45.199999999999996</v>
      </c>
      <c r="Y120">
        <v>13.9</v>
      </c>
      <c r="Z120">
        <v>215.303</v>
      </c>
      <c r="AA120">
        <f t="shared" si="34"/>
        <v>0.74948828034346704</v>
      </c>
      <c r="AB120" t="s">
        <v>105</v>
      </c>
      <c r="AC120" t="s">
        <v>105</v>
      </c>
      <c r="AY120">
        <v>0</v>
      </c>
      <c r="AZ120">
        <v>0</v>
      </c>
      <c r="BA120">
        <v>0</v>
      </c>
      <c r="BB120">
        <v>0</v>
      </c>
      <c r="BC120">
        <v>0</v>
      </c>
      <c r="BD120">
        <v>0</v>
      </c>
      <c r="BE120">
        <f t="shared" si="35"/>
        <v>0</v>
      </c>
      <c r="BJ120">
        <v>0</v>
      </c>
      <c r="BK120">
        <v>0</v>
      </c>
    </row>
    <row r="121" spans="1:63" x14ac:dyDescent="0.25">
      <c r="A121" t="s">
        <v>64</v>
      </c>
      <c r="B121">
        <v>1939</v>
      </c>
      <c r="C121">
        <v>0</v>
      </c>
      <c r="D121">
        <v>0</v>
      </c>
      <c r="E121">
        <v>1</v>
      </c>
      <c r="F121">
        <v>1</v>
      </c>
      <c r="G121">
        <v>1</v>
      </c>
      <c r="H121">
        <v>1</v>
      </c>
      <c r="I121">
        <f t="shared" si="30"/>
        <v>4</v>
      </c>
      <c r="K121">
        <v>0</v>
      </c>
      <c r="L121">
        <v>0.16</v>
      </c>
      <c r="N121">
        <f t="shared" si="31"/>
        <v>5.024</v>
      </c>
      <c r="O121" t="s">
        <v>105</v>
      </c>
      <c r="P121" t="s">
        <v>105</v>
      </c>
      <c r="Q121">
        <f t="shared" si="32"/>
        <v>21.8</v>
      </c>
      <c r="T121">
        <f t="shared" si="33"/>
        <v>45.199999999999996</v>
      </c>
      <c r="Y121">
        <v>13.9</v>
      </c>
      <c r="Z121">
        <v>215.303</v>
      </c>
      <c r="AA121">
        <f t="shared" si="34"/>
        <v>2.4783079136690649</v>
      </c>
      <c r="AB121" t="s">
        <v>105</v>
      </c>
      <c r="AC121" t="s">
        <v>105</v>
      </c>
      <c r="AY121">
        <v>0</v>
      </c>
      <c r="AZ121">
        <v>0</v>
      </c>
      <c r="BA121">
        <v>0</v>
      </c>
      <c r="BB121">
        <v>0</v>
      </c>
      <c r="BC121">
        <v>0</v>
      </c>
      <c r="BD121">
        <v>0</v>
      </c>
      <c r="BE121">
        <f t="shared" si="35"/>
        <v>0</v>
      </c>
      <c r="BJ121">
        <v>0</v>
      </c>
      <c r="BK121">
        <v>0</v>
      </c>
    </row>
    <row r="122" spans="1:63" x14ac:dyDescent="0.25">
      <c r="A122" t="s">
        <v>65</v>
      </c>
      <c r="B122">
        <v>1939</v>
      </c>
      <c r="C122">
        <v>0</v>
      </c>
      <c r="D122">
        <v>0</v>
      </c>
      <c r="E122">
        <v>0</v>
      </c>
      <c r="F122">
        <v>0</v>
      </c>
      <c r="G122">
        <v>0</v>
      </c>
      <c r="H122">
        <v>0</v>
      </c>
      <c r="I122">
        <f t="shared" si="30"/>
        <v>0</v>
      </c>
      <c r="K122">
        <v>0</v>
      </c>
      <c r="L122">
        <v>2.4516129032258065E-2</v>
      </c>
      <c r="N122">
        <f t="shared" si="31"/>
        <v>5.024</v>
      </c>
      <c r="O122" t="s">
        <v>105</v>
      </c>
      <c r="Q122">
        <f t="shared" si="32"/>
        <v>21.8</v>
      </c>
      <c r="T122">
        <f t="shared" si="33"/>
        <v>45.199999999999996</v>
      </c>
      <c r="Y122">
        <v>13.9</v>
      </c>
      <c r="Z122">
        <v>215.303</v>
      </c>
      <c r="AA122">
        <f t="shared" si="34"/>
        <v>0.3797407287073567</v>
      </c>
      <c r="AB122" t="s">
        <v>105</v>
      </c>
      <c r="AC122" t="s">
        <v>105</v>
      </c>
      <c r="AY122">
        <v>0</v>
      </c>
      <c r="AZ122">
        <v>0</v>
      </c>
      <c r="BA122">
        <v>0</v>
      </c>
      <c r="BB122">
        <v>0</v>
      </c>
      <c r="BC122">
        <v>0</v>
      </c>
      <c r="BD122">
        <v>0</v>
      </c>
      <c r="BE122">
        <f t="shared" si="35"/>
        <v>0</v>
      </c>
      <c r="BJ122">
        <v>0</v>
      </c>
      <c r="BK122">
        <v>0</v>
      </c>
    </row>
    <row r="123" spans="1:63" x14ac:dyDescent="0.25">
      <c r="A123" t="s">
        <v>66</v>
      </c>
      <c r="B123">
        <v>1939</v>
      </c>
      <c r="C123">
        <v>0</v>
      </c>
      <c r="D123">
        <v>0</v>
      </c>
      <c r="E123">
        <v>0</v>
      </c>
      <c r="F123">
        <v>0</v>
      </c>
      <c r="G123">
        <v>0</v>
      </c>
      <c r="H123">
        <v>0</v>
      </c>
      <c r="I123">
        <f t="shared" si="30"/>
        <v>0</v>
      </c>
      <c r="K123">
        <v>0</v>
      </c>
      <c r="L123">
        <v>3.2258064516129031E-2</v>
      </c>
      <c r="N123">
        <f t="shared" si="31"/>
        <v>5.024</v>
      </c>
      <c r="O123" t="s">
        <v>105</v>
      </c>
      <c r="Q123">
        <f t="shared" si="32"/>
        <v>21.8</v>
      </c>
      <c r="T123">
        <f t="shared" si="33"/>
        <v>45.199999999999996</v>
      </c>
      <c r="Y123">
        <v>13.9</v>
      </c>
      <c r="Z123">
        <v>215.303</v>
      </c>
      <c r="AA123">
        <f t="shared" si="34"/>
        <v>0.49965885356231138</v>
      </c>
      <c r="AB123" t="s">
        <v>105</v>
      </c>
      <c r="AC123" t="s">
        <v>105</v>
      </c>
      <c r="AY123">
        <v>0</v>
      </c>
      <c r="AZ123">
        <v>0</v>
      </c>
      <c r="BA123">
        <v>0</v>
      </c>
      <c r="BB123">
        <v>0</v>
      </c>
      <c r="BC123">
        <v>0</v>
      </c>
      <c r="BD123">
        <v>0</v>
      </c>
      <c r="BE123">
        <f t="shared" si="35"/>
        <v>0</v>
      </c>
      <c r="BJ123">
        <v>0</v>
      </c>
      <c r="BK123">
        <v>0</v>
      </c>
    </row>
    <row r="124" spans="1:63" x14ac:dyDescent="0.25">
      <c r="A124" t="s">
        <v>67</v>
      </c>
      <c r="B124">
        <v>1939</v>
      </c>
      <c r="C124">
        <v>0</v>
      </c>
      <c r="D124">
        <v>0</v>
      </c>
      <c r="E124">
        <v>0</v>
      </c>
      <c r="F124">
        <v>0</v>
      </c>
      <c r="G124">
        <v>1</v>
      </c>
      <c r="H124">
        <v>1</v>
      </c>
      <c r="I124">
        <f t="shared" si="30"/>
        <v>2</v>
      </c>
      <c r="K124">
        <v>0</v>
      </c>
      <c r="L124">
        <v>4.0322580645161289E-2</v>
      </c>
      <c r="N124">
        <f t="shared" si="31"/>
        <v>5.024</v>
      </c>
      <c r="O124" t="s">
        <v>105</v>
      </c>
      <c r="Q124">
        <f t="shared" si="32"/>
        <v>21.8</v>
      </c>
      <c r="T124">
        <f t="shared" si="33"/>
        <v>45.199999999999996</v>
      </c>
      <c r="Y124">
        <v>13.9</v>
      </c>
      <c r="Z124">
        <v>215.303</v>
      </c>
      <c r="AA124">
        <f t="shared" si="34"/>
        <v>0.62457356695288924</v>
      </c>
      <c r="AB124" t="s">
        <v>105</v>
      </c>
      <c r="AC124" t="s">
        <v>105</v>
      </c>
      <c r="AY124">
        <v>0</v>
      </c>
      <c r="AZ124">
        <v>0</v>
      </c>
      <c r="BA124">
        <v>0</v>
      </c>
      <c r="BB124">
        <v>0</v>
      </c>
      <c r="BC124">
        <v>0</v>
      </c>
      <c r="BD124">
        <v>0</v>
      </c>
      <c r="BE124">
        <f t="shared" si="35"/>
        <v>0</v>
      </c>
      <c r="BJ124">
        <v>0</v>
      </c>
      <c r="BK124">
        <v>0</v>
      </c>
    </row>
    <row r="125" spans="1:63" x14ac:dyDescent="0.25">
      <c r="A125" t="s">
        <v>68</v>
      </c>
      <c r="B125">
        <v>1939</v>
      </c>
      <c r="C125">
        <v>0</v>
      </c>
      <c r="D125">
        <v>0</v>
      </c>
      <c r="E125">
        <v>0</v>
      </c>
      <c r="F125">
        <v>0</v>
      </c>
      <c r="G125">
        <v>0</v>
      </c>
      <c r="H125">
        <v>0</v>
      </c>
      <c r="I125">
        <f t="shared" si="30"/>
        <v>0</v>
      </c>
      <c r="K125">
        <v>0</v>
      </c>
      <c r="L125">
        <v>6.4516129032258063E-2</v>
      </c>
      <c r="M125">
        <v>0</v>
      </c>
      <c r="N125">
        <f t="shared" si="31"/>
        <v>5.024</v>
      </c>
      <c r="O125" t="s">
        <v>105</v>
      </c>
      <c r="P125">
        <v>0</v>
      </c>
      <c r="Q125">
        <f t="shared" si="32"/>
        <v>21.8</v>
      </c>
      <c r="S125">
        <v>0</v>
      </c>
      <c r="T125">
        <f t="shared" si="33"/>
        <v>45.199999999999996</v>
      </c>
      <c r="Y125">
        <v>13.9</v>
      </c>
      <c r="Z125">
        <v>215.303</v>
      </c>
      <c r="AA125">
        <f t="shared" si="34"/>
        <v>0.99931770712462276</v>
      </c>
      <c r="AB125" t="s">
        <v>105</v>
      </c>
      <c r="AC125" t="s">
        <v>105</v>
      </c>
      <c r="AY125">
        <v>0</v>
      </c>
      <c r="AZ125">
        <v>0</v>
      </c>
      <c r="BA125">
        <v>0</v>
      </c>
      <c r="BB125">
        <v>0</v>
      </c>
      <c r="BC125">
        <v>0</v>
      </c>
      <c r="BD125">
        <v>0</v>
      </c>
      <c r="BE125">
        <f t="shared" si="35"/>
        <v>0</v>
      </c>
      <c r="BJ125">
        <v>0</v>
      </c>
      <c r="BK125">
        <v>0</v>
      </c>
    </row>
    <row r="126" spans="1:63" x14ac:dyDescent="0.25">
      <c r="A126" t="s">
        <v>69</v>
      </c>
      <c r="B126">
        <v>1939</v>
      </c>
      <c r="C126">
        <v>5</v>
      </c>
      <c r="D126">
        <v>5</v>
      </c>
      <c r="E126">
        <v>5</v>
      </c>
      <c r="F126">
        <v>5</v>
      </c>
      <c r="G126">
        <v>5</v>
      </c>
      <c r="H126">
        <v>5</v>
      </c>
      <c r="I126">
        <f t="shared" si="30"/>
        <v>30</v>
      </c>
      <c r="K126">
        <v>0</v>
      </c>
      <c r="L126">
        <v>0.21354838709677421</v>
      </c>
      <c r="N126">
        <f t="shared" si="31"/>
        <v>5.024</v>
      </c>
      <c r="O126" t="s">
        <v>105</v>
      </c>
      <c r="P126" t="s">
        <v>105</v>
      </c>
      <c r="Q126">
        <f t="shared" si="32"/>
        <v>21.8</v>
      </c>
      <c r="T126">
        <f t="shared" si="33"/>
        <v>45.199999999999996</v>
      </c>
      <c r="Y126">
        <v>13.9</v>
      </c>
      <c r="Z126">
        <v>215.303</v>
      </c>
      <c r="AA126">
        <f t="shared" si="34"/>
        <v>3.3077416105825019</v>
      </c>
      <c r="AB126" t="s">
        <v>105</v>
      </c>
      <c r="AC126" t="s">
        <v>105</v>
      </c>
      <c r="AY126">
        <v>0</v>
      </c>
      <c r="AZ126">
        <v>0</v>
      </c>
      <c r="BA126">
        <v>0</v>
      </c>
      <c r="BB126">
        <v>0</v>
      </c>
      <c r="BC126">
        <v>0</v>
      </c>
      <c r="BD126">
        <v>0</v>
      </c>
      <c r="BE126">
        <f t="shared" si="35"/>
        <v>0</v>
      </c>
      <c r="BJ126">
        <v>0</v>
      </c>
      <c r="BK126">
        <v>0</v>
      </c>
    </row>
    <row r="127" spans="1:63" x14ac:dyDescent="0.25">
      <c r="A127" t="s">
        <v>70</v>
      </c>
      <c r="B127">
        <v>1939</v>
      </c>
      <c r="C127">
        <v>0</v>
      </c>
      <c r="D127">
        <v>0</v>
      </c>
      <c r="E127">
        <v>0</v>
      </c>
      <c r="F127">
        <v>0</v>
      </c>
      <c r="G127">
        <v>0</v>
      </c>
      <c r="H127">
        <v>0</v>
      </c>
      <c r="I127">
        <f t="shared" si="30"/>
        <v>0</v>
      </c>
      <c r="K127">
        <v>0</v>
      </c>
      <c r="L127">
        <v>0.02</v>
      </c>
      <c r="N127">
        <f t="shared" si="31"/>
        <v>5.024</v>
      </c>
      <c r="O127" t="s">
        <v>105</v>
      </c>
      <c r="Q127">
        <f t="shared" si="32"/>
        <v>21.8</v>
      </c>
      <c r="T127">
        <f t="shared" si="33"/>
        <v>45.199999999999996</v>
      </c>
      <c r="Y127">
        <v>13.9</v>
      </c>
      <c r="Z127">
        <v>215.303</v>
      </c>
      <c r="AA127">
        <f t="shared" si="34"/>
        <v>0.30978848920863311</v>
      </c>
      <c r="AB127" t="s">
        <v>105</v>
      </c>
      <c r="AC127" t="s">
        <v>105</v>
      </c>
      <c r="AY127">
        <v>0</v>
      </c>
      <c r="AZ127">
        <v>0</v>
      </c>
      <c r="BA127">
        <v>0</v>
      </c>
      <c r="BB127">
        <v>0</v>
      </c>
      <c r="BC127">
        <v>0</v>
      </c>
      <c r="BD127">
        <v>0</v>
      </c>
      <c r="BE127">
        <f t="shared" si="35"/>
        <v>0</v>
      </c>
      <c r="BJ127">
        <v>0</v>
      </c>
      <c r="BK127">
        <v>0</v>
      </c>
    </row>
    <row r="128" spans="1:63" x14ac:dyDescent="0.25">
      <c r="A128" t="s">
        <v>71</v>
      </c>
      <c r="B128">
        <v>1939</v>
      </c>
      <c r="C128">
        <v>1</v>
      </c>
      <c r="D128">
        <v>1</v>
      </c>
      <c r="E128">
        <v>1</v>
      </c>
      <c r="F128">
        <v>1</v>
      </c>
      <c r="G128">
        <v>1</v>
      </c>
      <c r="H128">
        <v>1</v>
      </c>
      <c r="I128">
        <f t="shared" si="30"/>
        <v>6</v>
      </c>
      <c r="K128">
        <v>0</v>
      </c>
      <c r="L128">
        <v>3.2258064516129031E-2</v>
      </c>
      <c r="N128">
        <f t="shared" si="31"/>
        <v>5.024</v>
      </c>
      <c r="O128" t="s">
        <v>105</v>
      </c>
      <c r="P128" t="s">
        <v>105</v>
      </c>
      <c r="Q128">
        <f t="shared" si="32"/>
        <v>21.8</v>
      </c>
      <c r="T128">
        <f t="shared" si="33"/>
        <v>45.199999999999996</v>
      </c>
      <c r="Y128">
        <v>13.9</v>
      </c>
      <c r="Z128">
        <v>215.303</v>
      </c>
      <c r="AA128">
        <f t="shared" si="34"/>
        <v>0.49965885356231138</v>
      </c>
      <c r="AB128" t="s">
        <v>105</v>
      </c>
      <c r="AC128" t="s">
        <v>105</v>
      </c>
      <c r="AY128">
        <v>0</v>
      </c>
      <c r="AZ128">
        <v>0</v>
      </c>
      <c r="BA128">
        <v>0</v>
      </c>
      <c r="BB128">
        <v>0</v>
      </c>
      <c r="BC128">
        <v>0</v>
      </c>
      <c r="BD128">
        <v>0</v>
      </c>
      <c r="BE128">
        <f t="shared" si="35"/>
        <v>0</v>
      </c>
      <c r="BJ128">
        <v>0</v>
      </c>
      <c r="BK128">
        <v>0</v>
      </c>
    </row>
    <row r="129" spans="1:63" x14ac:dyDescent="0.25">
      <c r="A129" t="s">
        <v>72</v>
      </c>
      <c r="B129">
        <v>1939</v>
      </c>
      <c r="C129">
        <v>0</v>
      </c>
      <c r="D129">
        <v>0</v>
      </c>
      <c r="E129">
        <v>0</v>
      </c>
      <c r="F129">
        <v>0</v>
      </c>
      <c r="G129">
        <v>0</v>
      </c>
      <c r="H129">
        <v>0</v>
      </c>
      <c r="I129">
        <f t="shared" si="30"/>
        <v>0</v>
      </c>
      <c r="K129">
        <v>0</v>
      </c>
      <c r="L129">
        <v>3.3225806451612903E-2</v>
      </c>
      <c r="N129">
        <f t="shared" si="31"/>
        <v>5.024</v>
      </c>
      <c r="O129" t="s">
        <v>105</v>
      </c>
      <c r="Q129">
        <f t="shared" si="32"/>
        <v>21.8</v>
      </c>
      <c r="T129">
        <f t="shared" si="33"/>
        <v>45.199999999999996</v>
      </c>
      <c r="Y129">
        <v>13.9</v>
      </c>
      <c r="Z129">
        <v>215.303</v>
      </c>
      <c r="AA129">
        <f t="shared" si="34"/>
        <v>0.5146486191691807</v>
      </c>
      <c r="AB129" t="s">
        <v>105</v>
      </c>
      <c r="AC129" t="s">
        <v>105</v>
      </c>
      <c r="AY129">
        <v>0</v>
      </c>
      <c r="AZ129">
        <v>0</v>
      </c>
      <c r="BA129">
        <v>0</v>
      </c>
      <c r="BB129">
        <v>0</v>
      </c>
      <c r="BC129">
        <v>0</v>
      </c>
      <c r="BD129">
        <v>0</v>
      </c>
      <c r="BE129">
        <f t="shared" si="35"/>
        <v>0</v>
      </c>
      <c r="BJ129">
        <v>0</v>
      </c>
      <c r="BK129">
        <v>0</v>
      </c>
    </row>
    <row r="130" spans="1:63" x14ac:dyDescent="0.25">
      <c r="A130" t="s">
        <v>73</v>
      </c>
      <c r="B130">
        <v>1939</v>
      </c>
      <c r="C130">
        <v>0</v>
      </c>
      <c r="D130">
        <v>0</v>
      </c>
      <c r="E130">
        <v>0</v>
      </c>
      <c r="F130">
        <v>0</v>
      </c>
      <c r="G130">
        <v>0</v>
      </c>
      <c r="H130">
        <v>0</v>
      </c>
      <c r="I130">
        <f t="shared" si="30"/>
        <v>0</v>
      </c>
      <c r="K130">
        <v>0</v>
      </c>
      <c r="L130">
        <v>2.6774193548387094E-2</v>
      </c>
      <c r="N130">
        <f t="shared" si="31"/>
        <v>5.024</v>
      </c>
      <c r="O130" t="s">
        <v>105</v>
      </c>
      <c r="Q130">
        <f t="shared" si="32"/>
        <v>21.8</v>
      </c>
      <c r="T130">
        <f t="shared" si="33"/>
        <v>45.199999999999996</v>
      </c>
      <c r="Y130">
        <v>13.9</v>
      </c>
      <c r="Z130">
        <v>215.303</v>
      </c>
      <c r="AA130">
        <f t="shared" si="34"/>
        <v>0.41471684845671841</v>
      </c>
      <c r="AB130" t="s">
        <v>105</v>
      </c>
      <c r="AC130" t="s">
        <v>105</v>
      </c>
      <c r="AY130">
        <v>0</v>
      </c>
      <c r="AZ130">
        <v>0</v>
      </c>
      <c r="BA130">
        <v>0</v>
      </c>
      <c r="BB130">
        <v>0</v>
      </c>
      <c r="BC130">
        <v>0</v>
      </c>
      <c r="BD130">
        <v>0</v>
      </c>
      <c r="BE130">
        <f t="shared" si="35"/>
        <v>0</v>
      </c>
      <c r="BJ130">
        <v>0</v>
      </c>
      <c r="BK130">
        <v>1</v>
      </c>
    </row>
    <row r="131" spans="1:63" x14ac:dyDescent="0.25">
      <c r="A131" t="s">
        <v>457</v>
      </c>
      <c r="B131">
        <v>1939</v>
      </c>
      <c r="C131">
        <v>0</v>
      </c>
      <c r="D131">
        <v>0</v>
      </c>
      <c r="E131">
        <v>1</v>
      </c>
      <c r="F131">
        <v>1</v>
      </c>
      <c r="G131">
        <v>1</v>
      </c>
      <c r="H131">
        <v>1</v>
      </c>
      <c r="I131">
        <f t="shared" si="30"/>
        <v>4</v>
      </c>
      <c r="K131">
        <v>0</v>
      </c>
      <c r="L131">
        <v>9.6774193548387094E-2</v>
      </c>
      <c r="N131">
        <f t="shared" si="31"/>
        <v>5.024</v>
      </c>
      <c r="O131" t="s">
        <v>105</v>
      </c>
      <c r="P131" t="s">
        <v>105</v>
      </c>
      <c r="Q131">
        <f t="shared" si="32"/>
        <v>21.8</v>
      </c>
      <c r="T131">
        <f t="shared" si="33"/>
        <v>45.199999999999996</v>
      </c>
      <c r="Y131">
        <v>13.9</v>
      </c>
      <c r="Z131">
        <v>215.303</v>
      </c>
      <c r="AA131">
        <f t="shared" si="34"/>
        <v>1.4989765606869341</v>
      </c>
      <c r="AB131" t="s">
        <v>105</v>
      </c>
      <c r="AC131" t="s">
        <v>105</v>
      </c>
      <c r="AY131">
        <v>0</v>
      </c>
      <c r="AZ131">
        <v>0</v>
      </c>
      <c r="BA131">
        <v>0</v>
      </c>
      <c r="BB131">
        <v>0</v>
      </c>
      <c r="BC131">
        <v>0</v>
      </c>
      <c r="BD131">
        <v>0</v>
      </c>
      <c r="BE131">
        <f t="shared" si="35"/>
        <v>0</v>
      </c>
      <c r="BJ131">
        <v>0</v>
      </c>
      <c r="BK131">
        <v>0</v>
      </c>
    </row>
    <row r="132" spans="1:63" x14ac:dyDescent="0.25">
      <c r="A132" t="s">
        <v>459</v>
      </c>
      <c r="B132">
        <v>1939</v>
      </c>
      <c r="C132">
        <v>0</v>
      </c>
      <c r="D132">
        <v>0</v>
      </c>
      <c r="E132">
        <v>0</v>
      </c>
      <c r="F132">
        <v>0</v>
      </c>
      <c r="G132">
        <v>0</v>
      </c>
      <c r="H132">
        <v>0</v>
      </c>
      <c r="I132">
        <f t="shared" si="30"/>
        <v>0</v>
      </c>
      <c r="K132">
        <v>0</v>
      </c>
      <c r="L132">
        <v>3.3225806451612903E-2</v>
      </c>
      <c r="N132">
        <f t="shared" si="31"/>
        <v>5.024</v>
      </c>
      <c r="O132" t="s">
        <v>105</v>
      </c>
      <c r="Q132">
        <f t="shared" si="32"/>
        <v>21.8</v>
      </c>
      <c r="T132">
        <f t="shared" si="33"/>
        <v>45.199999999999996</v>
      </c>
      <c r="Y132">
        <v>13.9</v>
      </c>
      <c r="Z132">
        <v>215.303</v>
      </c>
      <c r="AA132">
        <f t="shared" si="34"/>
        <v>0.5146486191691807</v>
      </c>
      <c r="AB132" t="s">
        <v>105</v>
      </c>
      <c r="AC132" t="s">
        <v>105</v>
      </c>
      <c r="AY132">
        <v>0</v>
      </c>
      <c r="AZ132">
        <v>0</v>
      </c>
      <c r="BA132">
        <v>0</v>
      </c>
      <c r="BB132">
        <v>0</v>
      </c>
      <c r="BC132">
        <v>0</v>
      </c>
      <c r="BD132">
        <v>0</v>
      </c>
      <c r="BE132">
        <f t="shared" si="35"/>
        <v>0</v>
      </c>
      <c r="BJ132">
        <v>0</v>
      </c>
      <c r="BK132">
        <v>0</v>
      </c>
    </row>
    <row r="133" spans="1:63" x14ac:dyDescent="0.25">
      <c r="A133" t="s">
        <v>460</v>
      </c>
      <c r="B133">
        <v>1939</v>
      </c>
      <c r="C133">
        <v>0</v>
      </c>
      <c r="D133">
        <v>0</v>
      </c>
      <c r="E133">
        <v>0</v>
      </c>
      <c r="F133">
        <v>0</v>
      </c>
      <c r="G133">
        <v>0</v>
      </c>
      <c r="H133">
        <v>0</v>
      </c>
      <c r="I133">
        <f t="shared" si="30"/>
        <v>0</v>
      </c>
      <c r="K133">
        <v>0</v>
      </c>
      <c r="N133">
        <f t="shared" si="31"/>
        <v>5.024</v>
      </c>
      <c r="O133" t="s">
        <v>105</v>
      </c>
      <c r="Q133">
        <f t="shared" si="32"/>
        <v>21.8</v>
      </c>
      <c r="T133">
        <f t="shared" si="33"/>
        <v>45.199999999999996</v>
      </c>
      <c r="Y133">
        <v>13.9</v>
      </c>
      <c r="Z133">
        <v>215.303</v>
      </c>
      <c r="AA133">
        <f t="shared" si="34"/>
        <v>0</v>
      </c>
      <c r="AB133" t="s">
        <v>105</v>
      </c>
      <c r="AC133" t="s">
        <v>105</v>
      </c>
      <c r="AY133">
        <v>0</v>
      </c>
      <c r="AZ133">
        <v>0</v>
      </c>
      <c r="BA133">
        <v>0</v>
      </c>
      <c r="BB133">
        <v>0</v>
      </c>
      <c r="BC133">
        <v>0</v>
      </c>
      <c r="BD133">
        <v>0</v>
      </c>
      <c r="BE133">
        <f t="shared" si="35"/>
        <v>0</v>
      </c>
      <c r="BJ133">
        <v>0</v>
      </c>
      <c r="BK133">
        <v>1</v>
      </c>
    </row>
    <row r="134" spans="1:63" x14ac:dyDescent="0.25">
      <c r="A134" t="s">
        <v>458</v>
      </c>
      <c r="B134">
        <v>1939</v>
      </c>
      <c r="C134">
        <v>0</v>
      </c>
      <c r="D134">
        <v>0</v>
      </c>
      <c r="E134">
        <v>0</v>
      </c>
      <c r="F134">
        <v>0</v>
      </c>
      <c r="G134">
        <v>0</v>
      </c>
      <c r="H134">
        <v>0</v>
      </c>
      <c r="I134">
        <f t="shared" si="30"/>
        <v>0</v>
      </c>
      <c r="K134">
        <v>0</v>
      </c>
      <c r="L134">
        <v>3.3225806451612903E-2</v>
      </c>
      <c r="N134">
        <f t="shared" si="31"/>
        <v>5.024</v>
      </c>
      <c r="O134" t="s">
        <v>105</v>
      </c>
      <c r="Q134">
        <f t="shared" si="32"/>
        <v>21.8</v>
      </c>
      <c r="T134">
        <f t="shared" si="33"/>
        <v>45.199999999999996</v>
      </c>
      <c r="Y134">
        <v>13.9</v>
      </c>
      <c r="Z134">
        <v>215.303</v>
      </c>
      <c r="AA134">
        <f t="shared" si="34"/>
        <v>0.5146486191691807</v>
      </c>
      <c r="AB134" t="s">
        <v>105</v>
      </c>
      <c r="AC134" t="s">
        <v>105</v>
      </c>
      <c r="AY134">
        <v>0</v>
      </c>
      <c r="AZ134">
        <v>0</v>
      </c>
      <c r="BA134">
        <v>0</v>
      </c>
      <c r="BB134">
        <v>0</v>
      </c>
      <c r="BC134">
        <v>0</v>
      </c>
      <c r="BD134">
        <v>0</v>
      </c>
      <c r="BE134">
        <f t="shared" si="35"/>
        <v>0</v>
      </c>
      <c r="BJ134">
        <v>0</v>
      </c>
      <c r="BK134">
        <v>0</v>
      </c>
    </row>
    <row r="135" spans="1:63" x14ac:dyDescent="0.25">
      <c r="A135" t="s">
        <v>463</v>
      </c>
      <c r="B135">
        <v>1939</v>
      </c>
      <c r="C135">
        <v>0</v>
      </c>
      <c r="D135">
        <v>0</v>
      </c>
      <c r="E135">
        <v>0</v>
      </c>
      <c r="F135">
        <v>2.5</v>
      </c>
      <c r="G135">
        <v>0</v>
      </c>
      <c r="H135">
        <v>2.5</v>
      </c>
      <c r="I135">
        <f t="shared" si="30"/>
        <v>5</v>
      </c>
      <c r="K135">
        <v>0</v>
      </c>
      <c r="L135">
        <v>0.13322580645161289</v>
      </c>
      <c r="N135">
        <f t="shared" si="31"/>
        <v>5.024</v>
      </c>
      <c r="O135" t="s">
        <v>105</v>
      </c>
      <c r="Q135">
        <f t="shared" si="32"/>
        <v>21.8</v>
      </c>
      <c r="T135">
        <f t="shared" si="33"/>
        <v>45.199999999999996</v>
      </c>
      <c r="Y135">
        <v>13.9</v>
      </c>
      <c r="Z135">
        <v>215.303</v>
      </c>
      <c r="AA135">
        <f t="shared" si="34"/>
        <v>2.0635910652123459</v>
      </c>
      <c r="AB135" t="s">
        <v>105</v>
      </c>
      <c r="AC135" t="s">
        <v>105</v>
      </c>
      <c r="AY135">
        <v>0</v>
      </c>
      <c r="AZ135">
        <v>0</v>
      </c>
      <c r="BA135">
        <v>0</v>
      </c>
      <c r="BB135">
        <v>0</v>
      </c>
      <c r="BC135">
        <v>0</v>
      </c>
      <c r="BD135">
        <v>0</v>
      </c>
      <c r="BE135">
        <f t="shared" si="35"/>
        <v>0</v>
      </c>
      <c r="BJ135">
        <v>0</v>
      </c>
      <c r="BK135">
        <v>0</v>
      </c>
    </row>
    <row r="136" spans="1:63" x14ac:dyDescent="0.25">
      <c r="A136" t="s">
        <v>461</v>
      </c>
      <c r="B136">
        <v>1939</v>
      </c>
      <c r="C136">
        <v>0</v>
      </c>
      <c r="D136">
        <v>0</v>
      </c>
      <c r="E136">
        <v>0</v>
      </c>
      <c r="F136">
        <v>0</v>
      </c>
      <c r="G136">
        <v>0</v>
      </c>
      <c r="H136">
        <v>0</v>
      </c>
      <c r="I136">
        <f t="shared" si="30"/>
        <v>0</v>
      </c>
      <c r="K136">
        <v>0</v>
      </c>
      <c r="L136">
        <v>0.08</v>
      </c>
      <c r="M136">
        <v>0</v>
      </c>
      <c r="N136">
        <f t="shared" si="31"/>
        <v>5.024</v>
      </c>
      <c r="O136" t="s">
        <v>105</v>
      </c>
      <c r="P136">
        <v>0</v>
      </c>
      <c r="Q136">
        <f t="shared" si="32"/>
        <v>21.8</v>
      </c>
      <c r="S136">
        <v>0</v>
      </c>
      <c r="T136">
        <f t="shared" si="33"/>
        <v>45.199999999999996</v>
      </c>
      <c r="Y136">
        <v>13.9</v>
      </c>
      <c r="Z136">
        <v>215.303</v>
      </c>
      <c r="AA136">
        <f t="shared" si="34"/>
        <v>1.2391539568345324</v>
      </c>
      <c r="AB136" t="s">
        <v>105</v>
      </c>
      <c r="AC136" t="s">
        <v>105</v>
      </c>
      <c r="AY136">
        <v>0</v>
      </c>
      <c r="AZ136">
        <v>0</v>
      </c>
      <c r="BA136">
        <v>0</v>
      </c>
      <c r="BB136">
        <v>0</v>
      </c>
      <c r="BC136">
        <v>0</v>
      </c>
      <c r="BD136">
        <v>0</v>
      </c>
      <c r="BE136">
        <f t="shared" si="35"/>
        <v>0</v>
      </c>
      <c r="BJ136">
        <v>0</v>
      </c>
      <c r="BK136">
        <v>1</v>
      </c>
    </row>
    <row r="137" spans="1:63" x14ac:dyDescent="0.25">
      <c r="A137" t="s">
        <v>74</v>
      </c>
      <c r="B137">
        <v>1939</v>
      </c>
      <c r="C137">
        <v>0</v>
      </c>
      <c r="D137">
        <v>0</v>
      </c>
      <c r="E137">
        <v>0</v>
      </c>
      <c r="F137">
        <v>1</v>
      </c>
      <c r="G137">
        <v>0</v>
      </c>
      <c r="H137">
        <v>1</v>
      </c>
      <c r="I137">
        <f t="shared" si="30"/>
        <v>2</v>
      </c>
      <c r="K137">
        <v>0</v>
      </c>
      <c r="L137">
        <v>0.16</v>
      </c>
      <c r="N137">
        <f t="shared" si="31"/>
        <v>5.024</v>
      </c>
      <c r="O137" t="s">
        <v>105</v>
      </c>
      <c r="Q137">
        <f t="shared" si="32"/>
        <v>21.8</v>
      </c>
      <c r="T137">
        <f t="shared" si="33"/>
        <v>45.199999999999996</v>
      </c>
      <c r="Y137">
        <v>13.9</v>
      </c>
      <c r="Z137">
        <v>215.303</v>
      </c>
      <c r="AA137">
        <f t="shared" si="34"/>
        <v>2.4783079136690649</v>
      </c>
      <c r="AB137" t="s">
        <v>105</v>
      </c>
      <c r="AC137" t="s">
        <v>105</v>
      </c>
      <c r="AY137">
        <v>0</v>
      </c>
      <c r="AZ137">
        <v>0</v>
      </c>
      <c r="BA137">
        <v>0</v>
      </c>
      <c r="BB137">
        <v>0</v>
      </c>
      <c r="BC137">
        <v>0</v>
      </c>
      <c r="BD137">
        <v>0</v>
      </c>
      <c r="BE137">
        <f t="shared" si="35"/>
        <v>0</v>
      </c>
      <c r="BJ137">
        <v>0</v>
      </c>
      <c r="BK137">
        <v>0</v>
      </c>
    </row>
    <row r="138" spans="1:63" x14ac:dyDescent="0.25">
      <c r="A138" t="s">
        <v>75</v>
      </c>
      <c r="B138">
        <v>1939</v>
      </c>
      <c r="C138">
        <v>5</v>
      </c>
      <c r="D138">
        <v>5</v>
      </c>
      <c r="E138">
        <v>5</v>
      </c>
      <c r="F138">
        <v>5</v>
      </c>
      <c r="G138">
        <v>5</v>
      </c>
      <c r="H138">
        <v>5</v>
      </c>
      <c r="I138">
        <f t="shared" si="30"/>
        <v>30</v>
      </c>
      <c r="K138">
        <v>0</v>
      </c>
      <c r="L138">
        <v>6.4516129032258063E-2</v>
      </c>
      <c r="N138">
        <f t="shared" si="31"/>
        <v>5.024</v>
      </c>
      <c r="O138" t="s">
        <v>105</v>
      </c>
      <c r="P138" t="s">
        <v>105</v>
      </c>
      <c r="Q138">
        <f t="shared" si="32"/>
        <v>21.8</v>
      </c>
      <c r="T138">
        <f t="shared" si="33"/>
        <v>45.199999999999996</v>
      </c>
      <c r="Y138">
        <v>13.9</v>
      </c>
      <c r="Z138">
        <v>215.303</v>
      </c>
      <c r="AA138">
        <f t="shared" si="34"/>
        <v>0.99931770712462276</v>
      </c>
      <c r="AB138" t="s">
        <v>105</v>
      </c>
      <c r="AC138" t="s">
        <v>105</v>
      </c>
      <c r="AY138">
        <v>0</v>
      </c>
      <c r="AZ138">
        <v>0</v>
      </c>
      <c r="BA138">
        <v>0</v>
      </c>
      <c r="BB138">
        <v>0</v>
      </c>
      <c r="BC138">
        <v>0</v>
      </c>
      <c r="BD138">
        <v>0</v>
      </c>
      <c r="BE138">
        <f t="shared" si="35"/>
        <v>0</v>
      </c>
      <c r="BJ138">
        <v>0</v>
      </c>
      <c r="BK138">
        <v>0</v>
      </c>
    </row>
    <row r="139" spans="1:63" x14ac:dyDescent="0.25">
      <c r="A139" t="s">
        <v>76</v>
      </c>
      <c r="B139">
        <v>1939</v>
      </c>
      <c r="C139">
        <v>0</v>
      </c>
      <c r="D139">
        <v>0</v>
      </c>
      <c r="E139">
        <v>0</v>
      </c>
      <c r="F139">
        <v>2.5</v>
      </c>
      <c r="G139">
        <v>0</v>
      </c>
      <c r="H139">
        <v>2.5</v>
      </c>
      <c r="I139">
        <f t="shared" si="30"/>
        <v>5</v>
      </c>
      <c r="K139">
        <v>0</v>
      </c>
      <c r="L139">
        <v>4.1935483870967745E-2</v>
      </c>
      <c r="N139">
        <f t="shared" si="31"/>
        <v>5.024</v>
      </c>
      <c r="O139" t="s">
        <v>105</v>
      </c>
      <c r="Q139">
        <f t="shared" si="32"/>
        <v>21.8</v>
      </c>
      <c r="T139">
        <f t="shared" si="33"/>
        <v>45.199999999999996</v>
      </c>
      <c r="Y139">
        <v>13.9</v>
      </c>
      <c r="Z139">
        <v>215.303</v>
      </c>
      <c r="AA139">
        <f t="shared" si="34"/>
        <v>0.64955650963100497</v>
      </c>
      <c r="AB139" t="s">
        <v>105</v>
      </c>
      <c r="AC139" t="s">
        <v>105</v>
      </c>
      <c r="AY139">
        <v>0</v>
      </c>
      <c r="AZ139">
        <v>0</v>
      </c>
      <c r="BA139">
        <v>0</v>
      </c>
      <c r="BB139">
        <v>0</v>
      </c>
      <c r="BC139">
        <v>0</v>
      </c>
      <c r="BD139">
        <v>0</v>
      </c>
      <c r="BE139">
        <f t="shared" si="35"/>
        <v>0</v>
      </c>
      <c r="BJ139">
        <v>0</v>
      </c>
      <c r="BK139">
        <v>1</v>
      </c>
    </row>
    <row r="140" spans="1:63" x14ac:dyDescent="0.25">
      <c r="A140" t="s">
        <v>77</v>
      </c>
      <c r="B140">
        <v>1939</v>
      </c>
      <c r="C140">
        <v>0</v>
      </c>
      <c r="D140">
        <v>0</v>
      </c>
      <c r="E140">
        <v>1</v>
      </c>
      <c r="F140">
        <v>1</v>
      </c>
      <c r="G140">
        <v>1</v>
      </c>
      <c r="H140">
        <v>1</v>
      </c>
      <c r="I140">
        <f t="shared" si="30"/>
        <v>4</v>
      </c>
      <c r="K140">
        <v>0</v>
      </c>
      <c r="L140">
        <v>5.32258064516129E-2</v>
      </c>
      <c r="N140">
        <f t="shared" si="31"/>
        <v>5.024</v>
      </c>
      <c r="O140" t="s">
        <v>105</v>
      </c>
      <c r="P140" t="s">
        <v>105</v>
      </c>
      <c r="Q140">
        <f t="shared" si="32"/>
        <v>21.8</v>
      </c>
      <c r="T140">
        <f t="shared" si="33"/>
        <v>45.199999999999996</v>
      </c>
      <c r="Y140">
        <v>13.9</v>
      </c>
      <c r="Z140">
        <v>215.303</v>
      </c>
      <c r="AA140">
        <f t="shared" si="34"/>
        <v>0.82443710837781381</v>
      </c>
      <c r="AB140" t="s">
        <v>105</v>
      </c>
      <c r="AC140" t="s">
        <v>105</v>
      </c>
      <c r="AY140">
        <v>0</v>
      </c>
      <c r="AZ140">
        <v>0</v>
      </c>
      <c r="BA140">
        <v>0</v>
      </c>
      <c r="BB140">
        <v>0</v>
      </c>
      <c r="BC140">
        <v>0</v>
      </c>
      <c r="BD140">
        <v>0</v>
      </c>
      <c r="BE140">
        <f t="shared" si="35"/>
        <v>0</v>
      </c>
      <c r="BJ140">
        <v>0</v>
      </c>
      <c r="BK140">
        <v>1</v>
      </c>
    </row>
    <row r="141" spans="1:63" x14ac:dyDescent="0.25">
      <c r="A141" t="s">
        <v>465</v>
      </c>
      <c r="B141">
        <v>1939</v>
      </c>
      <c r="C141">
        <v>0</v>
      </c>
      <c r="D141">
        <v>0</v>
      </c>
      <c r="E141">
        <v>0</v>
      </c>
      <c r="F141">
        <v>0</v>
      </c>
      <c r="G141">
        <v>0</v>
      </c>
      <c r="H141">
        <v>0</v>
      </c>
      <c r="I141">
        <f t="shared" si="30"/>
        <v>0</v>
      </c>
      <c r="K141">
        <v>0</v>
      </c>
      <c r="L141">
        <v>3.2258064516129031E-2</v>
      </c>
      <c r="N141">
        <f t="shared" si="31"/>
        <v>5.024</v>
      </c>
      <c r="O141" t="s">
        <v>105</v>
      </c>
      <c r="Q141">
        <f t="shared" si="32"/>
        <v>21.8</v>
      </c>
      <c r="T141">
        <f t="shared" si="33"/>
        <v>45.199999999999996</v>
      </c>
      <c r="Y141">
        <v>13.9</v>
      </c>
      <c r="Z141">
        <v>215.303</v>
      </c>
      <c r="AA141">
        <f t="shared" si="34"/>
        <v>0.49965885356231138</v>
      </c>
      <c r="AB141" t="s">
        <v>105</v>
      </c>
      <c r="AC141" t="s">
        <v>105</v>
      </c>
      <c r="AY141">
        <v>0</v>
      </c>
      <c r="AZ141">
        <v>0</v>
      </c>
      <c r="BA141">
        <v>0</v>
      </c>
      <c r="BB141">
        <v>0</v>
      </c>
      <c r="BC141">
        <v>0</v>
      </c>
      <c r="BD141">
        <v>0</v>
      </c>
      <c r="BE141">
        <f t="shared" si="35"/>
        <v>0</v>
      </c>
      <c r="BJ141">
        <v>0</v>
      </c>
      <c r="BK141">
        <v>0</v>
      </c>
    </row>
    <row r="142" spans="1:63" x14ac:dyDescent="0.25">
      <c r="A142" t="s">
        <v>464</v>
      </c>
      <c r="B142">
        <v>1939</v>
      </c>
      <c r="C142">
        <v>0</v>
      </c>
      <c r="D142">
        <v>0</v>
      </c>
      <c r="E142">
        <v>0</v>
      </c>
      <c r="F142">
        <v>0</v>
      </c>
      <c r="G142">
        <v>0</v>
      </c>
      <c r="H142">
        <v>0</v>
      </c>
      <c r="I142">
        <f t="shared" si="30"/>
        <v>0</v>
      </c>
      <c r="K142">
        <v>0</v>
      </c>
      <c r="L142">
        <v>0.2132258064516129</v>
      </c>
      <c r="N142">
        <f t="shared" si="31"/>
        <v>5.024</v>
      </c>
      <c r="O142" t="s">
        <v>105</v>
      </c>
      <c r="Q142">
        <f t="shared" si="32"/>
        <v>21.8</v>
      </c>
      <c r="T142">
        <f t="shared" si="33"/>
        <v>45.199999999999996</v>
      </c>
      <c r="Y142">
        <v>13.9</v>
      </c>
      <c r="Z142">
        <v>215.303</v>
      </c>
      <c r="AA142">
        <f t="shared" si="34"/>
        <v>3.3027450220468784</v>
      </c>
      <c r="AB142" t="s">
        <v>105</v>
      </c>
      <c r="AC142" t="s">
        <v>105</v>
      </c>
      <c r="AY142">
        <v>0</v>
      </c>
      <c r="AZ142">
        <v>0</v>
      </c>
      <c r="BA142">
        <v>0</v>
      </c>
      <c r="BB142">
        <v>0</v>
      </c>
      <c r="BC142">
        <v>0</v>
      </c>
      <c r="BD142">
        <v>0</v>
      </c>
      <c r="BE142">
        <f t="shared" si="35"/>
        <v>0</v>
      </c>
      <c r="BJ142">
        <v>0</v>
      </c>
      <c r="BK142">
        <v>0</v>
      </c>
    </row>
    <row r="143" spans="1:63" x14ac:dyDescent="0.25">
      <c r="A143" t="s">
        <v>462</v>
      </c>
      <c r="B143">
        <v>1939</v>
      </c>
      <c r="C143">
        <v>0</v>
      </c>
      <c r="D143">
        <v>0</v>
      </c>
      <c r="E143">
        <v>0</v>
      </c>
      <c r="F143">
        <v>0</v>
      </c>
      <c r="G143">
        <v>0</v>
      </c>
      <c r="H143">
        <v>0</v>
      </c>
      <c r="I143">
        <f t="shared" si="30"/>
        <v>0</v>
      </c>
      <c r="K143">
        <v>0</v>
      </c>
      <c r="L143">
        <v>6.4516129032258063E-2</v>
      </c>
      <c r="N143">
        <f t="shared" si="31"/>
        <v>5.024</v>
      </c>
      <c r="O143" t="s">
        <v>105</v>
      </c>
      <c r="Q143">
        <f t="shared" si="32"/>
        <v>21.8</v>
      </c>
      <c r="T143">
        <f t="shared" si="33"/>
        <v>45.199999999999996</v>
      </c>
      <c r="Y143">
        <v>13.9</v>
      </c>
      <c r="Z143">
        <v>215.303</v>
      </c>
      <c r="AA143">
        <f t="shared" si="34"/>
        <v>0.99931770712462276</v>
      </c>
      <c r="AB143" t="s">
        <v>105</v>
      </c>
      <c r="AC143" t="s">
        <v>105</v>
      </c>
      <c r="AY143">
        <v>0</v>
      </c>
      <c r="AZ143">
        <v>0</v>
      </c>
      <c r="BA143">
        <v>0</v>
      </c>
      <c r="BB143">
        <v>0</v>
      </c>
      <c r="BC143">
        <v>0</v>
      </c>
      <c r="BD143">
        <v>0</v>
      </c>
      <c r="BE143">
        <f t="shared" si="35"/>
        <v>0</v>
      </c>
      <c r="BJ143">
        <v>0</v>
      </c>
      <c r="BK143">
        <v>0</v>
      </c>
    </row>
    <row r="144" spans="1:63" x14ac:dyDescent="0.25">
      <c r="A144" t="s">
        <v>78</v>
      </c>
      <c r="B144">
        <v>1939</v>
      </c>
      <c r="C144">
        <v>0</v>
      </c>
      <c r="D144">
        <v>0</v>
      </c>
      <c r="E144">
        <v>0</v>
      </c>
      <c r="F144">
        <v>1.5</v>
      </c>
      <c r="G144">
        <v>0</v>
      </c>
      <c r="H144">
        <v>1.5</v>
      </c>
      <c r="I144">
        <f t="shared" si="30"/>
        <v>3</v>
      </c>
      <c r="K144">
        <v>0</v>
      </c>
      <c r="L144">
        <v>5.4838709677419356E-2</v>
      </c>
      <c r="N144">
        <f t="shared" si="31"/>
        <v>5.024</v>
      </c>
      <c r="O144" t="s">
        <v>105</v>
      </c>
      <c r="Q144">
        <f t="shared" si="32"/>
        <v>21.8</v>
      </c>
      <c r="T144">
        <f t="shared" si="33"/>
        <v>45.199999999999996</v>
      </c>
      <c r="Y144">
        <v>13.9</v>
      </c>
      <c r="Z144">
        <v>215.303</v>
      </c>
      <c r="AA144">
        <f t="shared" si="34"/>
        <v>0.84942005105592944</v>
      </c>
      <c r="AB144" t="s">
        <v>105</v>
      </c>
      <c r="AC144" t="s">
        <v>105</v>
      </c>
      <c r="AY144">
        <v>0</v>
      </c>
      <c r="AZ144">
        <v>0</v>
      </c>
      <c r="BA144">
        <v>0</v>
      </c>
      <c r="BB144">
        <v>0</v>
      </c>
      <c r="BC144">
        <v>0</v>
      </c>
      <c r="BD144">
        <v>0</v>
      </c>
      <c r="BE144">
        <f t="shared" si="35"/>
        <v>0</v>
      </c>
      <c r="BJ144">
        <v>0</v>
      </c>
      <c r="BK144">
        <v>0</v>
      </c>
    </row>
    <row r="145" spans="1:63" x14ac:dyDescent="0.25">
      <c r="A145" t="s">
        <v>79</v>
      </c>
      <c r="B145">
        <v>1939</v>
      </c>
      <c r="C145">
        <v>0</v>
      </c>
      <c r="D145">
        <v>0</v>
      </c>
      <c r="E145">
        <v>0</v>
      </c>
      <c r="F145">
        <v>1.5</v>
      </c>
      <c r="G145">
        <v>0</v>
      </c>
      <c r="H145">
        <v>1.5</v>
      </c>
      <c r="I145">
        <f t="shared" si="30"/>
        <v>3</v>
      </c>
      <c r="K145">
        <v>0</v>
      </c>
      <c r="L145">
        <v>0.15000000000000002</v>
      </c>
      <c r="N145">
        <f t="shared" si="31"/>
        <v>5.024</v>
      </c>
      <c r="O145" t="s">
        <v>105</v>
      </c>
      <c r="Q145">
        <f t="shared" si="32"/>
        <v>21.8</v>
      </c>
      <c r="T145">
        <f t="shared" si="33"/>
        <v>45.199999999999996</v>
      </c>
      <c r="Y145">
        <v>13.9</v>
      </c>
      <c r="Z145">
        <v>215.303</v>
      </c>
      <c r="AA145">
        <f t="shared" si="34"/>
        <v>2.3234136690647484</v>
      </c>
      <c r="AB145" t="s">
        <v>105</v>
      </c>
      <c r="AC145" t="s">
        <v>105</v>
      </c>
      <c r="AY145">
        <v>0</v>
      </c>
      <c r="AZ145">
        <v>0</v>
      </c>
      <c r="BA145">
        <v>0</v>
      </c>
      <c r="BB145">
        <v>0</v>
      </c>
      <c r="BC145">
        <v>0</v>
      </c>
      <c r="BD145">
        <v>0</v>
      </c>
      <c r="BE145">
        <f t="shared" si="35"/>
        <v>0</v>
      </c>
      <c r="BJ145">
        <v>0</v>
      </c>
      <c r="BK145">
        <v>0</v>
      </c>
    </row>
    <row r="146" spans="1:63" x14ac:dyDescent="0.25">
      <c r="A146" t="s">
        <v>80</v>
      </c>
      <c r="B146">
        <v>1939</v>
      </c>
      <c r="C146">
        <v>1.5</v>
      </c>
      <c r="D146">
        <v>1.5</v>
      </c>
      <c r="E146">
        <v>1.5</v>
      </c>
      <c r="F146">
        <v>1.5</v>
      </c>
      <c r="G146">
        <v>1.5</v>
      </c>
      <c r="H146">
        <v>1.5</v>
      </c>
      <c r="I146">
        <f t="shared" si="30"/>
        <v>9</v>
      </c>
      <c r="K146">
        <v>0</v>
      </c>
      <c r="L146">
        <v>5.1612903225806452E-2</v>
      </c>
      <c r="N146">
        <f t="shared" si="31"/>
        <v>5.024</v>
      </c>
      <c r="O146" t="s">
        <v>105</v>
      </c>
      <c r="P146" t="s">
        <v>105</v>
      </c>
      <c r="Q146">
        <f t="shared" si="32"/>
        <v>21.8</v>
      </c>
      <c r="T146">
        <f t="shared" si="33"/>
        <v>45.199999999999996</v>
      </c>
      <c r="Y146">
        <v>13.9</v>
      </c>
      <c r="Z146">
        <v>215.303</v>
      </c>
      <c r="AA146">
        <f t="shared" si="34"/>
        <v>0.79945416569969829</v>
      </c>
      <c r="AB146" t="s">
        <v>105</v>
      </c>
      <c r="AC146" t="s">
        <v>105</v>
      </c>
      <c r="AY146">
        <v>0</v>
      </c>
      <c r="AZ146">
        <v>0</v>
      </c>
      <c r="BA146">
        <v>0</v>
      </c>
      <c r="BB146">
        <v>0</v>
      </c>
      <c r="BC146">
        <v>0</v>
      </c>
      <c r="BD146">
        <v>0</v>
      </c>
      <c r="BE146">
        <f t="shared" si="35"/>
        <v>0</v>
      </c>
      <c r="BJ146">
        <v>0</v>
      </c>
      <c r="BK146">
        <v>1</v>
      </c>
    </row>
    <row r="147" spans="1:63" x14ac:dyDescent="0.25">
      <c r="A147" t="s">
        <v>81</v>
      </c>
      <c r="B147">
        <v>1939</v>
      </c>
      <c r="C147">
        <v>1</v>
      </c>
      <c r="D147">
        <v>1</v>
      </c>
      <c r="E147">
        <v>1</v>
      </c>
      <c r="F147">
        <v>1</v>
      </c>
      <c r="G147">
        <v>1</v>
      </c>
      <c r="H147">
        <v>1</v>
      </c>
      <c r="I147">
        <f t="shared" si="30"/>
        <v>6</v>
      </c>
      <c r="K147">
        <v>0</v>
      </c>
      <c r="L147">
        <v>0.1</v>
      </c>
      <c r="N147">
        <f t="shared" si="31"/>
        <v>5.024</v>
      </c>
      <c r="O147" t="s">
        <v>105</v>
      </c>
      <c r="P147" t="s">
        <v>105</v>
      </c>
      <c r="Q147">
        <f t="shared" si="32"/>
        <v>21.8</v>
      </c>
      <c r="T147">
        <f t="shared" si="33"/>
        <v>45.199999999999996</v>
      </c>
      <c r="Y147">
        <v>13.9</v>
      </c>
      <c r="Z147">
        <v>215.303</v>
      </c>
      <c r="AA147">
        <f t="shared" si="34"/>
        <v>1.5489424460431656</v>
      </c>
      <c r="AB147" t="s">
        <v>105</v>
      </c>
      <c r="AC147" t="s">
        <v>105</v>
      </c>
      <c r="AY147">
        <v>0</v>
      </c>
      <c r="AZ147">
        <v>0</v>
      </c>
      <c r="BA147">
        <v>0</v>
      </c>
      <c r="BB147">
        <v>0</v>
      </c>
      <c r="BC147">
        <v>0</v>
      </c>
      <c r="BD147">
        <v>0</v>
      </c>
      <c r="BE147">
        <f t="shared" si="35"/>
        <v>0</v>
      </c>
      <c r="BJ147">
        <v>0</v>
      </c>
      <c r="BK147">
        <v>0</v>
      </c>
    </row>
    <row r="148" spans="1:63" x14ac:dyDescent="0.25">
      <c r="A148" t="s">
        <v>82</v>
      </c>
      <c r="B148">
        <v>1939</v>
      </c>
      <c r="C148">
        <v>0</v>
      </c>
      <c r="D148">
        <v>0</v>
      </c>
      <c r="E148">
        <v>0</v>
      </c>
      <c r="F148">
        <v>2.5</v>
      </c>
      <c r="G148">
        <v>0</v>
      </c>
      <c r="H148">
        <v>2.5</v>
      </c>
      <c r="I148">
        <f t="shared" si="30"/>
        <v>5</v>
      </c>
      <c r="K148">
        <v>0</v>
      </c>
      <c r="L148">
        <v>0.1067741935483871</v>
      </c>
      <c r="N148">
        <f t="shared" si="31"/>
        <v>5.024</v>
      </c>
      <c r="O148" t="s">
        <v>105</v>
      </c>
      <c r="Q148">
        <f t="shared" si="32"/>
        <v>21.8</v>
      </c>
      <c r="T148">
        <f t="shared" si="33"/>
        <v>45.199999999999996</v>
      </c>
      <c r="Y148">
        <v>13.9</v>
      </c>
      <c r="Z148">
        <v>215.303</v>
      </c>
      <c r="AA148">
        <f t="shared" si="34"/>
        <v>1.653870805291251</v>
      </c>
      <c r="AB148" t="s">
        <v>105</v>
      </c>
      <c r="AC148" t="s">
        <v>105</v>
      </c>
      <c r="AY148">
        <v>0</v>
      </c>
      <c r="AZ148">
        <v>0</v>
      </c>
      <c r="BA148">
        <v>0</v>
      </c>
      <c r="BB148">
        <v>0</v>
      </c>
      <c r="BC148">
        <v>0</v>
      </c>
      <c r="BD148">
        <v>0</v>
      </c>
      <c r="BE148">
        <f t="shared" si="35"/>
        <v>0</v>
      </c>
      <c r="BJ148">
        <v>0</v>
      </c>
      <c r="BK148">
        <v>0</v>
      </c>
    </row>
    <row r="149" spans="1:63" x14ac:dyDescent="0.25">
      <c r="A149" t="s">
        <v>83</v>
      </c>
      <c r="B149">
        <v>1939</v>
      </c>
      <c r="C149">
        <v>1</v>
      </c>
      <c r="D149">
        <v>1</v>
      </c>
      <c r="E149">
        <v>1</v>
      </c>
      <c r="F149">
        <v>2.5</v>
      </c>
      <c r="G149">
        <v>1</v>
      </c>
      <c r="H149">
        <v>2.5</v>
      </c>
      <c r="I149">
        <f t="shared" si="30"/>
        <v>9</v>
      </c>
      <c r="K149">
        <v>0</v>
      </c>
      <c r="L149">
        <v>3.2258064516129031E-2</v>
      </c>
      <c r="N149">
        <f t="shared" si="31"/>
        <v>5.024</v>
      </c>
      <c r="O149" t="s">
        <v>105</v>
      </c>
      <c r="P149" t="s">
        <v>105</v>
      </c>
      <c r="Q149">
        <f t="shared" si="32"/>
        <v>21.8</v>
      </c>
      <c r="T149">
        <f t="shared" si="33"/>
        <v>45.199999999999996</v>
      </c>
      <c r="Y149">
        <v>13.9</v>
      </c>
      <c r="Z149">
        <v>215.303</v>
      </c>
      <c r="AA149">
        <f t="shared" si="34"/>
        <v>0.49965885356231138</v>
      </c>
      <c r="AB149" t="s">
        <v>105</v>
      </c>
      <c r="AC149" t="s">
        <v>105</v>
      </c>
      <c r="AY149">
        <v>0</v>
      </c>
      <c r="AZ149">
        <v>0</v>
      </c>
      <c r="BA149">
        <v>0</v>
      </c>
      <c r="BB149">
        <v>0</v>
      </c>
      <c r="BC149">
        <v>0</v>
      </c>
      <c r="BD149">
        <v>0</v>
      </c>
      <c r="BE149">
        <f t="shared" si="35"/>
        <v>0</v>
      </c>
      <c r="BJ149">
        <v>0</v>
      </c>
      <c r="BK149">
        <v>1</v>
      </c>
    </row>
    <row r="150" spans="1:63" x14ac:dyDescent="0.25">
      <c r="A150" t="s">
        <v>466</v>
      </c>
      <c r="B150">
        <v>1939</v>
      </c>
      <c r="C150">
        <v>0</v>
      </c>
      <c r="D150">
        <v>1</v>
      </c>
      <c r="E150">
        <v>2.5</v>
      </c>
      <c r="F150">
        <v>2.5</v>
      </c>
      <c r="G150">
        <v>2.5</v>
      </c>
      <c r="H150">
        <v>2.5</v>
      </c>
      <c r="I150">
        <f t="shared" si="30"/>
        <v>11</v>
      </c>
      <c r="K150">
        <v>0</v>
      </c>
      <c r="L150">
        <v>4.4516129032258059E-2</v>
      </c>
      <c r="N150">
        <f t="shared" si="31"/>
        <v>5.024</v>
      </c>
      <c r="O150" t="s">
        <v>105</v>
      </c>
      <c r="P150" t="s">
        <v>105</v>
      </c>
      <c r="Q150">
        <f t="shared" si="32"/>
        <v>21.8</v>
      </c>
      <c r="T150">
        <f t="shared" si="33"/>
        <v>45.199999999999996</v>
      </c>
      <c r="Y150">
        <v>13.9</v>
      </c>
      <c r="Z150">
        <v>215.303</v>
      </c>
      <c r="AA150">
        <f t="shared" si="34"/>
        <v>0.68952921791598965</v>
      </c>
      <c r="AB150" t="s">
        <v>105</v>
      </c>
      <c r="AC150" t="s">
        <v>105</v>
      </c>
      <c r="AY150">
        <v>0</v>
      </c>
      <c r="AZ150">
        <v>0</v>
      </c>
      <c r="BA150">
        <v>0</v>
      </c>
      <c r="BB150">
        <v>0</v>
      </c>
      <c r="BC150">
        <v>0</v>
      </c>
      <c r="BD150">
        <v>0</v>
      </c>
      <c r="BE150">
        <f t="shared" si="35"/>
        <v>0</v>
      </c>
      <c r="BJ150">
        <v>0</v>
      </c>
      <c r="BK150">
        <v>0</v>
      </c>
    </row>
    <row r="151" spans="1:63" x14ac:dyDescent="0.25">
      <c r="A151" t="s">
        <v>84</v>
      </c>
      <c r="B151">
        <v>1939</v>
      </c>
      <c r="C151">
        <v>0</v>
      </c>
      <c r="D151">
        <v>0</v>
      </c>
      <c r="E151">
        <v>0</v>
      </c>
      <c r="F151">
        <v>0</v>
      </c>
      <c r="G151">
        <v>0</v>
      </c>
      <c r="H151">
        <v>0</v>
      </c>
      <c r="I151">
        <f t="shared" si="30"/>
        <v>0</v>
      </c>
      <c r="K151">
        <v>0</v>
      </c>
      <c r="L151">
        <v>3.2258064516129031E-2</v>
      </c>
      <c r="N151">
        <f t="shared" si="31"/>
        <v>5.024</v>
      </c>
      <c r="O151" t="s">
        <v>105</v>
      </c>
      <c r="Q151">
        <f t="shared" si="32"/>
        <v>21.8</v>
      </c>
      <c r="T151">
        <f t="shared" si="33"/>
        <v>45.199999999999996</v>
      </c>
      <c r="Y151">
        <v>13.9</v>
      </c>
      <c r="Z151">
        <v>215.303</v>
      </c>
      <c r="AA151">
        <f t="shared" si="34"/>
        <v>0.49965885356231138</v>
      </c>
      <c r="AB151" t="s">
        <v>105</v>
      </c>
      <c r="AC151" t="s">
        <v>105</v>
      </c>
      <c r="AY151">
        <v>0</v>
      </c>
      <c r="AZ151">
        <v>0</v>
      </c>
      <c r="BA151">
        <v>0</v>
      </c>
      <c r="BB151">
        <v>0</v>
      </c>
      <c r="BC151">
        <v>0</v>
      </c>
      <c r="BD151">
        <v>0</v>
      </c>
      <c r="BE151">
        <f t="shared" si="35"/>
        <v>0</v>
      </c>
      <c r="BJ151">
        <v>0</v>
      </c>
      <c r="BK151">
        <v>0</v>
      </c>
    </row>
    <row r="152" spans="1:63" x14ac:dyDescent="0.25">
      <c r="A152" t="s">
        <v>85</v>
      </c>
      <c r="B152">
        <v>1939</v>
      </c>
      <c r="C152">
        <v>0</v>
      </c>
      <c r="D152">
        <v>0</v>
      </c>
      <c r="E152">
        <v>0</v>
      </c>
      <c r="F152">
        <v>0</v>
      </c>
      <c r="G152">
        <v>1</v>
      </c>
      <c r="H152">
        <v>1</v>
      </c>
      <c r="I152">
        <f t="shared" si="30"/>
        <v>2</v>
      </c>
      <c r="K152">
        <v>0</v>
      </c>
      <c r="L152">
        <v>0.02</v>
      </c>
      <c r="N152">
        <f t="shared" si="31"/>
        <v>5.024</v>
      </c>
      <c r="O152" t="s">
        <v>105</v>
      </c>
      <c r="Q152">
        <f t="shared" si="32"/>
        <v>21.8</v>
      </c>
      <c r="T152">
        <f t="shared" si="33"/>
        <v>45.199999999999996</v>
      </c>
      <c r="Y152">
        <v>13.9</v>
      </c>
      <c r="Z152">
        <v>215.303</v>
      </c>
      <c r="AA152">
        <f t="shared" si="34"/>
        <v>0.30978848920863311</v>
      </c>
      <c r="AB152" t="s">
        <v>105</v>
      </c>
      <c r="AC152" t="s">
        <v>105</v>
      </c>
      <c r="AY152">
        <v>0</v>
      </c>
      <c r="AZ152">
        <v>0</v>
      </c>
      <c r="BA152">
        <v>0</v>
      </c>
      <c r="BB152">
        <v>0</v>
      </c>
      <c r="BC152">
        <v>0</v>
      </c>
      <c r="BD152">
        <v>0</v>
      </c>
      <c r="BE152">
        <f t="shared" si="35"/>
        <v>0</v>
      </c>
      <c r="BJ152">
        <v>0</v>
      </c>
      <c r="BK152">
        <v>0</v>
      </c>
    </row>
    <row r="153" spans="1:63" x14ac:dyDescent="0.25">
      <c r="A153" t="s">
        <v>46</v>
      </c>
      <c r="B153">
        <v>1940</v>
      </c>
      <c r="C153">
        <v>0</v>
      </c>
      <c r="D153">
        <v>0</v>
      </c>
      <c r="E153">
        <v>1</v>
      </c>
      <c r="F153">
        <v>0</v>
      </c>
      <c r="G153">
        <v>1</v>
      </c>
      <c r="H153">
        <v>1</v>
      </c>
      <c r="I153">
        <f t="shared" si="30"/>
        <v>3</v>
      </c>
      <c r="K153">
        <v>0</v>
      </c>
      <c r="L153">
        <v>5.32258064516129E-2</v>
      </c>
      <c r="N153">
        <f t="shared" si="31"/>
        <v>5.024</v>
      </c>
      <c r="O153" t="s">
        <v>105</v>
      </c>
      <c r="P153" t="s">
        <v>105</v>
      </c>
      <c r="Q153">
        <f t="shared" si="32"/>
        <v>21.8</v>
      </c>
      <c r="T153">
        <f t="shared" si="33"/>
        <v>45.199999999999996</v>
      </c>
      <c r="Y153">
        <v>14</v>
      </c>
      <c r="Z153">
        <v>215.303</v>
      </c>
      <c r="AB153" t="s">
        <v>105</v>
      </c>
      <c r="AC153" t="s">
        <v>105</v>
      </c>
      <c r="AY153">
        <v>0</v>
      </c>
      <c r="AZ153">
        <v>0</v>
      </c>
      <c r="BA153">
        <v>0</v>
      </c>
      <c r="BB153">
        <v>0</v>
      </c>
      <c r="BC153">
        <v>0</v>
      </c>
      <c r="BD153">
        <v>0</v>
      </c>
      <c r="BE153">
        <f t="shared" si="35"/>
        <v>0</v>
      </c>
      <c r="BJ153">
        <v>0</v>
      </c>
      <c r="BK153">
        <v>0</v>
      </c>
    </row>
    <row r="154" spans="1:63" x14ac:dyDescent="0.25">
      <c r="A154" t="s">
        <v>47</v>
      </c>
      <c r="B154">
        <v>1940</v>
      </c>
      <c r="BK154">
        <v>0</v>
      </c>
    </row>
    <row r="155" spans="1:63" x14ac:dyDescent="0.25">
      <c r="A155" t="s">
        <v>48</v>
      </c>
      <c r="B155">
        <v>1940</v>
      </c>
      <c r="C155">
        <v>0</v>
      </c>
      <c r="D155">
        <v>0</v>
      </c>
      <c r="E155">
        <v>0</v>
      </c>
      <c r="F155">
        <v>0</v>
      </c>
      <c r="G155">
        <v>0</v>
      </c>
      <c r="H155">
        <v>0</v>
      </c>
      <c r="I155">
        <f t="shared" ref="I155:I162" si="36">SUM(C155:H155)</f>
        <v>0</v>
      </c>
      <c r="K155">
        <v>0</v>
      </c>
      <c r="L155">
        <v>0.05</v>
      </c>
      <c r="N155">
        <f t="shared" ref="N155:N162" si="37">3.14*2/1.25</f>
        <v>5.024</v>
      </c>
      <c r="O155" t="s">
        <v>105</v>
      </c>
      <c r="Q155">
        <f t="shared" ref="Q155:Q162" si="38">4.36*5</f>
        <v>21.8</v>
      </c>
      <c r="R155">
        <v>0.80000001192092896</v>
      </c>
      <c r="S155">
        <v>0</v>
      </c>
      <c r="T155">
        <f t="shared" ref="T155:T162" si="39">9.04*5</f>
        <v>45.199999999999996</v>
      </c>
      <c r="Y155">
        <v>14</v>
      </c>
      <c r="Z155">
        <v>215.303</v>
      </c>
      <c r="AA155">
        <f t="shared" ref="AA155:AA162" si="40">(L155*Z155/Y155)+(M155*N155)</f>
        <v>0.76893928571428571</v>
      </c>
      <c r="AB155" t="s">
        <v>105</v>
      </c>
      <c r="AC155">
        <f>(R155*Z155/Y155)+(S155*T155)</f>
        <v>12.303028754757984</v>
      </c>
      <c r="AY155">
        <v>0</v>
      </c>
      <c r="AZ155">
        <v>0</v>
      </c>
      <c r="BA155">
        <v>0</v>
      </c>
      <c r="BB155">
        <v>0</v>
      </c>
      <c r="BC155">
        <v>0</v>
      </c>
      <c r="BD155">
        <v>0</v>
      </c>
      <c r="BE155">
        <f t="shared" ref="BE155:BE162" si="41">AY155*AZ155-0.1*BA155+0.1*BC155+0.1*BD155</f>
        <v>0</v>
      </c>
      <c r="BJ155">
        <v>0</v>
      </c>
      <c r="BK155">
        <v>0</v>
      </c>
    </row>
    <row r="156" spans="1:63" x14ac:dyDescent="0.25">
      <c r="A156" t="s">
        <v>49</v>
      </c>
      <c r="B156">
        <v>1940</v>
      </c>
      <c r="C156">
        <v>0</v>
      </c>
      <c r="D156">
        <v>0</v>
      </c>
      <c r="E156">
        <v>0</v>
      </c>
      <c r="F156">
        <v>0</v>
      </c>
      <c r="G156">
        <v>0</v>
      </c>
      <c r="H156">
        <v>0</v>
      </c>
      <c r="I156">
        <f t="shared" si="36"/>
        <v>0</v>
      </c>
      <c r="K156">
        <v>0</v>
      </c>
      <c r="L156">
        <v>0.15612903225806452</v>
      </c>
      <c r="N156">
        <f t="shared" si="37"/>
        <v>5.024</v>
      </c>
      <c r="O156" t="s">
        <v>105</v>
      </c>
      <c r="Q156">
        <f t="shared" si="38"/>
        <v>21.8</v>
      </c>
      <c r="R156">
        <v>1.1200000047683716</v>
      </c>
      <c r="T156">
        <f t="shared" si="39"/>
        <v>45.199999999999996</v>
      </c>
      <c r="Y156">
        <v>14</v>
      </c>
      <c r="Z156">
        <v>215.303</v>
      </c>
      <c r="AA156">
        <f t="shared" si="40"/>
        <v>2.4010749308755761</v>
      </c>
      <c r="AB156" t="s">
        <v>105</v>
      </c>
      <c r="AC156">
        <f>(R156*Z156/Y156)+(S156*T156)</f>
        <v>17.224240073331764</v>
      </c>
      <c r="AY156">
        <v>0</v>
      </c>
      <c r="AZ156">
        <v>0</v>
      </c>
      <c r="BA156">
        <v>0</v>
      </c>
      <c r="BB156">
        <v>0</v>
      </c>
      <c r="BC156">
        <v>0</v>
      </c>
      <c r="BD156">
        <v>0</v>
      </c>
      <c r="BE156">
        <f t="shared" si="41"/>
        <v>0</v>
      </c>
      <c r="BJ156">
        <v>0</v>
      </c>
      <c r="BK156">
        <v>1</v>
      </c>
    </row>
    <row r="157" spans="1:63" x14ac:dyDescent="0.25">
      <c r="A157" t="s">
        <v>50</v>
      </c>
      <c r="B157">
        <v>1940</v>
      </c>
      <c r="C157">
        <v>0</v>
      </c>
      <c r="D157">
        <v>0</v>
      </c>
      <c r="E157">
        <v>0</v>
      </c>
      <c r="F157">
        <v>0</v>
      </c>
      <c r="G157">
        <v>0</v>
      </c>
      <c r="H157">
        <v>0</v>
      </c>
      <c r="I157">
        <f t="shared" si="36"/>
        <v>0</v>
      </c>
      <c r="K157">
        <v>0</v>
      </c>
      <c r="L157">
        <v>0.02</v>
      </c>
      <c r="N157">
        <f t="shared" si="37"/>
        <v>5.024</v>
      </c>
      <c r="O157" t="s">
        <v>105</v>
      </c>
      <c r="Q157">
        <f t="shared" si="38"/>
        <v>21.8</v>
      </c>
      <c r="R157">
        <v>0.80000001192092896</v>
      </c>
      <c r="T157">
        <f t="shared" si="39"/>
        <v>45.199999999999996</v>
      </c>
      <c r="Y157">
        <v>14</v>
      </c>
      <c r="Z157">
        <v>215.303</v>
      </c>
      <c r="AA157">
        <f t="shared" si="40"/>
        <v>0.30757571428571434</v>
      </c>
      <c r="AB157" t="s">
        <v>105</v>
      </c>
      <c r="AC157">
        <f>(R157*Z157/Y157)+(S157*T157)</f>
        <v>12.303028754757984</v>
      </c>
      <c r="AY157">
        <v>0</v>
      </c>
      <c r="AZ157">
        <v>0</v>
      </c>
      <c r="BA157">
        <v>0</v>
      </c>
      <c r="BB157">
        <v>0</v>
      </c>
      <c r="BC157">
        <v>0</v>
      </c>
      <c r="BD157">
        <v>0</v>
      </c>
      <c r="BE157">
        <f t="shared" si="41"/>
        <v>0</v>
      </c>
      <c r="BJ157">
        <v>0</v>
      </c>
      <c r="BK157">
        <v>1</v>
      </c>
    </row>
    <row r="158" spans="1:63" x14ac:dyDescent="0.25">
      <c r="A158" t="s">
        <v>51</v>
      </c>
      <c r="B158">
        <v>1940</v>
      </c>
      <c r="C158">
        <v>0</v>
      </c>
      <c r="D158">
        <v>0</v>
      </c>
      <c r="E158">
        <v>0</v>
      </c>
      <c r="F158">
        <v>0</v>
      </c>
      <c r="G158">
        <v>0</v>
      </c>
      <c r="H158">
        <v>0</v>
      </c>
      <c r="I158">
        <f t="shared" si="36"/>
        <v>0</v>
      </c>
      <c r="K158">
        <v>0</v>
      </c>
      <c r="L158">
        <v>3.0000000000000002E-2</v>
      </c>
      <c r="N158">
        <f t="shared" si="37"/>
        <v>5.024</v>
      </c>
      <c r="O158" t="s">
        <v>105</v>
      </c>
      <c r="Q158">
        <f t="shared" si="38"/>
        <v>21.8</v>
      </c>
      <c r="R158">
        <v>1.6000000238418579</v>
      </c>
      <c r="T158">
        <f t="shared" si="39"/>
        <v>45.199999999999996</v>
      </c>
      <c r="Y158">
        <v>14</v>
      </c>
      <c r="Z158">
        <v>215.303</v>
      </c>
      <c r="AA158">
        <f t="shared" si="40"/>
        <v>0.46136357142857148</v>
      </c>
      <c r="AB158" t="s">
        <v>105</v>
      </c>
      <c r="AC158">
        <f>(R158*Z158/Y158)+(S158*T158)</f>
        <v>24.606057509515967</v>
      </c>
      <c r="AY158">
        <v>0</v>
      </c>
      <c r="AZ158">
        <v>0</v>
      </c>
      <c r="BA158">
        <v>0</v>
      </c>
      <c r="BB158">
        <v>0</v>
      </c>
      <c r="BC158">
        <v>0</v>
      </c>
      <c r="BD158">
        <v>0</v>
      </c>
      <c r="BE158">
        <f t="shared" si="41"/>
        <v>0</v>
      </c>
      <c r="BJ158">
        <v>0</v>
      </c>
      <c r="BK158">
        <v>0</v>
      </c>
    </row>
    <row r="159" spans="1:63" x14ac:dyDescent="0.25">
      <c r="A159" t="s">
        <v>52</v>
      </c>
      <c r="B159">
        <v>1940</v>
      </c>
      <c r="C159">
        <v>0</v>
      </c>
      <c r="D159">
        <v>0</v>
      </c>
      <c r="E159">
        <v>0</v>
      </c>
      <c r="F159">
        <v>0</v>
      </c>
      <c r="G159">
        <v>0</v>
      </c>
      <c r="H159">
        <v>0</v>
      </c>
      <c r="I159">
        <f t="shared" si="36"/>
        <v>0</v>
      </c>
      <c r="K159">
        <v>0</v>
      </c>
      <c r="L159">
        <v>3.3225806451612903E-2</v>
      </c>
      <c r="N159">
        <f t="shared" si="37"/>
        <v>5.024</v>
      </c>
      <c r="O159" t="s">
        <v>105</v>
      </c>
      <c r="Q159">
        <f t="shared" si="38"/>
        <v>21.8</v>
      </c>
      <c r="T159">
        <f t="shared" si="39"/>
        <v>45.199999999999996</v>
      </c>
      <c r="Y159">
        <v>14</v>
      </c>
      <c r="Z159">
        <v>215.303</v>
      </c>
      <c r="AA159">
        <f t="shared" si="40"/>
        <v>0.51097255760368665</v>
      </c>
      <c r="AB159" t="s">
        <v>105</v>
      </c>
      <c r="AC159" t="s">
        <v>105</v>
      </c>
      <c r="AY159">
        <v>0</v>
      </c>
      <c r="AZ159">
        <v>0</v>
      </c>
      <c r="BA159">
        <v>0</v>
      </c>
      <c r="BB159">
        <v>0</v>
      </c>
      <c r="BC159">
        <v>0</v>
      </c>
      <c r="BD159">
        <v>0</v>
      </c>
      <c r="BE159">
        <f t="shared" si="41"/>
        <v>0</v>
      </c>
      <c r="BJ159">
        <v>0</v>
      </c>
      <c r="BK159">
        <v>0</v>
      </c>
    </row>
    <row r="160" spans="1:63" x14ac:dyDescent="0.25">
      <c r="A160" t="s">
        <v>53</v>
      </c>
      <c r="B160">
        <v>1940</v>
      </c>
      <c r="C160">
        <v>0</v>
      </c>
      <c r="D160">
        <v>0</v>
      </c>
      <c r="E160">
        <v>0</v>
      </c>
      <c r="F160">
        <v>0</v>
      </c>
      <c r="G160">
        <v>0</v>
      </c>
      <c r="H160">
        <v>0</v>
      </c>
      <c r="I160">
        <f t="shared" si="36"/>
        <v>0</v>
      </c>
      <c r="K160">
        <v>0</v>
      </c>
      <c r="L160">
        <v>3.2258064516129031E-2</v>
      </c>
      <c r="N160">
        <f t="shared" si="37"/>
        <v>5.024</v>
      </c>
      <c r="O160" t="s">
        <v>105</v>
      </c>
      <c r="Q160">
        <f t="shared" si="38"/>
        <v>21.8</v>
      </c>
      <c r="T160">
        <f t="shared" si="39"/>
        <v>45.199999999999996</v>
      </c>
      <c r="Y160">
        <v>14</v>
      </c>
      <c r="Z160">
        <v>215.303</v>
      </c>
      <c r="AA160">
        <f t="shared" si="40"/>
        <v>0.49608986175115205</v>
      </c>
      <c r="AB160" t="s">
        <v>105</v>
      </c>
      <c r="AC160" t="s">
        <v>105</v>
      </c>
      <c r="AY160">
        <v>0</v>
      </c>
      <c r="AZ160">
        <v>0</v>
      </c>
      <c r="BA160">
        <v>0</v>
      </c>
      <c r="BB160">
        <v>0</v>
      </c>
      <c r="BC160">
        <v>0</v>
      </c>
      <c r="BD160">
        <v>0</v>
      </c>
      <c r="BE160">
        <f t="shared" si="41"/>
        <v>0</v>
      </c>
      <c r="BJ160">
        <v>0</v>
      </c>
      <c r="BK160">
        <v>0</v>
      </c>
    </row>
    <row r="161" spans="1:63" x14ac:dyDescent="0.25">
      <c r="A161" t="s">
        <v>54</v>
      </c>
      <c r="B161">
        <v>1940</v>
      </c>
      <c r="C161">
        <v>0</v>
      </c>
      <c r="D161">
        <v>0</v>
      </c>
      <c r="E161">
        <v>0</v>
      </c>
      <c r="F161">
        <v>0</v>
      </c>
      <c r="G161">
        <v>0</v>
      </c>
      <c r="H161">
        <v>0</v>
      </c>
      <c r="I161">
        <f t="shared" si="36"/>
        <v>0</v>
      </c>
      <c r="K161">
        <v>0</v>
      </c>
      <c r="L161">
        <v>9.3225806451612908E-2</v>
      </c>
      <c r="N161">
        <f t="shared" si="37"/>
        <v>5.024</v>
      </c>
      <c r="O161" t="s">
        <v>105</v>
      </c>
      <c r="Q161">
        <f t="shared" si="38"/>
        <v>21.8</v>
      </c>
      <c r="T161">
        <f t="shared" si="39"/>
        <v>45.199999999999996</v>
      </c>
      <c r="Y161">
        <v>14</v>
      </c>
      <c r="Z161">
        <v>215.303</v>
      </c>
      <c r="AA161">
        <f t="shared" si="40"/>
        <v>1.4336997004608296</v>
      </c>
      <c r="AB161" t="s">
        <v>105</v>
      </c>
      <c r="AC161" t="s">
        <v>105</v>
      </c>
      <c r="AY161">
        <v>0</v>
      </c>
      <c r="AZ161">
        <v>0</v>
      </c>
      <c r="BA161">
        <v>0</v>
      </c>
      <c r="BB161">
        <v>0</v>
      </c>
      <c r="BC161">
        <v>0</v>
      </c>
      <c r="BD161">
        <v>0</v>
      </c>
      <c r="BE161">
        <f t="shared" si="41"/>
        <v>0</v>
      </c>
      <c r="BJ161">
        <v>0</v>
      </c>
      <c r="BK161">
        <v>0</v>
      </c>
    </row>
    <row r="162" spans="1:63" x14ac:dyDescent="0.25">
      <c r="A162" t="s">
        <v>55</v>
      </c>
      <c r="B162">
        <v>1940</v>
      </c>
      <c r="C162">
        <v>0</v>
      </c>
      <c r="D162">
        <v>0</v>
      </c>
      <c r="E162">
        <v>0</v>
      </c>
      <c r="F162">
        <v>0</v>
      </c>
      <c r="G162">
        <v>0</v>
      </c>
      <c r="H162">
        <v>0</v>
      </c>
      <c r="I162">
        <f t="shared" si="36"/>
        <v>0</v>
      </c>
      <c r="K162">
        <v>0</v>
      </c>
      <c r="L162">
        <v>0.2132258064516129</v>
      </c>
      <c r="N162">
        <f t="shared" si="37"/>
        <v>5.024</v>
      </c>
      <c r="O162" t="s">
        <v>105</v>
      </c>
      <c r="Q162">
        <f t="shared" si="38"/>
        <v>21.8</v>
      </c>
      <c r="T162">
        <f t="shared" si="39"/>
        <v>45.199999999999996</v>
      </c>
      <c r="Y162">
        <v>14</v>
      </c>
      <c r="Z162">
        <v>215.303</v>
      </c>
      <c r="AA162">
        <f t="shared" si="40"/>
        <v>3.2791539861751149</v>
      </c>
      <c r="AB162" t="s">
        <v>105</v>
      </c>
      <c r="AC162" t="s">
        <v>105</v>
      </c>
      <c r="AY162">
        <v>0</v>
      </c>
      <c r="AZ162">
        <v>0</v>
      </c>
      <c r="BA162">
        <v>0</v>
      </c>
      <c r="BB162">
        <v>0</v>
      </c>
      <c r="BC162">
        <v>0</v>
      </c>
      <c r="BD162">
        <v>0</v>
      </c>
      <c r="BE162">
        <f t="shared" si="41"/>
        <v>0</v>
      </c>
      <c r="BJ162">
        <v>0</v>
      </c>
      <c r="BK162">
        <v>0</v>
      </c>
    </row>
    <row r="163" spans="1:63" x14ac:dyDescent="0.25">
      <c r="A163" t="s">
        <v>56</v>
      </c>
      <c r="B163">
        <v>1940</v>
      </c>
      <c r="BK163">
        <v>0</v>
      </c>
    </row>
    <row r="164" spans="1:63" x14ac:dyDescent="0.25">
      <c r="A164" t="s">
        <v>57</v>
      </c>
      <c r="B164">
        <v>1940</v>
      </c>
      <c r="C164">
        <v>1</v>
      </c>
      <c r="D164">
        <v>1</v>
      </c>
      <c r="E164">
        <v>1</v>
      </c>
      <c r="F164">
        <v>1</v>
      </c>
      <c r="G164">
        <v>1</v>
      </c>
      <c r="H164">
        <v>1</v>
      </c>
      <c r="I164">
        <f t="shared" ref="I164:I203" si="42">SUM(C164:H164)</f>
        <v>6</v>
      </c>
      <c r="K164">
        <v>0</v>
      </c>
      <c r="L164">
        <v>0.05</v>
      </c>
      <c r="N164">
        <f t="shared" ref="N164:N203" si="43">3.14*2/1.25</f>
        <v>5.024</v>
      </c>
      <c r="O164" t="s">
        <v>105</v>
      </c>
      <c r="P164" t="s">
        <v>105</v>
      </c>
      <c r="Q164">
        <f t="shared" ref="Q164:Q203" si="44">4.36*5</f>
        <v>21.8</v>
      </c>
      <c r="T164">
        <f t="shared" ref="T164:T203" si="45">9.04*5</f>
        <v>45.199999999999996</v>
      </c>
      <c r="Y164">
        <v>14</v>
      </c>
      <c r="Z164">
        <v>215.303</v>
      </c>
      <c r="AA164">
        <f t="shared" ref="AA164:AA202" si="46">(L164*Z164/Y164)+(M164*N164)</f>
        <v>0.76893928571428571</v>
      </c>
      <c r="AB164" t="s">
        <v>105</v>
      </c>
      <c r="AC164" t="s">
        <v>105</v>
      </c>
      <c r="AY164">
        <v>0</v>
      </c>
      <c r="AZ164">
        <v>0</v>
      </c>
      <c r="BA164">
        <v>0</v>
      </c>
      <c r="BB164">
        <v>0</v>
      </c>
      <c r="BC164">
        <v>0</v>
      </c>
      <c r="BD164">
        <v>0</v>
      </c>
      <c r="BE164">
        <f t="shared" ref="BE164:BE203" si="47">AY164*AZ164-0.1*BA164+0.1*BC164+0.1*BD164</f>
        <v>0</v>
      </c>
      <c r="BJ164">
        <v>0</v>
      </c>
      <c r="BK164">
        <v>0</v>
      </c>
    </row>
    <row r="165" spans="1:63" x14ac:dyDescent="0.25">
      <c r="A165" t="s">
        <v>58</v>
      </c>
      <c r="B165">
        <v>1940</v>
      </c>
      <c r="C165">
        <v>0</v>
      </c>
      <c r="D165">
        <v>0</v>
      </c>
      <c r="E165">
        <v>0</v>
      </c>
      <c r="F165">
        <v>0</v>
      </c>
      <c r="G165">
        <v>0</v>
      </c>
      <c r="H165">
        <v>0</v>
      </c>
      <c r="I165">
        <f t="shared" si="42"/>
        <v>0</v>
      </c>
      <c r="K165">
        <v>0</v>
      </c>
      <c r="L165">
        <v>0.02</v>
      </c>
      <c r="N165">
        <f t="shared" si="43"/>
        <v>5.024</v>
      </c>
      <c r="O165" t="s">
        <v>105</v>
      </c>
      <c r="Q165">
        <f t="shared" si="44"/>
        <v>21.8</v>
      </c>
      <c r="T165">
        <f t="shared" si="45"/>
        <v>45.199999999999996</v>
      </c>
      <c r="Y165">
        <v>14</v>
      </c>
      <c r="Z165">
        <v>215.303</v>
      </c>
      <c r="AA165">
        <f t="shared" si="46"/>
        <v>0.30757571428571434</v>
      </c>
      <c r="AB165" t="s">
        <v>105</v>
      </c>
      <c r="AC165" t="s">
        <v>105</v>
      </c>
      <c r="AY165">
        <v>0</v>
      </c>
      <c r="AZ165">
        <v>0</v>
      </c>
      <c r="BA165">
        <v>0</v>
      </c>
      <c r="BB165">
        <v>0</v>
      </c>
      <c r="BC165">
        <v>0</v>
      </c>
      <c r="BD165">
        <v>0</v>
      </c>
      <c r="BE165">
        <f t="shared" si="47"/>
        <v>0</v>
      </c>
      <c r="BJ165">
        <v>0</v>
      </c>
      <c r="BK165">
        <v>0</v>
      </c>
    </row>
    <row r="166" spans="1:63" x14ac:dyDescent="0.25">
      <c r="A166" t="s">
        <v>59</v>
      </c>
      <c r="B166">
        <v>1940</v>
      </c>
      <c r="C166">
        <v>0</v>
      </c>
      <c r="D166">
        <v>0</v>
      </c>
      <c r="E166">
        <v>0</v>
      </c>
      <c r="F166">
        <v>0</v>
      </c>
      <c r="G166">
        <v>0</v>
      </c>
      <c r="H166">
        <v>0</v>
      </c>
      <c r="I166">
        <f t="shared" si="42"/>
        <v>0</v>
      </c>
      <c r="K166">
        <v>0</v>
      </c>
      <c r="L166">
        <v>0.04</v>
      </c>
      <c r="N166">
        <f t="shared" si="43"/>
        <v>5.024</v>
      </c>
      <c r="O166" t="s">
        <v>105</v>
      </c>
      <c r="Q166">
        <f t="shared" si="44"/>
        <v>21.8</v>
      </c>
      <c r="T166">
        <f t="shared" si="45"/>
        <v>45.199999999999996</v>
      </c>
      <c r="Y166">
        <v>14</v>
      </c>
      <c r="Z166">
        <v>215.303</v>
      </c>
      <c r="AA166">
        <f t="shared" si="46"/>
        <v>0.61515142857142868</v>
      </c>
      <c r="AB166" t="s">
        <v>105</v>
      </c>
      <c r="AC166" t="s">
        <v>105</v>
      </c>
      <c r="AY166">
        <v>0</v>
      </c>
      <c r="AZ166">
        <v>0</v>
      </c>
      <c r="BA166">
        <v>0</v>
      </c>
      <c r="BB166">
        <v>0</v>
      </c>
      <c r="BC166">
        <v>0</v>
      </c>
      <c r="BD166">
        <v>0</v>
      </c>
      <c r="BE166">
        <f t="shared" si="47"/>
        <v>0</v>
      </c>
      <c r="BJ166">
        <v>0</v>
      </c>
      <c r="BK166">
        <v>1</v>
      </c>
    </row>
    <row r="167" spans="1:63" x14ac:dyDescent="0.25">
      <c r="A167" t="s">
        <v>60</v>
      </c>
      <c r="B167">
        <v>1940</v>
      </c>
      <c r="C167">
        <v>1</v>
      </c>
      <c r="D167">
        <v>1</v>
      </c>
      <c r="E167">
        <v>1</v>
      </c>
      <c r="F167">
        <v>2.5</v>
      </c>
      <c r="G167">
        <v>1</v>
      </c>
      <c r="H167">
        <v>2.5</v>
      </c>
      <c r="I167">
        <f t="shared" si="42"/>
        <v>9</v>
      </c>
      <c r="K167">
        <v>0</v>
      </c>
      <c r="L167">
        <v>0.04</v>
      </c>
      <c r="N167">
        <f t="shared" si="43"/>
        <v>5.024</v>
      </c>
      <c r="O167" t="s">
        <v>105</v>
      </c>
      <c r="P167" t="s">
        <v>105</v>
      </c>
      <c r="Q167">
        <f t="shared" si="44"/>
        <v>21.8</v>
      </c>
      <c r="T167">
        <f t="shared" si="45"/>
        <v>45.199999999999996</v>
      </c>
      <c r="Y167">
        <v>14</v>
      </c>
      <c r="Z167">
        <v>215.303</v>
      </c>
      <c r="AA167">
        <f t="shared" si="46"/>
        <v>0.61515142857142868</v>
      </c>
      <c r="AB167" t="s">
        <v>105</v>
      </c>
      <c r="AC167" t="s">
        <v>105</v>
      </c>
      <c r="AY167">
        <v>0</v>
      </c>
      <c r="AZ167">
        <v>0</v>
      </c>
      <c r="BA167">
        <v>0</v>
      </c>
      <c r="BB167">
        <v>0</v>
      </c>
      <c r="BC167">
        <v>0</v>
      </c>
      <c r="BD167">
        <v>0</v>
      </c>
      <c r="BE167">
        <f t="shared" si="47"/>
        <v>0</v>
      </c>
      <c r="BJ167">
        <v>0</v>
      </c>
      <c r="BK167">
        <v>0</v>
      </c>
    </row>
    <row r="168" spans="1:63" x14ac:dyDescent="0.25">
      <c r="A168" t="s">
        <v>61</v>
      </c>
      <c r="B168">
        <v>1940</v>
      </c>
      <c r="C168">
        <v>5</v>
      </c>
      <c r="D168">
        <v>5</v>
      </c>
      <c r="E168">
        <v>5</v>
      </c>
      <c r="F168">
        <v>5</v>
      </c>
      <c r="G168">
        <v>5</v>
      </c>
      <c r="H168">
        <v>5</v>
      </c>
      <c r="I168">
        <f t="shared" si="42"/>
        <v>30</v>
      </c>
      <c r="K168">
        <v>0</v>
      </c>
      <c r="L168">
        <v>0.05</v>
      </c>
      <c r="N168">
        <f t="shared" si="43"/>
        <v>5.024</v>
      </c>
      <c r="O168" t="s">
        <v>105</v>
      </c>
      <c r="P168" t="s">
        <v>105</v>
      </c>
      <c r="Q168">
        <f t="shared" si="44"/>
        <v>21.8</v>
      </c>
      <c r="T168">
        <f t="shared" si="45"/>
        <v>45.199999999999996</v>
      </c>
      <c r="Y168">
        <v>14</v>
      </c>
      <c r="Z168">
        <v>215.303</v>
      </c>
      <c r="AA168">
        <f t="shared" si="46"/>
        <v>0.76893928571428571</v>
      </c>
      <c r="AB168" t="s">
        <v>105</v>
      </c>
      <c r="AC168" t="s">
        <v>105</v>
      </c>
      <c r="AI168">
        <v>-1</v>
      </c>
      <c r="AY168">
        <v>0</v>
      </c>
      <c r="AZ168">
        <v>0</v>
      </c>
      <c r="BA168">
        <v>0</v>
      </c>
      <c r="BB168">
        <v>0</v>
      </c>
      <c r="BC168">
        <v>0</v>
      </c>
      <c r="BD168">
        <v>0</v>
      </c>
      <c r="BE168">
        <f t="shared" si="47"/>
        <v>0</v>
      </c>
      <c r="BJ168">
        <v>0</v>
      </c>
      <c r="BK168">
        <v>0</v>
      </c>
    </row>
    <row r="169" spans="1:63" x14ac:dyDescent="0.25">
      <c r="A169" t="s">
        <v>62</v>
      </c>
      <c r="B169">
        <v>1940</v>
      </c>
      <c r="C169">
        <v>0</v>
      </c>
      <c r="D169">
        <v>0</v>
      </c>
      <c r="E169">
        <v>0</v>
      </c>
      <c r="F169">
        <v>0</v>
      </c>
      <c r="G169">
        <v>0</v>
      </c>
      <c r="H169">
        <v>0</v>
      </c>
      <c r="I169">
        <f t="shared" si="42"/>
        <v>0</v>
      </c>
      <c r="K169">
        <v>0</v>
      </c>
      <c r="L169">
        <v>4.8387096774193547E-2</v>
      </c>
      <c r="N169">
        <f t="shared" si="43"/>
        <v>5.024</v>
      </c>
      <c r="O169" t="s">
        <v>105</v>
      </c>
      <c r="Q169">
        <f t="shared" si="44"/>
        <v>21.8</v>
      </c>
      <c r="T169">
        <f t="shared" si="45"/>
        <v>45.199999999999996</v>
      </c>
      <c r="Y169">
        <v>14</v>
      </c>
      <c r="Z169">
        <v>215.303</v>
      </c>
      <c r="AA169">
        <f t="shared" si="46"/>
        <v>0.74413479262672799</v>
      </c>
      <c r="AB169" t="s">
        <v>105</v>
      </c>
      <c r="AC169" t="s">
        <v>105</v>
      </c>
      <c r="AY169">
        <v>0</v>
      </c>
      <c r="AZ169">
        <v>0</v>
      </c>
      <c r="BA169">
        <v>0</v>
      </c>
      <c r="BB169">
        <v>0</v>
      </c>
      <c r="BC169">
        <v>0</v>
      </c>
      <c r="BD169">
        <v>0</v>
      </c>
      <c r="BE169">
        <f t="shared" si="47"/>
        <v>0</v>
      </c>
      <c r="BJ169">
        <v>0</v>
      </c>
      <c r="BK169">
        <v>1</v>
      </c>
    </row>
    <row r="170" spans="1:63" x14ac:dyDescent="0.25">
      <c r="A170" t="s">
        <v>63</v>
      </c>
      <c r="B170">
        <v>1940</v>
      </c>
      <c r="C170">
        <v>0</v>
      </c>
      <c r="D170">
        <v>0</v>
      </c>
      <c r="E170">
        <v>0</v>
      </c>
      <c r="F170">
        <v>0</v>
      </c>
      <c r="G170">
        <v>0</v>
      </c>
      <c r="H170">
        <v>0</v>
      </c>
      <c r="I170">
        <f t="shared" si="42"/>
        <v>0</v>
      </c>
      <c r="K170">
        <v>0</v>
      </c>
      <c r="L170">
        <v>4.8387096774193547E-2</v>
      </c>
      <c r="N170">
        <f t="shared" si="43"/>
        <v>5.024</v>
      </c>
      <c r="O170" t="s">
        <v>105</v>
      </c>
      <c r="Q170">
        <f t="shared" si="44"/>
        <v>21.8</v>
      </c>
      <c r="T170">
        <f t="shared" si="45"/>
        <v>45.199999999999996</v>
      </c>
      <c r="Y170">
        <v>14</v>
      </c>
      <c r="Z170">
        <v>215.303</v>
      </c>
      <c r="AA170">
        <f t="shared" si="46"/>
        <v>0.74413479262672799</v>
      </c>
      <c r="AB170" t="s">
        <v>105</v>
      </c>
      <c r="AC170" t="s">
        <v>105</v>
      </c>
      <c r="AY170">
        <v>0</v>
      </c>
      <c r="AZ170">
        <v>0</v>
      </c>
      <c r="BA170">
        <v>0</v>
      </c>
      <c r="BB170">
        <v>0</v>
      </c>
      <c r="BC170">
        <v>0</v>
      </c>
      <c r="BD170">
        <v>0</v>
      </c>
      <c r="BE170">
        <f t="shared" si="47"/>
        <v>0</v>
      </c>
      <c r="BJ170">
        <v>0</v>
      </c>
      <c r="BK170">
        <v>0</v>
      </c>
    </row>
    <row r="171" spans="1:63" x14ac:dyDescent="0.25">
      <c r="A171" t="s">
        <v>64</v>
      </c>
      <c r="B171">
        <v>1940</v>
      </c>
      <c r="C171">
        <v>0</v>
      </c>
      <c r="D171">
        <v>0</v>
      </c>
      <c r="E171">
        <v>1</v>
      </c>
      <c r="F171">
        <v>1</v>
      </c>
      <c r="G171">
        <v>1</v>
      </c>
      <c r="H171">
        <v>1</v>
      </c>
      <c r="I171">
        <f t="shared" si="42"/>
        <v>4</v>
      </c>
      <c r="K171">
        <v>0</v>
      </c>
      <c r="L171">
        <v>0.16</v>
      </c>
      <c r="N171">
        <f t="shared" si="43"/>
        <v>5.024</v>
      </c>
      <c r="O171" t="s">
        <v>105</v>
      </c>
      <c r="P171" t="s">
        <v>105</v>
      </c>
      <c r="Q171">
        <f t="shared" si="44"/>
        <v>21.8</v>
      </c>
      <c r="T171">
        <f t="shared" si="45"/>
        <v>45.199999999999996</v>
      </c>
      <c r="Y171">
        <v>14</v>
      </c>
      <c r="Z171">
        <v>215.303</v>
      </c>
      <c r="AA171">
        <f t="shared" si="46"/>
        <v>2.4606057142857147</v>
      </c>
      <c r="AB171" t="s">
        <v>105</v>
      </c>
      <c r="AC171" t="s">
        <v>105</v>
      </c>
      <c r="AY171">
        <v>0</v>
      </c>
      <c r="AZ171">
        <v>0</v>
      </c>
      <c r="BA171">
        <v>0</v>
      </c>
      <c r="BB171">
        <v>0</v>
      </c>
      <c r="BC171">
        <v>0</v>
      </c>
      <c r="BD171">
        <v>0</v>
      </c>
      <c r="BE171">
        <f t="shared" si="47"/>
        <v>0</v>
      </c>
      <c r="BJ171">
        <v>0</v>
      </c>
      <c r="BK171">
        <v>0</v>
      </c>
    </row>
    <row r="172" spans="1:63" x14ac:dyDescent="0.25">
      <c r="A172" t="s">
        <v>65</v>
      </c>
      <c r="B172">
        <v>1940</v>
      </c>
      <c r="C172">
        <v>0</v>
      </c>
      <c r="D172">
        <v>0</v>
      </c>
      <c r="E172">
        <v>0</v>
      </c>
      <c r="F172">
        <v>0</v>
      </c>
      <c r="G172">
        <v>0</v>
      </c>
      <c r="H172">
        <v>0</v>
      </c>
      <c r="I172">
        <f t="shared" si="42"/>
        <v>0</v>
      </c>
      <c r="K172">
        <v>0</v>
      </c>
      <c r="L172">
        <v>3.0000000000000002E-2</v>
      </c>
      <c r="N172">
        <f t="shared" si="43"/>
        <v>5.024</v>
      </c>
      <c r="O172" t="s">
        <v>105</v>
      </c>
      <c r="Q172">
        <f t="shared" si="44"/>
        <v>21.8</v>
      </c>
      <c r="T172">
        <f t="shared" si="45"/>
        <v>45.199999999999996</v>
      </c>
      <c r="Y172">
        <v>14</v>
      </c>
      <c r="Z172">
        <v>215.303</v>
      </c>
      <c r="AA172">
        <f t="shared" si="46"/>
        <v>0.46136357142857148</v>
      </c>
      <c r="AB172" t="s">
        <v>105</v>
      </c>
      <c r="AC172" t="s">
        <v>105</v>
      </c>
      <c r="AY172">
        <v>0</v>
      </c>
      <c r="AZ172">
        <v>0</v>
      </c>
      <c r="BA172">
        <v>0</v>
      </c>
      <c r="BB172">
        <v>0</v>
      </c>
      <c r="BC172">
        <v>0</v>
      </c>
      <c r="BD172">
        <v>0</v>
      </c>
      <c r="BE172">
        <f t="shared" si="47"/>
        <v>0</v>
      </c>
      <c r="BJ172">
        <v>0</v>
      </c>
      <c r="BK172">
        <v>0</v>
      </c>
    </row>
    <row r="173" spans="1:63" x14ac:dyDescent="0.25">
      <c r="A173" t="s">
        <v>66</v>
      </c>
      <c r="B173">
        <v>1940</v>
      </c>
      <c r="C173">
        <v>0</v>
      </c>
      <c r="D173">
        <v>0</v>
      </c>
      <c r="E173">
        <v>0</v>
      </c>
      <c r="F173">
        <v>0</v>
      </c>
      <c r="G173">
        <v>0</v>
      </c>
      <c r="H173">
        <v>0</v>
      </c>
      <c r="I173">
        <f t="shared" si="42"/>
        <v>0</v>
      </c>
      <c r="K173">
        <v>0</v>
      </c>
      <c r="L173">
        <v>3.2258064516129031E-2</v>
      </c>
      <c r="N173">
        <f t="shared" si="43"/>
        <v>5.024</v>
      </c>
      <c r="O173" t="s">
        <v>105</v>
      </c>
      <c r="Q173">
        <f t="shared" si="44"/>
        <v>21.8</v>
      </c>
      <c r="T173">
        <f t="shared" si="45"/>
        <v>45.199999999999996</v>
      </c>
      <c r="Y173">
        <v>14</v>
      </c>
      <c r="Z173">
        <v>215.303</v>
      </c>
      <c r="AA173">
        <f t="shared" si="46"/>
        <v>0.49608986175115205</v>
      </c>
      <c r="AB173" t="s">
        <v>105</v>
      </c>
      <c r="AC173" t="s">
        <v>105</v>
      </c>
      <c r="AY173">
        <v>0</v>
      </c>
      <c r="AZ173">
        <v>0</v>
      </c>
      <c r="BA173">
        <v>0</v>
      </c>
      <c r="BB173">
        <v>0</v>
      </c>
      <c r="BC173">
        <v>0</v>
      </c>
      <c r="BD173">
        <v>0</v>
      </c>
      <c r="BE173">
        <f t="shared" si="47"/>
        <v>0</v>
      </c>
      <c r="BJ173">
        <v>0</v>
      </c>
      <c r="BK173">
        <v>0</v>
      </c>
    </row>
    <row r="174" spans="1:63" x14ac:dyDescent="0.25">
      <c r="A174" t="s">
        <v>67</v>
      </c>
      <c r="B174">
        <v>1940</v>
      </c>
      <c r="C174">
        <v>0</v>
      </c>
      <c r="D174">
        <v>0</v>
      </c>
      <c r="E174">
        <v>0</v>
      </c>
      <c r="F174">
        <v>0</v>
      </c>
      <c r="G174">
        <v>1</v>
      </c>
      <c r="H174">
        <v>1</v>
      </c>
      <c r="I174">
        <f t="shared" si="42"/>
        <v>2</v>
      </c>
      <c r="K174">
        <v>0</v>
      </c>
      <c r="L174">
        <v>4.0322580645161289E-2</v>
      </c>
      <c r="N174">
        <f t="shared" si="43"/>
        <v>5.024</v>
      </c>
      <c r="O174" t="s">
        <v>105</v>
      </c>
      <c r="Q174">
        <f t="shared" si="44"/>
        <v>21.8</v>
      </c>
      <c r="T174">
        <f t="shared" si="45"/>
        <v>45.199999999999996</v>
      </c>
      <c r="Y174">
        <v>14</v>
      </c>
      <c r="Z174">
        <v>215.303</v>
      </c>
      <c r="AA174">
        <f t="shared" si="46"/>
        <v>0.62011232718894005</v>
      </c>
      <c r="AB174" t="s">
        <v>105</v>
      </c>
      <c r="AC174" t="s">
        <v>105</v>
      </c>
      <c r="AY174">
        <v>0</v>
      </c>
      <c r="AZ174">
        <v>0</v>
      </c>
      <c r="BA174">
        <v>0</v>
      </c>
      <c r="BB174">
        <v>0</v>
      </c>
      <c r="BC174">
        <v>0</v>
      </c>
      <c r="BD174">
        <v>0</v>
      </c>
      <c r="BE174">
        <f t="shared" si="47"/>
        <v>0</v>
      </c>
      <c r="BJ174">
        <v>0</v>
      </c>
      <c r="BK174">
        <v>0</v>
      </c>
    </row>
    <row r="175" spans="1:63" x14ac:dyDescent="0.25">
      <c r="A175" t="s">
        <v>68</v>
      </c>
      <c r="B175">
        <v>1940</v>
      </c>
      <c r="C175">
        <v>0</v>
      </c>
      <c r="D175">
        <v>0</v>
      </c>
      <c r="E175">
        <v>0</v>
      </c>
      <c r="F175">
        <v>0</v>
      </c>
      <c r="G175">
        <v>0</v>
      </c>
      <c r="H175">
        <v>0</v>
      </c>
      <c r="I175">
        <f t="shared" si="42"/>
        <v>0</v>
      </c>
      <c r="K175">
        <v>0</v>
      </c>
      <c r="L175">
        <v>6.4516129032258063E-2</v>
      </c>
      <c r="M175">
        <v>0</v>
      </c>
      <c r="N175">
        <f t="shared" si="43"/>
        <v>5.024</v>
      </c>
      <c r="O175" t="s">
        <v>105</v>
      </c>
      <c r="P175">
        <v>0</v>
      </c>
      <c r="Q175">
        <f t="shared" si="44"/>
        <v>21.8</v>
      </c>
      <c r="S175">
        <v>0</v>
      </c>
      <c r="T175">
        <f t="shared" si="45"/>
        <v>45.199999999999996</v>
      </c>
      <c r="Y175">
        <v>14</v>
      </c>
      <c r="Z175">
        <v>215.303</v>
      </c>
      <c r="AA175">
        <f t="shared" si="46"/>
        <v>0.9921797235023041</v>
      </c>
      <c r="AB175" t="s">
        <v>105</v>
      </c>
      <c r="AC175" t="s">
        <v>105</v>
      </c>
      <c r="AY175">
        <v>0</v>
      </c>
      <c r="AZ175">
        <v>0</v>
      </c>
      <c r="BA175">
        <v>0</v>
      </c>
      <c r="BB175">
        <v>0</v>
      </c>
      <c r="BC175">
        <v>0</v>
      </c>
      <c r="BD175">
        <v>0</v>
      </c>
      <c r="BE175">
        <f t="shared" si="47"/>
        <v>0</v>
      </c>
      <c r="BJ175">
        <v>0</v>
      </c>
      <c r="BK175">
        <v>0</v>
      </c>
    </row>
    <row r="176" spans="1:63" x14ac:dyDescent="0.25">
      <c r="A176" t="s">
        <v>69</v>
      </c>
      <c r="B176">
        <v>1940</v>
      </c>
      <c r="C176">
        <v>5</v>
      </c>
      <c r="D176">
        <v>5</v>
      </c>
      <c r="E176">
        <v>5</v>
      </c>
      <c r="F176">
        <v>5</v>
      </c>
      <c r="G176">
        <v>5</v>
      </c>
      <c r="H176">
        <v>5</v>
      </c>
      <c r="I176">
        <f t="shared" si="42"/>
        <v>30</v>
      </c>
      <c r="K176">
        <v>0</v>
      </c>
      <c r="L176">
        <v>0.21354838709677421</v>
      </c>
      <c r="N176">
        <f t="shared" si="43"/>
        <v>5.024</v>
      </c>
      <c r="O176" t="s">
        <v>105</v>
      </c>
      <c r="P176" t="s">
        <v>105</v>
      </c>
      <c r="Q176">
        <f t="shared" si="44"/>
        <v>21.8</v>
      </c>
      <c r="T176">
        <f t="shared" si="45"/>
        <v>45.199999999999996</v>
      </c>
      <c r="Y176">
        <v>14</v>
      </c>
      <c r="Z176">
        <v>215.303</v>
      </c>
      <c r="AA176">
        <f t="shared" si="46"/>
        <v>3.2841148847926269</v>
      </c>
      <c r="AB176" t="s">
        <v>105</v>
      </c>
      <c r="AC176" t="s">
        <v>105</v>
      </c>
      <c r="AY176">
        <v>0</v>
      </c>
      <c r="AZ176">
        <v>0</v>
      </c>
      <c r="BA176">
        <v>0</v>
      </c>
      <c r="BB176">
        <v>0</v>
      </c>
      <c r="BC176">
        <v>0</v>
      </c>
      <c r="BD176">
        <v>0</v>
      </c>
      <c r="BE176">
        <f t="shared" si="47"/>
        <v>0</v>
      </c>
      <c r="BJ176">
        <v>0</v>
      </c>
      <c r="BK176">
        <v>0</v>
      </c>
    </row>
    <row r="177" spans="1:63" x14ac:dyDescent="0.25">
      <c r="A177" t="s">
        <v>70</v>
      </c>
      <c r="B177">
        <v>1940</v>
      </c>
      <c r="C177">
        <v>0</v>
      </c>
      <c r="D177">
        <v>0</v>
      </c>
      <c r="E177">
        <v>0</v>
      </c>
      <c r="F177">
        <v>0</v>
      </c>
      <c r="G177">
        <v>0</v>
      </c>
      <c r="H177">
        <v>0</v>
      </c>
      <c r="I177">
        <f t="shared" si="42"/>
        <v>0</v>
      </c>
      <c r="K177">
        <v>0</v>
      </c>
      <c r="L177">
        <v>0.02</v>
      </c>
      <c r="N177">
        <f t="shared" si="43"/>
        <v>5.024</v>
      </c>
      <c r="O177" t="s">
        <v>105</v>
      </c>
      <c r="Q177">
        <f t="shared" si="44"/>
        <v>21.8</v>
      </c>
      <c r="T177">
        <f t="shared" si="45"/>
        <v>45.199999999999996</v>
      </c>
      <c r="Y177">
        <v>14</v>
      </c>
      <c r="Z177">
        <v>215.303</v>
      </c>
      <c r="AA177">
        <f t="shared" si="46"/>
        <v>0.30757571428571434</v>
      </c>
      <c r="AB177" t="s">
        <v>105</v>
      </c>
      <c r="AC177" t="s">
        <v>105</v>
      </c>
      <c r="AY177">
        <v>0</v>
      </c>
      <c r="AZ177">
        <v>0</v>
      </c>
      <c r="BA177">
        <v>0</v>
      </c>
      <c r="BB177">
        <v>0</v>
      </c>
      <c r="BC177">
        <v>0</v>
      </c>
      <c r="BD177">
        <v>0</v>
      </c>
      <c r="BE177">
        <f t="shared" si="47"/>
        <v>0</v>
      </c>
      <c r="BJ177">
        <v>0</v>
      </c>
      <c r="BK177">
        <v>0</v>
      </c>
    </row>
    <row r="178" spans="1:63" x14ac:dyDescent="0.25">
      <c r="A178" t="s">
        <v>71</v>
      </c>
      <c r="B178">
        <v>1940</v>
      </c>
      <c r="C178">
        <v>1</v>
      </c>
      <c r="D178">
        <v>1</v>
      </c>
      <c r="E178">
        <v>1</v>
      </c>
      <c r="F178">
        <v>1</v>
      </c>
      <c r="G178">
        <v>1</v>
      </c>
      <c r="H178">
        <v>1</v>
      </c>
      <c r="I178">
        <f t="shared" si="42"/>
        <v>6</v>
      </c>
      <c r="K178">
        <v>0</v>
      </c>
      <c r="L178">
        <v>3.2258064516129031E-2</v>
      </c>
      <c r="N178">
        <f t="shared" si="43"/>
        <v>5.024</v>
      </c>
      <c r="O178" t="s">
        <v>105</v>
      </c>
      <c r="P178" t="s">
        <v>105</v>
      </c>
      <c r="Q178">
        <f t="shared" si="44"/>
        <v>21.8</v>
      </c>
      <c r="T178">
        <f t="shared" si="45"/>
        <v>45.199999999999996</v>
      </c>
      <c r="Y178">
        <v>14</v>
      </c>
      <c r="Z178">
        <v>215.303</v>
      </c>
      <c r="AA178">
        <f t="shared" si="46"/>
        <v>0.49608986175115205</v>
      </c>
      <c r="AB178" t="s">
        <v>105</v>
      </c>
      <c r="AC178" t="s">
        <v>105</v>
      </c>
      <c r="AY178">
        <v>0</v>
      </c>
      <c r="AZ178">
        <v>0</v>
      </c>
      <c r="BA178">
        <v>0</v>
      </c>
      <c r="BB178">
        <v>0</v>
      </c>
      <c r="BC178">
        <v>0</v>
      </c>
      <c r="BD178">
        <v>0</v>
      </c>
      <c r="BE178">
        <f t="shared" si="47"/>
        <v>0</v>
      </c>
      <c r="BJ178">
        <v>0</v>
      </c>
      <c r="BK178">
        <v>0</v>
      </c>
    </row>
    <row r="179" spans="1:63" x14ac:dyDescent="0.25">
      <c r="A179" t="s">
        <v>72</v>
      </c>
      <c r="B179">
        <v>1940</v>
      </c>
      <c r="C179">
        <v>0</v>
      </c>
      <c r="D179">
        <v>0</v>
      </c>
      <c r="E179">
        <v>0</v>
      </c>
      <c r="F179">
        <v>0</v>
      </c>
      <c r="G179">
        <v>0</v>
      </c>
      <c r="H179">
        <v>0</v>
      </c>
      <c r="I179">
        <f t="shared" si="42"/>
        <v>0</v>
      </c>
      <c r="K179">
        <v>0</v>
      </c>
      <c r="L179">
        <v>3.3225806451612903E-2</v>
      </c>
      <c r="N179">
        <f t="shared" si="43"/>
        <v>5.024</v>
      </c>
      <c r="O179" t="s">
        <v>105</v>
      </c>
      <c r="Q179">
        <f t="shared" si="44"/>
        <v>21.8</v>
      </c>
      <c r="T179">
        <f t="shared" si="45"/>
        <v>45.199999999999996</v>
      </c>
      <c r="Y179">
        <v>14</v>
      </c>
      <c r="Z179">
        <v>215.303</v>
      </c>
      <c r="AA179">
        <f t="shared" si="46"/>
        <v>0.51097255760368665</v>
      </c>
      <c r="AB179" t="s">
        <v>105</v>
      </c>
      <c r="AC179" t="s">
        <v>105</v>
      </c>
      <c r="AY179">
        <v>0</v>
      </c>
      <c r="AZ179">
        <v>0</v>
      </c>
      <c r="BA179">
        <v>0</v>
      </c>
      <c r="BB179">
        <v>0</v>
      </c>
      <c r="BC179">
        <v>0</v>
      </c>
      <c r="BD179">
        <v>0</v>
      </c>
      <c r="BE179">
        <f t="shared" si="47"/>
        <v>0</v>
      </c>
      <c r="BJ179">
        <v>0</v>
      </c>
      <c r="BK179">
        <v>0</v>
      </c>
    </row>
    <row r="180" spans="1:63" x14ac:dyDescent="0.25">
      <c r="A180" t="s">
        <v>73</v>
      </c>
      <c r="B180">
        <v>1940</v>
      </c>
      <c r="C180">
        <v>0</v>
      </c>
      <c r="D180">
        <v>0</v>
      </c>
      <c r="E180">
        <v>0</v>
      </c>
      <c r="F180">
        <v>0</v>
      </c>
      <c r="G180">
        <v>0</v>
      </c>
      <c r="H180">
        <v>0</v>
      </c>
      <c r="I180">
        <f t="shared" si="42"/>
        <v>0</v>
      </c>
      <c r="K180">
        <v>0</v>
      </c>
      <c r="L180">
        <v>2.6774193548387094E-2</v>
      </c>
      <c r="N180">
        <f t="shared" si="43"/>
        <v>5.024</v>
      </c>
      <c r="O180" t="s">
        <v>105</v>
      </c>
      <c r="Q180">
        <f t="shared" si="44"/>
        <v>21.8</v>
      </c>
      <c r="T180">
        <f t="shared" si="45"/>
        <v>45.199999999999996</v>
      </c>
      <c r="Y180">
        <v>14</v>
      </c>
      <c r="Z180">
        <v>215.303</v>
      </c>
      <c r="AA180">
        <f t="shared" si="46"/>
        <v>0.41175458525345615</v>
      </c>
      <c r="AB180" t="s">
        <v>105</v>
      </c>
      <c r="AC180" t="s">
        <v>105</v>
      </c>
      <c r="AY180">
        <v>0</v>
      </c>
      <c r="AZ180">
        <v>0</v>
      </c>
      <c r="BA180">
        <v>0</v>
      </c>
      <c r="BB180">
        <v>0</v>
      </c>
      <c r="BC180">
        <v>0</v>
      </c>
      <c r="BD180">
        <v>0</v>
      </c>
      <c r="BE180">
        <f t="shared" si="47"/>
        <v>0</v>
      </c>
      <c r="BJ180">
        <v>0</v>
      </c>
      <c r="BK180">
        <v>1</v>
      </c>
    </row>
    <row r="181" spans="1:63" x14ac:dyDescent="0.25">
      <c r="A181" t="s">
        <v>457</v>
      </c>
      <c r="B181">
        <v>1940</v>
      </c>
      <c r="C181">
        <v>0</v>
      </c>
      <c r="D181">
        <v>0</v>
      </c>
      <c r="E181">
        <v>1</v>
      </c>
      <c r="F181">
        <v>1</v>
      </c>
      <c r="G181">
        <v>1</v>
      </c>
      <c r="H181">
        <v>1</v>
      </c>
      <c r="I181">
        <f t="shared" si="42"/>
        <v>4</v>
      </c>
      <c r="K181">
        <v>0</v>
      </c>
      <c r="L181">
        <v>9.6774193548387094E-2</v>
      </c>
      <c r="N181">
        <f t="shared" si="43"/>
        <v>5.024</v>
      </c>
      <c r="O181" t="s">
        <v>105</v>
      </c>
      <c r="P181" t="s">
        <v>105</v>
      </c>
      <c r="Q181">
        <f t="shared" si="44"/>
        <v>21.8</v>
      </c>
      <c r="T181">
        <f t="shared" si="45"/>
        <v>45.199999999999996</v>
      </c>
      <c r="Y181">
        <v>14</v>
      </c>
      <c r="Z181">
        <v>215.303</v>
      </c>
      <c r="AA181">
        <f t="shared" si="46"/>
        <v>1.488269585253456</v>
      </c>
      <c r="AB181" t="s">
        <v>105</v>
      </c>
      <c r="AC181" t="s">
        <v>105</v>
      </c>
      <c r="AY181">
        <v>0</v>
      </c>
      <c r="AZ181">
        <v>0</v>
      </c>
      <c r="BA181">
        <v>0</v>
      </c>
      <c r="BB181">
        <v>0</v>
      </c>
      <c r="BC181">
        <v>0</v>
      </c>
      <c r="BD181">
        <v>0</v>
      </c>
      <c r="BE181">
        <f t="shared" si="47"/>
        <v>0</v>
      </c>
      <c r="BJ181">
        <v>0</v>
      </c>
      <c r="BK181">
        <v>0</v>
      </c>
    </row>
    <row r="182" spans="1:63" x14ac:dyDescent="0.25">
      <c r="A182" t="s">
        <v>459</v>
      </c>
      <c r="B182">
        <v>1940</v>
      </c>
      <c r="C182">
        <v>0</v>
      </c>
      <c r="D182">
        <v>0</v>
      </c>
      <c r="E182">
        <v>0</v>
      </c>
      <c r="F182">
        <v>0</v>
      </c>
      <c r="G182">
        <v>0</v>
      </c>
      <c r="H182">
        <v>0</v>
      </c>
      <c r="I182">
        <f t="shared" si="42"/>
        <v>0</v>
      </c>
      <c r="K182">
        <v>0</v>
      </c>
      <c r="L182">
        <v>3.3225806451612903E-2</v>
      </c>
      <c r="N182">
        <f t="shared" si="43"/>
        <v>5.024</v>
      </c>
      <c r="O182" t="s">
        <v>105</v>
      </c>
      <c r="Q182">
        <f t="shared" si="44"/>
        <v>21.8</v>
      </c>
      <c r="T182">
        <f t="shared" si="45"/>
        <v>45.199999999999996</v>
      </c>
      <c r="Y182">
        <v>14</v>
      </c>
      <c r="Z182">
        <v>215.303</v>
      </c>
      <c r="AA182">
        <f t="shared" si="46"/>
        <v>0.51097255760368665</v>
      </c>
      <c r="AB182" t="s">
        <v>105</v>
      </c>
      <c r="AC182" t="s">
        <v>105</v>
      </c>
      <c r="AY182">
        <v>0</v>
      </c>
      <c r="AZ182">
        <v>0</v>
      </c>
      <c r="BA182">
        <v>0</v>
      </c>
      <c r="BB182">
        <v>0</v>
      </c>
      <c r="BC182">
        <v>0</v>
      </c>
      <c r="BD182">
        <v>0</v>
      </c>
      <c r="BE182">
        <f t="shared" si="47"/>
        <v>0</v>
      </c>
      <c r="BJ182">
        <v>0</v>
      </c>
      <c r="BK182">
        <v>0</v>
      </c>
    </row>
    <row r="183" spans="1:63" x14ac:dyDescent="0.25">
      <c r="A183" t="s">
        <v>460</v>
      </c>
      <c r="B183">
        <v>1940</v>
      </c>
      <c r="C183">
        <v>0</v>
      </c>
      <c r="D183">
        <v>0</v>
      </c>
      <c r="E183">
        <v>0</v>
      </c>
      <c r="F183">
        <v>0</v>
      </c>
      <c r="G183">
        <v>0</v>
      </c>
      <c r="H183">
        <v>0</v>
      </c>
      <c r="I183">
        <f t="shared" si="42"/>
        <v>0</v>
      </c>
      <c r="K183">
        <v>0</v>
      </c>
      <c r="N183">
        <f t="shared" si="43"/>
        <v>5.024</v>
      </c>
      <c r="O183" t="s">
        <v>105</v>
      </c>
      <c r="Q183">
        <f t="shared" si="44"/>
        <v>21.8</v>
      </c>
      <c r="T183">
        <f t="shared" si="45"/>
        <v>45.199999999999996</v>
      </c>
      <c r="Y183">
        <v>14</v>
      </c>
      <c r="Z183">
        <v>215.303</v>
      </c>
      <c r="AA183">
        <f t="shared" si="46"/>
        <v>0</v>
      </c>
      <c r="AB183" t="s">
        <v>105</v>
      </c>
      <c r="AC183" t="s">
        <v>105</v>
      </c>
      <c r="AY183">
        <v>0</v>
      </c>
      <c r="AZ183">
        <v>0</v>
      </c>
      <c r="BA183">
        <v>0</v>
      </c>
      <c r="BB183">
        <v>0</v>
      </c>
      <c r="BC183">
        <v>0</v>
      </c>
      <c r="BD183">
        <v>0</v>
      </c>
      <c r="BE183">
        <f t="shared" si="47"/>
        <v>0</v>
      </c>
      <c r="BJ183">
        <v>0</v>
      </c>
      <c r="BK183">
        <v>1</v>
      </c>
    </row>
    <row r="184" spans="1:63" x14ac:dyDescent="0.25">
      <c r="A184" t="s">
        <v>458</v>
      </c>
      <c r="B184">
        <v>1940</v>
      </c>
      <c r="C184">
        <v>0</v>
      </c>
      <c r="D184">
        <v>0</v>
      </c>
      <c r="E184">
        <v>0</v>
      </c>
      <c r="F184">
        <v>0</v>
      </c>
      <c r="G184">
        <v>0</v>
      </c>
      <c r="H184">
        <v>0</v>
      </c>
      <c r="I184">
        <f t="shared" si="42"/>
        <v>0</v>
      </c>
      <c r="K184">
        <v>0</v>
      </c>
      <c r="L184">
        <v>3.3225806451612903E-2</v>
      </c>
      <c r="N184">
        <f t="shared" si="43"/>
        <v>5.024</v>
      </c>
      <c r="O184" t="s">
        <v>105</v>
      </c>
      <c r="Q184">
        <f t="shared" si="44"/>
        <v>21.8</v>
      </c>
      <c r="T184">
        <f t="shared" si="45"/>
        <v>45.199999999999996</v>
      </c>
      <c r="Y184">
        <v>14</v>
      </c>
      <c r="Z184">
        <v>215.303</v>
      </c>
      <c r="AA184">
        <f t="shared" si="46"/>
        <v>0.51097255760368665</v>
      </c>
      <c r="AB184" t="s">
        <v>105</v>
      </c>
      <c r="AC184" t="s">
        <v>105</v>
      </c>
      <c r="AY184">
        <v>0</v>
      </c>
      <c r="AZ184">
        <v>0</v>
      </c>
      <c r="BA184">
        <v>0</v>
      </c>
      <c r="BB184">
        <v>0</v>
      </c>
      <c r="BC184">
        <v>0</v>
      </c>
      <c r="BD184">
        <v>0</v>
      </c>
      <c r="BE184">
        <f t="shared" si="47"/>
        <v>0</v>
      </c>
      <c r="BJ184">
        <v>0</v>
      </c>
      <c r="BK184">
        <v>0</v>
      </c>
    </row>
    <row r="185" spans="1:63" x14ac:dyDescent="0.25">
      <c r="A185" t="s">
        <v>463</v>
      </c>
      <c r="B185">
        <v>1940</v>
      </c>
      <c r="C185">
        <v>0</v>
      </c>
      <c r="D185">
        <v>0</v>
      </c>
      <c r="E185">
        <v>0</v>
      </c>
      <c r="F185">
        <v>2.5</v>
      </c>
      <c r="G185">
        <v>0</v>
      </c>
      <c r="H185">
        <v>2.5</v>
      </c>
      <c r="I185">
        <f t="shared" si="42"/>
        <v>5</v>
      </c>
      <c r="K185">
        <v>0</v>
      </c>
      <c r="L185">
        <v>0.13322580645161289</v>
      </c>
      <c r="N185">
        <f t="shared" si="43"/>
        <v>5.024</v>
      </c>
      <c r="O185" t="s">
        <v>105</v>
      </c>
      <c r="Q185">
        <f t="shared" si="44"/>
        <v>21.8</v>
      </c>
      <c r="T185">
        <f t="shared" si="45"/>
        <v>45.199999999999996</v>
      </c>
      <c r="Y185">
        <v>14</v>
      </c>
      <c r="Z185">
        <v>215.303</v>
      </c>
      <c r="AA185">
        <f t="shared" si="46"/>
        <v>2.0488511290322577</v>
      </c>
      <c r="AB185" t="s">
        <v>105</v>
      </c>
      <c r="AC185" t="s">
        <v>105</v>
      </c>
      <c r="AY185">
        <v>0</v>
      </c>
      <c r="AZ185">
        <v>0</v>
      </c>
      <c r="BA185">
        <v>0</v>
      </c>
      <c r="BB185">
        <v>0</v>
      </c>
      <c r="BC185">
        <v>0</v>
      </c>
      <c r="BD185">
        <v>0</v>
      </c>
      <c r="BE185">
        <f t="shared" si="47"/>
        <v>0</v>
      </c>
      <c r="BJ185">
        <v>0</v>
      </c>
      <c r="BK185">
        <v>0</v>
      </c>
    </row>
    <row r="186" spans="1:63" x14ac:dyDescent="0.25">
      <c r="A186" t="s">
        <v>461</v>
      </c>
      <c r="B186">
        <v>1940</v>
      </c>
      <c r="C186">
        <v>0</v>
      </c>
      <c r="D186">
        <v>0</v>
      </c>
      <c r="E186">
        <v>0</v>
      </c>
      <c r="F186">
        <v>0</v>
      </c>
      <c r="G186">
        <v>0</v>
      </c>
      <c r="H186">
        <v>0</v>
      </c>
      <c r="I186">
        <f t="shared" si="42"/>
        <v>0</v>
      </c>
      <c r="K186">
        <v>0</v>
      </c>
      <c r="L186">
        <v>0.08</v>
      </c>
      <c r="M186">
        <v>0</v>
      </c>
      <c r="N186">
        <f t="shared" si="43"/>
        <v>5.024</v>
      </c>
      <c r="O186" t="s">
        <v>105</v>
      </c>
      <c r="P186">
        <v>0</v>
      </c>
      <c r="Q186">
        <f t="shared" si="44"/>
        <v>21.8</v>
      </c>
      <c r="S186">
        <v>0</v>
      </c>
      <c r="T186">
        <f t="shared" si="45"/>
        <v>45.199999999999996</v>
      </c>
      <c r="Y186">
        <v>14</v>
      </c>
      <c r="Z186">
        <v>215.303</v>
      </c>
      <c r="AA186">
        <f t="shared" si="46"/>
        <v>1.2303028571428574</v>
      </c>
      <c r="AB186" t="s">
        <v>105</v>
      </c>
      <c r="AC186" t="s">
        <v>105</v>
      </c>
      <c r="AY186">
        <v>0</v>
      </c>
      <c r="AZ186">
        <v>0</v>
      </c>
      <c r="BA186">
        <v>0</v>
      </c>
      <c r="BB186">
        <v>0</v>
      </c>
      <c r="BC186">
        <v>0</v>
      </c>
      <c r="BD186">
        <v>0</v>
      </c>
      <c r="BE186">
        <f t="shared" si="47"/>
        <v>0</v>
      </c>
      <c r="BJ186">
        <v>0</v>
      </c>
      <c r="BK186">
        <v>1</v>
      </c>
    </row>
    <row r="187" spans="1:63" x14ac:dyDescent="0.25">
      <c r="A187" t="s">
        <v>74</v>
      </c>
      <c r="B187">
        <v>1940</v>
      </c>
      <c r="C187">
        <v>0</v>
      </c>
      <c r="D187">
        <v>0</v>
      </c>
      <c r="E187">
        <v>0</v>
      </c>
      <c r="F187">
        <v>1</v>
      </c>
      <c r="G187">
        <v>0</v>
      </c>
      <c r="H187">
        <v>1</v>
      </c>
      <c r="I187">
        <f t="shared" si="42"/>
        <v>2</v>
      </c>
      <c r="K187">
        <v>0</v>
      </c>
      <c r="L187">
        <v>0.16</v>
      </c>
      <c r="N187">
        <f t="shared" si="43"/>
        <v>5.024</v>
      </c>
      <c r="O187" t="s">
        <v>105</v>
      </c>
      <c r="Q187">
        <f t="shared" si="44"/>
        <v>21.8</v>
      </c>
      <c r="T187">
        <f t="shared" si="45"/>
        <v>45.199999999999996</v>
      </c>
      <c r="Y187">
        <v>14</v>
      </c>
      <c r="Z187">
        <v>215.303</v>
      </c>
      <c r="AA187">
        <f t="shared" si="46"/>
        <v>2.4606057142857147</v>
      </c>
      <c r="AB187" t="s">
        <v>105</v>
      </c>
      <c r="AC187" t="s">
        <v>105</v>
      </c>
      <c r="AY187">
        <v>0</v>
      </c>
      <c r="AZ187">
        <v>0</v>
      </c>
      <c r="BA187">
        <v>0</v>
      </c>
      <c r="BB187">
        <v>0</v>
      </c>
      <c r="BC187">
        <v>0</v>
      </c>
      <c r="BD187">
        <v>0</v>
      </c>
      <c r="BE187">
        <f t="shared" si="47"/>
        <v>0</v>
      </c>
      <c r="BJ187">
        <v>0</v>
      </c>
      <c r="BK187">
        <v>0</v>
      </c>
    </row>
    <row r="188" spans="1:63" x14ac:dyDescent="0.25">
      <c r="A188" t="s">
        <v>75</v>
      </c>
      <c r="B188">
        <v>1940</v>
      </c>
      <c r="C188">
        <v>5</v>
      </c>
      <c r="D188">
        <v>5</v>
      </c>
      <c r="E188">
        <v>5</v>
      </c>
      <c r="F188">
        <v>5</v>
      </c>
      <c r="G188">
        <v>5</v>
      </c>
      <c r="H188">
        <v>5</v>
      </c>
      <c r="I188">
        <f t="shared" si="42"/>
        <v>30</v>
      </c>
      <c r="K188">
        <v>0</v>
      </c>
      <c r="L188">
        <v>6.4516129032258063E-2</v>
      </c>
      <c r="N188">
        <f t="shared" si="43"/>
        <v>5.024</v>
      </c>
      <c r="O188" t="s">
        <v>105</v>
      </c>
      <c r="P188" t="s">
        <v>105</v>
      </c>
      <c r="Q188">
        <f t="shared" si="44"/>
        <v>21.8</v>
      </c>
      <c r="T188">
        <f t="shared" si="45"/>
        <v>45.199999999999996</v>
      </c>
      <c r="Y188">
        <v>14</v>
      </c>
      <c r="Z188">
        <v>215.303</v>
      </c>
      <c r="AA188">
        <f t="shared" si="46"/>
        <v>0.9921797235023041</v>
      </c>
      <c r="AB188" t="s">
        <v>105</v>
      </c>
      <c r="AC188" t="s">
        <v>105</v>
      </c>
      <c r="AY188">
        <v>0</v>
      </c>
      <c r="AZ188">
        <v>0</v>
      </c>
      <c r="BA188">
        <v>0</v>
      </c>
      <c r="BB188">
        <v>0</v>
      </c>
      <c r="BC188">
        <v>0</v>
      </c>
      <c r="BD188">
        <v>0</v>
      </c>
      <c r="BE188">
        <f t="shared" si="47"/>
        <v>0</v>
      </c>
      <c r="BJ188">
        <v>0</v>
      </c>
      <c r="BK188">
        <v>0</v>
      </c>
    </row>
    <row r="189" spans="1:63" x14ac:dyDescent="0.25">
      <c r="A189" t="s">
        <v>76</v>
      </c>
      <c r="B189">
        <v>1940</v>
      </c>
      <c r="C189">
        <v>0</v>
      </c>
      <c r="D189">
        <v>0</v>
      </c>
      <c r="E189">
        <v>0</v>
      </c>
      <c r="F189">
        <v>2.5</v>
      </c>
      <c r="G189">
        <v>0</v>
      </c>
      <c r="H189">
        <v>2.5</v>
      </c>
      <c r="I189">
        <f t="shared" si="42"/>
        <v>5</v>
      </c>
      <c r="K189">
        <v>0</v>
      </c>
      <c r="L189">
        <v>4.1935483870967745E-2</v>
      </c>
      <c r="N189">
        <f t="shared" si="43"/>
        <v>5.024</v>
      </c>
      <c r="O189" t="s">
        <v>105</v>
      </c>
      <c r="Q189">
        <f t="shared" si="44"/>
        <v>21.8</v>
      </c>
      <c r="T189">
        <f t="shared" si="45"/>
        <v>45.199999999999996</v>
      </c>
      <c r="Y189">
        <v>14</v>
      </c>
      <c r="Z189">
        <v>215.303</v>
      </c>
      <c r="AA189">
        <f t="shared" si="46"/>
        <v>0.64491682027649777</v>
      </c>
      <c r="AB189" t="s">
        <v>105</v>
      </c>
      <c r="AC189" t="s">
        <v>105</v>
      </c>
      <c r="AY189">
        <v>0</v>
      </c>
      <c r="AZ189">
        <v>0</v>
      </c>
      <c r="BA189">
        <v>0</v>
      </c>
      <c r="BB189">
        <v>0</v>
      </c>
      <c r="BC189">
        <v>0</v>
      </c>
      <c r="BD189">
        <v>0</v>
      </c>
      <c r="BE189">
        <f t="shared" si="47"/>
        <v>0</v>
      </c>
      <c r="BJ189">
        <v>0</v>
      </c>
      <c r="BK189">
        <v>1</v>
      </c>
    </row>
    <row r="190" spans="1:63" x14ac:dyDescent="0.25">
      <c r="A190" t="s">
        <v>77</v>
      </c>
      <c r="B190">
        <v>1940</v>
      </c>
      <c r="C190">
        <v>0</v>
      </c>
      <c r="D190">
        <v>0</v>
      </c>
      <c r="E190">
        <v>1</v>
      </c>
      <c r="F190">
        <v>1</v>
      </c>
      <c r="G190">
        <v>1</v>
      </c>
      <c r="H190">
        <v>1</v>
      </c>
      <c r="I190">
        <f t="shared" si="42"/>
        <v>4</v>
      </c>
      <c r="K190">
        <v>0</v>
      </c>
      <c r="L190">
        <v>5.32258064516129E-2</v>
      </c>
      <c r="N190">
        <f t="shared" si="43"/>
        <v>5.024</v>
      </c>
      <c r="O190" t="s">
        <v>105</v>
      </c>
      <c r="P190" t="s">
        <v>105</v>
      </c>
      <c r="Q190">
        <f t="shared" si="44"/>
        <v>21.8</v>
      </c>
      <c r="T190">
        <f t="shared" si="45"/>
        <v>45.199999999999996</v>
      </c>
      <c r="Y190">
        <v>14</v>
      </c>
      <c r="Z190">
        <v>215.303</v>
      </c>
      <c r="AA190">
        <f t="shared" si="46"/>
        <v>0.81854827188940082</v>
      </c>
      <c r="AB190" t="s">
        <v>105</v>
      </c>
      <c r="AC190" t="s">
        <v>105</v>
      </c>
      <c r="AY190">
        <v>0</v>
      </c>
      <c r="AZ190">
        <v>0</v>
      </c>
      <c r="BA190">
        <v>0</v>
      </c>
      <c r="BB190">
        <v>0</v>
      </c>
      <c r="BC190">
        <v>0</v>
      </c>
      <c r="BD190">
        <v>0</v>
      </c>
      <c r="BE190">
        <f t="shared" si="47"/>
        <v>0</v>
      </c>
      <c r="BJ190">
        <v>0</v>
      </c>
      <c r="BK190">
        <v>1</v>
      </c>
    </row>
    <row r="191" spans="1:63" x14ac:dyDescent="0.25">
      <c r="A191" t="s">
        <v>465</v>
      </c>
      <c r="B191">
        <v>1940</v>
      </c>
      <c r="C191">
        <v>0</v>
      </c>
      <c r="D191">
        <v>0</v>
      </c>
      <c r="E191">
        <v>0</v>
      </c>
      <c r="F191">
        <v>0</v>
      </c>
      <c r="G191">
        <v>0</v>
      </c>
      <c r="H191">
        <v>0</v>
      </c>
      <c r="I191">
        <f t="shared" si="42"/>
        <v>0</v>
      </c>
      <c r="K191">
        <v>0</v>
      </c>
      <c r="L191">
        <v>3.2258064516129031E-2</v>
      </c>
      <c r="N191">
        <f t="shared" si="43"/>
        <v>5.024</v>
      </c>
      <c r="O191" t="s">
        <v>105</v>
      </c>
      <c r="Q191">
        <f t="shared" si="44"/>
        <v>21.8</v>
      </c>
      <c r="T191">
        <f t="shared" si="45"/>
        <v>45.199999999999996</v>
      </c>
      <c r="Y191">
        <v>14</v>
      </c>
      <c r="Z191">
        <v>215.303</v>
      </c>
      <c r="AA191">
        <f t="shared" si="46"/>
        <v>0.49608986175115205</v>
      </c>
      <c r="AB191" t="s">
        <v>105</v>
      </c>
      <c r="AC191" t="s">
        <v>105</v>
      </c>
      <c r="AY191">
        <v>0</v>
      </c>
      <c r="AZ191">
        <v>0</v>
      </c>
      <c r="BA191">
        <v>0</v>
      </c>
      <c r="BB191">
        <v>0</v>
      </c>
      <c r="BC191">
        <v>0</v>
      </c>
      <c r="BD191">
        <v>0</v>
      </c>
      <c r="BE191">
        <f t="shared" si="47"/>
        <v>0</v>
      </c>
      <c r="BJ191">
        <v>0</v>
      </c>
      <c r="BK191">
        <v>0</v>
      </c>
    </row>
    <row r="192" spans="1:63" x14ac:dyDescent="0.25">
      <c r="A192" t="s">
        <v>464</v>
      </c>
      <c r="B192">
        <v>1940</v>
      </c>
      <c r="C192">
        <v>0</v>
      </c>
      <c r="D192">
        <v>0</v>
      </c>
      <c r="E192">
        <v>0</v>
      </c>
      <c r="F192">
        <v>0</v>
      </c>
      <c r="G192">
        <v>0</v>
      </c>
      <c r="H192">
        <v>0</v>
      </c>
      <c r="I192">
        <f t="shared" si="42"/>
        <v>0</v>
      </c>
      <c r="K192">
        <v>0</v>
      </c>
      <c r="L192">
        <v>0.2132258064516129</v>
      </c>
      <c r="N192">
        <f t="shared" si="43"/>
        <v>5.024</v>
      </c>
      <c r="O192" t="s">
        <v>105</v>
      </c>
      <c r="Q192">
        <f t="shared" si="44"/>
        <v>21.8</v>
      </c>
      <c r="T192">
        <f t="shared" si="45"/>
        <v>45.199999999999996</v>
      </c>
      <c r="Y192">
        <v>14</v>
      </c>
      <c r="Z192">
        <v>215.303</v>
      </c>
      <c r="AA192">
        <f t="shared" si="46"/>
        <v>3.2791539861751149</v>
      </c>
      <c r="AB192" t="s">
        <v>105</v>
      </c>
      <c r="AC192" t="s">
        <v>105</v>
      </c>
      <c r="AY192">
        <v>0</v>
      </c>
      <c r="AZ192">
        <v>0</v>
      </c>
      <c r="BA192">
        <v>0</v>
      </c>
      <c r="BB192">
        <v>0</v>
      </c>
      <c r="BC192">
        <v>0</v>
      </c>
      <c r="BD192">
        <v>0</v>
      </c>
      <c r="BE192">
        <f t="shared" si="47"/>
        <v>0</v>
      </c>
      <c r="BJ192">
        <v>0</v>
      </c>
      <c r="BK192">
        <v>0</v>
      </c>
    </row>
    <row r="193" spans="1:63" x14ac:dyDescent="0.25">
      <c r="A193" t="s">
        <v>462</v>
      </c>
      <c r="B193">
        <v>1940</v>
      </c>
      <c r="C193">
        <v>0</v>
      </c>
      <c r="D193">
        <v>0</v>
      </c>
      <c r="E193">
        <v>0</v>
      </c>
      <c r="F193">
        <v>0</v>
      </c>
      <c r="G193">
        <v>0</v>
      </c>
      <c r="H193">
        <v>0</v>
      </c>
      <c r="I193">
        <f t="shared" si="42"/>
        <v>0</v>
      </c>
      <c r="K193">
        <v>0</v>
      </c>
      <c r="L193">
        <v>6.4516129032258063E-2</v>
      </c>
      <c r="N193">
        <f t="shared" si="43"/>
        <v>5.024</v>
      </c>
      <c r="O193" t="s">
        <v>105</v>
      </c>
      <c r="Q193">
        <f t="shared" si="44"/>
        <v>21.8</v>
      </c>
      <c r="T193">
        <f t="shared" si="45"/>
        <v>45.199999999999996</v>
      </c>
      <c r="Y193">
        <v>14</v>
      </c>
      <c r="Z193">
        <v>215.303</v>
      </c>
      <c r="AA193">
        <f t="shared" si="46"/>
        <v>0.9921797235023041</v>
      </c>
      <c r="AB193" t="s">
        <v>105</v>
      </c>
      <c r="AC193" t="s">
        <v>105</v>
      </c>
      <c r="AY193">
        <v>0</v>
      </c>
      <c r="AZ193">
        <v>0</v>
      </c>
      <c r="BA193">
        <v>0</v>
      </c>
      <c r="BB193">
        <v>0</v>
      </c>
      <c r="BC193">
        <v>0</v>
      </c>
      <c r="BD193">
        <v>0</v>
      </c>
      <c r="BE193">
        <f t="shared" si="47"/>
        <v>0</v>
      </c>
      <c r="BJ193">
        <v>0</v>
      </c>
      <c r="BK193">
        <v>0</v>
      </c>
    </row>
    <row r="194" spans="1:63" x14ac:dyDescent="0.25">
      <c r="A194" t="s">
        <v>78</v>
      </c>
      <c r="B194">
        <v>1940</v>
      </c>
      <c r="C194">
        <v>0</v>
      </c>
      <c r="D194">
        <v>0</v>
      </c>
      <c r="E194">
        <v>0</v>
      </c>
      <c r="F194">
        <v>1.5</v>
      </c>
      <c r="G194">
        <v>0</v>
      </c>
      <c r="H194">
        <v>1.5</v>
      </c>
      <c r="I194">
        <f t="shared" si="42"/>
        <v>3</v>
      </c>
      <c r="K194">
        <v>0</v>
      </c>
      <c r="L194">
        <v>5.4838709677419356E-2</v>
      </c>
      <c r="N194">
        <f t="shared" si="43"/>
        <v>5.024</v>
      </c>
      <c r="O194" t="s">
        <v>105</v>
      </c>
      <c r="Q194">
        <f t="shared" si="44"/>
        <v>21.8</v>
      </c>
      <c r="T194">
        <f t="shared" si="45"/>
        <v>45.199999999999996</v>
      </c>
      <c r="Y194">
        <v>14</v>
      </c>
      <c r="Z194">
        <v>215.303</v>
      </c>
      <c r="AA194">
        <f t="shared" si="46"/>
        <v>0.84335276497695855</v>
      </c>
      <c r="AB194" t="s">
        <v>105</v>
      </c>
      <c r="AC194" t="s">
        <v>105</v>
      </c>
      <c r="AY194">
        <v>0</v>
      </c>
      <c r="AZ194">
        <v>0</v>
      </c>
      <c r="BA194">
        <v>0</v>
      </c>
      <c r="BB194">
        <v>0</v>
      </c>
      <c r="BC194">
        <v>0</v>
      </c>
      <c r="BD194">
        <v>0</v>
      </c>
      <c r="BE194">
        <f t="shared" si="47"/>
        <v>0</v>
      </c>
      <c r="BJ194">
        <v>0</v>
      </c>
      <c r="BK194">
        <v>0</v>
      </c>
    </row>
    <row r="195" spans="1:63" x14ac:dyDescent="0.25">
      <c r="A195" t="s">
        <v>79</v>
      </c>
      <c r="B195">
        <v>1940</v>
      </c>
      <c r="C195">
        <v>0</v>
      </c>
      <c r="D195">
        <v>0</v>
      </c>
      <c r="E195">
        <v>0</v>
      </c>
      <c r="F195">
        <v>1.5</v>
      </c>
      <c r="G195">
        <v>0</v>
      </c>
      <c r="H195">
        <v>1.5</v>
      </c>
      <c r="I195">
        <f t="shared" si="42"/>
        <v>3</v>
      </c>
      <c r="K195">
        <v>0</v>
      </c>
      <c r="L195">
        <v>0.15000000000000002</v>
      </c>
      <c r="N195">
        <f t="shared" si="43"/>
        <v>5.024</v>
      </c>
      <c r="O195" t="s">
        <v>105</v>
      </c>
      <c r="Q195">
        <f t="shared" si="44"/>
        <v>21.8</v>
      </c>
      <c r="T195">
        <f t="shared" si="45"/>
        <v>45.199999999999996</v>
      </c>
      <c r="Y195">
        <v>14</v>
      </c>
      <c r="Z195">
        <v>215.303</v>
      </c>
      <c r="AA195">
        <f t="shared" si="46"/>
        <v>2.3068178571428573</v>
      </c>
      <c r="AB195" t="s">
        <v>105</v>
      </c>
      <c r="AC195" t="s">
        <v>105</v>
      </c>
      <c r="AY195">
        <v>0</v>
      </c>
      <c r="AZ195">
        <v>0</v>
      </c>
      <c r="BA195">
        <v>0</v>
      </c>
      <c r="BB195">
        <v>0</v>
      </c>
      <c r="BC195">
        <v>0</v>
      </c>
      <c r="BD195">
        <v>0</v>
      </c>
      <c r="BE195">
        <f t="shared" si="47"/>
        <v>0</v>
      </c>
      <c r="BJ195">
        <v>0</v>
      </c>
      <c r="BK195">
        <v>0</v>
      </c>
    </row>
    <row r="196" spans="1:63" x14ac:dyDescent="0.25">
      <c r="A196" t="s">
        <v>80</v>
      </c>
      <c r="B196">
        <v>1940</v>
      </c>
      <c r="C196">
        <v>1.5</v>
      </c>
      <c r="D196">
        <v>1.5</v>
      </c>
      <c r="E196">
        <v>1.5</v>
      </c>
      <c r="F196">
        <v>1.5</v>
      </c>
      <c r="G196">
        <v>1.5</v>
      </c>
      <c r="H196">
        <v>1.5</v>
      </c>
      <c r="I196">
        <f t="shared" si="42"/>
        <v>9</v>
      </c>
      <c r="K196">
        <v>0</v>
      </c>
      <c r="L196">
        <v>5.1612903225806452E-2</v>
      </c>
      <c r="N196">
        <f t="shared" si="43"/>
        <v>5.024</v>
      </c>
      <c r="O196" t="s">
        <v>105</v>
      </c>
      <c r="P196" t="s">
        <v>105</v>
      </c>
      <c r="Q196">
        <f t="shared" si="44"/>
        <v>21.8</v>
      </c>
      <c r="T196">
        <f t="shared" si="45"/>
        <v>45.199999999999996</v>
      </c>
      <c r="Y196">
        <v>14</v>
      </c>
      <c r="Z196">
        <v>215.303</v>
      </c>
      <c r="AA196">
        <f t="shared" si="46"/>
        <v>0.79374377880184332</v>
      </c>
      <c r="AB196" t="s">
        <v>105</v>
      </c>
      <c r="AC196" t="s">
        <v>105</v>
      </c>
      <c r="AY196">
        <v>0</v>
      </c>
      <c r="AZ196">
        <v>0</v>
      </c>
      <c r="BA196">
        <v>0</v>
      </c>
      <c r="BB196">
        <v>0</v>
      </c>
      <c r="BC196">
        <v>0</v>
      </c>
      <c r="BD196">
        <v>0</v>
      </c>
      <c r="BE196">
        <f t="shared" si="47"/>
        <v>0</v>
      </c>
      <c r="BJ196">
        <v>0</v>
      </c>
      <c r="BK196">
        <v>1</v>
      </c>
    </row>
    <row r="197" spans="1:63" x14ac:dyDescent="0.25">
      <c r="A197" t="s">
        <v>81</v>
      </c>
      <c r="B197">
        <v>1940</v>
      </c>
      <c r="C197">
        <v>1</v>
      </c>
      <c r="D197">
        <v>1</v>
      </c>
      <c r="E197">
        <v>1</v>
      </c>
      <c r="F197">
        <v>1</v>
      </c>
      <c r="G197">
        <v>1</v>
      </c>
      <c r="H197">
        <v>1</v>
      </c>
      <c r="I197">
        <f t="shared" si="42"/>
        <v>6</v>
      </c>
      <c r="K197">
        <v>0</v>
      </c>
      <c r="L197">
        <v>0.1</v>
      </c>
      <c r="N197">
        <f t="shared" si="43"/>
        <v>5.024</v>
      </c>
      <c r="O197" t="s">
        <v>105</v>
      </c>
      <c r="P197" t="s">
        <v>105</v>
      </c>
      <c r="Q197">
        <f t="shared" si="44"/>
        <v>21.8</v>
      </c>
      <c r="T197">
        <f t="shared" si="45"/>
        <v>45.199999999999996</v>
      </c>
      <c r="Y197">
        <v>14</v>
      </c>
      <c r="Z197">
        <v>215.303</v>
      </c>
      <c r="AA197">
        <f t="shared" si="46"/>
        <v>1.5378785714285714</v>
      </c>
      <c r="AB197" t="s">
        <v>105</v>
      </c>
      <c r="AC197" t="s">
        <v>105</v>
      </c>
      <c r="AY197">
        <v>0</v>
      </c>
      <c r="AZ197">
        <v>0</v>
      </c>
      <c r="BA197">
        <v>0</v>
      </c>
      <c r="BB197">
        <v>0</v>
      </c>
      <c r="BC197">
        <v>0</v>
      </c>
      <c r="BD197">
        <v>0</v>
      </c>
      <c r="BE197">
        <f t="shared" si="47"/>
        <v>0</v>
      </c>
      <c r="BJ197">
        <v>0</v>
      </c>
      <c r="BK197">
        <v>0</v>
      </c>
    </row>
    <row r="198" spans="1:63" x14ac:dyDescent="0.25">
      <c r="A198" t="s">
        <v>82</v>
      </c>
      <c r="B198">
        <v>1940</v>
      </c>
      <c r="C198">
        <v>0</v>
      </c>
      <c r="D198">
        <v>0</v>
      </c>
      <c r="E198">
        <v>0</v>
      </c>
      <c r="F198">
        <v>2.5</v>
      </c>
      <c r="G198">
        <v>0</v>
      </c>
      <c r="H198">
        <v>2.5</v>
      </c>
      <c r="I198">
        <f t="shared" si="42"/>
        <v>5</v>
      </c>
      <c r="K198">
        <v>0</v>
      </c>
      <c r="L198">
        <v>0.1067741935483871</v>
      </c>
      <c r="N198">
        <f t="shared" si="43"/>
        <v>5.024</v>
      </c>
      <c r="O198" t="s">
        <v>105</v>
      </c>
      <c r="Q198">
        <f t="shared" si="44"/>
        <v>21.8</v>
      </c>
      <c r="T198">
        <f t="shared" si="45"/>
        <v>45.199999999999996</v>
      </c>
      <c r="Y198">
        <v>14</v>
      </c>
      <c r="Z198">
        <v>215.303</v>
      </c>
      <c r="AA198">
        <f t="shared" si="46"/>
        <v>1.6420574423963135</v>
      </c>
      <c r="AB198" t="s">
        <v>105</v>
      </c>
      <c r="AC198" t="s">
        <v>105</v>
      </c>
      <c r="AY198">
        <v>0</v>
      </c>
      <c r="AZ198">
        <v>0</v>
      </c>
      <c r="BA198">
        <v>0</v>
      </c>
      <c r="BB198">
        <v>0</v>
      </c>
      <c r="BC198">
        <v>0</v>
      </c>
      <c r="BD198">
        <v>0</v>
      </c>
      <c r="BE198">
        <f t="shared" si="47"/>
        <v>0</v>
      </c>
      <c r="BJ198">
        <v>0</v>
      </c>
      <c r="BK198">
        <v>0</v>
      </c>
    </row>
    <row r="199" spans="1:63" x14ac:dyDescent="0.25">
      <c r="A199" t="s">
        <v>83</v>
      </c>
      <c r="B199">
        <v>1940</v>
      </c>
      <c r="C199">
        <v>1</v>
      </c>
      <c r="D199">
        <v>1</v>
      </c>
      <c r="E199">
        <v>1</v>
      </c>
      <c r="F199">
        <v>2.5</v>
      </c>
      <c r="G199">
        <v>1</v>
      </c>
      <c r="H199">
        <v>2.5</v>
      </c>
      <c r="I199">
        <f t="shared" si="42"/>
        <v>9</v>
      </c>
      <c r="K199">
        <v>0</v>
      </c>
      <c r="L199">
        <v>3.2258064516129031E-2</v>
      </c>
      <c r="N199">
        <f t="shared" si="43"/>
        <v>5.024</v>
      </c>
      <c r="O199" t="s">
        <v>105</v>
      </c>
      <c r="P199" t="s">
        <v>105</v>
      </c>
      <c r="Q199">
        <f t="shared" si="44"/>
        <v>21.8</v>
      </c>
      <c r="T199">
        <f t="shared" si="45"/>
        <v>45.199999999999996</v>
      </c>
      <c r="Y199">
        <v>14</v>
      </c>
      <c r="Z199">
        <v>215.303</v>
      </c>
      <c r="AA199">
        <f t="shared" si="46"/>
        <v>0.49608986175115205</v>
      </c>
      <c r="AB199" t="s">
        <v>105</v>
      </c>
      <c r="AC199" t="s">
        <v>105</v>
      </c>
      <c r="AY199">
        <v>0</v>
      </c>
      <c r="AZ199">
        <v>0</v>
      </c>
      <c r="BA199">
        <v>0</v>
      </c>
      <c r="BB199">
        <v>0</v>
      </c>
      <c r="BC199">
        <v>0</v>
      </c>
      <c r="BD199">
        <v>0</v>
      </c>
      <c r="BE199">
        <f t="shared" si="47"/>
        <v>0</v>
      </c>
      <c r="BJ199">
        <v>0</v>
      </c>
      <c r="BK199">
        <v>1</v>
      </c>
    </row>
    <row r="200" spans="1:63" x14ac:dyDescent="0.25">
      <c r="A200" t="s">
        <v>466</v>
      </c>
      <c r="B200">
        <v>1940</v>
      </c>
      <c r="C200">
        <v>0</v>
      </c>
      <c r="D200">
        <v>1</v>
      </c>
      <c r="E200">
        <v>2.5</v>
      </c>
      <c r="F200">
        <v>2.5</v>
      </c>
      <c r="G200">
        <v>2.5</v>
      </c>
      <c r="H200">
        <v>2.5</v>
      </c>
      <c r="I200">
        <f t="shared" si="42"/>
        <v>11</v>
      </c>
      <c r="K200">
        <v>0</v>
      </c>
      <c r="L200">
        <v>4.4516129032258059E-2</v>
      </c>
      <c r="N200">
        <f t="shared" si="43"/>
        <v>5.024</v>
      </c>
      <c r="O200" t="s">
        <v>105</v>
      </c>
      <c r="P200" t="s">
        <v>105</v>
      </c>
      <c r="Q200">
        <f t="shared" si="44"/>
        <v>21.8</v>
      </c>
      <c r="T200">
        <f t="shared" si="45"/>
        <v>45.199999999999996</v>
      </c>
      <c r="Y200">
        <v>14</v>
      </c>
      <c r="Z200">
        <v>215.303</v>
      </c>
      <c r="AA200">
        <f t="shared" si="46"/>
        <v>0.6846040092165897</v>
      </c>
      <c r="AB200" t="s">
        <v>105</v>
      </c>
      <c r="AC200" t="s">
        <v>105</v>
      </c>
      <c r="AY200">
        <v>0</v>
      </c>
      <c r="AZ200">
        <v>0</v>
      </c>
      <c r="BA200">
        <v>0</v>
      </c>
      <c r="BB200">
        <v>0</v>
      </c>
      <c r="BC200">
        <v>0</v>
      </c>
      <c r="BD200">
        <v>0</v>
      </c>
      <c r="BE200">
        <f t="shared" si="47"/>
        <v>0</v>
      </c>
      <c r="BJ200">
        <v>0</v>
      </c>
      <c r="BK200">
        <v>0</v>
      </c>
    </row>
    <row r="201" spans="1:63" x14ac:dyDescent="0.25">
      <c r="A201" t="s">
        <v>84</v>
      </c>
      <c r="B201">
        <v>1940</v>
      </c>
      <c r="C201">
        <v>0</v>
      </c>
      <c r="D201">
        <v>0</v>
      </c>
      <c r="E201">
        <v>0</v>
      </c>
      <c r="F201">
        <v>0</v>
      </c>
      <c r="G201">
        <v>0</v>
      </c>
      <c r="H201">
        <v>0</v>
      </c>
      <c r="I201">
        <f t="shared" si="42"/>
        <v>0</v>
      </c>
      <c r="K201">
        <v>0</v>
      </c>
      <c r="L201">
        <v>3.2258064516129031E-2</v>
      </c>
      <c r="N201">
        <f t="shared" si="43"/>
        <v>5.024</v>
      </c>
      <c r="O201" t="s">
        <v>105</v>
      </c>
      <c r="Q201">
        <f t="shared" si="44"/>
        <v>21.8</v>
      </c>
      <c r="T201">
        <f t="shared" si="45"/>
        <v>45.199999999999996</v>
      </c>
      <c r="Y201">
        <v>14</v>
      </c>
      <c r="Z201">
        <v>215.303</v>
      </c>
      <c r="AA201">
        <f t="shared" si="46"/>
        <v>0.49608986175115205</v>
      </c>
      <c r="AB201" t="s">
        <v>105</v>
      </c>
      <c r="AC201" t="s">
        <v>105</v>
      </c>
      <c r="AY201">
        <v>0</v>
      </c>
      <c r="AZ201">
        <v>0</v>
      </c>
      <c r="BA201">
        <v>0</v>
      </c>
      <c r="BB201">
        <v>0</v>
      </c>
      <c r="BC201">
        <v>0</v>
      </c>
      <c r="BD201">
        <v>0</v>
      </c>
      <c r="BE201">
        <f t="shared" si="47"/>
        <v>0</v>
      </c>
      <c r="BJ201">
        <v>0</v>
      </c>
      <c r="BK201">
        <v>0</v>
      </c>
    </row>
    <row r="202" spans="1:63" x14ac:dyDescent="0.25">
      <c r="A202" t="s">
        <v>85</v>
      </c>
      <c r="B202">
        <v>1940</v>
      </c>
      <c r="C202">
        <v>0</v>
      </c>
      <c r="D202">
        <v>0</v>
      </c>
      <c r="E202">
        <v>0</v>
      </c>
      <c r="F202">
        <v>0</v>
      </c>
      <c r="G202">
        <v>1</v>
      </c>
      <c r="H202">
        <v>1</v>
      </c>
      <c r="I202">
        <f t="shared" si="42"/>
        <v>2</v>
      </c>
      <c r="K202">
        <v>0</v>
      </c>
      <c r="L202">
        <v>0.02</v>
      </c>
      <c r="N202">
        <f t="shared" si="43"/>
        <v>5.024</v>
      </c>
      <c r="O202" t="s">
        <v>105</v>
      </c>
      <c r="Q202">
        <f t="shared" si="44"/>
        <v>21.8</v>
      </c>
      <c r="T202">
        <f t="shared" si="45"/>
        <v>45.199999999999996</v>
      </c>
      <c r="Y202">
        <v>14</v>
      </c>
      <c r="Z202">
        <v>215.303</v>
      </c>
      <c r="AA202">
        <f t="shared" si="46"/>
        <v>0.30757571428571434</v>
      </c>
      <c r="AB202" t="s">
        <v>105</v>
      </c>
      <c r="AC202" t="s">
        <v>105</v>
      </c>
      <c r="AY202">
        <v>0</v>
      </c>
      <c r="AZ202">
        <v>0</v>
      </c>
      <c r="BA202">
        <v>0</v>
      </c>
      <c r="BB202">
        <v>0</v>
      </c>
      <c r="BC202">
        <v>0</v>
      </c>
      <c r="BD202">
        <v>0</v>
      </c>
      <c r="BE202">
        <f t="shared" si="47"/>
        <v>0</v>
      </c>
      <c r="BJ202">
        <v>0</v>
      </c>
      <c r="BK202">
        <v>0</v>
      </c>
    </row>
    <row r="203" spans="1:63" x14ac:dyDescent="0.25">
      <c r="A203" t="s">
        <v>46</v>
      </c>
      <c r="B203">
        <v>1941</v>
      </c>
      <c r="C203">
        <v>0</v>
      </c>
      <c r="D203">
        <v>0</v>
      </c>
      <c r="E203">
        <v>1</v>
      </c>
      <c r="F203">
        <v>0</v>
      </c>
      <c r="G203">
        <v>1</v>
      </c>
      <c r="H203">
        <v>1</v>
      </c>
      <c r="I203">
        <f t="shared" si="42"/>
        <v>3</v>
      </c>
      <c r="K203">
        <v>0</v>
      </c>
      <c r="L203">
        <v>5.32258064516129E-2</v>
      </c>
      <c r="N203">
        <f t="shared" si="43"/>
        <v>5.024</v>
      </c>
      <c r="O203" t="s">
        <v>105</v>
      </c>
      <c r="P203" t="s">
        <v>105</v>
      </c>
      <c r="Q203">
        <f t="shared" si="44"/>
        <v>21.8</v>
      </c>
      <c r="T203">
        <f t="shared" si="45"/>
        <v>45.199999999999996</v>
      </c>
      <c r="Y203">
        <v>14.7</v>
      </c>
      <c r="Z203">
        <v>215.303</v>
      </c>
      <c r="AB203" t="s">
        <v>105</v>
      </c>
      <c r="AC203" t="s">
        <v>105</v>
      </c>
      <c r="AY203">
        <v>0</v>
      </c>
      <c r="AZ203">
        <v>0</v>
      </c>
      <c r="BA203">
        <v>0</v>
      </c>
      <c r="BB203">
        <v>0</v>
      </c>
      <c r="BC203">
        <v>0</v>
      </c>
      <c r="BD203">
        <v>0</v>
      </c>
      <c r="BE203">
        <f t="shared" si="47"/>
        <v>0</v>
      </c>
      <c r="BJ203">
        <v>0</v>
      </c>
      <c r="BK203">
        <v>0</v>
      </c>
    </row>
    <row r="204" spans="1:63" x14ac:dyDescent="0.25">
      <c r="A204" t="s">
        <v>47</v>
      </c>
      <c r="B204">
        <v>1941</v>
      </c>
      <c r="BK204">
        <v>0</v>
      </c>
    </row>
    <row r="205" spans="1:63" x14ac:dyDescent="0.25">
      <c r="A205" t="s">
        <v>48</v>
      </c>
      <c r="B205">
        <v>1941</v>
      </c>
      <c r="C205">
        <v>0</v>
      </c>
      <c r="D205">
        <v>0</v>
      </c>
      <c r="E205">
        <v>0</v>
      </c>
      <c r="F205">
        <v>0</v>
      </c>
      <c r="G205">
        <v>0</v>
      </c>
      <c r="H205">
        <v>0</v>
      </c>
      <c r="I205">
        <f t="shared" ref="I205:I212" si="48">SUM(C205:H205)</f>
        <v>0</v>
      </c>
      <c r="K205">
        <v>0</v>
      </c>
      <c r="L205">
        <v>0.05</v>
      </c>
      <c r="N205">
        <f t="shared" ref="N205:N212" si="49">3.14*2/1.25</f>
        <v>5.024</v>
      </c>
      <c r="O205" t="s">
        <v>105</v>
      </c>
      <c r="Q205">
        <f t="shared" ref="Q205:Q212" si="50">4.36*5</f>
        <v>21.8</v>
      </c>
      <c r="R205">
        <v>0.80000001192092896</v>
      </c>
      <c r="S205">
        <v>0</v>
      </c>
      <c r="T205">
        <f t="shared" ref="T205:T212" si="51">9.04*5</f>
        <v>45.199999999999996</v>
      </c>
      <c r="Y205">
        <v>14.7</v>
      </c>
      <c r="Z205">
        <v>215.303</v>
      </c>
      <c r="AA205">
        <f t="shared" ref="AA205:AA212" si="52">(L205*Z205/Y205)+(M205*N205)</f>
        <v>0.73232312925170073</v>
      </c>
      <c r="AB205" t="s">
        <v>105</v>
      </c>
      <c r="AC205">
        <f>(R205*Z205/Y205)+(S205*T205)</f>
        <v>11.717170242626651</v>
      </c>
      <c r="AY205">
        <v>0</v>
      </c>
      <c r="AZ205">
        <v>0</v>
      </c>
      <c r="BA205">
        <v>0</v>
      </c>
      <c r="BB205">
        <v>0</v>
      </c>
      <c r="BC205">
        <v>0</v>
      </c>
      <c r="BD205">
        <v>0</v>
      </c>
      <c r="BE205">
        <f t="shared" ref="BE205:BE212" si="53">AY205*AZ205-0.1*BA205+0.1*BC205+0.1*BD205</f>
        <v>0</v>
      </c>
      <c r="BJ205">
        <v>0</v>
      </c>
      <c r="BK205">
        <v>0</v>
      </c>
    </row>
    <row r="206" spans="1:63" x14ac:dyDescent="0.25">
      <c r="A206" t="s">
        <v>49</v>
      </c>
      <c r="B206">
        <v>1941</v>
      </c>
      <c r="C206">
        <v>0</v>
      </c>
      <c r="D206">
        <v>0</v>
      </c>
      <c r="E206">
        <v>0</v>
      </c>
      <c r="F206">
        <v>0</v>
      </c>
      <c r="G206">
        <v>0</v>
      </c>
      <c r="H206">
        <v>0</v>
      </c>
      <c r="I206">
        <f t="shared" si="48"/>
        <v>0</v>
      </c>
      <c r="K206">
        <v>0</v>
      </c>
      <c r="L206">
        <v>0.15612903225806452</v>
      </c>
      <c r="N206">
        <f t="shared" si="49"/>
        <v>5.024</v>
      </c>
      <c r="O206" t="s">
        <v>105</v>
      </c>
      <c r="Q206">
        <f t="shared" si="50"/>
        <v>21.8</v>
      </c>
      <c r="R206">
        <v>1.1200000047683716</v>
      </c>
      <c r="T206">
        <f t="shared" si="51"/>
        <v>45.199999999999996</v>
      </c>
      <c r="Y206">
        <v>14.7</v>
      </c>
      <c r="Z206">
        <v>215.303</v>
      </c>
      <c r="AA206">
        <f t="shared" si="52"/>
        <v>2.2867380294053108</v>
      </c>
      <c r="AB206" t="s">
        <v>105</v>
      </c>
      <c r="AC206">
        <f>(R206*Z206/Y206)+(S206*T206)</f>
        <v>16.404038165077871</v>
      </c>
      <c r="AY206">
        <v>0</v>
      </c>
      <c r="AZ206">
        <v>0</v>
      </c>
      <c r="BA206">
        <v>0</v>
      </c>
      <c r="BB206">
        <v>0</v>
      </c>
      <c r="BC206">
        <v>0</v>
      </c>
      <c r="BD206">
        <v>0</v>
      </c>
      <c r="BE206">
        <f t="shared" si="53"/>
        <v>0</v>
      </c>
      <c r="BJ206">
        <v>0</v>
      </c>
      <c r="BK206">
        <v>1</v>
      </c>
    </row>
    <row r="207" spans="1:63" x14ac:dyDescent="0.25">
      <c r="A207" t="s">
        <v>50</v>
      </c>
      <c r="B207">
        <v>1941</v>
      </c>
      <c r="C207">
        <v>0</v>
      </c>
      <c r="D207">
        <v>0</v>
      </c>
      <c r="E207">
        <v>0</v>
      </c>
      <c r="F207">
        <v>0</v>
      </c>
      <c r="G207">
        <v>0</v>
      </c>
      <c r="H207">
        <v>0</v>
      </c>
      <c r="I207">
        <f t="shared" si="48"/>
        <v>0</v>
      </c>
      <c r="K207">
        <v>0</v>
      </c>
      <c r="L207">
        <v>0.02</v>
      </c>
      <c r="N207">
        <f t="shared" si="49"/>
        <v>5.024</v>
      </c>
      <c r="O207" t="s">
        <v>105</v>
      </c>
      <c r="Q207">
        <f t="shared" si="50"/>
        <v>21.8</v>
      </c>
      <c r="R207">
        <v>0.80000001192092896</v>
      </c>
      <c r="T207">
        <f t="shared" si="51"/>
        <v>45.199999999999996</v>
      </c>
      <c r="Y207">
        <v>14.7</v>
      </c>
      <c r="Z207">
        <v>215.303</v>
      </c>
      <c r="AA207">
        <f t="shared" si="52"/>
        <v>0.29292925170068029</v>
      </c>
      <c r="AB207" t="s">
        <v>105</v>
      </c>
      <c r="AC207">
        <f>(R207*Z207/Y207)+(S207*T207)</f>
        <v>11.717170242626651</v>
      </c>
      <c r="AY207">
        <v>0</v>
      </c>
      <c r="AZ207">
        <v>0</v>
      </c>
      <c r="BA207">
        <v>0</v>
      </c>
      <c r="BB207">
        <v>0</v>
      </c>
      <c r="BC207">
        <v>0</v>
      </c>
      <c r="BD207">
        <v>0</v>
      </c>
      <c r="BE207">
        <f t="shared" si="53"/>
        <v>0</v>
      </c>
      <c r="BJ207">
        <v>0</v>
      </c>
      <c r="BK207">
        <v>1</v>
      </c>
    </row>
    <row r="208" spans="1:63" x14ac:dyDescent="0.25">
      <c r="A208" t="s">
        <v>51</v>
      </c>
      <c r="B208">
        <v>1941</v>
      </c>
      <c r="C208">
        <v>0</v>
      </c>
      <c r="D208">
        <v>0</v>
      </c>
      <c r="E208">
        <v>0</v>
      </c>
      <c r="F208">
        <v>0</v>
      </c>
      <c r="G208">
        <v>0</v>
      </c>
      <c r="H208">
        <v>0</v>
      </c>
      <c r="I208">
        <f t="shared" si="48"/>
        <v>0</v>
      </c>
      <c r="K208">
        <v>0</v>
      </c>
      <c r="L208">
        <v>3.0000000000000002E-2</v>
      </c>
      <c r="N208">
        <f t="shared" si="49"/>
        <v>5.024</v>
      </c>
      <c r="O208" t="s">
        <v>105</v>
      </c>
      <c r="Q208">
        <f t="shared" si="50"/>
        <v>21.8</v>
      </c>
      <c r="R208">
        <v>1.6000000238418579</v>
      </c>
      <c r="T208">
        <f t="shared" si="51"/>
        <v>45.199999999999996</v>
      </c>
      <c r="Y208">
        <v>14.7</v>
      </c>
      <c r="Z208">
        <v>215.303</v>
      </c>
      <c r="AA208">
        <f t="shared" si="52"/>
        <v>0.4393938775510205</v>
      </c>
      <c r="AB208" t="s">
        <v>105</v>
      </c>
      <c r="AC208">
        <f>(R208*Z208/Y208)+(S208*T208)</f>
        <v>23.434340485253301</v>
      </c>
      <c r="AY208">
        <v>0</v>
      </c>
      <c r="AZ208">
        <v>0</v>
      </c>
      <c r="BA208">
        <v>0</v>
      </c>
      <c r="BB208">
        <v>0</v>
      </c>
      <c r="BC208">
        <v>0</v>
      </c>
      <c r="BD208">
        <v>0</v>
      </c>
      <c r="BE208">
        <f t="shared" si="53"/>
        <v>0</v>
      </c>
      <c r="BJ208">
        <v>0</v>
      </c>
      <c r="BK208">
        <v>0</v>
      </c>
    </row>
    <row r="209" spans="1:63" x14ac:dyDescent="0.25">
      <c r="A209" t="s">
        <v>52</v>
      </c>
      <c r="B209">
        <v>1941</v>
      </c>
      <c r="C209">
        <v>0</v>
      </c>
      <c r="D209">
        <v>0</v>
      </c>
      <c r="E209">
        <v>0</v>
      </c>
      <c r="F209">
        <v>0</v>
      </c>
      <c r="G209">
        <v>0</v>
      </c>
      <c r="H209">
        <v>0</v>
      </c>
      <c r="I209">
        <f t="shared" si="48"/>
        <v>0</v>
      </c>
      <c r="K209">
        <v>0</v>
      </c>
      <c r="L209">
        <v>3.3225806451612903E-2</v>
      </c>
      <c r="N209">
        <f t="shared" si="49"/>
        <v>5.024</v>
      </c>
      <c r="O209" t="s">
        <v>105</v>
      </c>
      <c r="Q209">
        <f t="shared" si="50"/>
        <v>21.8</v>
      </c>
      <c r="T209">
        <f t="shared" si="51"/>
        <v>45.199999999999996</v>
      </c>
      <c r="Y209">
        <v>14.7</v>
      </c>
      <c r="Z209">
        <v>215.303</v>
      </c>
      <c r="AA209">
        <f t="shared" si="52"/>
        <v>0.48664053105113014</v>
      </c>
      <c r="AB209" t="s">
        <v>105</v>
      </c>
      <c r="AC209" t="s">
        <v>105</v>
      </c>
      <c r="AY209">
        <v>0</v>
      </c>
      <c r="AZ209">
        <v>0</v>
      </c>
      <c r="BA209">
        <v>0</v>
      </c>
      <c r="BB209">
        <v>0</v>
      </c>
      <c r="BC209">
        <v>0</v>
      </c>
      <c r="BD209">
        <v>0</v>
      </c>
      <c r="BE209">
        <f t="shared" si="53"/>
        <v>0</v>
      </c>
      <c r="BJ209">
        <v>0</v>
      </c>
      <c r="BK209">
        <v>0</v>
      </c>
    </row>
    <row r="210" spans="1:63" x14ac:dyDescent="0.25">
      <c r="A210" t="s">
        <v>53</v>
      </c>
      <c r="B210">
        <v>1941</v>
      </c>
      <c r="C210">
        <v>0</v>
      </c>
      <c r="D210">
        <v>0</v>
      </c>
      <c r="E210">
        <v>0</v>
      </c>
      <c r="F210">
        <v>0</v>
      </c>
      <c r="G210">
        <v>0</v>
      </c>
      <c r="H210">
        <v>0</v>
      </c>
      <c r="I210">
        <f t="shared" si="48"/>
        <v>0</v>
      </c>
      <c r="K210">
        <v>0</v>
      </c>
      <c r="L210">
        <v>3.2258064516129031E-2</v>
      </c>
      <c r="N210">
        <f t="shared" si="49"/>
        <v>5.024</v>
      </c>
      <c r="O210" t="s">
        <v>105</v>
      </c>
      <c r="Q210">
        <f t="shared" si="50"/>
        <v>21.8</v>
      </c>
      <c r="T210">
        <f t="shared" si="51"/>
        <v>45.199999999999996</v>
      </c>
      <c r="Y210">
        <v>14.7</v>
      </c>
      <c r="Z210">
        <v>215.303</v>
      </c>
      <c r="AA210">
        <f t="shared" si="52"/>
        <v>0.4724665350010972</v>
      </c>
      <c r="AB210" t="s">
        <v>105</v>
      </c>
      <c r="AC210" t="s">
        <v>105</v>
      </c>
      <c r="AY210">
        <v>0</v>
      </c>
      <c r="AZ210">
        <v>0</v>
      </c>
      <c r="BA210">
        <v>0</v>
      </c>
      <c r="BB210">
        <v>0</v>
      </c>
      <c r="BC210">
        <v>0</v>
      </c>
      <c r="BD210">
        <v>0</v>
      </c>
      <c r="BE210">
        <f t="shared" si="53"/>
        <v>0</v>
      </c>
      <c r="BJ210">
        <v>0</v>
      </c>
      <c r="BK210">
        <v>0</v>
      </c>
    </row>
    <row r="211" spans="1:63" x14ac:dyDescent="0.25">
      <c r="A211" t="s">
        <v>54</v>
      </c>
      <c r="B211">
        <v>1941</v>
      </c>
      <c r="C211">
        <v>0</v>
      </c>
      <c r="D211">
        <v>0</v>
      </c>
      <c r="E211">
        <v>0</v>
      </c>
      <c r="F211">
        <v>0</v>
      </c>
      <c r="G211">
        <v>0</v>
      </c>
      <c r="H211">
        <v>0</v>
      </c>
      <c r="I211">
        <f t="shared" si="48"/>
        <v>0</v>
      </c>
      <c r="K211">
        <v>0</v>
      </c>
      <c r="L211">
        <v>9.3225806451612908E-2</v>
      </c>
      <c r="N211">
        <f t="shared" si="49"/>
        <v>5.024</v>
      </c>
      <c r="O211" t="s">
        <v>105</v>
      </c>
      <c r="Q211">
        <f t="shared" si="50"/>
        <v>21.8</v>
      </c>
      <c r="T211">
        <f t="shared" si="51"/>
        <v>45.199999999999996</v>
      </c>
      <c r="Y211">
        <v>14.7</v>
      </c>
      <c r="Z211">
        <v>215.303</v>
      </c>
      <c r="AA211">
        <f t="shared" si="52"/>
        <v>1.365428286153171</v>
      </c>
      <c r="AB211" t="s">
        <v>105</v>
      </c>
      <c r="AC211" t="s">
        <v>105</v>
      </c>
      <c r="AY211">
        <v>0</v>
      </c>
      <c r="AZ211">
        <v>0</v>
      </c>
      <c r="BA211">
        <v>0</v>
      </c>
      <c r="BB211">
        <v>0</v>
      </c>
      <c r="BC211">
        <v>0</v>
      </c>
      <c r="BD211">
        <v>0</v>
      </c>
      <c r="BE211">
        <f t="shared" si="53"/>
        <v>0</v>
      </c>
      <c r="BJ211">
        <v>0</v>
      </c>
      <c r="BK211">
        <v>0</v>
      </c>
    </row>
    <row r="212" spans="1:63" x14ac:dyDescent="0.25">
      <c r="A212" t="s">
        <v>55</v>
      </c>
      <c r="B212">
        <v>1941</v>
      </c>
      <c r="C212">
        <v>0</v>
      </c>
      <c r="D212">
        <v>0</v>
      </c>
      <c r="E212">
        <v>0</v>
      </c>
      <c r="F212">
        <v>0</v>
      </c>
      <c r="G212">
        <v>0</v>
      </c>
      <c r="H212">
        <v>0</v>
      </c>
      <c r="I212">
        <f t="shared" si="48"/>
        <v>0</v>
      </c>
      <c r="K212">
        <v>0</v>
      </c>
      <c r="L212">
        <v>0.2132258064516129</v>
      </c>
      <c r="N212">
        <f t="shared" si="49"/>
        <v>5.024</v>
      </c>
      <c r="O212" t="s">
        <v>105</v>
      </c>
      <c r="Q212">
        <f t="shared" si="50"/>
        <v>21.8</v>
      </c>
      <c r="T212">
        <f t="shared" si="51"/>
        <v>45.199999999999996</v>
      </c>
      <c r="Y212">
        <v>14.7</v>
      </c>
      <c r="Z212">
        <v>215.303</v>
      </c>
      <c r="AA212">
        <f t="shared" si="52"/>
        <v>3.1230037963572523</v>
      </c>
      <c r="AB212" t="s">
        <v>105</v>
      </c>
      <c r="AC212" t="s">
        <v>105</v>
      </c>
      <c r="AY212">
        <v>0</v>
      </c>
      <c r="AZ212">
        <v>0</v>
      </c>
      <c r="BA212">
        <v>0</v>
      </c>
      <c r="BB212">
        <v>0</v>
      </c>
      <c r="BC212">
        <v>0</v>
      </c>
      <c r="BD212">
        <v>0</v>
      </c>
      <c r="BE212">
        <f t="shared" si="53"/>
        <v>0</v>
      </c>
      <c r="BJ212">
        <v>0</v>
      </c>
      <c r="BK212">
        <v>0</v>
      </c>
    </row>
    <row r="213" spans="1:63" x14ac:dyDescent="0.25">
      <c r="A213" t="s">
        <v>56</v>
      </c>
      <c r="B213">
        <v>1941</v>
      </c>
      <c r="BK213">
        <v>0</v>
      </c>
    </row>
    <row r="214" spans="1:63" x14ac:dyDescent="0.25">
      <c r="A214" t="s">
        <v>57</v>
      </c>
      <c r="B214">
        <v>1941</v>
      </c>
      <c r="C214">
        <v>1</v>
      </c>
      <c r="D214">
        <v>1</v>
      </c>
      <c r="E214">
        <v>1</v>
      </c>
      <c r="F214">
        <v>1</v>
      </c>
      <c r="G214">
        <v>1</v>
      </c>
      <c r="H214">
        <v>1</v>
      </c>
      <c r="I214">
        <f t="shared" ref="I214:I253" si="54">SUM(C214:H214)</f>
        <v>6</v>
      </c>
      <c r="K214">
        <v>0</v>
      </c>
      <c r="L214">
        <v>0.05</v>
      </c>
      <c r="N214">
        <f t="shared" ref="N214:N253" si="55">3.14*2/1.25</f>
        <v>5.024</v>
      </c>
      <c r="O214" t="s">
        <v>105</v>
      </c>
      <c r="P214" t="s">
        <v>105</v>
      </c>
      <c r="Q214">
        <f t="shared" ref="Q214:Q253" si="56">4.36*5</f>
        <v>21.8</v>
      </c>
      <c r="T214">
        <f t="shared" ref="T214:T253" si="57">9.04*5</f>
        <v>45.199999999999996</v>
      </c>
      <c r="Y214">
        <v>14.7</v>
      </c>
      <c r="Z214">
        <v>215.303</v>
      </c>
      <c r="AA214">
        <f t="shared" ref="AA214:AA252" si="58">(L214*Z214/Y214)+(M214*N214)</f>
        <v>0.73232312925170073</v>
      </c>
      <c r="AB214" t="s">
        <v>105</v>
      </c>
      <c r="AC214" t="s">
        <v>105</v>
      </c>
      <c r="AY214">
        <v>0</v>
      </c>
      <c r="AZ214">
        <v>0</v>
      </c>
      <c r="BA214">
        <v>0</v>
      </c>
      <c r="BB214">
        <v>0</v>
      </c>
      <c r="BC214">
        <v>0</v>
      </c>
      <c r="BD214">
        <v>0</v>
      </c>
      <c r="BE214">
        <f t="shared" ref="BE214:BE253" si="59">AY214*AZ214-0.1*BA214+0.1*BC214+0.1*BD214</f>
        <v>0</v>
      </c>
      <c r="BJ214">
        <v>0</v>
      </c>
      <c r="BK214">
        <v>0</v>
      </c>
    </row>
    <row r="215" spans="1:63" x14ac:dyDescent="0.25">
      <c r="A215" t="s">
        <v>58</v>
      </c>
      <c r="B215">
        <v>1941</v>
      </c>
      <c r="C215">
        <v>0</v>
      </c>
      <c r="D215">
        <v>0</v>
      </c>
      <c r="E215">
        <v>0</v>
      </c>
      <c r="F215">
        <v>0</v>
      </c>
      <c r="G215">
        <v>0</v>
      </c>
      <c r="H215">
        <v>0</v>
      </c>
      <c r="I215">
        <f t="shared" si="54"/>
        <v>0</v>
      </c>
      <c r="K215">
        <v>0</v>
      </c>
      <c r="L215">
        <v>0.04</v>
      </c>
      <c r="N215">
        <f t="shared" si="55"/>
        <v>5.024</v>
      </c>
      <c r="O215" t="s">
        <v>105</v>
      </c>
      <c r="Q215">
        <f t="shared" si="56"/>
        <v>21.8</v>
      </c>
      <c r="T215">
        <f t="shared" si="57"/>
        <v>45.199999999999996</v>
      </c>
      <c r="Y215">
        <v>14.7</v>
      </c>
      <c r="Z215">
        <v>215.303</v>
      </c>
      <c r="AA215">
        <f t="shared" si="58"/>
        <v>0.58585850340136059</v>
      </c>
      <c r="AB215" t="s">
        <v>105</v>
      </c>
      <c r="AC215" t="s">
        <v>105</v>
      </c>
      <c r="AY215">
        <v>0</v>
      </c>
      <c r="AZ215">
        <v>0</v>
      </c>
      <c r="BA215">
        <v>0</v>
      </c>
      <c r="BB215">
        <v>0</v>
      </c>
      <c r="BC215">
        <v>0</v>
      </c>
      <c r="BD215">
        <v>0</v>
      </c>
      <c r="BE215">
        <f t="shared" si="59"/>
        <v>0</v>
      </c>
      <c r="BJ215">
        <v>0</v>
      </c>
      <c r="BK215">
        <v>0</v>
      </c>
    </row>
    <row r="216" spans="1:63" x14ac:dyDescent="0.25">
      <c r="A216" t="s">
        <v>59</v>
      </c>
      <c r="B216">
        <v>1941</v>
      </c>
      <c r="C216">
        <v>0</v>
      </c>
      <c r="D216">
        <v>0</v>
      </c>
      <c r="E216">
        <v>0</v>
      </c>
      <c r="F216">
        <v>0</v>
      </c>
      <c r="G216">
        <v>0</v>
      </c>
      <c r="H216">
        <v>0</v>
      </c>
      <c r="I216">
        <f t="shared" si="54"/>
        <v>0</v>
      </c>
      <c r="K216">
        <v>0</v>
      </c>
      <c r="L216">
        <v>4.7419354838709675E-2</v>
      </c>
      <c r="N216">
        <f t="shared" si="55"/>
        <v>5.024</v>
      </c>
      <c r="O216" t="s">
        <v>105</v>
      </c>
      <c r="Q216">
        <f t="shared" si="56"/>
        <v>21.8</v>
      </c>
      <c r="T216">
        <f t="shared" si="57"/>
        <v>45.199999999999996</v>
      </c>
      <c r="Y216">
        <v>14.7</v>
      </c>
      <c r="Z216">
        <v>215.303</v>
      </c>
      <c r="AA216">
        <f t="shared" si="58"/>
        <v>0.69452580645161288</v>
      </c>
      <c r="AB216" t="s">
        <v>105</v>
      </c>
      <c r="AC216" t="s">
        <v>105</v>
      </c>
      <c r="AY216">
        <v>0</v>
      </c>
      <c r="AZ216">
        <v>0</v>
      </c>
      <c r="BA216">
        <v>0</v>
      </c>
      <c r="BB216">
        <v>0</v>
      </c>
      <c r="BC216">
        <v>0</v>
      </c>
      <c r="BD216">
        <v>0</v>
      </c>
      <c r="BE216">
        <f t="shared" si="59"/>
        <v>0</v>
      </c>
      <c r="BJ216">
        <v>0</v>
      </c>
      <c r="BK216">
        <v>1</v>
      </c>
    </row>
    <row r="217" spans="1:63" x14ac:dyDescent="0.25">
      <c r="A217" t="s">
        <v>60</v>
      </c>
      <c r="B217">
        <v>1941</v>
      </c>
      <c r="C217">
        <v>1</v>
      </c>
      <c r="D217">
        <v>1</v>
      </c>
      <c r="E217">
        <v>1</v>
      </c>
      <c r="F217">
        <v>2.5</v>
      </c>
      <c r="G217">
        <v>1</v>
      </c>
      <c r="H217">
        <v>2.5</v>
      </c>
      <c r="I217">
        <f t="shared" si="54"/>
        <v>9</v>
      </c>
      <c r="K217">
        <v>0</v>
      </c>
      <c r="L217">
        <v>0.04</v>
      </c>
      <c r="N217">
        <f t="shared" si="55"/>
        <v>5.024</v>
      </c>
      <c r="O217" t="s">
        <v>105</v>
      </c>
      <c r="P217" t="s">
        <v>105</v>
      </c>
      <c r="Q217">
        <f t="shared" si="56"/>
        <v>21.8</v>
      </c>
      <c r="T217">
        <f t="shared" si="57"/>
        <v>45.199999999999996</v>
      </c>
      <c r="Y217">
        <v>14.7</v>
      </c>
      <c r="Z217">
        <v>215.303</v>
      </c>
      <c r="AA217">
        <f t="shared" si="58"/>
        <v>0.58585850340136059</v>
      </c>
      <c r="AB217" t="s">
        <v>105</v>
      </c>
      <c r="AC217" t="s">
        <v>105</v>
      </c>
      <c r="AY217">
        <v>0</v>
      </c>
      <c r="AZ217">
        <v>0</v>
      </c>
      <c r="BA217">
        <v>0</v>
      </c>
      <c r="BB217">
        <v>0</v>
      </c>
      <c r="BC217">
        <v>0</v>
      </c>
      <c r="BD217">
        <v>0</v>
      </c>
      <c r="BE217">
        <f t="shared" si="59"/>
        <v>0</v>
      </c>
      <c r="BJ217">
        <v>0</v>
      </c>
      <c r="BK217">
        <v>0</v>
      </c>
    </row>
    <row r="218" spans="1:63" x14ac:dyDescent="0.25">
      <c r="A218" t="s">
        <v>61</v>
      </c>
      <c r="B218">
        <v>1941</v>
      </c>
      <c r="C218">
        <v>5</v>
      </c>
      <c r="D218">
        <v>5</v>
      </c>
      <c r="E218">
        <v>5</v>
      </c>
      <c r="F218">
        <v>5</v>
      </c>
      <c r="G218">
        <v>5</v>
      </c>
      <c r="H218">
        <v>5</v>
      </c>
      <c r="I218">
        <f t="shared" si="54"/>
        <v>30</v>
      </c>
      <c r="K218">
        <v>0</v>
      </c>
      <c r="L218">
        <v>0.05</v>
      </c>
      <c r="N218">
        <f t="shared" si="55"/>
        <v>5.024</v>
      </c>
      <c r="O218" t="s">
        <v>105</v>
      </c>
      <c r="P218" t="s">
        <v>105</v>
      </c>
      <c r="Q218">
        <f t="shared" si="56"/>
        <v>21.8</v>
      </c>
      <c r="T218">
        <f t="shared" si="57"/>
        <v>45.199999999999996</v>
      </c>
      <c r="Y218">
        <v>14.7</v>
      </c>
      <c r="Z218">
        <v>215.303</v>
      </c>
      <c r="AA218">
        <f t="shared" si="58"/>
        <v>0.73232312925170073</v>
      </c>
      <c r="AB218" t="s">
        <v>105</v>
      </c>
      <c r="AC218" t="s">
        <v>105</v>
      </c>
      <c r="AI218">
        <v>-1</v>
      </c>
      <c r="AY218">
        <v>0</v>
      </c>
      <c r="AZ218">
        <v>0</v>
      </c>
      <c r="BA218">
        <v>0</v>
      </c>
      <c r="BB218">
        <v>0</v>
      </c>
      <c r="BC218">
        <v>0</v>
      </c>
      <c r="BD218">
        <v>0</v>
      </c>
      <c r="BE218">
        <f t="shared" si="59"/>
        <v>0</v>
      </c>
      <c r="BJ218">
        <v>0</v>
      </c>
      <c r="BK218">
        <v>0</v>
      </c>
    </row>
    <row r="219" spans="1:63" x14ac:dyDescent="0.25">
      <c r="A219" t="s">
        <v>62</v>
      </c>
      <c r="B219">
        <v>1941</v>
      </c>
      <c r="C219">
        <v>0</v>
      </c>
      <c r="D219">
        <v>0</v>
      </c>
      <c r="E219">
        <v>0</v>
      </c>
      <c r="F219">
        <v>0</v>
      </c>
      <c r="G219">
        <v>0</v>
      </c>
      <c r="H219">
        <v>0</v>
      </c>
      <c r="I219">
        <f t="shared" si="54"/>
        <v>0</v>
      </c>
      <c r="K219">
        <v>0</v>
      </c>
      <c r="L219">
        <v>4.8387096774193547E-2</v>
      </c>
      <c r="N219">
        <f t="shared" si="55"/>
        <v>5.024</v>
      </c>
      <c r="O219" t="s">
        <v>105</v>
      </c>
      <c r="Q219">
        <f t="shared" si="56"/>
        <v>21.8</v>
      </c>
      <c r="T219">
        <f t="shared" si="57"/>
        <v>45.199999999999996</v>
      </c>
      <c r="Y219">
        <v>14.7</v>
      </c>
      <c r="Z219">
        <v>215.303</v>
      </c>
      <c r="AA219">
        <f t="shared" si="58"/>
        <v>0.70869980250164577</v>
      </c>
      <c r="AB219" t="s">
        <v>105</v>
      </c>
      <c r="AC219" t="s">
        <v>105</v>
      </c>
      <c r="AY219">
        <v>0</v>
      </c>
      <c r="AZ219">
        <v>0</v>
      </c>
      <c r="BA219">
        <v>0</v>
      </c>
      <c r="BB219">
        <v>0</v>
      </c>
      <c r="BC219">
        <v>0</v>
      </c>
      <c r="BD219">
        <v>0</v>
      </c>
      <c r="BE219">
        <f t="shared" si="59"/>
        <v>0</v>
      </c>
      <c r="BJ219">
        <v>0</v>
      </c>
      <c r="BK219">
        <v>1</v>
      </c>
    </row>
    <row r="220" spans="1:63" x14ac:dyDescent="0.25">
      <c r="A220" t="s">
        <v>63</v>
      </c>
      <c r="B220">
        <v>1941</v>
      </c>
      <c r="C220">
        <v>0</v>
      </c>
      <c r="D220">
        <v>0</v>
      </c>
      <c r="E220">
        <v>0</v>
      </c>
      <c r="F220">
        <v>0</v>
      </c>
      <c r="G220">
        <v>0</v>
      </c>
      <c r="H220">
        <v>0</v>
      </c>
      <c r="I220">
        <f t="shared" si="54"/>
        <v>0</v>
      </c>
      <c r="K220">
        <v>0</v>
      </c>
      <c r="L220">
        <v>4.8387096774193547E-2</v>
      </c>
      <c r="N220">
        <f t="shared" si="55"/>
        <v>5.024</v>
      </c>
      <c r="O220" t="s">
        <v>105</v>
      </c>
      <c r="Q220">
        <f t="shared" si="56"/>
        <v>21.8</v>
      </c>
      <c r="T220">
        <f t="shared" si="57"/>
        <v>45.199999999999996</v>
      </c>
      <c r="Y220">
        <v>14.7</v>
      </c>
      <c r="Z220">
        <v>215.303</v>
      </c>
      <c r="AA220">
        <f t="shared" si="58"/>
        <v>0.70869980250164577</v>
      </c>
      <c r="AB220" t="s">
        <v>105</v>
      </c>
      <c r="AC220" t="s">
        <v>105</v>
      </c>
      <c r="AY220">
        <v>0</v>
      </c>
      <c r="AZ220">
        <v>0</v>
      </c>
      <c r="BA220">
        <v>0</v>
      </c>
      <c r="BB220">
        <v>0</v>
      </c>
      <c r="BC220">
        <v>0</v>
      </c>
      <c r="BD220">
        <v>0</v>
      </c>
      <c r="BE220">
        <f t="shared" si="59"/>
        <v>0</v>
      </c>
      <c r="BJ220">
        <v>0</v>
      </c>
      <c r="BK220">
        <v>0</v>
      </c>
    </row>
    <row r="221" spans="1:63" x14ac:dyDescent="0.25">
      <c r="A221" t="s">
        <v>64</v>
      </c>
      <c r="B221">
        <v>1941</v>
      </c>
      <c r="C221">
        <v>0</v>
      </c>
      <c r="D221">
        <v>0</v>
      </c>
      <c r="E221">
        <v>1</v>
      </c>
      <c r="F221">
        <v>1</v>
      </c>
      <c r="G221">
        <v>1</v>
      </c>
      <c r="H221">
        <v>1</v>
      </c>
      <c r="I221">
        <f t="shared" si="54"/>
        <v>4</v>
      </c>
      <c r="K221">
        <v>0</v>
      </c>
      <c r="L221">
        <v>0.16</v>
      </c>
      <c r="N221">
        <f t="shared" si="55"/>
        <v>5.024</v>
      </c>
      <c r="O221" t="s">
        <v>105</v>
      </c>
      <c r="P221" t="s">
        <v>105</v>
      </c>
      <c r="Q221">
        <f t="shared" si="56"/>
        <v>21.8</v>
      </c>
      <c r="T221">
        <f t="shared" si="57"/>
        <v>45.199999999999996</v>
      </c>
      <c r="Y221">
        <v>14.7</v>
      </c>
      <c r="Z221">
        <v>215.303</v>
      </c>
      <c r="AA221">
        <f t="shared" si="58"/>
        <v>2.3434340136054423</v>
      </c>
      <c r="AB221" t="s">
        <v>105</v>
      </c>
      <c r="AC221" t="s">
        <v>105</v>
      </c>
      <c r="AY221">
        <v>0</v>
      </c>
      <c r="AZ221">
        <v>0</v>
      </c>
      <c r="BA221">
        <v>0</v>
      </c>
      <c r="BB221">
        <v>0</v>
      </c>
      <c r="BC221">
        <v>0</v>
      </c>
      <c r="BD221">
        <v>0</v>
      </c>
      <c r="BE221">
        <f t="shared" si="59"/>
        <v>0</v>
      </c>
      <c r="BJ221">
        <v>0</v>
      </c>
      <c r="BK221">
        <v>0</v>
      </c>
    </row>
    <row r="222" spans="1:63" x14ac:dyDescent="0.25">
      <c r="A222" t="s">
        <v>65</v>
      </c>
      <c r="B222">
        <v>1941</v>
      </c>
      <c r="C222">
        <v>0</v>
      </c>
      <c r="D222">
        <v>0</v>
      </c>
      <c r="E222">
        <v>0</v>
      </c>
      <c r="F222">
        <v>0</v>
      </c>
      <c r="G222">
        <v>0</v>
      </c>
      <c r="H222">
        <v>0</v>
      </c>
      <c r="I222">
        <f t="shared" si="54"/>
        <v>0</v>
      </c>
      <c r="K222">
        <v>0</v>
      </c>
      <c r="L222">
        <v>3.0000000000000002E-2</v>
      </c>
      <c r="N222">
        <f t="shared" si="55"/>
        <v>5.024</v>
      </c>
      <c r="O222" t="s">
        <v>105</v>
      </c>
      <c r="Q222">
        <f t="shared" si="56"/>
        <v>21.8</v>
      </c>
      <c r="T222">
        <f t="shared" si="57"/>
        <v>45.199999999999996</v>
      </c>
      <c r="Y222">
        <v>14.7</v>
      </c>
      <c r="Z222">
        <v>215.303</v>
      </c>
      <c r="AA222">
        <f t="shared" si="58"/>
        <v>0.4393938775510205</v>
      </c>
      <c r="AB222" t="s">
        <v>105</v>
      </c>
      <c r="AC222" t="s">
        <v>105</v>
      </c>
      <c r="AY222">
        <v>0</v>
      </c>
      <c r="AZ222">
        <v>0</v>
      </c>
      <c r="BA222">
        <v>0</v>
      </c>
      <c r="BB222">
        <v>0</v>
      </c>
      <c r="BC222">
        <v>0</v>
      </c>
      <c r="BD222">
        <v>0</v>
      </c>
      <c r="BE222">
        <f t="shared" si="59"/>
        <v>0</v>
      </c>
      <c r="BJ222">
        <v>0</v>
      </c>
      <c r="BK222">
        <v>0</v>
      </c>
    </row>
    <row r="223" spans="1:63" x14ac:dyDescent="0.25">
      <c r="A223" t="s">
        <v>66</v>
      </c>
      <c r="B223">
        <v>1941</v>
      </c>
      <c r="C223">
        <v>0</v>
      </c>
      <c r="D223">
        <v>0</v>
      </c>
      <c r="E223">
        <v>0</v>
      </c>
      <c r="F223">
        <v>0</v>
      </c>
      <c r="G223">
        <v>0</v>
      </c>
      <c r="H223">
        <v>0</v>
      </c>
      <c r="I223">
        <f t="shared" si="54"/>
        <v>0</v>
      </c>
      <c r="K223">
        <v>0</v>
      </c>
      <c r="L223">
        <v>3.2258064516129031E-2</v>
      </c>
      <c r="N223">
        <f t="shared" si="55"/>
        <v>5.024</v>
      </c>
      <c r="O223" t="s">
        <v>105</v>
      </c>
      <c r="Q223">
        <f t="shared" si="56"/>
        <v>21.8</v>
      </c>
      <c r="T223">
        <f t="shared" si="57"/>
        <v>45.199999999999996</v>
      </c>
      <c r="Y223">
        <v>14.7</v>
      </c>
      <c r="Z223">
        <v>215.303</v>
      </c>
      <c r="AA223">
        <f t="shared" si="58"/>
        <v>0.4724665350010972</v>
      </c>
      <c r="AB223" t="s">
        <v>105</v>
      </c>
      <c r="AC223" t="s">
        <v>105</v>
      </c>
      <c r="AY223">
        <v>0</v>
      </c>
      <c r="AZ223">
        <v>0</v>
      </c>
      <c r="BA223">
        <v>0</v>
      </c>
      <c r="BB223">
        <v>0</v>
      </c>
      <c r="BC223">
        <v>0</v>
      </c>
      <c r="BD223">
        <v>0</v>
      </c>
      <c r="BE223">
        <f t="shared" si="59"/>
        <v>0</v>
      </c>
      <c r="BJ223">
        <v>0</v>
      </c>
      <c r="BK223">
        <v>0</v>
      </c>
    </row>
    <row r="224" spans="1:63" x14ac:dyDescent="0.25">
      <c r="A224" t="s">
        <v>67</v>
      </c>
      <c r="B224">
        <v>1941</v>
      </c>
      <c r="C224">
        <v>0</v>
      </c>
      <c r="D224">
        <v>0</v>
      </c>
      <c r="E224">
        <v>0</v>
      </c>
      <c r="F224">
        <v>0</v>
      </c>
      <c r="G224">
        <v>1</v>
      </c>
      <c r="H224">
        <v>1</v>
      </c>
      <c r="I224">
        <f t="shared" si="54"/>
        <v>2</v>
      </c>
      <c r="K224">
        <v>0</v>
      </c>
      <c r="L224">
        <v>4.0322580645161289E-2</v>
      </c>
      <c r="N224">
        <f t="shared" si="55"/>
        <v>5.024</v>
      </c>
      <c r="O224" t="s">
        <v>105</v>
      </c>
      <c r="Q224">
        <f t="shared" si="56"/>
        <v>21.8</v>
      </c>
      <c r="T224">
        <f t="shared" si="57"/>
        <v>45.199999999999996</v>
      </c>
      <c r="Y224">
        <v>14.7</v>
      </c>
      <c r="Z224">
        <v>215.303</v>
      </c>
      <c r="AA224">
        <f t="shared" si="58"/>
        <v>0.59058316875137151</v>
      </c>
      <c r="AB224" t="s">
        <v>105</v>
      </c>
      <c r="AC224" t="s">
        <v>105</v>
      </c>
      <c r="AY224">
        <v>0</v>
      </c>
      <c r="AZ224">
        <v>0</v>
      </c>
      <c r="BA224">
        <v>0</v>
      </c>
      <c r="BB224">
        <v>0</v>
      </c>
      <c r="BC224">
        <v>0</v>
      </c>
      <c r="BD224">
        <v>0</v>
      </c>
      <c r="BE224">
        <f t="shared" si="59"/>
        <v>0</v>
      </c>
      <c r="BJ224">
        <v>0</v>
      </c>
      <c r="BK224">
        <v>0</v>
      </c>
    </row>
    <row r="225" spans="1:63" x14ac:dyDescent="0.25">
      <c r="A225" t="s">
        <v>68</v>
      </c>
      <c r="B225">
        <v>1941</v>
      </c>
      <c r="C225">
        <v>0</v>
      </c>
      <c r="D225">
        <v>0</v>
      </c>
      <c r="E225">
        <v>0</v>
      </c>
      <c r="F225">
        <v>0</v>
      </c>
      <c r="G225">
        <v>0</v>
      </c>
      <c r="H225">
        <v>0</v>
      </c>
      <c r="I225">
        <f t="shared" si="54"/>
        <v>0</v>
      </c>
      <c r="K225">
        <v>0</v>
      </c>
      <c r="L225">
        <v>6.4516129032258063E-2</v>
      </c>
      <c r="M225">
        <v>0</v>
      </c>
      <c r="N225">
        <f t="shared" si="55"/>
        <v>5.024</v>
      </c>
      <c r="O225" t="s">
        <v>105</v>
      </c>
      <c r="P225">
        <v>0</v>
      </c>
      <c r="Q225">
        <f t="shared" si="56"/>
        <v>21.8</v>
      </c>
      <c r="S225">
        <v>0</v>
      </c>
      <c r="T225">
        <f t="shared" si="57"/>
        <v>45.199999999999996</v>
      </c>
      <c r="Y225">
        <v>14.7</v>
      </c>
      <c r="Z225">
        <v>215.303</v>
      </c>
      <c r="AA225">
        <f t="shared" si="58"/>
        <v>0.9449330700021944</v>
      </c>
      <c r="AB225" t="s">
        <v>105</v>
      </c>
      <c r="AC225" t="s">
        <v>105</v>
      </c>
      <c r="AY225">
        <v>0</v>
      </c>
      <c r="AZ225">
        <v>0</v>
      </c>
      <c r="BA225">
        <v>0</v>
      </c>
      <c r="BB225">
        <v>0</v>
      </c>
      <c r="BC225">
        <v>0</v>
      </c>
      <c r="BD225">
        <v>0</v>
      </c>
      <c r="BE225">
        <f t="shared" si="59"/>
        <v>0</v>
      </c>
      <c r="BJ225">
        <v>0</v>
      </c>
      <c r="BK225">
        <v>0</v>
      </c>
    </row>
    <row r="226" spans="1:63" x14ac:dyDescent="0.25">
      <c r="A226" t="s">
        <v>69</v>
      </c>
      <c r="B226">
        <v>1941</v>
      </c>
      <c r="C226">
        <v>5</v>
      </c>
      <c r="D226">
        <v>5</v>
      </c>
      <c r="E226">
        <v>5</v>
      </c>
      <c r="F226">
        <v>5</v>
      </c>
      <c r="G226">
        <v>5</v>
      </c>
      <c r="H226">
        <v>5</v>
      </c>
      <c r="I226">
        <f t="shared" si="54"/>
        <v>30</v>
      </c>
      <c r="K226">
        <v>0</v>
      </c>
      <c r="L226">
        <v>0.21354838709677421</v>
      </c>
      <c r="N226">
        <f t="shared" si="55"/>
        <v>5.024</v>
      </c>
      <c r="O226" t="s">
        <v>105</v>
      </c>
      <c r="P226" t="s">
        <v>105</v>
      </c>
      <c r="Q226">
        <f t="shared" si="56"/>
        <v>21.8</v>
      </c>
      <c r="T226">
        <f t="shared" si="57"/>
        <v>45.199999999999996</v>
      </c>
      <c r="Y226">
        <v>14.7</v>
      </c>
      <c r="Z226">
        <v>215.303</v>
      </c>
      <c r="AA226">
        <f t="shared" si="58"/>
        <v>3.1277284617072643</v>
      </c>
      <c r="AB226" t="s">
        <v>105</v>
      </c>
      <c r="AC226" t="s">
        <v>105</v>
      </c>
      <c r="AY226">
        <v>0</v>
      </c>
      <c r="AZ226">
        <v>0</v>
      </c>
      <c r="BA226">
        <v>0</v>
      </c>
      <c r="BB226">
        <v>0</v>
      </c>
      <c r="BC226">
        <v>0</v>
      </c>
      <c r="BD226">
        <v>0</v>
      </c>
      <c r="BE226">
        <f t="shared" si="59"/>
        <v>0</v>
      </c>
      <c r="BJ226">
        <v>0</v>
      </c>
      <c r="BK226">
        <v>0</v>
      </c>
    </row>
    <row r="227" spans="1:63" x14ac:dyDescent="0.25">
      <c r="A227" t="s">
        <v>70</v>
      </c>
      <c r="B227">
        <v>1941</v>
      </c>
      <c r="C227">
        <v>0</v>
      </c>
      <c r="D227">
        <v>0</v>
      </c>
      <c r="E227">
        <v>0</v>
      </c>
      <c r="F227">
        <v>0</v>
      </c>
      <c r="G227">
        <v>0</v>
      </c>
      <c r="H227">
        <v>0</v>
      </c>
      <c r="I227">
        <f t="shared" si="54"/>
        <v>0</v>
      </c>
      <c r="K227">
        <v>0</v>
      </c>
      <c r="L227">
        <v>0.02</v>
      </c>
      <c r="N227">
        <f t="shared" si="55"/>
        <v>5.024</v>
      </c>
      <c r="O227" t="s">
        <v>105</v>
      </c>
      <c r="Q227">
        <f t="shared" si="56"/>
        <v>21.8</v>
      </c>
      <c r="T227">
        <f t="shared" si="57"/>
        <v>45.199999999999996</v>
      </c>
      <c r="Y227">
        <v>14.7</v>
      </c>
      <c r="Z227">
        <v>215.303</v>
      </c>
      <c r="AA227">
        <f t="shared" si="58"/>
        <v>0.29292925170068029</v>
      </c>
      <c r="AB227" t="s">
        <v>105</v>
      </c>
      <c r="AC227" t="s">
        <v>105</v>
      </c>
      <c r="AY227">
        <v>0</v>
      </c>
      <c r="AZ227">
        <v>0</v>
      </c>
      <c r="BA227">
        <v>0</v>
      </c>
      <c r="BB227">
        <v>0</v>
      </c>
      <c r="BC227">
        <v>0</v>
      </c>
      <c r="BD227">
        <v>0</v>
      </c>
      <c r="BE227">
        <f t="shared" si="59"/>
        <v>0</v>
      </c>
      <c r="BJ227">
        <v>0</v>
      </c>
      <c r="BK227">
        <v>0</v>
      </c>
    </row>
    <row r="228" spans="1:63" x14ac:dyDescent="0.25">
      <c r="A228" t="s">
        <v>71</v>
      </c>
      <c r="B228">
        <v>1941</v>
      </c>
      <c r="C228">
        <v>1</v>
      </c>
      <c r="D228">
        <v>1</v>
      </c>
      <c r="E228">
        <v>1</v>
      </c>
      <c r="F228">
        <v>1</v>
      </c>
      <c r="G228">
        <v>1</v>
      </c>
      <c r="H228">
        <v>1</v>
      </c>
      <c r="I228">
        <f t="shared" si="54"/>
        <v>6</v>
      </c>
      <c r="K228">
        <v>0</v>
      </c>
      <c r="L228">
        <v>3.2258064516129031E-2</v>
      </c>
      <c r="N228">
        <f t="shared" si="55"/>
        <v>5.024</v>
      </c>
      <c r="O228" t="s">
        <v>105</v>
      </c>
      <c r="P228" t="s">
        <v>105</v>
      </c>
      <c r="Q228">
        <f t="shared" si="56"/>
        <v>21.8</v>
      </c>
      <c r="T228">
        <f t="shared" si="57"/>
        <v>45.199999999999996</v>
      </c>
      <c r="Y228">
        <v>14.7</v>
      </c>
      <c r="Z228">
        <v>215.303</v>
      </c>
      <c r="AA228">
        <f t="shared" si="58"/>
        <v>0.4724665350010972</v>
      </c>
      <c r="AB228" t="s">
        <v>105</v>
      </c>
      <c r="AC228" t="s">
        <v>105</v>
      </c>
      <c r="AY228">
        <v>0</v>
      </c>
      <c r="AZ228">
        <v>0</v>
      </c>
      <c r="BA228">
        <v>0</v>
      </c>
      <c r="BB228">
        <v>0</v>
      </c>
      <c r="BC228">
        <v>0</v>
      </c>
      <c r="BD228">
        <v>0</v>
      </c>
      <c r="BE228">
        <f t="shared" si="59"/>
        <v>0</v>
      </c>
      <c r="BJ228">
        <v>0</v>
      </c>
      <c r="BK228">
        <v>0</v>
      </c>
    </row>
    <row r="229" spans="1:63" x14ac:dyDescent="0.25">
      <c r="A229" t="s">
        <v>72</v>
      </c>
      <c r="B229">
        <v>1941</v>
      </c>
      <c r="C229">
        <v>0</v>
      </c>
      <c r="D229">
        <v>0</v>
      </c>
      <c r="E229">
        <v>0</v>
      </c>
      <c r="F229">
        <v>0</v>
      </c>
      <c r="G229">
        <v>0</v>
      </c>
      <c r="H229">
        <v>0</v>
      </c>
      <c r="I229">
        <f t="shared" si="54"/>
        <v>0</v>
      </c>
      <c r="K229">
        <v>0</v>
      </c>
      <c r="L229">
        <v>3.3225806451612903E-2</v>
      </c>
      <c r="N229">
        <f t="shared" si="55"/>
        <v>5.024</v>
      </c>
      <c r="O229" t="s">
        <v>105</v>
      </c>
      <c r="Q229">
        <f t="shared" si="56"/>
        <v>21.8</v>
      </c>
      <c r="T229">
        <f t="shared" si="57"/>
        <v>45.199999999999996</v>
      </c>
      <c r="Y229">
        <v>14.7</v>
      </c>
      <c r="Z229">
        <v>215.303</v>
      </c>
      <c r="AA229">
        <f t="shared" si="58"/>
        <v>0.48664053105113014</v>
      </c>
      <c r="AB229" t="s">
        <v>105</v>
      </c>
      <c r="AC229" t="s">
        <v>105</v>
      </c>
      <c r="AY229">
        <v>0</v>
      </c>
      <c r="AZ229">
        <v>0</v>
      </c>
      <c r="BA229">
        <v>0</v>
      </c>
      <c r="BB229">
        <v>0</v>
      </c>
      <c r="BC229">
        <v>0</v>
      </c>
      <c r="BD229">
        <v>0</v>
      </c>
      <c r="BE229">
        <f t="shared" si="59"/>
        <v>0</v>
      </c>
      <c r="BJ229">
        <v>0</v>
      </c>
      <c r="BK229">
        <v>0</v>
      </c>
    </row>
    <row r="230" spans="1:63" x14ac:dyDescent="0.25">
      <c r="A230" t="s">
        <v>73</v>
      </c>
      <c r="B230">
        <v>1941</v>
      </c>
      <c r="C230">
        <v>0</v>
      </c>
      <c r="D230">
        <v>0</v>
      </c>
      <c r="E230">
        <v>0</v>
      </c>
      <c r="F230">
        <v>0</v>
      </c>
      <c r="G230">
        <v>0</v>
      </c>
      <c r="H230">
        <v>0</v>
      </c>
      <c r="I230">
        <f t="shared" si="54"/>
        <v>0</v>
      </c>
      <c r="K230">
        <v>0</v>
      </c>
      <c r="L230">
        <v>2.6774193548387094E-2</v>
      </c>
      <c r="N230">
        <f t="shared" si="55"/>
        <v>5.024</v>
      </c>
      <c r="O230" t="s">
        <v>105</v>
      </c>
      <c r="Q230">
        <f t="shared" si="56"/>
        <v>21.8</v>
      </c>
      <c r="T230">
        <f t="shared" si="57"/>
        <v>45.199999999999996</v>
      </c>
      <c r="Y230">
        <v>14.7</v>
      </c>
      <c r="Z230">
        <v>215.303</v>
      </c>
      <c r="AA230">
        <f t="shared" si="58"/>
        <v>0.39214722405091063</v>
      </c>
      <c r="AB230" t="s">
        <v>105</v>
      </c>
      <c r="AC230" t="s">
        <v>105</v>
      </c>
      <c r="AY230">
        <v>0</v>
      </c>
      <c r="AZ230">
        <v>0</v>
      </c>
      <c r="BA230">
        <v>0</v>
      </c>
      <c r="BB230">
        <v>0</v>
      </c>
      <c r="BC230">
        <v>0</v>
      </c>
      <c r="BD230">
        <v>0</v>
      </c>
      <c r="BE230">
        <f t="shared" si="59"/>
        <v>0</v>
      </c>
      <c r="BJ230">
        <v>0</v>
      </c>
      <c r="BK230">
        <v>1</v>
      </c>
    </row>
    <row r="231" spans="1:63" x14ac:dyDescent="0.25">
      <c r="A231" t="s">
        <v>457</v>
      </c>
      <c r="B231">
        <v>1941</v>
      </c>
      <c r="C231">
        <v>0</v>
      </c>
      <c r="D231">
        <v>0</v>
      </c>
      <c r="E231">
        <v>1</v>
      </c>
      <c r="F231">
        <v>1</v>
      </c>
      <c r="G231">
        <v>1</v>
      </c>
      <c r="H231">
        <v>1</v>
      </c>
      <c r="I231">
        <f t="shared" si="54"/>
        <v>4</v>
      </c>
      <c r="K231">
        <v>0</v>
      </c>
      <c r="L231">
        <v>9.6774193548387094E-2</v>
      </c>
      <c r="N231">
        <f t="shared" si="55"/>
        <v>5.024</v>
      </c>
      <c r="O231" t="s">
        <v>105</v>
      </c>
      <c r="P231" t="s">
        <v>105</v>
      </c>
      <c r="Q231">
        <f t="shared" si="56"/>
        <v>21.8</v>
      </c>
      <c r="T231">
        <f t="shared" si="57"/>
        <v>45.199999999999996</v>
      </c>
      <c r="Y231">
        <v>14.7</v>
      </c>
      <c r="Z231">
        <v>215.303</v>
      </c>
      <c r="AA231">
        <f t="shared" si="58"/>
        <v>1.4173996050032915</v>
      </c>
      <c r="AB231" t="s">
        <v>105</v>
      </c>
      <c r="AC231" t="s">
        <v>105</v>
      </c>
      <c r="AY231">
        <v>0</v>
      </c>
      <c r="AZ231">
        <v>0</v>
      </c>
      <c r="BA231">
        <v>0</v>
      </c>
      <c r="BB231">
        <v>0</v>
      </c>
      <c r="BC231">
        <v>0</v>
      </c>
      <c r="BD231">
        <v>0</v>
      </c>
      <c r="BE231">
        <f t="shared" si="59"/>
        <v>0</v>
      </c>
      <c r="BJ231">
        <v>0</v>
      </c>
      <c r="BK231">
        <v>0</v>
      </c>
    </row>
    <row r="232" spans="1:63" x14ac:dyDescent="0.25">
      <c r="A232" t="s">
        <v>459</v>
      </c>
      <c r="B232">
        <v>1941</v>
      </c>
      <c r="C232">
        <v>0</v>
      </c>
      <c r="D232">
        <v>0</v>
      </c>
      <c r="E232">
        <v>0</v>
      </c>
      <c r="F232">
        <v>0</v>
      </c>
      <c r="G232">
        <v>0</v>
      </c>
      <c r="H232">
        <v>0</v>
      </c>
      <c r="I232">
        <f t="shared" si="54"/>
        <v>0</v>
      </c>
      <c r="K232">
        <v>0</v>
      </c>
      <c r="L232">
        <v>3.3225806451612903E-2</v>
      </c>
      <c r="N232">
        <f t="shared" si="55"/>
        <v>5.024</v>
      </c>
      <c r="O232" t="s">
        <v>105</v>
      </c>
      <c r="Q232">
        <f t="shared" si="56"/>
        <v>21.8</v>
      </c>
      <c r="T232">
        <f t="shared" si="57"/>
        <v>45.199999999999996</v>
      </c>
      <c r="Y232">
        <v>14.7</v>
      </c>
      <c r="Z232">
        <v>215.303</v>
      </c>
      <c r="AA232">
        <f t="shared" si="58"/>
        <v>0.48664053105113014</v>
      </c>
      <c r="AB232" t="s">
        <v>105</v>
      </c>
      <c r="AC232" t="s">
        <v>105</v>
      </c>
      <c r="AY232">
        <v>0</v>
      </c>
      <c r="AZ232">
        <v>0</v>
      </c>
      <c r="BA232">
        <v>0</v>
      </c>
      <c r="BB232">
        <v>0</v>
      </c>
      <c r="BC232">
        <v>0</v>
      </c>
      <c r="BD232">
        <v>0</v>
      </c>
      <c r="BE232">
        <f t="shared" si="59"/>
        <v>0</v>
      </c>
      <c r="BJ232">
        <v>0</v>
      </c>
      <c r="BK232">
        <v>0</v>
      </c>
    </row>
    <row r="233" spans="1:63" x14ac:dyDescent="0.25">
      <c r="A233" t="s">
        <v>460</v>
      </c>
      <c r="B233">
        <v>1941</v>
      </c>
      <c r="C233">
        <v>0</v>
      </c>
      <c r="D233">
        <v>0</v>
      </c>
      <c r="E233">
        <v>0</v>
      </c>
      <c r="F233">
        <v>0</v>
      </c>
      <c r="G233">
        <v>0</v>
      </c>
      <c r="H233">
        <v>0</v>
      </c>
      <c r="I233">
        <f t="shared" si="54"/>
        <v>0</v>
      </c>
      <c r="K233">
        <v>0</v>
      </c>
      <c r="N233">
        <f t="shared" si="55"/>
        <v>5.024</v>
      </c>
      <c r="O233" t="s">
        <v>105</v>
      </c>
      <c r="Q233">
        <f t="shared" si="56"/>
        <v>21.8</v>
      </c>
      <c r="T233">
        <f t="shared" si="57"/>
        <v>45.199999999999996</v>
      </c>
      <c r="Y233">
        <v>14.7</v>
      </c>
      <c r="Z233">
        <v>215.303</v>
      </c>
      <c r="AA233">
        <f t="shared" si="58"/>
        <v>0</v>
      </c>
      <c r="AB233" t="s">
        <v>105</v>
      </c>
      <c r="AC233" t="s">
        <v>105</v>
      </c>
      <c r="AY233">
        <v>0</v>
      </c>
      <c r="AZ233">
        <v>0</v>
      </c>
      <c r="BA233">
        <v>0</v>
      </c>
      <c r="BB233">
        <v>0</v>
      </c>
      <c r="BC233">
        <v>0</v>
      </c>
      <c r="BD233">
        <v>0</v>
      </c>
      <c r="BE233">
        <f t="shared" si="59"/>
        <v>0</v>
      </c>
      <c r="BJ233">
        <v>0</v>
      </c>
      <c r="BK233">
        <v>1</v>
      </c>
    </row>
    <row r="234" spans="1:63" x14ac:dyDescent="0.25">
      <c r="A234" t="s">
        <v>458</v>
      </c>
      <c r="B234">
        <v>1941</v>
      </c>
      <c r="C234">
        <v>0</v>
      </c>
      <c r="D234">
        <v>0</v>
      </c>
      <c r="E234">
        <v>0</v>
      </c>
      <c r="F234">
        <v>0</v>
      </c>
      <c r="G234">
        <v>0</v>
      </c>
      <c r="H234">
        <v>0</v>
      </c>
      <c r="I234">
        <f t="shared" si="54"/>
        <v>0</v>
      </c>
      <c r="K234">
        <v>0</v>
      </c>
      <c r="L234">
        <v>3.3225806451612903E-2</v>
      </c>
      <c r="N234">
        <f t="shared" si="55"/>
        <v>5.024</v>
      </c>
      <c r="O234" t="s">
        <v>105</v>
      </c>
      <c r="Q234">
        <f t="shared" si="56"/>
        <v>21.8</v>
      </c>
      <c r="T234">
        <f t="shared" si="57"/>
        <v>45.199999999999996</v>
      </c>
      <c r="Y234">
        <v>14.7</v>
      </c>
      <c r="Z234">
        <v>215.303</v>
      </c>
      <c r="AA234">
        <f t="shared" si="58"/>
        <v>0.48664053105113014</v>
      </c>
      <c r="AB234" t="s">
        <v>105</v>
      </c>
      <c r="AC234" t="s">
        <v>105</v>
      </c>
      <c r="AY234">
        <v>0</v>
      </c>
      <c r="AZ234">
        <v>0</v>
      </c>
      <c r="BA234">
        <v>0</v>
      </c>
      <c r="BB234">
        <v>0</v>
      </c>
      <c r="BC234">
        <v>0</v>
      </c>
      <c r="BD234">
        <v>0</v>
      </c>
      <c r="BE234">
        <f t="shared" si="59"/>
        <v>0</v>
      </c>
      <c r="BJ234">
        <v>0</v>
      </c>
      <c r="BK234">
        <v>0</v>
      </c>
    </row>
    <row r="235" spans="1:63" x14ac:dyDescent="0.25">
      <c r="A235" t="s">
        <v>463</v>
      </c>
      <c r="B235">
        <v>1941</v>
      </c>
      <c r="C235">
        <v>0</v>
      </c>
      <c r="D235">
        <v>0</v>
      </c>
      <c r="E235">
        <v>0</v>
      </c>
      <c r="F235">
        <v>2.5</v>
      </c>
      <c r="G235">
        <v>0</v>
      </c>
      <c r="H235">
        <v>2.5</v>
      </c>
      <c r="I235">
        <f t="shared" si="54"/>
        <v>5</v>
      </c>
      <c r="K235">
        <v>0</v>
      </c>
      <c r="L235">
        <v>0.13322580645161289</v>
      </c>
      <c r="N235">
        <f t="shared" si="55"/>
        <v>5.024</v>
      </c>
      <c r="O235" t="s">
        <v>105</v>
      </c>
      <c r="Q235">
        <f t="shared" si="56"/>
        <v>21.8</v>
      </c>
      <c r="T235">
        <f t="shared" si="57"/>
        <v>45.199999999999996</v>
      </c>
      <c r="Y235">
        <v>14.7</v>
      </c>
      <c r="Z235">
        <v>215.303</v>
      </c>
      <c r="AA235">
        <f t="shared" si="58"/>
        <v>1.9512867895545314</v>
      </c>
      <c r="AB235" t="s">
        <v>105</v>
      </c>
      <c r="AC235" t="s">
        <v>105</v>
      </c>
      <c r="AY235">
        <v>0</v>
      </c>
      <c r="AZ235">
        <v>0</v>
      </c>
      <c r="BA235">
        <v>0</v>
      </c>
      <c r="BB235">
        <v>0</v>
      </c>
      <c r="BC235">
        <v>0</v>
      </c>
      <c r="BD235">
        <v>0</v>
      </c>
      <c r="BE235">
        <f t="shared" si="59"/>
        <v>0</v>
      </c>
      <c r="BJ235">
        <v>0</v>
      </c>
      <c r="BK235">
        <v>0</v>
      </c>
    </row>
    <row r="236" spans="1:63" x14ac:dyDescent="0.25">
      <c r="A236" t="s">
        <v>461</v>
      </c>
      <c r="B236">
        <v>1941</v>
      </c>
      <c r="C236">
        <v>0</v>
      </c>
      <c r="D236">
        <v>0</v>
      </c>
      <c r="E236">
        <v>0</v>
      </c>
      <c r="F236">
        <v>0</v>
      </c>
      <c r="G236">
        <v>0</v>
      </c>
      <c r="H236">
        <v>0</v>
      </c>
      <c r="I236">
        <f t="shared" si="54"/>
        <v>0</v>
      </c>
      <c r="K236">
        <v>0</v>
      </c>
      <c r="L236">
        <v>0.08</v>
      </c>
      <c r="M236">
        <v>0</v>
      </c>
      <c r="N236">
        <f t="shared" si="55"/>
        <v>5.024</v>
      </c>
      <c r="O236" t="s">
        <v>105</v>
      </c>
      <c r="P236">
        <v>0</v>
      </c>
      <c r="Q236">
        <f t="shared" si="56"/>
        <v>21.8</v>
      </c>
      <c r="S236">
        <v>0</v>
      </c>
      <c r="T236">
        <f t="shared" si="57"/>
        <v>45.199999999999996</v>
      </c>
      <c r="Y236">
        <v>14.7</v>
      </c>
      <c r="Z236">
        <v>215.303</v>
      </c>
      <c r="AA236">
        <f t="shared" si="58"/>
        <v>1.1717170068027212</v>
      </c>
      <c r="AB236" t="s">
        <v>105</v>
      </c>
      <c r="AC236" t="s">
        <v>105</v>
      </c>
      <c r="AY236">
        <v>0</v>
      </c>
      <c r="AZ236">
        <v>0</v>
      </c>
      <c r="BA236">
        <v>0</v>
      </c>
      <c r="BB236">
        <v>0</v>
      </c>
      <c r="BC236">
        <v>0</v>
      </c>
      <c r="BD236">
        <v>0</v>
      </c>
      <c r="BE236">
        <f t="shared" si="59"/>
        <v>0</v>
      </c>
      <c r="BJ236">
        <v>0</v>
      </c>
      <c r="BK236">
        <v>1</v>
      </c>
    </row>
    <row r="237" spans="1:63" x14ac:dyDescent="0.25">
      <c r="A237" t="s">
        <v>74</v>
      </c>
      <c r="B237">
        <v>1941</v>
      </c>
      <c r="C237">
        <v>0</v>
      </c>
      <c r="D237">
        <v>0</v>
      </c>
      <c r="E237">
        <v>0</v>
      </c>
      <c r="F237">
        <v>1</v>
      </c>
      <c r="G237">
        <v>0</v>
      </c>
      <c r="H237">
        <v>1</v>
      </c>
      <c r="I237">
        <f t="shared" si="54"/>
        <v>2</v>
      </c>
      <c r="K237">
        <v>0</v>
      </c>
      <c r="L237">
        <v>0.16</v>
      </c>
      <c r="N237">
        <f t="shared" si="55"/>
        <v>5.024</v>
      </c>
      <c r="O237" t="s">
        <v>105</v>
      </c>
      <c r="Q237">
        <f t="shared" si="56"/>
        <v>21.8</v>
      </c>
      <c r="T237">
        <f t="shared" si="57"/>
        <v>45.199999999999996</v>
      </c>
      <c r="Y237">
        <v>14.7</v>
      </c>
      <c r="Z237">
        <v>215.303</v>
      </c>
      <c r="AA237">
        <f t="shared" si="58"/>
        <v>2.3434340136054423</v>
      </c>
      <c r="AB237" t="s">
        <v>105</v>
      </c>
      <c r="AC237" t="s">
        <v>105</v>
      </c>
      <c r="AY237">
        <v>0</v>
      </c>
      <c r="AZ237">
        <v>0</v>
      </c>
      <c r="BA237">
        <v>0</v>
      </c>
      <c r="BB237">
        <v>0</v>
      </c>
      <c r="BC237">
        <v>0</v>
      </c>
      <c r="BD237">
        <v>0</v>
      </c>
      <c r="BE237">
        <f t="shared" si="59"/>
        <v>0</v>
      </c>
      <c r="BJ237">
        <v>0</v>
      </c>
      <c r="BK237">
        <v>0</v>
      </c>
    </row>
    <row r="238" spans="1:63" x14ac:dyDescent="0.25">
      <c r="A238" t="s">
        <v>75</v>
      </c>
      <c r="B238">
        <v>1941</v>
      </c>
      <c r="C238">
        <v>5</v>
      </c>
      <c r="D238">
        <v>5</v>
      </c>
      <c r="E238">
        <v>5</v>
      </c>
      <c r="F238">
        <v>5</v>
      </c>
      <c r="G238">
        <v>5</v>
      </c>
      <c r="H238">
        <v>5</v>
      </c>
      <c r="I238">
        <f t="shared" si="54"/>
        <v>30</v>
      </c>
      <c r="K238">
        <v>0</v>
      </c>
      <c r="L238">
        <v>6.4516129032258063E-2</v>
      </c>
      <c r="N238">
        <f t="shared" si="55"/>
        <v>5.024</v>
      </c>
      <c r="O238" t="s">
        <v>105</v>
      </c>
      <c r="P238" t="s">
        <v>105</v>
      </c>
      <c r="Q238">
        <f t="shared" si="56"/>
        <v>21.8</v>
      </c>
      <c r="T238">
        <f t="shared" si="57"/>
        <v>45.199999999999996</v>
      </c>
      <c r="Y238">
        <v>14.7</v>
      </c>
      <c r="Z238">
        <v>215.303</v>
      </c>
      <c r="AA238">
        <f t="shared" si="58"/>
        <v>0.9449330700021944</v>
      </c>
      <c r="AB238" t="s">
        <v>105</v>
      </c>
      <c r="AC238" t="s">
        <v>105</v>
      </c>
      <c r="AY238">
        <v>0</v>
      </c>
      <c r="AZ238">
        <v>0</v>
      </c>
      <c r="BA238">
        <v>0</v>
      </c>
      <c r="BB238">
        <v>0</v>
      </c>
      <c r="BC238">
        <v>0</v>
      </c>
      <c r="BD238">
        <v>0</v>
      </c>
      <c r="BE238">
        <f t="shared" si="59"/>
        <v>0</v>
      </c>
      <c r="BJ238">
        <v>0</v>
      </c>
      <c r="BK238">
        <v>0</v>
      </c>
    </row>
    <row r="239" spans="1:63" x14ac:dyDescent="0.25">
      <c r="A239" t="s">
        <v>76</v>
      </c>
      <c r="B239">
        <v>1941</v>
      </c>
      <c r="C239">
        <v>0</v>
      </c>
      <c r="D239">
        <v>0</v>
      </c>
      <c r="E239">
        <v>0</v>
      </c>
      <c r="F239">
        <v>2.5</v>
      </c>
      <c r="G239">
        <v>0</v>
      </c>
      <c r="H239">
        <v>2.5</v>
      </c>
      <c r="I239">
        <f t="shared" si="54"/>
        <v>5</v>
      </c>
      <c r="K239">
        <v>0</v>
      </c>
      <c r="L239">
        <v>4.1935483870967745E-2</v>
      </c>
      <c r="N239">
        <f t="shared" si="55"/>
        <v>5.024</v>
      </c>
      <c r="O239" t="s">
        <v>105</v>
      </c>
      <c r="Q239">
        <f t="shared" si="56"/>
        <v>21.8</v>
      </c>
      <c r="T239">
        <f t="shared" si="57"/>
        <v>45.199999999999996</v>
      </c>
      <c r="Y239">
        <v>14.7</v>
      </c>
      <c r="Z239">
        <v>215.303</v>
      </c>
      <c r="AA239">
        <f t="shared" si="58"/>
        <v>0.61420649550142647</v>
      </c>
      <c r="AB239" t="s">
        <v>105</v>
      </c>
      <c r="AC239" t="s">
        <v>105</v>
      </c>
      <c r="AY239">
        <v>0</v>
      </c>
      <c r="AZ239">
        <v>0</v>
      </c>
      <c r="BA239">
        <v>0</v>
      </c>
      <c r="BB239">
        <v>0</v>
      </c>
      <c r="BC239">
        <v>0</v>
      </c>
      <c r="BD239">
        <v>0</v>
      </c>
      <c r="BE239">
        <f t="shared" si="59"/>
        <v>0</v>
      </c>
      <c r="BJ239">
        <v>0</v>
      </c>
      <c r="BK239">
        <v>1</v>
      </c>
    </row>
    <row r="240" spans="1:63" x14ac:dyDescent="0.25">
      <c r="A240" t="s">
        <v>77</v>
      </c>
      <c r="B240">
        <v>1941</v>
      </c>
      <c r="C240">
        <v>0</v>
      </c>
      <c r="D240">
        <v>0</v>
      </c>
      <c r="E240">
        <v>1</v>
      </c>
      <c r="F240">
        <v>1</v>
      </c>
      <c r="G240">
        <v>1</v>
      </c>
      <c r="H240">
        <v>1</v>
      </c>
      <c r="I240">
        <f t="shared" si="54"/>
        <v>4</v>
      </c>
      <c r="K240">
        <v>0</v>
      </c>
      <c r="L240">
        <v>5.32258064516129E-2</v>
      </c>
      <c r="N240">
        <f t="shared" si="55"/>
        <v>5.024</v>
      </c>
      <c r="O240" t="s">
        <v>105</v>
      </c>
      <c r="P240" t="s">
        <v>105</v>
      </c>
      <c r="Q240">
        <f t="shared" si="56"/>
        <v>21.8</v>
      </c>
      <c r="T240">
        <f t="shared" si="57"/>
        <v>45.199999999999996</v>
      </c>
      <c r="Y240">
        <v>14.7</v>
      </c>
      <c r="Z240">
        <v>215.303</v>
      </c>
      <c r="AA240">
        <f t="shared" si="58"/>
        <v>0.77956978275181033</v>
      </c>
      <c r="AB240" t="s">
        <v>105</v>
      </c>
      <c r="AC240" t="s">
        <v>105</v>
      </c>
      <c r="AY240">
        <v>0</v>
      </c>
      <c r="AZ240">
        <v>0</v>
      </c>
      <c r="BA240">
        <v>0</v>
      </c>
      <c r="BB240">
        <v>0</v>
      </c>
      <c r="BC240">
        <v>0</v>
      </c>
      <c r="BD240">
        <v>0</v>
      </c>
      <c r="BE240">
        <f t="shared" si="59"/>
        <v>0</v>
      </c>
      <c r="BJ240">
        <v>0</v>
      </c>
      <c r="BK240">
        <v>1</v>
      </c>
    </row>
    <row r="241" spans="1:63" x14ac:dyDescent="0.25">
      <c r="A241" t="s">
        <v>465</v>
      </c>
      <c r="B241">
        <v>1941</v>
      </c>
      <c r="C241">
        <v>0</v>
      </c>
      <c r="D241">
        <v>0</v>
      </c>
      <c r="E241">
        <v>0</v>
      </c>
      <c r="F241">
        <v>0</v>
      </c>
      <c r="G241">
        <v>0</v>
      </c>
      <c r="H241">
        <v>0</v>
      </c>
      <c r="I241">
        <f t="shared" si="54"/>
        <v>0</v>
      </c>
      <c r="K241">
        <v>0</v>
      </c>
      <c r="L241">
        <v>3.2258064516129031E-2</v>
      </c>
      <c r="N241">
        <f t="shared" si="55"/>
        <v>5.024</v>
      </c>
      <c r="O241" t="s">
        <v>105</v>
      </c>
      <c r="Q241">
        <f t="shared" si="56"/>
        <v>21.8</v>
      </c>
      <c r="T241">
        <f t="shared" si="57"/>
        <v>45.199999999999996</v>
      </c>
      <c r="Y241">
        <v>14.7</v>
      </c>
      <c r="Z241">
        <v>215.303</v>
      </c>
      <c r="AA241">
        <f t="shared" si="58"/>
        <v>0.4724665350010972</v>
      </c>
      <c r="AB241" t="s">
        <v>105</v>
      </c>
      <c r="AC241" t="s">
        <v>105</v>
      </c>
      <c r="AY241">
        <v>0</v>
      </c>
      <c r="AZ241">
        <v>0</v>
      </c>
      <c r="BA241">
        <v>0</v>
      </c>
      <c r="BB241">
        <v>0</v>
      </c>
      <c r="BC241">
        <v>0</v>
      </c>
      <c r="BD241">
        <v>0</v>
      </c>
      <c r="BE241">
        <f t="shared" si="59"/>
        <v>0</v>
      </c>
      <c r="BJ241">
        <v>0</v>
      </c>
      <c r="BK241">
        <v>0</v>
      </c>
    </row>
    <row r="242" spans="1:63" x14ac:dyDescent="0.25">
      <c r="A242" t="s">
        <v>464</v>
      </c>
      <c r="B242">
        <v>1941</v>
      </c>
      <c r="C242">
        <v>0</v>
      </c>
      <c r="D242">
        <v>0</v>
      </c>
      <c r="E242">
        <v>0</v>
      </c>
      <c r="F242">
        <v>0</v>
      </c>
      <c r="G242">
        <v>0</v>
      </c>
      <c r="H242">
        <v>0</v>
      </c>
      <c r="I242">
        <f t="shared" si="54"/>
        <v>0</v>
      </c>
      <c r="K242">
        <v>0</v>
      </c>
      <c r="L242">
        <v>0.2132258064516129</v>
      </c>
      <c r="N242">
        <f t="shared" si="55"/>
        <v>5.024</v>
      </c>
      <c r="O242" t="s">
        <v>105</v>
      </c>
      <c r="Q242">
        <f t="shared" si="56"/>
        <v>21.8</v>
      </c>
      <c r="T242">
        <f t="shared" si="57"/>
        <v>45.199999999999996</v>
      </c>
      <c r="Y242">
        <v>14.7</v>
      </c>
      <c r="Z242">
        <v>215.303</v>
      </c>
      <c r="AA242">
        <f t="shared" si="58"/>
        <v>3.1230037963572523</v>
      </c>
      <c r="AB242" t="s">
        <v>105</v>
      </c>
      <c r="AC242" t="s">
        <v>105</v>
      </c>
      <c r="AY242">
        <v>0</v>
      </c>
      <c r="AZ242">
        <v>0</v>
      </c>
      <c r="BA242">
        <v>0</v>
      </c>
      <c r="BB242">
        <v>0</v>
      </c>
      <c r="BC242">
        <v>0</v>
      </c>
      <c r="BD242">
        <v>0</v>
      </c>
      <c r="BE242">
        <f t="shared" si="59"/>
        <v>0</v>
      </c>
      <c r="BJ242">
        <v>0</v>
      </c>
      <c r="BK242">
        <v>0</v>
      </c>
    </row>
    <row r="243" spans="1:63" x14ac:dyDescent="0.25">
      <c r="A243" t="s">
        <v>462</v>
      </c>
      <c r="B243">
        <v>1941</v>
      </c>
      <c r="C243">
        <v>0</v>
      </c>
      <c r="D243">
        <v>0</v>
      </c>
      <c r="E243">
        <v>0</v>
      </c>
      <c r="F243">
        <v>0</v>
      </c>
      <c r="G243">
        <v>0</v>
      </c>
      <c r="H243">
        <v>0</v>
      </c>
      <c r="I243">
        <f t="shared" si="54"/>
        <v>0</v>
      </c>
      <c r="K243">
        <v>0</v>
      </c>
      <c r="L243">
        <v>6.4516129032258063E-2</v>
      </c>
      <c r="N243">
        <f t="shared" si="55"/>
        <v>5.024</v>
      </c>
      <c r="O243" t="s">
        <v>105</v>
      </c>
      <c r="Q243">
        <f t="shared" si="56"/>
        <v>21.8</v>
      </c>
      <c r="T243">
        <f t="shared" si="57"/>
        <v>45.199999999999996</v>
      </c>
      <c r="Y243">
        <v>14.7</v>
      </c>
      <c r="Z243">
        <v>215.303</v>
      </c>
      <c r="AA243">
        <f t="shared" si="58"/>
        <v>0.9449330700021944</v>
      </c>
      <c r="AB243" t="s">
        <v>105</v>
      </c>
      <c r="AC243" t="s">
        <v>105</v>
      </c>
      <c r="AY243">
        <v>0</v>
      </c>
      <c r="AZ243">
        <v>0</v>
      </c>
      <c r="BA243">
        <v>0</v>
      </c>
      <c r="BB243">
        <v>0</v>
      </c>
      <c r="BC243">
        <v>0</v>
      </c>
      <c r="BD243">
        <v>0</v>
      </c>
      <c r="BE243">
        <f t="shared" si="59"/>
        <v>0</v>
      </c>
      <c r="BJ243">
        <v>0</v>
      </c>
      <c r="BK243">
        <v>0</v>
      </c>
    </row>
    <row r="244" spans="1:63" x14ac:dyDescent="0.25">
      <c r="A244" t="s">
        <v>78</v>
      </c>
      <c r="B244">
        <v>1941</v>
      </c>
      <c r="C244">
        <v>0</v>
      </c>
      <c r="D244">
        <v>0</v>
      </c>
      <c r="E244">
        <v>0</v>
      </c>
      <c r="F244">
        <v>1.5</v>
      </c>
      <c r="G244">
        <v>0</v>
      </c>
      <c r="H244">
        <v>1.5</v>
      </c>
      <c r="I244">
        <f t="shared" si="54"/>
        <v>3</v>
      </c>
      <c r="K244">
        <v>0</v>
      </c>
      <c r="L244">
        <v>5.4838709677419356E-2</v>
      </c>
      <c r="N244">
        <f t="shared" si="55"/>
        <v>5.024</v>
      </c>
      <c r="O244" t="s">
        <v>105</v>
      </c>
      <c r="Q244">
        <f t="shared" si="56"/>
        <v>21.8</v>
      </c>
      <c r="T244">
        <f t="shared" si="57"/>
        <v>45.199999999999996</v>
      </c>
      <c r="Y244">
        <v>14.7</v>
      </c>
      <c r="Z244">
        <v>215.303</v>
      </c>
      <c r="AA244">
        <f t="shared" si="58"/>
        <v>0.80319310950186529</v>
      </c>
      <c r="AB244" t="s">
        <v>105</v>
      </c>
      <c r="AC244" t="s">
        <v>105</v>
      </c>
      <c r="AY244">
        <v>0</v>
      </c>
      <c r="AZ244">
        <v>0</v>
      </c>
      <c r="BA244">
        <v>0</v>
      </c>
      <c r="BB244">
        <v>0</v>
      </c>
      <c r="BC244">
        <v>0</v>
      </c>
      <c r="BD244">
        <v>0</v>
      </c>
      <c r="BE244">
        <f t="shared" si="59"/>
        <v>0</v>
      </c>
      <c r="BJ244">
        <v>0</v>
      </c>
      <c r="BK244">
        <v>0</v>
      </c>
    </row>
    <row r="245" spans="1:63" x14ac:dyDescent="0.25">
      <c r="A245" t="s">
        <v>79</v>
      </c>
      <c r="B245">
        <v>1941</v>
      </c>
      <c r="C245">
        <v>0</v>
      </c>
      <c r="D245">
        <v>0</v>
      </c>
      <c r="E245">
        <v>0</v>
      </c>
      <c r="F245">
        <v>1.5</v>
      </c>
      <c r="G245">
        <v>0</v>
      </c>
      <c r="H245">
        <v>1.5</v>
      </c>
      <c r="I245">
        <f t="shared" si="54"/>
        <v>3</v>
      </c>
      <c r="K245">
        <v>0</v>
      </c>
      <c r="L245">
        <v>0.15000000000000002</v>
      </c>
      <c r="N245">
        <f t="shared" si="55"/>
        <v>5.024</v>
      </c>
      <c r="O245" t="s">
        <v>105</v>
      </c>
      <c r="Q245">
        <f t="shared" si="56"/>
        <v>21.8</v>
      </c>
      <c r="T245">
        <f t="shared" si="57"/>
        <v>45.199999999999996</v>
      </c>
      <c r="Y245">
        <v>14.7</v>
      </c>
      <c r="Z245">
        <v>215.303</v>
      </c>
      <c r="AA245">
        <f t="shared" si="58"/>
        <v>2.1969693877551024</v>
      </c>
      <c r="AB245" t="s">
        <v>105</v>
      </c>
      <c r="AC245" t="s">
        <v>105</v>
      </c>
      <c r="AY245">
        <v>0</v>
      </c>
      <c r="AZ245">
        <v>0</v>
      </c>
      <c r="BA245">
        <v>0</v>
      </c>
      <c r="BB245">
        <v>0</v>
      </c>
      <c r="BC245">
        <v>0</v>
      </c>
      <c r="BD245">
        <v>0</v>
      </c>
      <c r="BE245">
        <f t="shared" si="59"/>
        <v>0</v>
      </c>
      <c r="BJ245">
        <v>0</v>
      </c>
      <c r="BK245">
        <v>0</v>
      </c>
    </row>
    <row r="246" spans="1:63" x14ac:dyDescent="0.25">
      <c r="A246" t="s">
        <v>80</v>
      </c>
      <c r="B246">
        <v>1941</v>
      </c>
      <c r="C246">
        <v>1.5</v>
      </c>
      <c r="D246">
        <v>1.5</v>
      </c>
      <c r="E246">
        <v>1.5</v>
      </c>
      <c r="F246">
        <v>1.5</v>
      </c>
      <c r="G246">
        <v>1.5</v>
      </c>
      <c r="H246">
        <v>1.5</v>
      </c>
      <c r="I246">
        <f t="shared" si="54"/>
        <v>9</v>
      </c>
      <c r="K246">
        <v>0</v>
      </c>
      <c r="L246">
        <v>5.1612903225806452E-2</v>
      </c>
      <c r="N246">
        <f t="shared" si="55"/>
        <v>5.024</v>
      </c>
      <c r="O246" t="s">
        <v>105</v>
      </c>
      <c r="P246" t="s">
        <v>105</v>
      </c>
      <c r="Q246">
        <f t="shared" si="56"/>
        <v>21.8</v>
      </c>
      <c r="T246">
        <f t="shared" si="57"/>
        <v>45.199999999999996</v>
      </c>
      <c r="Y246">
        <v>14.7</v>
      </c>
      <c r="Z246">
        <v>215.303</v>
      </c>
      <c r="AA246">
        <f t="shared" si="58"/>
        <v>0.75594645600175558</v>
      </c>
      <c r="AB246" t="s">
        <v>105</v>
      </c>
      <c r="AC246" t="s">
        <v>105</v>
      </c>
      <c r="AY246">
        <v>0</v>
      </c>
      <c r="AZ246">
        <v>0</v>
      </c>
      <c r="BA246">
        <v>0</v>
      </c>
      <c r="BB246">
        <v>0</v>
      </c>
      <c r="BC246">
        <v>0</v>
      </c>
      <c r="BD246">
        <v>0</v>
      </c>
      <c r="BE246">
        <f t="shared" si="59"/>
        <v>0</v>
      </c>
      <c r="BJ246">
        <v>0</v>
      </c>
      <c r="BK246">
        <v>1</v>
      </c>
    </row>
    <row r="247" spans="1:63" x14ac:dyDescent="0.25">
      <c r="A247" t="s">
        <v>81</v>
      </c>
      <c r="B247">
        <v>1941</v>
      </c>
      <c r="C247">
        <v>1</v>
      </c>
      <c r="D247">
        <v>1</v>
      </c>
      <c r="E247">
        <v>1</v>
      </c>
      <c r="F247">
        <v>1</v>
      </c>
      <c r="G247">
        <v>1</v>
      </c>
      <c r="H247">
        <v>1</v>
      </c>
      <c r="I247">
        <f t="shared" si="54"/>
        <v>6</v>
      </c>
      <c r="K247">
        <v>0</v>
      </c>
      <c r="L247">
        <v>0.1</v>
      </c>
      <c r="N247">
        <f t="shared" si="55"/>
        <v>5.024</v>
      </c>
      <c r="O247" t="s">
        <v>105</v>
      </c>
      <c r="P247" t="s">
        <v>105</v>
      </c>
      <c r="Q247">
        <f t="shared" si="56"/>
        <v>21.8</v>
      </c>
      <c r="T247">
        <f t="shared" si="57"/>
        <v>45.199999999999996</v>
      </c>
      <c r="Y247">
        <v>14.7</v>
      </c>
      <c r="Z247">
        <v>215.303</v>
      </c>
      <c r="AA247">
        <f t="shared" si="58"/>
        <v>1.4646462585034015</v>
      </c>
      <c r="AB247" t="s">
        <v>105</v>
      </c>
      <c r="AC247" t="s">
        <v>105</v>
      </c>
      <c r="AY247">
        <v>0</v>
      </c>
      <c r="AZ247">
        <v>0</v>
      </c>
      <c r="BA247">
        <v>0</v>
      </c>
      <c r="BB247">
        <v>0</v>
      </c>
      <c r="BC247">
        <v>0</v>
      </c>
      <c r="BD247">
        <v>0</v>
      </c>
      <c r="BE247">
        <f t="shared" si="59"/>
        <v>0</v>
      </c>
      <c r="BJ247">
        <v>0</v>
      </c>
      <c r="BK247">
        <v>0</v>
      </c>
    </row>
    <row r="248" spans="1:63" x14ac:dyDescent="0.25">
      <c r="A248" t="s">
        <v>82</v>
      </c>
      <c r="B248">
        <v>1941</v>
      </c>
      <c r="C248">
        <v>0</v>
      </c>
      <c r="D248">
        <v>0</v>
      </c>
      <c r="E248">
        <v>0</v>
      </c>
      <c r="F248">
        <v>2.5</v>
      </c>
      <c r="G248">
        <v>0</v>
      </c>
      <c r="H248">
        <v>2.5</v>
      </c>
      <c r="I248">
        <f t="shared" si="54"/>
        <v>5</v>
      </c>
      <c r="K248">
        <v>0</v>
      </c>
      <c r="L248">
        <v>0.1067741935483871</v>
      </c>
      <c r="N248">
        <f t="shared" si="55"/>
        <v>5.024</v>
      </c>
      <c r="O248" t="s">
        <v>105</v>
      </c>
      <c r="Q248">
        <f t="shared" si="56"/>
        <v>21.8</v>
      </c>
      <c r="T248">
        <f t="shared" si="57"/>
        <v>45.199999999999996</v>
      </c>
      <c r="Y248">
        <v>14.7</v>
      </c>
      <c r="Z248">
        <v>215.303</v>
      </c>
      <c r="AA248">
        <f t="shared" si="58"/>
        <v>1.5638642308536321</v>
      </c>
      <c r="AB248" t="s">
        <v>105</v>
      </c>
      <c r="AC248" t="s">
        <v>105</v>
      </c>
      <c r="AY248">
        <v>0</v>
      </c>
      <c r="AZ248">
        <v>0</v>
      </c>
      <c r="BA248">
        <v>0</v>
      </c>
      <c r="BB248">
        <v>0</v>
      </c>
      <c r="BC248">
        <v>0</v>
      </c>
      <c r="BD248">
        <v>0</v>
      </c>
      <c r="BE248">
        <f t="shared" si="59"/>
        <v>0</v>
      </c>
      <c r="BJ248">
        <v>0</v>
      </c>
      <c r="BK248">
        <v>0</v>
      </c>
    </row>
    <row r="249" spans="1:63" x14ac:dyDescent="0.25">
      <c r="A249" t="s">
        <v>83</v>
      </c>
      <c r="B249">
        <v>1941</v>
      </c>
      <c r="C249">
        <v>1</v>
      </c>
      <c r="D249">
        <v>1</v>
      </c>
      <c r="E249">
        <v>1</v>
      </c>
      <c r="F249">
        <v>2.5</v>
      </c>
      <c r="G249">
        <v>1</v>
      </c>
      <c r="H249">
        <v>2.5</v>
      </c>
      <c r="I249">
        <f t="shared" si="54"/>
        <v>9</v>
      </c>
      <c r="K249">
        <v>0</v>
      </c>
      <c r="L249">
        <v>3.2258064516129031E-2</v>
      </c>
      <c r="N249">
        <f t="shared" si="55"/>
        <v>5.024</v>
      </c>
      <c r="O249" t="s">
        <v>105</v>
      </c>
      <c r="P249" t="s">
        <v>105</v>
      </c>
      <c r="Q249">
        <f t="shared" si="56"/>
        <v>21.8</v>
      </c>
      <c r="T249">
        <f t="shared" si="57"/>
        <v>45.199999999999996</v>
      </c>
      <c r="Y249">
        <v>14.7</v>
      </c>
      <c r="Z249">
        <v>215.303</v>
      </c>
      <c r="AA249">
        <f t="shared" si="58"/>
        <v>0.4724665350010972</v>
      </c>
      <c r="AB249" t="s">
        <v>105</v>
      </c>
      <c r="AC249" t="s">
        <v>105</v>
      </c>
      <c r="AY249">
        <v>0</v>
      </c>
      <c r="AZ249">
        <v>0</v>
      </c>
      <c r="BA249">
        <v>0</v>
      </c>
      <c r="BB249">
        <v>0</v>
      </c>
      <c r="BC249">
        <v>0</v>
      </c>
      <c r="BD249">
        <v>0</v>
      </c>
      <c r="BE249">
        <f t="shared" si="59"/>
        <v>0</v>
      </c>
      <c r="BJ249">
        <v>0</v>
      </c>
      <c r="BK249">
        <v>1</v>
      </c>
    </row>
    <row r="250" spans="1:63" x14ac:dyDescent="0.25">
      <c r="A250" t="s">
        <v>466</v>
      </c>
      <c r="B250">
        <v>1941</v>
      </c>
      <c r="C250">
        <v>0</v>
      </c>
      <c r="D250">
        <v>1</v>
      </c>
      <c r="E250">
        <v>2.5</v>
      </c>
      <c r="F250">
        <v>2.5</v>
      </c>
      <c r="G250">
        <v>2.5</v>
      </c>
      <c r="H250">
        <v>2.5</v>
      </c>
      <c r="I250">
        <f t="shared" si="54"/>
        <v>11</v>
      </c>
      <c r="K250">
        <v>0</v>
      </c>
      <c r="L250">
        <v>4.4516129032258059E-2</v>
      </c>
      <c r="N250">
        <f t="shared" si="55"/>
        <v>5.024</v>
      </c>
      <c r="O250" t="s">
        <v>105</v>
      </c>
      <c r="P250" t="s">
        <v>105</v>
      </c>
      <c r="Q250">
        <f t="shared" si="56"/>
        <v>21.8</v>
      </c>
      <c r="T250">
        <f t="shared" si="57"/>
        <v>45.199999999999996</v>
      </c>
      <c r="Y250">
        <v>14.7</v>
      </c>
      <c r="Z250">
        <v>215.303</v>
      </c>
      <c r="AA250">
        <f t="shared" si="58"/>
        <v>0.6520038183015141</v>
      </c>
      <c r="AB250" t="s">
        <v>105</v>
      </c>
      <c r="AC250" t="s">
        <v>105</v>
      </c>
      <c r="AY250">
        <v>0</v>
      </c>
      <c r="AZ250">
        <v>0</v>
      </c>
      <c r="BA250">
        <v>0</v>
      </c>
      <c r="BB250">
        <v>0</v>
      </c>
      <c r="BC250">
        <v>0</v>
      </c>
      <c r="BD250">
        <v>0</v>
      </c>
      <c r="BE250">
        <f t="shared" si="59"/>
        <v>0</v>
      </c>
      <c r="BJ250">
        <v>0</v>
      </c>
      <c r="BK250">
        <v>0</v>
      </c>
    </row>
    <row r="251" spans="1:63" x14ac:dyDescent="0.25">
      <c r="A251" t="s">
        <v>84</v>
      </c>
      <c r="B251">
        <v>1941</v>
      </c>
      <c r="C251">
        <v>0</v>
      </c>
      <c r="D251">
        <v>0</v>
      </c>
      <c r="E251">
        <v>0</v>
      </c>
      <c r="F251">
        <v>0</v>
      </c>
      <c r="G251">
        <v>0</v>
      </c>
      <c r="H251">
        <v>0</v>
      </c>
      <c r="I251">
        <f t="shared" si="54"/>
        <v>0</v>
      </c>
      <c r="K251">
        <v>0</v>
      </c>
      <c r="L251">
        <v>3.2258064516129031E-2</v>
      </c>
      <c r="N251">
        <f t="shared" si="55"/>
        <v>5.024</v>
      </c>
      <c r="O251" t="s">
        <v>105</v>
      </c>
      <c r="Q251">
        <f t="shared" si="56"/>
        <v>21.8</v>
      </c>
      <c r="T251">
        <f t="shared" si="57"/>
        <v>45.199999999999996</v>
      </c>
      <c r="Y251">
        <v>14.7</v>
      </c>
      <c r="Z251">
        <v>215.303</v>
      </c>
      <c r="AA251">
        <f t="shared" si="58"/>
        <v>0.4724665350010972</v>
      </c>
      <c r="AB251" t="s">
        <v>105</v>
      </c>
      <c r="AC251" t="s">
        <v>105</v>
      </c>
      <c r="AY251">
        <v>0</v>
      </c>
      <c r="AZ251">
        <v>0</v>
      </c>
      <c r="BA251">
        <v>0</v>
      </c>
      <c r="BB251">
        <v>0</v>
      </c>
      <c r="BC251">
        <v>0</v>
      </c>
      <c r="BD251">
        <v>0</v>
      </c>
      <c r="BE251">
        <f t="shared" si="59"/>
        <v>0</v>
      </c>
      <c r="BJ251">
        <v>0</v>
      </c>
      <c r="BK251">
        <v>0</v>
      </c>
    </row>
    <row r="252" spans="1:63" x14ac:dyDescent="0.25">
      <c r="A252" t="s">
        <v>85</v>
      </c>
      <c r="B252">
        <v>1941</v>
      </c>
      <c r="C252">
        <v>0</v>
      </c>
      <c r="D252">
        <v>0</v>
      </c>
      <c r="E252">
        <v>0</v>
      </c>
      <c r="F252">
        <v>0</v>
      </c>
      <c r="G252">
        <v>1</v>
      </c>
      <c r="H252">
        <v>1</v>
      </c>
      <c r="I252">
        <f t="shared" si="54"/>
        <v>2</v>
      </c>
      <c r="K252">
        <v>0</v>
      </c>
      <c r="L252">
        <v>0.02</v>
      </c>
      <c r="N252">
        <f t="shared" si="55"/>
        <v>5.024</v>
      </c>
      <c r="O252" t="s">
        <v>105</v>
      </c>
      <c r="Q252">
        <f t="shared" si="56"/>
        <v>21.8</v>
      </c>
      <c r="T252">
        <f t="shared" si="57"/>
        <v>45.199999999999996</v>
      </c>
      <c r="Y252">
        <v>14.7</v>
      </c>
      <c r="Z252">
        <v>215.303</v>
      </c>
      <c r="AA252">
        <f t="shared" si="58"/>
        <v>0.29292925170068029</v>
      </c>
      <c r="AB252" t="s">
        <v>105</v>
      </c>
      <c r="AC252" t="s">
        <v>105</v>
      </c>
      <c r="AY252">
        <v>0</v>
      </c>
      <c r="AZ252">
        <v>0</v>
      </c>
      <c r="BA252">
        <v>0</v>
      </c>
      <c r="BB252">
        <v>0</v>
      </c>
      <c r="BC252">
        <v>0</v>
      </c>
      <c r="BD252">
        <v>0</v>
      </c>
      <c r="BE252">
        <f t="shared" si="59"/>
        <v>0</v>
      </c>
      <c r="BJ252">
        <v>0</v>
      </c>
      <c r="BK252">
        <v>0</v>
      </c>
    </row>
    <row r="253" spans="1:63" x14ac:dyDescent="0.25">
      <c r="A253" t="s">
        <v>46</v>
      </c>
      <c r="B253">
        <v>1942</v>
      </c>
      <c r="C253">
        <v>0</v>
      </c>
      <c r="D253">
        <v>0</v>
      </c>
      <c r="E253">
        <v>1</v>
      </c>
      <c r="F253">
        <v>0</v>
      </c>
      <c r="G253">
        <v>1</v>
      </c>
      <c r="H253">
        <v>1</v>
      </c>
      <c r="I253">
        <f t="shared" si="54"/>
        <v>3</v>
      </c>
      <c r="K253">
        <v>0</v>
      </c>
      <c r="L253">
        <v>5.32258064516129E-2</v>
      </c>
      <c r="N253">
        <f t="shared" si="55"/>
        <v>5.024</v>
      </c>
      <c r="O253" t="s">
        <v>105</v>
      </c>
      <c r="P253" t="s">
        <v>105</v>
      </c>
      <c r="Q253">
        <f t="shared" si="56"/>
        <v>21.8</v>
      </c>
      <c r="T253">
        <f t="shared" si="57"/>
        <v>45.199999999999996</v>
      </c>
      <c r="Y253">
        <v>16.3</v>
      </c>
      <c r="Z253">
        <v>215.303</v>
      </c>
      <c r="AB253" t="s">
        <v>105</v>
      </c>
      <c r="AC253" t="s">
        <v>105</v>
      </c>
      <c r="AY253">
        <v>0</v>
      </c>
      <c r="AZ253">
        <v>0</v>
      </c>
      <c r="BA253">
        <v>0</v>
      </c>
      <c r="BB253">
        <v>0</v>
      </c>
      <c r="BC253">
        <v>0</v>
      </c>
      <c r="BD253">
        <v>0</v>
      </c>
      <c r="BE253">
        <f t="shared" si="59"/>
        <v>0</v>
      </c>
      <c r="BJ253">
        <v>0</v>
      </c>
      <c r="BK253">
        <v>0</v>
      </c>
    </row>
    <row r="254" spans="1:63" x14ac:dyDescent="0.25">
      <c r="A254" t="s">
        <v>47</v>
      </c>
      <c r="B254">
        <v>1942</v>
      </c>
      <c r="BK254">
        <v>0</v>
      </c>
    </row>
    <row r="255" spans="1:63" x14ac:dyDescent="0.25">
      <c r="A255" t="s">
        <v>48</v>
      </c>
      <c r="B255">
        <v>1942</v>
      </c>
      <c r="C255">
        <v>0</v>
      </c>
      <c r="D255">
        <v>0</v>
      </c>
      <c r="E255">
        <v>0</v>
      </c>
      <c r="F255">
        <v>0</v>
      </c>
      <c r="G255">
        <v>0</v>
      </c>
      <c r="H255">
        <v>0</v>
      </c>
      <c r="I255">
        <f t="shared" ref="I255:I262" si="60">SUM(C255:H255)</f>
        <v>0</v>
      </c>
      <c r="K255">
        <v>0</v>
      </c>
      <c r="L255">
        <v>0.05</v>
      </c>
      <c r="N255">
        <f t="shared" ref="N255:N262" si="61">3.14*2/1.25</f>
        <v>5.024</v>
      </c>
      <c r="O255" t="s">
        <v>105</v>
      </c>
      <c r="Q255">
        <f t="shared" ref="Q255:Q262" si="62">4.36*5</f>
        <v>21.8</v>
      </c>
      <c r="R255">
        <v>0.80000001192092896</v>
      </c>
      <c r="S255">
        <v>0</v>
      </c>
      <c r="T255">
        <f t="shared" ref="T255:T262" si="63">9.04*5</f>
        <v>45.199999999999996</v>
      </c>
      <c r="Y255">
        <v>16.3</v>
      </c>
      <c r="Z255">
        <v>215.303</v>
      </c>
      <c r="AA255">
        <f t="shared" ref="AA255:AA262" si="64">(L255*Z255/Y255)+(M255*N255)</f>
        <v>0.66043865030674842</v>
      </c>
      <c r="AB255" t="s">
        <v>105</v>
      </c>
      <c r="AC255">
        <f>(R255*Z255/Y255)+(S255*T255)</f>
        <v>10.567018562368819</v>
      </c>
      <c r="AY255">
        <v>0</v>
      </c>
      <c r="AZ255">
        <v>0</v>
      </c>
      <c r="BA255">
        <v>0</v>
      </c>
      <c r="BB255">
        <v>0</v>
      </c>
      <c r="BC255">
        <v>0</v>
      </c>
      <c r="BD255">
        <v>0</v>
      </c>
      <c r="BE255">
        <f t="shared" ref="BE255:BE262" si="65">AY255*AZ255-0.1*BA255+0.1*BC255+0.1*BD255</f>
        <v>0</v>
      </c>
      <c r="BJ255">
        <v>0</v>
      </c>
      <c r="BK255">
        <v>0</v>
      </c>
    </row>
    <row r="256" spans="1:63" x14ac:dyDescent="0.25">
      <c r="A256" t="s">
        <v>49</v>
      </c>
      <c r="B256">
        <v>1942</v>
      </c>
      <c r="C256">
        <v>0</v>
      </c>
      <c r="D256">
        <v>0</v>
      </c>
      <c r="E256">
        <v>0</v>
      </c>
      <c r="F256">
        <v>0</v>
      </c>
      <c r="G256">
        <v>0</v>
      </c>
      <c r="H256">
        <v>0</v>
      </c>
      <c r="I256">
        <f t="shared" si="60"/>
        <v>0</v>
      </c>
      <c r="K256">
        <v>0</v>
      </c>
      <c r="L256">
        <v>0.15612903225806452</v>
      </c>
      <c r="N256">
        <f t="shared" si="61"/>
        <v>5.024</v>
      </c>
      <c r="O256" t="s">
        <v>105</v>
      </c>
      <c r="Q256">
        <f t="shared" si="62"/>
        <v>21.8</v>
      </c>
      <c r="R256">
        <v>1.1200000047683716</v>
      </c>
      <c r="T256">
        <f t="shared" si="63"/>
        <v>45.199999999999996</v>
      </c>
      <c r="Y256">
        <v>16.3</v>
      </c>
      <c r="Z256">
        <v>215.303</v>
      </c>
      <c r="AA256">
        <f t="shared" si="64"/>
        <v>2.0622729467642982</v>
      </c>
      <c r="AB256" t="s">
        <v>105</v>
      </c>
      <c r="AC256">
        <f>(R256*Z256/Y256)+(S256*T256)</f>
        <v>14.793825829855503</v>
      </c>
      <c r="AY256">
        <v>0</v>
      </c>
      <c r="AZ256">
        <v>0</v>
      </c>
      <c r="BA256">
        <v>0</v>
      </c>
      <c r="BB256">
        <v>0</v>
      </c>
      <c r="BC256">
        <v>0</v>
      </c>
      <c r="BD256">
        <v>0</v>
      </c>
      <c r="BE256">
        <f t="shared" si="65"/>
        <v>0</v>
      </c>
      <c r="BJ256">
        <v>0</v>
      </c>
      <c r="BK256">
        <v>1</v>
      </c>
    </row>
    <row r="257" spans="1:63" x14ac:dyDescent="0.25">
      <c r="A257" t="s">
        <v>50</v>
      </c>
      <c r="B257">
        <v>1942</v>
      </c>
      <c r="C257">
        <v>0</v>
      </c>
      <c r="D257">
        <v>0</v>
      </c>
      <c r="E257">
        <v>0</v>
      </c>
      <c r="F257">
        <v>0</v>
      </c>
      <c r="G257">
        <v>0</v>
      </c>
      <c r="H257">
        <v>0</v>
      </c>
      <c r="I257">
        <f t="shared" si="60"/>
        <v>0</v>
      </c>
      <c r="K257">
        <v>0</v>
      </c>
      <c r="L257">
        <v>0.02</v>
      </c>
      <c r="N257">
        <f t="shared" si="61"/>
        <v>5.024</v>
      </c>
      <c r="O257" t="s">
        <v>105</v>
      </c>
      <c r="Q257">
        <f t="shared" si="62"/>
        <v>21.8</v>
      </c>
      <c r="R257">
        <v>0.80000001192092896</v>
      </c>
      <c r="T257">
        <f t="shared" si="63"/>
        <v>45.199999999999996</v>
      </c>
      <c r="Y257">
        <v>16.3</v>
      </c>
      <c r="Z257">
        <v>215.303</v>
      </c>
      <c r="AA257">
        <f t="shared" si="64"/>
        <v>0.26417546012269938</v>
      </c>
      <c r="AB257" t="s">
        <v>105</v>
      </c>
      <c r="AC257">
        <f>(R257*Z257/Y257)+(S257*T257)</f>
        <v>10.567018562368819</v>
      </c>
      <c r="AY257">
        <v>0</v>
      </c>
      <c r="AZ257">
        <v>0</v>
      </c>
      <c r="BA257">
        <v>0</v>
      </c>
      <c r="BB257">
        <v>0</v>
      </c>
      <c r="BC257">
        <v>0</v>
      </c>
      <c r="BD257">
        <v>0</v>
      </c>
      <c r="BE257">
        <f t="shared" si="65"/>
        <v>0</v>
      </c>
      <c r="BJ257">
        <v>0</v>
      </c>
      <c r="BK257">
        <v>1</v>
      </c>
    </row>
    <row r="258" spans="1:63" x14ac:dyDescent="0.25">
      <c r="A258" t="s">
        <v>51</v>
      </c>
      <c r="B258">
        <v>1942</v>
      </c>
      <c r="C258">
        <v>0</v>
      </c>
      <c r="D258">
        <v>0</v>
      </c>
      <c r="E258">
        <v>0</v>
      </c>
      <c r="F258">
        <v>0</v>
      </c>
      <c r="G258">
        <v>0</v>
      </c>
      <c r="H258">
        <v>0</v>
      </c>
      <c r="I258">
        <f t="shared" si="60"/>
        <v>0</v>
      </c>
      <c r="K258">
        <v>0</v>
      </c>
      <c r="L258">
        <v>3.0000000000000002E-2</v>
      </c>
      <c r="N258">
        <f t="shared" si="61"/>
        <v>5.024</v>
      </c>
      <c r="O258" t="s">
        <v>105</v>
      </c>
      <c r="Q258">
        <f t="shared" si="62"/>
        <v>21.8</v>
      </c>
      <c r="R258">
        <v>1.6000000238418579</v>
      </c>
      <c r="T258">
        <f t="shared" si="63"/>
        <v>45.199999999999996</v>
      </c>
      <c r="Y258">
        <v>16.3</v>
      </c>
      <c r="Z258">
        <v>215.303</v>
      </c>
      <c r="AA258">
        <f t="shared" si="64"/>
        <v>0.3962631901840491</v>
      </c>
      <c r="AB258" t="s">
        <v>105</v>
      </c>
      <c r="AC258">
        <f>(R258*Z258/Y258)+(S258*T258)</f>
        <v>21.134037124737638</v>
      </c>
      <c r="AY258">
        <v>0</v>
      </c>
      <c r="AZ258">
        <v>0</v>
      </c>
      <c r="BA258">
        <v>0</v>
      </c>
      <c r="BB258">
        <v>0</v>
      </c>
      <c r="BC258">
        <v>0</v>
      </c>
      <c r="BD258">
        <v>0</v>
      </c>
      <c r="BE258">
        <f t="shared" si="65"/>
        <v>0</v>
      </c>
      <c r="BJ258">
        <v>0</v>
      </c>
      <c r="BK258">
        <v>0</v>
      </c>
    </row>
    <row r="259" spans="1:63" x14ac:dyDescent="0.25">
      <c r="A259" t="s">
        <v>52</v>
      </c>
      <c r="B259">
        <v>1942</v>
      </c>
      <c r="C259">
        <v>0</v>
      </c>
      <c r="D259">
        <v>0</v>
      </c>
      <c r="E259">
        <v>0</v>
      </c>
      <c r="F259">
        <v>0</v>
      </c>
      <c r="G259">
        <v>0</v>
      </c>
      <c r="H259">
        <v>0</v>
      </c>
      <c r="I259">
        <f t="shared" si="60"/>
        <v>0</v>
      </c>
      <c r="K259">
        <v>0</v>
      </c>
      <c r="L259">
        <v>3.3225806451612903E-2</v>
      </c>
      <c r="N259">
        <f t="shared" si="61"/>
        <v>5.024</v>
      </c>
      <c r="O259" t="s">
        <v>105</v>
      </c>
      <c r="Q259">
        <f t="shared" si="62"/>
        <v>21.8</v>
      </c>
      <c r="T259">
        <f t="shared" si="63"/>
        <v>45.199999999999996</v>
      </c>
      <c r="Y259">
        <v>16.3</v>
      </c>
      <c r="Z259">
        <v>215.303</v>
      </c>
      <c r="AA259">
        <f t="shared" si="64"/>
        <v>0.43887213536512959</v>
      </c>
      <c r="AB259" t="s">
        <v>105</v>
      </c>
      <c r="AC259" t="s">
        <v>105</v>
      </c>
      <c r="AY259">
        <v>0</v>
      </c>
      <c r="AZ259">
        <v>0</v>
      </c>
      <c r="BA259">
        <v>0</v>
      </c>
      <c r="BB259">
        <v>0</v>
      </c>
      <c r="BC259">
        <v>0</v>
      </c>
      <c r="BD259">
        <v>0</v>
      </c>
      <c r="BE259">
        <f t="shared" si="65"/>
        <v>0</v>
      </c>
      <c r="BJ259">
        <v>0</v>
      </c>
      <c r="BK259">
        <v>0</v>
      </c>
    </row>
    <row r="260" spans="1:63" x14ac:dyDescent="0.25">
      <c r="A260" t="s">
        <v>53</v>
      </c>
      <c r="B260">
        <v>1942</v>
      </c>
      <c r="C260">
        <v>0</v>
      </c>
      <c r="D260">
        <v>0</v>
      </c>
      <c r="E260">
        <v>0</v>
      </c>
      <c r="F260">
        <v>0</v>
      </c>
      <c r="G260">
        <v>0</v>
      </c>
      <c r="H260">
        <v>0</v>
      </c>
      <c r="I260">
        <f t="shared" si="60"/>
        <v>0</v>
      </c>
      <c r="K260">
        <v>0</v>
      </c>
      <c r="L260">
        <v>3.2258064516129031E-2</v>
      </c>
      <c r="N260">
        <f t="shared" si="61"/>
        <v>5.024</v>
      </c>
      <c r="O260" t="s">
        <v>105</v>
      </c>
      <c r="Q260">
        <f t="shared" si="62"/>
        <v>21.8</v>
      </c>
      <c r="T260">
        <f t="shared" si="63"/>
        <v>45.199999999999996</v>
      </c>
      <c r="Y260">
        <v>16.3</v>
      </c>
      <c r="Z260">
        <v>215.303</v>
      </c>
      <c r="AA260">
        <f t="shared" si="64"/>
        <v>0.42608945181080538</v>
      </c>
      <c r="AB260" t="s">
        <v>105</v>
      </c>
      <c r="AC260" t="s">
        <v>105</v>
      </c>
      <c r="AY260">
        <v>0</v>
      </c>
      <c r="AZ260">
        <v>0</v>
      </c>
      <c r="BA260">
        <v>0</v>
      </c>
      <c r="BB260">
        <v>0</v>
      </c>
      <c r="BC260">
        <v>0</v>
      </c>
      <c r="BD260">
        <v>0</v>
      </c>
      <c r="BE260">
        <f t="shared" si="65"/>
        <v>0</v>
      </c>
      <c r="BJ260">
        <v>0</v>
      </c>
      <c r="BK260">
        <v>0</v>
      </c>
    </row>
    <row r="261" spans="1:63" x14ac:dyDescent="0.25">
      <c r="A261" t="s">
        <v>54</v>
      </c>
      <c r="B261">
        <v>1942</v>
      </c>
      <c r="C261">
        <v>0</v>
      </c>
      <c r="D261">
        <v>0</v>
      </c>
      <c r="E261">
        <v>0</v>
      </c>
      <c r="F261">
        <v>0</v>
      </c>
      <c r="G261">
        <v>0</v>
      </c>
      <c r="H261">
        <v>0</v>
      </c>
      <c r="I261">
        <f t="shared" si="60"/>
        <v>0</v>
      </c>
      <c r="K261">
        <v>0</v>
      </c>
      <c r="L261">
        <v>9.3225806451612908E-2</v>
      </c>
      <c r="N261">
        <f t="shared" si="61"/>
        <v>5.024</v>
      </c>
      <c r="O261" t="s">
        <v>105</v>
      </c>
      <c r="Q261">
        <f t="shared" si="62"/>
        <v>21.8</v>
      </c>
      <c r="T261">
        <f t="shared" si="63"/>
        <v>45.199999999999996</v>
      </c>
      <c r="Y261">
        <v>16.3</v>
      </c>
      <c r="Z261">
        <v>215.303</v>
      </c>
      <c r="AA261">
        <f t="shared" si="64"/>
        <v>1.2313985157332279</v>
      </c>
      <c r="AB261" t="s">
        <v>105</v>
      </c>
      <c r="AC261" t="s">
        <v>105</v>
      </c>
      <c r="AY261">
        <v>0</v>
      </c>
      <c r="AZ261">
        <v>0</v>
      </c>
      <c r="BA261">
        <v>0</v>
      </c>
      <c r="BB261">
        <v>0</v>
      </c>
      <c r="BC261">
        <v>0</v>
      </c>
      <c r="BD261">
        <v>0</v>
      </c>
      <c r="BE261">
        <f t="shared" si="65"/>
        <v>0</v>
      </c>
      <c r="BJ261">
        <v>0</v>
      </c>
      <c r="BK261">
        <v>0</v>
      </c>
    </row>
    <row r="262" spans="1:63" x14ac:dyDescent="0.25">
      <c r="A262" t="s">
        <v>55</v>
      </c>
      <c r="B262">
        <v>1942</v>
      </c>
      <c r="C262">
        <v>0</v>
      </c>
      <c r="D262">
        <v>0</v>
      </c>
      <c r="E262">
        <v>0</v>
      </c>
      <c r="F262">
        <v>0</v>
      </c>
      <c r="G262">
        <v>0</v>
      </c>
      <c r="H262">
        <v>0</v>
      </c>
      <c r="I262">
        <f t="shared" si="60"/>
        <v>0</v>
      </c>
      <c r="K262">
        <v>0</v>
      </c>
      <c r="L262">
        <v>0.2132258064516129</v>
      </c>
      <c r="N262">
        <f t="shared" si="61"/>
        <v>5.024</v>
      </c>
      <c r="O262" t="s">
        <v>105</v>
      </c>
      <c r="Q262">
        <f t="shared" si="62"/>
        <v>21.8</v>
      </c>
      <c r="T262">
        <f t="shared" si="63"/>
        <v>45.199999999999996</v>
      </c>
      <c r="Y262">
        <v>16.3</v>
      </c>
      <c r="Z262">
        <v>215.303</v>
      </c>
      <c r="AA262">
        <f t="shared" si="64"/>
        <v>2.8164512764694236</v>
      </c>
      <c r="AB262" t="s">
        <v>105</v>
      </c>
      <c r="AC262" t="s">
        <v>105</v>
      </c>
      <c r="AY262">
        <v>0</v>
      </c>
      <c r="AZ262">
        <v>0</v>
      </c>
      <c r="BA262">
        <v>0</v>
      </c>
      <c r="BB262">
        <v>0</v>
      </c>
      <c r="BC262">
        <v>0</v>
      </c>
      <c r="BD262">
        <v>0</v>
      </c>
      <c r="BE262">
        <f t="shared" si="65"/>
        <v>0</v>
      </c>
      <c r="BJ262">
        <v>0</v>
      </c>
      <c r="BK262">
        <v>0</v>
      </c>
    </row>
    <row r="263" spans="1:63" x14ac:dyDescent="0.25">
      <c r="A263" t="s">
        <v>56</v>
      </c>
      <c r="B263">
        <v>1942</v>
      </c>
      <c r="BK263">
        <v>0</v>
      </c>
    </row>
    <row r="264" spans="1:63" x14ac:dyDescent="0.25">
      <c r="A264" t="s">
        <v>57</v>
      </c>
      <c r="B264">
        <v>1942</v>
      </c>
      <c r="C264">
        <v>1</v>
      </c>
      <c r="D264">
        <v>1</v>
      </c>
      <c r="E264">
        <v>1</v>
      </c>
      <c r="F264">
        <v>1</v>
      </c>
      <c r="G264">
        <v>1</v>
      </c>
      <c r="H264">
        <v>1</v>
      </c>
      <c r="I264">
        <f t="shared" ref="I264:I303" si="66">SUM(C264:H264)</f>
        <v>6</v>
      </c>
      <c r="K264">
        <v>0</v>
      </c>
      <c r="L264">
        <v>0.05</v>
      </c>
      <c r="N264">
        <f t="shared" ref="N264:N303" si="67">3.14*2/1.25</f>
        <v>5.024</v>
      </c>
      <c r="O264" t="s">
        <v>105</v>
      </c>
      <c r="P264" t="s">
        <v>105</v>
      </c>
      <c r="Q264">
        <f t="shared" ref="Q264:Q303" si="68">4.36*5</f>
        <v>21.8</v>
      </c>
      <c r="T264">
        <f t="shared" ref="T264:T303" si="69">9.04*5</f>
        <v>45.199999999999996</v>
      </c>
      <c r="Y264">
        <v>16.3</v>
      </c>
      <c r="Z264">
        <v>215.303</v>
      </c>
      <c r="AA264">
        <f t="shared" ref="AA264:AA302" si="70">(L264*Z264/Y264)+(M264*N264)</f>
        <v>0.66043865030674842</v>
      </c>
      <c r="AB264" t="s">
        <v>105</v>
      </c>
      <c r="AC264" t="s">
        <v>105</v>
      </c>
      <c r="AY264">
        <v>0</v>
      </c>
      <c r="AZ264">
        <v>0</v>
      </c>
      <c r="BA264">
        <v>0</v>
      </c>
      <c r="BB264">
        <v>0</v>
      </c>
      <c r="BC264">
        <v>0</v>
      </c>
      <c r="BD264">
        <v>0</v>
      </c>
      <c r="BE264">
        <f t="shared" ref="BE264:BE303" si="71">AY264*AZ264-0.1*BA264+0.1*BC264+0.1*BD264</f>
        <v>0</v>
      </c>
      <c r="BJ264">
        <v>0</v>
      </c>
      <c r="BK264">
        <v>0</v>
      </c>
    </row>
    <row r="265" spans="1:63" x14ac:dyDescent="0.25">
      <c r="A265" t="s">
        <v>58</v>
      </c>
      <c r="B265">
        <v>1942</v>
      </c>
      <c r="C265">
        <v>0</v>
      </c>
      <c r="D265">
        <v>0</v>
      </c>
      <c r="E265">
        <v>0</v>
      </c>
      <c r="F265">
        <v>0</v>
      </c>
      <c r="G265">
        <v>0</v>
      </c>
      <c r="H265">
        <v>0</v>
      </c>
      <c r="I265">
        <f t="shared" si="66"/>
        <v>0</v>
      </c>
      <c r="K265">
        <v>0</v>
      </c>
      <c r="L265">
        <v>0.04</v>
      </c>
      <c r="N265">
        <f t="shared" si="67"/>
        <v>5.024</v>
      </c>
      <c r="O265" t="s">
        <v>105</v>
      </c>
      <c r="Q265">
        <f t="shared" si="68"/>
        <v>21.8</v>
      </c>
      <c r="T265">
        <f t="shared" si="69"/>
        <v>45.199999999999996</v>
      </c>
      <c r="Y265">
        <v>16.3</v>
      </c>
      <c r="Z265">
        <v>215.303</v>
      </c>
      <c r="AA265">
        <f t="shared" si="70"/>
        <v>0.52835092024539876</v>
      </c>
      <c r="AB265" t="s">
        <v>105</v>
      </c>
      <c r="AC265" t="s">
        <v>105</v>
      </c>
      <c r="AY265">
        <v>0</v>
      </c>
      <c r="AZ265">
        <v>0</v>
      </c>
      <c r="BA265">
        <v>0</v>
      </c>
      <c r="BB265">
        <v>0</v>
      </c>
      <c r="BC265">
        <v>0</v>
      </c>
      <c r="BD265">
        <v>0</v>
      </c>
      <c r="BE265">
        <f t="shared" si="71"/>
        <v>0</v>
      </c>
      <c r="BJ265">
        <v>0</v>
      </c>
      <c r="BK265">
        <v>0</v>
      </c>
    </row>
    <row r="266" spans="1:63" x14ac:dyDescent="0.25">
      <c r="A266" t="s">
        <v>59</v>
      </c>
      <c r="B266">
        <v>1942</v>
      </c>
      <c r="C266">
        <v>0</v>
      </c>
      <c r="D266">
        <v>0</v>
      </c>
      <c r="E266">
        <v>0</v>
      </c>
      <c r="F266">
        <v>0</v>
      </c>
      <c r="G266">
        <v>0</v>
      </c>
      <c r="H266">
        <v>0</v>
      </c>
      <c r="I266">
        <f t="shared" si="66"/>
        <v>0</v>
      </c>
      <c r="K266">
        <v>0</v>
      </c>
      <c r="L266">
        <v>4.7419354838709675E-2</v>
      </c>
      <c r="N266">
        <f t="shared" si="67"/>
        <v>5.024</v>
      </c>
      <c r="O266" t="s">
        <v>105</v>
      </c>
      <c r="Q266">
        <f t="shared" si="68"/>
        <v>21.8</v>
      </c>
      <c r="T266">
        <f t="shared" si="69"/>
        <v>45.199999999999996</v>
      </c>
      <c r="Y266">
        <v>16.3</v>
      </c>
      <c r="Z266">
        <v>215.303</v>
      </c>
      <c r="AA266">
        <f t="shared" si="70"/>
        <v>0.62635149416188396</v>
      </c>
      <c r="AB266" t="s">
        <v>105</v>
      </c>
      <c r="AC266" t="s">
        <v>105</v>
      </c>
      <c r="AY266">
        <v>0</v>
      </c>
      <c r="AZ266">
        <v>0</v>
      </c>
      <c r="BA266">
        <v>0</v>
      </c>
      <c r="BB266">
        <v>0</v>
      </c>
      <c r="BC266">
        <v>0</v>
      </c>
      <c r="BD266">
        <v>0</v>
      </c>
      <c r="BE266">
        <f t="shared" si="71"/>
        <v>0</v>
      </c>
      <c r="BJ266">
        <v>0</v>
      </c>
      <c r="BK266">
        <v>1</v>
      </c>
    </row>
    <row r="267" spans="1:63" x14ac:dyDescent="0.25">
      <c r="A267" t="s">
        <v>60</v>
      </c>
      <c r="B267">
        <v>1942</v>
      </c>
      <c r="C267">
        <v>1</v>
      </c>
      <c r="D267">
        <v>1</v>
      </c>
      <c r="E267">
        <v>1</v>
      </c>
      <c r="F267">
        <v>2.5</v>
      </c>
      <c r="G267">
        <v>1</v>
      </c>
      <c r="H267">
        <v>2.5</v>
      </c>
      <c r="I267">
        <f t="shared" si="66"/>
        <v>9</v>
      </c>
      <c r="K267">
        <v>0</v>
      </c>
      <c r="L267">
        <v>0.04</v>
      </c>
      <c r="N267">
        <f t="shared" si="67"/>
        <v>5.024</v>
      </c>
      <c r="O267" t="s">
        <v>105</v>
      </c>
      <c r="P267" t="s">
        <v>105</v>
      </c>
      <c r="Q267">
        <f t="shared" si="68"/>
        <v>21.8</v>
      </c>
      <c r="T267">
        <f t="shared" si="69"/>
        <v>45.199999999999996</v>
      </c>
      <c r="Y267">
        <v>16.3</v>
      </c>
      <c r="Z267">
        <v>215.303</v>
      </c>
      <c r="AA267">
        <f t="shared" si="70"/>
        <v>0.52835092024539876</v>
      </c>
      <c r="AB267" t="s">
        <v>105</v>
      </c>
      <c r="AC267" t="s">
        <v>105</v>
      </c>
      <c r="AY267">
        <v>0</v>
      </c>
      <c r="AZ267">
        <v>0</v>
      </c>
      <c r="BA267">
        <v>0</v>
      </c>
      <c r="BB267">
        <v>0</v>
      </c>
      <c r="BC267">
        <v>0</v>
      </c>
      <c r="BD267">
        <v>0</v>
      </c>
      <c r="BE267">
        <f t="shared" si="71"/>
        <v>0</v>
      </c>
      <c r="BJ267">
        <v>0</v>
      </c>
      <c r="BK267">
        <v>0</v>
      </c>
    </row>
    <row r="268" spans="1:63" x14ac:dyDescent="0.25">
      <c r="A268" t="s">
        <v>61</v>
      </c>
      <c r="B268">
        <v>1942</v>
      </c>
      <c r="C268">
        <v>5</v>
      </c>
      <c r="D268">
        <v>5</v>
      </c>
      <c r="E268">
        <v>5</v>
      </c>
      <c r="F268">
        <v>5</v>
      </c>
      <c r="G268">
        <v>5</v>
      </c>
      <c r="H268">
        <v>5</v>
      </c>
      <c r="I268">
        <f t="shared" si="66"/>
        <v>30</v>
      </c>
      <c r="K268">
        <v>0</v>
      </c>
      <c r="L268">
        <v>0.05</v>
      </c>
      <c r="N268">
        <f t="shared" si="67"/>
        <v>5.024</v>
      </c>
      <c r="O268" t="s">
        <v>105</v>
      </c>
      <c r="P268" t="s">
        <v>105</v>
      </c>
      <c r="Q268">
        <f t="shared" si="68"/>
        <v>21.8</v>
      </c>
      <c r="T268">
        <f t="shared" si="69"/>
        <v>45.199999999999996</v>
      </c>
      <c r="Y268">
        <v>16.3</v>
      </c>
      <c r="Z268">
        <v>215.303</v>
      </c>
      <c r="AA268">
        <f t="shared" si="70"/>
        <v>0.66043865030674842</v>
      </c>
      <c r="AB268" t="s">
        <v>105</v>
      </c>
      <c r="AC268" t="s">
        <v>105</v>
      </c>
      <c r="AI268">
        <v>-1</v>
      </c>
      <c r="AY268">
        <v>0</v>
      </c>
      <c r="AZ268">
        <v>0</v>
      </c>
      <c r="BA268">
        <v>0</v>
      </c>
      <c r="BB268">
        <v>0</v>
      </c>
      <c r="BC268">
        <v>0</v>
      </c>
      <c r="BD268">
        <v>0</v>
      </c>
      <c r="BE268">
        <f t="shared" si="71"/>
        <v>0</v>
      </c>
      <c r="BJ268">
        <v>0</v>
      </c>
      <c r="BK268">
        <v>0</v>
      </c>
    </row>
    <row r="269" spans="1:63" x14ac:dyDescent="0.25">
      <c r="A269" t="s">
        <v>62</v>
      </c>
      <c r="B269">
        <v>1942</v>
      </c>
      <c r="C269">
        <v>0</v>
      </c>
      <c r="D269">
        <v>0</v>
      </c>
      <c r="E269">
        <v>0</v>
      </c>
      <c r="F269">
        <v>0</v>
      </c>
      <c r="G269">
        <v>0</v>
      </c>
      <c r="H269">
        <v>0</v>
      </c>
      <c r="I269">
        <f t="shared" si="66"/>
        <v>0</v>
      </c>
      <c r="K269">
        <v>0</v>
      </c>
      <c r="L269">
        <v>4.8387096774193547E-2</v>
      </c>
      <c r="N269">
        <f t="shared" si="67"/>
        <v>5.024</v>
      </c>
      <c r="O269" t="s">
        <v>105</v>
      </c>
      <c r="Q269">
        <f t="shared" si="68"/>
        <v>21.8</v>
      </c>
      <c r="T269">
        <f t="shared" si="69"/>
        <v>45.199999999999996</v>
      </c>
      <c r="Y269">
        <v>16.3</v>
      </c>
      <c r="Z269">
        <v>215.303</v>
      </c>
      <c r="AA269">
        <f t="shared" si="70"/>
        <v>0.63913417771620806</v>
      </c>
      <c r="AB269" t="s">
        <v>105</v>
      </c>
      <c r="AC269" t="s">
        <v>105</v>
      </c>
      <c r="AY269">
        <v>0</v>
      </c>
      <c r="AZ269">
        <v>0</v>
      </c>
      <c r="BA269">
        <v>0</v>
      </c>
      <c r="BB269">
        <v>0</v>
      </c>
      <c r="BC269">
        <v>0</v>
      </c>
      <c r="BD269">
        <v>0</v>
      </c>
      <c r="BE269">
        <f t="shared" si="71"/>
        <v>0</v>
      </c>
      <c r="BJ269">
        <v>0</v>
      </c>
      <c r="BK269">
        <v>1</v>
      </c>
    </row>
    <row r="270" spans="1:63" x14ac:dyDescent="0.25">
      <c r="A270" t="s">
        <v>63</v>
      </c>
      <c r="B270">
        <v>1942</v>
      </c>
      <c r="C270">
        <v>0</v>
      </c>
      <c r="D270">
        <v>0</v>
      </c>
      <c r="E270">
        <v>0</v>
      </c>
      <c r="F270">
        <v>0</v>
      </c>
      <c r="G270">
        <v>0</v>
      </c>
      <c r="H270">
        <v>0</v>
      </c>
      <c r="I270">
        <f t="shared" si="66"/>
        <v>0</v>
      </c>
      <c r="K270">
        <v>0</v>
      </c>
      <c r="L270">
        <v>4.8387096774193547E-2</v>
      </c>
      <c r="N270">
        <f t="shared" si="67"/>
        <v>5.024</v>
      </c>
      <c r="O270" t="s">
        <v>105</v>
      </c>
      <c r="Q270">
        <f t="shared" si="68"/>
        <v>21.8</v>
      </c>
      <c r="T270">
        <f t="shared" si="69"/>
        <v>45.199999999999996</v>
      </c>
      <c r="Y270">
        <v>16.3</v>
      </c>
      <c r="Z270">
        <v>215.303</v>
      </c>
      <c r="AA270">
        <f t="shared" si="70"/>
        <v>0.63913417771620806</v>
      </c>
      <c r="AB270" t="s">
        <v>105</v>
      </c>
      <c r="AC270" t="s">
        <v>105</v>
      </c>
      <c r="AY270">
        <v>0</v>
      </c>
      <c r="AZ270">
        <v>0</v>
      </c>
      <c r="BA270">
        <v>0</v>
      </c>
      <c r="BB270">
        <v>0</v>
      </c>
      <c r="BC270">
        <v>0</v>
      </c>
      <c r="BD270">
        <v>0</v>
      </c>
      <c r="BE270">
        <f t="shared" si="71"/>
        <v>0</v>
      </c>
      <c r="BJ270">
        <v>0</v>
      </c>
      <c r="BK270">
        <v>0</v>
      </c>
    </row>
    <row r="271" spans="1:63" x14ac:dyDescent="0.25">
      <c r="A271" t="s">
        <v>64</v>
      </c>
      <c r="B271">
        <v>1942</v>
      </c>
      <c r="C271">
        <v>0</v>
      </c>
      <c r="D271">
        <v>0</v>
      </c>
      <c r="E271">
        <v>1</v>
      </c>
      <c r="F271">
        <v>1</v>
      </c>
      <c r="G271">
        <v>1</v>
      </c>
      <c r="H271">
        <v>1</v>
      </c>
      <c r="I271">
        <f t="shared" si="66"/>
        <v>4</v>
      </c>
      <c r="K271">
        <v>0</v>
      </c>
      <c r="L271">
        <v>0.16</v>
      </c>
      <c r="N271">
        <f t="shared" si="67"/>
        <v>5.024</v>
      </c>
      <c r="O271" t="s">
        <v>105</v>
      </c>
      <c r="P271" t="s">
        <v>105</v>
      </c>
      <c r="Q271">
        <f t="shared" si="68"/>
        <v>21.8</v>
      </c>
      <c r="T271">
        <f t="shared" si="69"/>
        <v>45.199999999999996</v>
      </c>
      <c r="Y271">
        <v>16.3</v>
      </c>
      <c r="Z271">
        <v>215.303</v>
      </c>
      <c r="AA271">
        <f t="shared" si="70"/>
        <v>2.113403680981595</v>
      </c>
      <c r="AB271" t="s">
        <v>105</v>
      </c>
      <c r="AC271" t="s">
        <v>105</v>
      </c>
      <c r="AY271">
        <v>0</v>
      </c>
      <c r="AZ271">
        <v>0</v>
      </c>
      <c r="BA271">
        <v>0</v>
      </c>
      <c r="BB271">
        <v>0</v>
      </c>
      <c r="BC271">
        <v>0</v>
      </c>
      <c r="BD271">
        <v>0</v>
      </c>
      <c r="BE271">
        <f t="shared" si="71"/>
        <v>0</v>
      </c>
      <c r="BJ271">
        <v>0</v>
      </c>
      <c r="BK271">
        <v>0</v>
      </c>
    </row>
    <row r="272" spans="1:63" x14ac:dyDescent="0.25">
      <c r="A272" t="s">
        <v>65</v>
      </c>
      <c r="B272">
        <v>1942</v>
      </c>
      <c r="C272">
        <v>0</v>
      </c>
      <c r="D272">
        <v>0</v>
      </c>
      <c r="E272">
        <v>0</v>
      </c>
      <c r="F272">
        <v>0</v>
      </c>
      <c r="G272">
        <v>0</v>
      </c>
      <c r="H272">
        <v>0</v>
      </c>
      <c r="I272">
        <f t="shared" si="66"/>
        <v>0</v>
      </c>
      <c r="K272">
        <v>0</v>
      </c>
      <c r="L272">
        <v>3.0000000000000002E-2</v>
      </c>
      <c r="N272">
        <f t="shared" si="67"/>
        <v>5.024</v>
      </c>
      <c r="O272" t="s">
        <v>105</v>
      </c>
      <c r="Q272">
        <f t="shared" si="68"/>
        <v>21.8</v>
      </c>
      <c r="T272">
        <f t="shared" si="69"/>
        <v>45.199999999999996</v>
      </c>
      <c r="Y272">
        <v>16.3</v>
      </c>
      <c r="Z272">
        <v>215.303</v>
      </c>
      <c r="AA272">
        <f t="shared" si="70"/>
        <v>0.3962631901840491</v>
      </c>
      <c r="AB272" t="s">
        <v>105</v>
      </c>
      <c r="AC272" t="s">
        <v>105</v>
      </c>
      <c r="AY272">
        <v>0</v>
      </c>
      <c r="AZ272">
        <v>0</v>
      </c>
      <c r="BA272">
        <v>0</v>
      </c>
      <c r="BB272">
        <v>0</v>
      </c>
      <c r="BC272">
        <v>0</v>
      </c>
      <c r="BD272">
        <v>0</v>
      </c>
      <c r="BE272">
        <f t="shared" si="71"/>
        <v>0</v>
      </c>
      <c r="BJ272">
        <v>0</v>
      </c>
      <c r="BK272">
        <v>0</v>
      </c>
    </row>
    <row r="273" spans="1:63" x14ac:dyDescent="0.25">
      <c r="A273" t="s">
        <v>66</v>
      </c>
      <c r="B273">
        <v>1942</v>
      </c>
      <c r="C273">
        <v>0</v>
      </c>
      <c r="D273">
        <v>0</v>
      </c>
      <c r="E273">
        <v>0</v>
      </c>
      <c r="F273">
        <v>0</v>
      </c>
      <c r="G273">
        <v>0</v>
      </c>
      <c r="H273">
        <v>0</v>
      </c>
      <c r="I273">
        <f t="shared" si="66"/>
        <v>0</v>
      </c>
      <c r="K273">
        <v>0</v>
      </c>
      <c r="L273">
        <v>3.2258064516129031E-2</v>
      </c>
      <c r="N273">
        <f t="shared" si="67"/>
        <v>5.024</v>
      </c>
      <c r="O273" t="s">
        <v>105</v>
      </c>
      <c r="Q273">
        <f t="shared" si="68"/>
        <v>21.8</v>
      </c>
      <c r="T273">
        <f t="shared" si="69"/>
        <v>45.199999999999996</v>
      </c>
      <c r="Y273">
        <v>16.3</v>
      </c>
      <c r="Z273">
        <v>215.303</v>
      </c>
      <c r="AA273">
        <f t="shared" si="70"/>
        <v>0.42608945181080538</v>
      </c>
      <c r="AB273" t="s">
        <v>105</v>
      </c>
      <c r="AC273" t="s">
        <v>105</v>
      </c>
      <c r="AY273">
        <v>0</v>
      </c>
      <c r="AZ273">
        <v>0</v>
      </c>
      <c r="BA273">
        <v>0</v>
      </c>
      <c r="BB273">
        <v>0</v>
      </c>
      <c r="BC273">
        <v>0</v>
      </c>
      <c r="BD273">
        <v>0</v>
      </c>
      <c r="BE273">
        <f t="shared" si="71"/>
        <v>0</v>
      </c>
      <c r="BJ273">
        <v>0</v>
      </c>
      <c r="BK273">
        <v>0</v>
      </c>
    </row>
    <row r="274" spans="1:63" x14ac:dyDescent="0.25">
      <c r="A274" t="s">
        <v>67</v>
      </c>
      <c r="B274">
        <v>1942</v>
      </c>
      <c r="C274">
        <v>0</v>
      </c>
      <c r="D274">
        <v>0</v>
      </c>
      <c r="E274">
        <v>0</v>
      </c>
      <c r="F274">
        <v>0</v>
      </c>
      <c r="G274">
        <v>1</v>
      </c>
      <c r="H274">
        <v>1</v>
      </c>
      <c r="I274">
        <f t="shared" si="66"/>
        <v>2</v>
      </c>
      <c r="K274">
        <v>0</v>
      </c>
      <c r="L274">
        <v>4.0322580645161289E-2</v>
      </c>
      <c r="N274">
        <f t="shared" si="67"/>
        <v>5.024</v>
      </c>
      <c r="O274" t="s">
        <v>105</v>
      </c>
      <c r="Q274">
        <f t="shared" si="68"/>
        <v>21.8</v>
      </c>
      <c r="T274">
        <f t="shared" si="69"/>
        <v>45.199999999999996</v>
      </c>
      <c r="Y274">
        <v>16.3</v>
      </c>
      <c r="Z274">
        <v>215.303</v>
      </c>
      <c r="AA274">
        <f t="shared" si="70"/>
        <v>0.53261181476350683</v>
      </c>
      <c r="AB274" t="s">
        <v>105</v>
      </c>
      <c r="AC274" t="s">
        <v>105</v>
      </c>
      <c r="AY274">
        <v>0</v>
      </c>
      <c r="AZ274">
        <v>0</v>
      </c>
      <c r="BA274">
        <v>0</v>
      </c>
      <c r="BB274">
        <v>0</v>
      </c>
      <c r="BC274">
        <v>0</v>
      </c>
      <c r="BD274">
        <v>0</v>
      </c>
      <c r="BE274">
        <f t="shared" si="71"/>
        <v>0</v>
      </c>
      <c r="BJ274">
        <v>0</v>
      </c>
      <c r="BK274">
        <v>0</v>
      </c>
    </row>
    <row r="275" spans="1:63" x14ac:dyDescent="0.25">
      <c r="A275" t="s">
        <v>68</v>
      </c>
      <c r="B275">
        <v>1942</v>
      </c>
      <c r="C275">
        <v>0</v>
      </c>
      <c r="D275">
        <v>0</v>
      </c>
      <c r="E275">
        <v>0</v>
      </c>
      <c r="F275">
        <v>0</v>
      </c>
      <c r="G275">
        <v>0</v>
      </c>
      <c r="H275">
        <v>0</v>
      </c>
      <c r="I275">
        <f t="shared" si="66"/>
        <v>0</v>
      </c>
      <c r="K275">
        <v>0</v>
      </c>
      <c r="L275">
        <v>6.4516129032258063E-2</v>
      </c>
      <c r="M275">
        <v>0</v>
      </c>
      <c r="N275">
        <f t="shared" si="67"/>
        <v>5.024</v>
      </c>
      <c r="O275" t="s">
        <v>105</v>
      </c>
      <c r="P275">
        <v>0</v>
      </c>
      <c r="Q275">
        <f t="shared" si="68"/>
        <v>21.8</v>
      </c>
      <c r="S275">
        <v>0</v>
      </c>
      <c r="T275">
        <f t="shared" si="69"/>
        <v>45.199999999999996</v>
      </c>
      <c r="Y275">
        <v>16.3</v>
      </c>
      <c r="Z275">
        <v>215.303</v>
      </c>
      <c r="AA275">
        <f t="shared" si="70"/>
        <v>0.85217890362161075</v>
      </c>
      <c r="AB275" t="s">
        <v>105</v>
      </c>
      <c r="AC275" t="s">
        <v>105</v>
      </c>
      <c r="AY275">
        <v>0</v>
      </c>
      <c r="AZ275">
        <v>0</v>
      </c>
      <c r="BA275">
        <v>0</v>
      </c>
      <c r="BB275">
        <v>0</v>
      </c>
      <c r="BC275">
        <v>0</v>
      </c>
      <c r="BD275">
        <v>0</v>
      </c>
      <c r="BE275">
        <f t="shared" si="71"/>
        <v>0</v>
      </c>
      <c r="BJ275">
        <v>0</v>
      </c>
      <c r="BK275">
        <v>0</v>
      </c>
    </row>
    <row r="276" spans="1:63" x14ac:dyDescent="0.25">
      <c r="A276" t="s">
        <v>69</v>
      </c>
      <c r="B276">
        <v>1942</v>
      </c>
      <c r="C276">
        <v>5</v>
      </c>
      <c r="D276">
        <v>5</v>
      </c>
      <c r="E276">
        <v>5</v>
      </c>
      <c r="F276">
        <v>5</v>
      </c>
      <c r="G276">
        <v>5</v>
      </c>
      <c r="H276">
        <v>5</v>
      </c>
      <c r="I276">
        <f t="shared" si="66"/>
        <v>30</v>
      </c>
      <c r="K276">
        <v>0</v>
      </c>
      <c r="L276">
        <v>0.21354838709677421</v>
      </c>
      <c r="N276">
        <f t="shared" si="67"/>
        <v>5.024</v>
      </c>
      <c r="O276" t="s">
        <v>105</v>
      </c>
      <c r="P276" t="s">
        <v>105</v>
      </c>
      <c r="Q276">
        <f t="shared" si="68"/>
        <v>21.8</v>
      </c>
      <c r="T276">
        <f t="shared" si="69"/>
        <v>45.199999999999996</v>
      </c>
      <c r="Y276">
        <v>16.3</v>
      </c>
      <c r="Z276">
        <v>215.303</v>
      </c>
      <c r="AA276">
        <f t="shared" si="70"/>
        <v>2.8207121709875325</v>
      </c>
      <c r="AB276" t="s">
        <v>105</v>
      </c>
      <c r="AC276" t="s">
        <v>105</v>
      </c>
      <c r="AY276">
        <v>0</v>
      </c>
      <c r="AZ276">
        <v>0</v>
      </c>
      <c r="BA276">
        <v>0</v>
      </c>
      <c r="BB276">
        <v>0</v>
      </c>
      <c r="BC276">
        <v>0</v>
      </c>
      <c r="BD276">
        <v>0</v>
      </c>
      <c r="BE276">
        <f t="shared" si="71"/>
        <v>0</v>
      </c>
      <c r="BJ276">
        <v>0</v>
      </c>
      <c r="BK276">
        <v>0</v>
      </c>
    </row>
    <row r="277" spans="1:63" x14ac:dyDescent="0.25">
      <c r="A277" t="s">
        <v>70</v>
      </c>
      <c r="B277">
        <v>1942</v>
      </c>
      <c r="C277">
        <v>0</v>
      </c>
      <c r="D277">
        <v>0</v>
      </c>
      <c r="E277">
        <v>0</v>
      </c>
      <c r="F277">
        <v>0</v>
      </c>
      <c r="G277">
        <v>0</v>
      </c>
      <c r="H277">
        <v>0</v>
      </c>
      <c r="I277">
        <f t="shared" si="66"/>
        <v>0</v>
      </c>
      <c r="K277">
        <v>0</v>
      </c>
      <c r="L277">
        <v>0.02</v>
      </c>
      <c r="N277">
        <f t="shared" si="67"/>
        <v>5.024</v>
      </c>
      <c r="O277" t="s">
        <v>105</v>
      </c>
      <c r="Q277">
        <f t="shared" si="68"/>
        <v>21.8</v>
      </c>
      <c r="T277">
        <f t="shared" si="69"/>
        <v>45.199999999999996</v>
      </c>
      <c r="Y277">
        <v>16.3</v>
      </c>
      <c r="Z277">
        <v>215.303</v>
      </c>
      <c r="AA277">
        <f t="shared" si="70"/>
        <v>0.26417546012269938</v>
      </c>
      <c r="AB277" t="s">
        <v>105</v>
      </c>
      <c r="AC277" t="s">
        <v>105</v>
      </c>
      <c r="AY277">
        <v>0</v>
      </c>
      <c r="AZ277">
        <v>0</v>
      </c>
      <c r="BA277">
        <v>0</v>
      </c>
      <c r="BB277">
        <v>0</v>
      </c>
      <c r="BC277">
        <v>0</v>
      </c>
      <c r="BD277">
        <v>0</v>
      </c>
      <c r="BE277">
        <f t="shared" si="71"/>
        <v>0</v>
      </c>
      <c r="BJ277">
        <v>0</v>
      </c>
      <c r="BK277">
        <v>0</v>
      </c>
    </row>
    <row r="278" spans="1:63" x14ac:dyDescent="0.25">
      <c r="A278" t="s">
        <v>71</v>
      </c>
      <c r="B278">
        <v>1942</v>
      </c>
      <c r="C278">
        <v>1</v>
      </c>
      <c r="D278">
        <v>1</v>
      </c>
      <c r="E278">
        <v>1</v>
      </c>
      <c r="F278">
        <v>1</v>
      </c>
      <c r="G278">
        <v>1</v>
      </c>
      <c r="H278">
        <v>1</v>
      </c>
      <c r="I278">
        <f t="shared" si="66"/>
        <v>6</v>
      </c>
      <c r="K278">
        <v>0</v>
      </c>
      <c r="L278">
        <v>3.2258064516129031E-2</v>
      </c>
      <c r="N278">
        <f t="shared" si="67"/>
        <v>5.024</v>
      </c>
      <c r="O278" t="s">
        <v>105</v>
      </c>
      <c r="P278" t="s">
        <v>105</v>
      </c>
      <c r="Q278">
        <f t="shared" si="68"/>
        <v>21.8</v>
      </c>
      <c r="T278">
        <f t="shared" si="69"/>
        <v>45.199999999999996</v>
      </c>
      <c r="Y278">
        <v>16.3</v>
      </c>
      <c r="Z278">
        <v>215.303</v>
      </c>
      <c r="AA278">
        <f t="shared" si="70"/>
        <v>0.42608945181080538</v>
      </c>
      <c r="AB278" t="s">
        <v>105</v>
      </c>
      <c r="AC278" t="s">
        <v>105</v>
      </c>
      <c r="AY278">
        <v>0</v>
      </c>
      <c r="AZ278">
        <v>0</v>
      </c>
      <c r="BA278">
        <v>0</v>
      </c>
      <c r="BB278">
        <v>0</v>
      </c>
      <c r="BC278">
        <v>0</v>
      </c>
      <c r="BD278">
        <v>0</v>
      </c>
      <c r="BE278">
        <f t="shared" si="71"/>
        <v>0</v>
      </c>
      <c r="BJ278">
        <v>0</v>
      </c>
      <c r="BK278">
        <v>0</v>
      </c>
    </row>
    <row r="279" spans="1:63" x14ac:dyDescent="0.25">
      <c r="A279" t="s">
        <v>72</v>
      </c>
      <c r="B279">
        <v>1942</v>
      </c>
      <c r="C279">
        <v>0</v>
      </c>
      <c r="D279">
        <v>0</v>
      </c>
      <c r="E279">
        <v>0</v>
      </c>
      <c r="F279">
        <v>0</v>
      </c>
      <c r="G279">
        <v>0</v>
      </c>
      <c r="H279">
        <v>0</v>
      </c>
      <c r="I279">
        <f t="shared" si="66"/>
        <v>0</v>
      </c>
      <c r="K279">
        <v>0</v>
      </c>
      <c r="L279">
        <v>3.3225806451612903E-2</v>
      </c>
      <c r="N279">
        <f t="shared" si="67"/>
        <v>5.024</v>
      </c>
      <c r="O279" t="s">
        <v>105</v>
      </c>
      <c r="Q279">
        <f t="shared" si="68"/>
        <v>21.8</v>
      </c>
      <c r="T279">
        <f t="shared" si="69"/>
        <v>45.199999999999996</v>
      </c>
      <c r="Y279">
        <v>16.3</v>
      </c>
      <c r="Z279">
        <v>215.303</v>
      </c>
      <c r="AA279">
        <f t="shared" si="70"/>
        <v>0.43887213536512959</v>
      </c>
      <c r="AB279" t="s">
        <v>105</v>
      </c>
      <c r="AC279" t="s">
        <v>105</v>
      </c>
      <c r="AY279">
        <v>0</v>
      </c>
      <c r="AZ279">
        <v>0</v>
      </c>
      <c r="BA279">
        <v>0</v>
      </c>
      <c r="BB279">
        <v>0</v>
      </c>
      <c r="BC279">
        <v>0</v>
      </c>
      <c r="BD279">
        <v>0</v>
      </c>
      <c r="BE279">
        <f t="shared" si="71"/>
        <v>0</v>
      </c>
      <c r="BJ279">
        <v>0</v>
      </c>
      <c r="BK279">
        <v>0</v>
      </c>
    </row>
    <row r="280" spans="1:63" x14ac:dyDescent="0.25">
      <c r="A280" t="s">
        <v>73</v>
      </c>
      <c r="B280">
        <v>1942</v>
      </c>
      <c r="C280">
        <v>0</v>
      </c>
      <c r="D280">
        <v>0</v>
      </c>
      <c r="E280">
        <v>0</v>
      </c>
      <c r="F280">
        <v>0</v>
      </c>
      <c r="G280">
        <v>0</v>
      </c>
      <c r="H280">
        <v>0</v>
      </c>
      <c r="I280">
        <f t="shared" si="66"/>
        <v>0</v>
      </c>
      <c r="K280">
        <v>0</v>
      </c>
      <c r="L280">
        <v>2.6774193548387094E-2</v>
      </c>
      <c r="N280">
        <f t="shared" si="67"/>
        <v>5.024</v>
      </c>
      <c r="O280" t="s">
        <v>105</v>
      </c>
      <c r="Q280">
        <f t="shared" si="68"/>
        <v>21.8</v>
      </c>
      <c r="T280">
        <f t="shared" si="69"/>
        <v>45.199999999999996</v>
      </c>
      <c r="Y280">
        <v>16.3</v>
      </c>
      <c r="Z280">
        <v>215.303</v>
      </c>
      <c r="AA280">
        <f t="shared" si="70"/>
        <v>0.35365424500296849</v>
      </c>
      <c r="AB280" t="s">
        <v>105</v>
      </c>
      <c r="AC280" t="s">
        <v>105</v>
      </c>
      <c r="AY280">
        <v>0</v>
      </c>
      <c r="AZ280">
        <v>0</v>
      </c>
      <c r="BA280">
        <v>0</v>
      </c>
      <c r="BB280">
        <v>0</v>
      </c>
      <c r="BC280">
        <v>0</v>
      </c>
      <c r="BD280">
        <v>0</v>
      </c>
      <c r="BE280">
        <f t="shared" si="71"/>
        <v>0</v>
      </c>
      <c r="BJ280">
        <v>0</v>
      </c>
      <c r="BK280">
        <v>1</v>
      </c>
    </row>
    <row r="281" spans="1:63" x14ac:dyDescent="0.25">
      <c r="A281" t="s">
        <v>457</v>
      </c>
      <c r="B281">
        <v>1942</v>
      </c>
      <c r="C281">
        <v>0</v>
      </c>
      <c r="D281">
        <v>0</v>
      </c>
      <c r="E281">
        <v>1</v>
      </c>
      <c r="F281">
        <v>1</v>
      </c>
      <c r="G281">
        <v>1</v>
      </c>
      <c r="H281">
        <v>1</v>
      </c>
      <c r="I281">
        <f t="shared" si="66"/>
        <v>4</v>
      </c>
      <c r="K281">
        <v>0</v>
      </c>
      <c r="L281">
        <v>9.6774193548387094E-2</v>
      </c>
      <c r="N281">
        <f t="shared" si="67"/>
        <v>5.024</v>
      </c>
      <c r="O281" t="s">
        <v>105</v>
      </c>
      <c r="P281" t="s">
        <v>105</v>
      </c>
      <c r="Q281">
        <f t="shared" si="68"/>
        <v>21.8</v>
      </c>
      <c r="T281">
        <f t="shared" si="69"/>
        <v>45.199999999999996</v>
      </c>
      <c r="Y281">
        <v>16.3</v>
      </c>
      <c r="Z281">
        <v>215.303</v>
      </c>
      <c r="AA281">
        <f t="shared" si="70"/>
        <v>1.2782683554324161</v>
      </c>
      <c r="AB281" t="s">
        <v>105</v>
      </c>
      <c r="AC281" t="s">
        <v>105</v>
      </c>
      <c r="AY281">
        <v>0</v>
      </c>
      <c r="AZ281">
        <v>0</v>
      </c>
      <c r="BA281">
        <v>0</v>
      </c>
      <c r="BB281">
        <v>0</v>
      </c>
      <c r="BC281">
        <v>0</v>
      </c>
      <c r="BD281">
        <v>0</v>
      </c>
      <c r="BE281">
        <f t="shared" si="71"/>
        <v>0</v>
      </c>
      <c r="BJ281">
        <v>0</v>
      </c>
      <c r="BK281">
        <v>0</v>
      </c>
    </row>
    <row r="282" spans="1:63" x14ac:dyDescent="0.25">
      <c r="A282" t="s">
        <v>459</v>
      </c>
      <c r="B282">
        <v>1942</v>
      </c>
      <c r="C282">
        <v>0</v>
      </c>
      <c r="D282">
        <v>0</v>
      </c>
      <c r="E282">
        <v>0</v>
      </c>
      <c r="F282">
        <v>0</v>
      </c>
      <c r="G282">
        <v>0</v>
      </c>
      <c r="H282">
        <v>0</v>
      </c>
      <c r="I282">
        <f t="shared" si="66"/>
        <v>0</v>
      </c>
      <c r="K282">
        <v>0</v>
      </c>
      <c r="L282">
        <v>3.3225806451612903E-2</v>
      </c>
      <c r="N282">
        <f t="shared" si="67"/>
        <v>5.024</v>
      </c>
      <c r="O282" t="s">
        <v>105</v>
      </c>
      <c r="Q282">
        <f t="shared" si="68"/>
        <v>21.8</v>
      </c>
      <c r="T282">
        <f t="shared" si="69"/>
        <v>45.199999999999996</v>
      </c>
      <c r="Y282">
        <v>16.3</v>
      </c>
      <c r="Z282">
        <v>215.303</v>
      </c>
      <c r="AA282">
        <f t="shared" si="70"/>
        <v>0.43887213536512959</v>
      </c>
      <c r="AB282" t="s">
        <v>105</v>
      </c>
      <c r="AC282" t="s">
        <v>105</v>
      </c>
      <c r="AY282">
        <v>0</v>
      </c>
      <c r="AZ282">
        <v>0</v>
      </c>
      <c r="BA282">
        <v>0</v>
      </c>
      <c r="BB282">
        <v>0</v>
      </c>
      <c r="BC282">
        <v>0</v>
      </c>
      <c r="BD282">
        <v>0</v>
      </c>
      <c r="BE282">
        <f t="shared" si="71"/>
        <v>0</v>
      </c>
      <c r="BJ282">
        <v>0</v>
      </c>
      <c r="BK282">
        <v>0</v>
      </c>
    </row>
    <row r="283" spans="1:63" x14ac:dyDescent="0.25">
      <c r="A283" t="s">
        <v>460</v>
      </c>
      <c r="B283">
        <v>1942</v>
      </c>
      <c r="C283">
        <v>0</v>
      </c>
      <c r="D283">
        <v>0</v>
      </c>
      <c r="E283">
        <v>0</v>
      </c>
      <c r="F283">
        <v>0</v>
      </c>
      <c r="G283">
        <v>0</v>
      </c>
      <c r="H283">
        <v>0</v>
      </c>
      <c r="I283">
        <f t="shared" si="66"/>
        <v>0</v>
      </c>
      <c r="K283">
        <v>0</v>
      </c>
      <c r="N283">
        <f t="shared" si="67"/>
        <v>5.024</v>
      </c>
      <c r="O283" t="s">
        <v>105</v>
      </c>
      <c r="Q283">
        <f t="shared" si="68"/>
        <v>21.8</v>
      </c>
      <c r="T283">
        <f t="shared" si="69"/>
        <v>45.199999999999996</v>
      </c>
      <c r="Y283">
        <v>16.3</v>
      </c>
      <c r="Z283">
        <v>215.303</v>
      </c>
      <c r="AA283">
        <f t="shared" si="70"/>
        <v>0</v>
      </c>
      <c r="AB283" t="s">
        <v>105</v>
      </c>
      <c r="AC283" t="s">
        <v>105</v>
      </c>
      <c r="AY283">
        <v>0</v>
      </c>
      <c r="AZ283">
        <v>0</v>
      </c>
      <c r="BA283">
        <v>0</v>
      </c>
      <c r="BB283">
        <v>0</v>
      </c>
      <c r="BC283">
        <v>0</v>
      </c>
      <c r="BD283">
        <v>0</v>
      </c>
      <c r="BE283">
        <f t="shared" si="71"/>
        <v>0</v>
      </c>
      <c r="BJ283">
        <v>0</v>
      </c>
      <c r="BK283">
        <v>1</v>
      </c>
    </row>
    <row r="284" spans="1:63" x14ac:dyDescent="0.25">
      <c r="A284" t="s">
        <v>458</v>
      </c>
      <c r="B284">
        <v>1942</v>
      </c>
      <c r="C284">
        <v>0</v>
      </c>
      <c r="D284">
        <v>0</v>
      </c>
      <c r="E284">
        <v>0</v>
      </c>
      <c r="F284">
        <v>0</v>
      </c>
      <c r="G284">
        <v>0</v>
      </c>
      <c r="H284">
        <v>0</v>
      </c>
      <c r="I284">
        <f t="shared" si="66"/>
        <v>0</v>
      </c>
      <c r="K284">
        <v>0</v>
      </c>
      <c r="L284">
        <v>3.3225806451612903E-2</v>
      </c>
      <c r="N284">
        <f t="shared" si="67"/>
        <v>5.024</v>
      </c>
      <c r="O284" t="s">
        <v>105</v>
      </c>
      <c r="Q284">
        <f t="shared" si="68"/>
        <v>21.8</v>
      </c>
      <c r="T284">
        <f t="shared" si="69"/>
        <v>45.199999999999996</v>
      </c>
      <c r="Y284">
        <v>16.3</v>
      </c>
      <c r="Z284">
        <v>215.303</v>
      </c>
      <c r="AA284">
        <f t="shared" si="70"/>
        <v>0.43887213536512959</v>
      </c>
      <c r="AB284" t="s">
        <v>105</v>
      </c>
      <c r="AC284" t="s">
        <v>105</v>
      </c>
      <c r="AY284">
        <v>0</v>
      </c>
      <c r="AZ284">
        <v>0</v>
      </c>
      <c r="BA284">
        <v>0</v>
      </c>
      <c r="BB284">
        <v>0</v>
      </c>
      <c r="BC284">
        <v>0</v>
      </c>
      <c r="BD284">
        <v>0</v>
      </c>
      <c r="BE284">
        <f t="shared" si="71"/>
        <v>0</v>
      </c>
      <c r="BJ284">
        <v>0</v>
      </c>
      <c r="BK284">
        <v>0</v>
      </c>
    </row>
    <row r="285" spans="1:63" x14ac:dyDescent="0.25">
      <c r="A285" t="s">
        <v>463</v>
      </c>
      <c r="B285">
        <v>1942</v>
      </c>
      <c r="C285">
        <v>0</v>
      </c>
      <c r="D285">
        <v>0</v>
      </c>
      <c r="E285">
        <v>0</v>
      </c>
      <c r="F285">
        <v>2.5</v>
      </c>
      <c r="G285">
        <v>0</v>
      </c>
      <c r="H285">
        <v>2.5</v>
      </c>
      <c r="I285">
        <f t="shared" si="66"/>
        <v>5</v>
      </c>
      <c r="K285">
        <v>0</v>
      </c>
      <c r="L285">
        <v>0.13322580645161289</v>
      </c>
      <c r="N285">
        <f t="shared" si="67"/>
        <v>5.024</v>
      </c>
      <c r="O285" t="s">
        <v>105</v>
      </c>
      <c r="Q285">
        <f t="shared" si="68"/>
        <v>21.8</v>
      </c>
      <c r="T285">
        <f t="shared" si="69"/>
        <v>45.199999999999996</v>
      </c>
      <c r="Y285">
        <v>16.3</v>
      </c>
      <c r="Z285">
        <v>215.303</v>
      </c>
      <c r="AA285">
        <f t="shared" si="70"/>
        <v>1.7597494359786261</v>
      </c>
      <c r="AB285" t="s">
        <v>105</v>
      </c>
      <c r="AC285" t="s">
        <v>105</v>
      </c>
      <c r="AY285">
        <v>0</v>
      </c>
      <c r="AZ285">
        <v>0</v>
      </c>
      <c r="BA285">
        <v>0</v>
      </c>
      <c r="BB285">
        <v>0</v>
      </c>
      <c r="BC285">
        <v>0</v>
      </c>
      <c r="BD285">
        <v>0</v>
      </c>
      <c r="BE285">
        <f t="shared" si="71"/>
        <v>0</v>
      </c>
      <c r="BJ285">
        <v>0</v>
      </c>
      <c r="BK285">
        <v>0</v>
      </c>
    </row>
    <row r="286" spans="1:63" x14ac:dyDescent="0.25">
      <c r="A286" t="s">
        <v>461</v>
      </c>
      <c r="B286">
        <v>1942</v>
      </c>
      <c r="C286">
        <v>0</v>
      </c>
      <c r="D286">
        <v>0</v>
      </c>
      <c r="E286">
        <v>0</v>
      </c>
      <c r="F286">
        <v>0</v>
      </c>
      <c r="G286">
        <v>0</v>
      </c>
      <c r="H286">
        <v>0</v>
      </c>
      <c r="I286">
        <f t="shared" si="66"/>
        <v>0</v>
      </c>
      <c r="K286">
        <v>0</v>
      </c>
      <c r="L286">
        <v>0.08</v>
      </c>
      <c r="M286">
        <v>0</v>
      </c>
      <c r="N286">
        <f t="shared" si="67"/>
        <v>5.024</v>
      </c>
      <c r="O286" t="s">
        <v>105</v>
      </c>
      <c r="P286">
        <v>0</v>
      </c>
      <c r="Q286">
        <f t="shared" si="68"/>
        <v>21.8</v>
      </c>
      <c r="S286">
        <v>0</v>
      </c>
      <c r="T286">
        <f t="shared" si="69"/>
        <v>45.199999999999996</v>
      </c>
      <c r="Y286">
        <v>16.3</v>
      </c>
      <c r="Z286">
        <v>215.303</v>
      </c>
      <c r="AA286">
        <f t="shared" si="70"/>
        <v>1.0567018404907975</v>
      </c>
      <c r="AB286" t="s">
        <v>105</v>
      </c>
      <c r="AC286" t="s">
        <v>105</v>
      </c>
      <c r="AY286">
        <v>0</v>
      </c>
      <c r="AZ286">
        <v>0</v>
      </c>
      <c r="BA286">
        <v>0</v>
      </c>
      <c r="BB286">
        <v>0</v>
      </c>
      <c r="BC286">
        <v>0</v>
      </c>
      <c r="BD286">
        <v>0</v>
      </c>
      <c r="BE286">
        <f t="shared" si="71"/>
        <v>0</v>
      </c>
      <c r="BJ286">
        <v>0</v>
      </c>
      <c r="BK286">
        <v>1</v>
      </c>
    </row>
    <row r="287" spans="1:63" x14ac:dyDescent="0.25">
      <c r="A287" t="s">
        <v>74</v>
      </c>
      <c r="B287">
        <v>1942</v>
      </c>
      <c r="C287">
        <v>0</v>
      </c>
      <c r="D287">
        <v>0</v>
      </c>
      <c r="E287">
        <v>0</v>
      </c>
      <c r="F287">
        <v>1</v>
      </c>
      <c r="G287">
        <v>0</v>
      </c>
      <c r="H287">
        <v>1</v>
      </c>
      <c r="I287">
        <f t="shared" si="66"/>
        <v>2</v>
      </c>
      <c r="K287">
        <v>0</v>
      </c>
      <c r="L287">
        <v>0.16</v>
      </c>
      <c r="N287">
        <f t="shared" si="67"/>
        <v>5.024</v>
      </c>
      <c r="O287" t="s">
        <v>105</v>
      </c>
      <c r="Q287">
        <f t="shared" si="68"/>
        <v>21.8</v>
      </c>
      <c r="T287">
        <f t="shared" si="69"/>
        <v>45.199999999999996</v>
      </c>
      <c r="Y287">
        <v>16.3</v>
      </c>
      <c r="Z287">
        <v>215.303</v>
      </c>
      <c r="AA287">
        <f t="shared" si="70"/>
        <v>2.113403680981595</v>
      </c>
      <c r="AB287" t="s">
        <v>105</v>
      </c>
      <c r="AC287" t="s">
        <v>105</v>
      </c>
      <c r="AY287">
        <v>0</v>
      </c>
      <c r="AZ287">
        <v>0</v>
      </c>
      <c r="BA287">
        <v>0</v>
      </c>
      <c r="BB287">
        <v>0</v>
      </c>
      <c r="BC287">
        <v>0</v>
      </c>
      <c r="BD287">
        <v>0</v>
      </c>
      <c r="BE287">
        <f t="shared" si="71"/>
        <v>0</v>
      </c>
      <c r="BJ287">
        <v>0</v>
      </c>
      <c r="BK287">
        <v>0</v>
      </c>
    </row>
    <row r="288" spans="1:63" x14ac:dyDescent="0.25">
      <c r="A288" t="s">
        <v>75</v>
      </c>
      <c r="B288">
        <v>1942</v>
      </c>
      <c r="C288">
        <v>5</v>
      </c>
      <c r="D288">
        <v>5</v>
      </c>
      <c r="E288">
        <v>5</v>
      </c>
      <c r="F288">
        <v>5</v>
      </c>
      <c r="G288">
        <v>5</v>
      </c>
      <c r="H288">
        <v>5</v>
      </c>
      <c r="I288">
        <f t="shared" si="66"/>
        <v>30</v>
      </c>
      <c r="K288">
        <v>0</v>
      </c>
      <c r="L288">
        <v>6.4516129032258063E-2</v>
      </c>
      <c r="N288">
        <f t="shared" si="67"/>
        <v>5.024</v>
      </c>
      <c r="O288" t="s">
        <v>105</v>
      </c>
      <c r="P288" t="s">
        <v>105</v>
      </c>
      <c r="Q288">
        <f t="shared" si="68"/>
        <v>21.8</v>
      </c>
      <c r="T288">
        <f t="shared" si="69"/>
        <v>45.199999999999996</v>
      </c>
      <c r="Y288">
        <v>16.3</v>
      </c>
      <c r="Z288">
        <v>215.303</v>
      </c>
      <c r="AA288">
        <f t="shared" si="70"/>
        <v>0.85217890362161075</v>
      </c>
      <c r="AB288" t="s">
        <v>105</v>
      </c>
      <c r="AC288" t="s">
        <v>105</v>
      </c>
      <c r="AY288">
        <v>0</v>
      </c>
      <c r="AZ288">
        <v>0</v>
      </c>
      <c r="BA288">
        <v>0</v>
      </c>
      <c r="BB288">
        <v>0</v>
      </c>
      <c r="BC288">
        <v>0</v>
      </c>
      <c r="BD288">
        <v>0</v>
      </c>
      <c r="BE288">
        <f t="shared" si="71"/>
        <v>0</v>
      </c>
      <c r="BJ288">
        <v>0</v>
      </c>
      <c r="BK288">
        <v>0</v>
      </c>
    </row>
    <row r="289" spans="1:63" x14ac:dyDescent="0.25">
      <c r="A289" t="s">
        <v>76</v>
      </c>
      <c r="B289">
        <v>1942</v>
      </c>
      <c r="C289">
        <v>0</v>
      </c>
      <c r="D289">
        <v>0</v>
      </c>
      <c r="E289">
        <v>0</v>
      </c>
      <c r="F289">
        <v>2.5</v>
      </c>
      <c r="G289">
        <v>0</v>
      </c>
      <c r="H289">
        <v>2.5</v>
      </c>
      <c r="I289">
        <f t="shared" si="66"/>
        <v>5</v>
      </c>
      <c r="K289">
        <v>0</v>
      </c>
      <c r="L289">
        <v>4.1935483870967745E-2</v>
      </c>
      <c r="N289">
        <f t="shared" si="67"/>
        <v>5.024</v>
      </c>
      <c r="O289" t="s">
        <v>105</v>
      </c>
      <c r="Q289">
        <f t="shared" si="68"/>
        <v>21.8</v>
      </c>
      <c r="T289">
        <f t="shared" si="69"/>
        <v>45.199999999999996</v>
      </c>
      <c r="Y289">
        <v>16.3</v>
      </c>
      <c r="Z289">
        <v>215.303</v>
      </c>
      <c r="AA289">
        <f t="shared" si="70"/>
        <v>0.55391628735404719</v>
      </c>
      <c r="AB289" t="s">
        <v>105</v>
      </c>
      <c r="AC289" t="s">
        <v>105</v>
      </c>
      <c r="AY289">
        <v>0</v>
      </c>
      <c r="AZ289">
        <v>0</v>
      </c>
      <c r="BA289">
        <v>0</v>
      </c>
      <c r="BB289">
        <v>0</v>
      </c>
      <c r="BC289">
        <v>0</v>
      </c>
      <c r="BD289">
        <v>0</v>
      </c>
      <c r="BE289">
        <f t="shared" si="71"/>
        <v>0</v>
      </c>
      <c r="BJ289">
        <v>0</v>
      </c>
      <c r="BK289">
        <v>1</v>
      </c>
    </row>
    <row r="290" spans="1:63" x14ac:dyDescent="0.25">
      <c r="A290" t="s">
        <v>77</v>
      </c>
      <c r="B290">
        <v>1942</v>
      </c>
      <c r="C290">
        <v>0</v>
      </c>
      <c r="D290">
        <v>0</v>
      </c>
      <c r="E290">
        <v>1</v>
      </c>
      <c r="F290">
        <v>1</v>
      </c>
      <c r="G290">
        <v>1</v>
      </c>
      <c r="H290">
        <v>1</v>
      </c>
      <c r="I290">
        <f t="shared" si="66"/>
        <v>4</v>
      </c>
      <c r="K290">
        <v>0</v>
      </c>
      <c r="L290">
        <v>5.32258064516129E-2</v>
      </c>
      <c r="N290">
        <f t="shared" si="67"/>
        <v>5.024</v>
      </c>
      <c r="O290" t="s">
        <v>105</v>
      </c>
      <c r="P290" t="s">
        <v>105</v>
      </c>
      <c r="Q290">
        <f t="shared" si="68"/>
        <v>21.8</v>
      </c>
      <c r="T290">
        <f t="shared" si="69"/>
        <v>45.199999999999996</v>
      </c>
      <c r="Y290">
        <v>16.3</v>
      </c>
      <c r="Z290">
        <v>215.303</v>
      </c>
      <c r="AA290">
        <f t="shared" si="70"/>
        <v>0.70304759548782891</v>
      </c>
      <c r="AB290" t="s">
        <v>105</v>
      </c>
      <c r="AC290" t="s">
        <v>105</v>
      </c>
      <c r="AY290">
        <v>0</v>
      </c>
      <c r="AZ290">
        <v>0</v>
      </c>
      <c r="BA290">
        <v>0</v>
      </c>
      <c r="BB290">
        <v>0</v>
      </c>
      <c r="BC290">
        <v>0</v>
      </c>
      <c r="BD290">
        <v>0</v>
      </c>
      <c r="BE290">
        <f t="shared" si="71"/>
        <v>0</v>
      </c>
      <c r="BJ290">
        <v>0</v>
      </c>
      <c r="BK290">
        <v>1</v>
      </c>
    </row>
    <row r="291" spans="1:63" x14ac:dyDescent="0.25">
      <c r="A291" t="s">
        <v>465</v>
      </c>
      <c r="B291">
        <v>1942</v>
      </c>
      <c r="C291">
        <v>0</v>
      </c>
      <c r="D291">
        <v>0</v>
      </c>
      <c r="E291">
        <v>0</v>
      </c>
      <c r="F291">
        <v>0</v>
      </c>
      <c r="G291">
        <v>0</v>
      </c>
      <c r="H291">
        <v>0</v>
      </c>
      <c r="I291">
        <f t="shared" si="66"/>
        <v>0</v>
      </c>
      <c r="K291">
        <v>0</v>
      </c>
      <c r="L291">
        <v>3.2258064516129031E-2</v>
      </c>
      <c r="N291">
        <f t="shared" si="67"/>
        <v>5.024</v>
      </c>
      <c r="O291" t="s">
        <v>105</v>
      </c>
      <c r="Q291">
        <f t="shared" si="68"/>
        <v>21.8</v>
      </c>
      <c r="T291">
        <f t="shared" si="69"/>
        <v>45.199999999999996</v>
      </c>
      <c r="Y291">
        <v>16.3</v>
      </c>
      <c r="Z291">
        <v>215.303</v>
      </c>
      <c r="AA291">
        <f t="shared" si="70"/>
        <v>0.42608945181080538</v>
      </c>
      <c r="AB291" t="s">
        <v>105</v>
      </c>
      <c r="AC291" t="s">
        <v>105</v>
      </c>
      <c r="AY291">
        <v>0</v>
      </c>
      <c r="AZ291">
        <v>0</v>
      </c>
      <c r="BA291">
        <v>0</v>
      </c>
      <c r="BB291">
        <v>0</v>
      </c>
      <c r="BC291">
        <v>0</v>
      </c>
      <c r="BD291">
        <v>0</v>
      </c>
      <c r="BE291">
        <f t="shared" si="71"/>
        <v>0</v>
      </c>
      <c r="BJ291">
        <v>0</v>
      </c>
      <c r="BK291">
        <v>0</v>
      </c>
    </row>
    <row r="292" spans="1:63" x14ac:dyDescent="0.25">
      <c r="A292" t="s">
        <v>464</v>
      </c>
      <c r="B292">
        <v>1942</v>
      </c>
      <c r="C292">
        <v>0</v>
      </c>
      <c r="D292">
        <v>0</v>
      </c>
      <c r="E292">
        <v>0</v>
      </c>
      <c r="F292">
        <v>0</v>
      </c>
      <c r="G292">
        <v>0</v>
      </c>
      <c r="H292">
        <v>0</v>
      </c>
      <c r="I292">
        <f t="shared" si="66"/>
        <v>0</v>
      </c>
      <c r="K292">
        <v>0</v>
      </c>
      <c r="L292">
        <v>0.2132258064516129</v>
      </c>
      <c r="N292">
        <f t="shared" si="67"/>
        <v>5.024</v>
      </c>
      <c r="O292" t="s">
        <v>105</v>
      </c>
      <c r="Q292">
        <f t="shared" si="68"/>
        <v>21.8</v>
      </c>
      <c r="T292">
        <f t="shared" si="69"/>
        <v>45.199999999999996</v>
      </c>
      <c r="Y292">
        <v>16.3</v>
      </c>
      <c r="Z292">
        <v>215.303</v>
      </c>
      <c r="AA292">
        <f t="shared" si="70"/>
        <v>2.8164512764694236</v>
      </c>
      <c r="AB292" t="s">
        <v>105</v>
      </c>
      <c r="AC292" t="s">
        <v>105</v>
      </c>
      <c r="AY292">
        <v>0</v>
      </c>
      <c r="AZ292">
        <v>0</v>
      </c>
      <c r="BA292">
        <v>0</v>
      </c>
      <c r="BB292">
        <v>0</v>
      </c>
      <c r="BC292">
        <v>0</v>
      </c>
      <c r="BD292">
        <v>0</v>
      </c>
      <c r="BE292">
        <f t="shared" si="71"/>
        <v>0</v>
      </c>
      <c r="BJ292">
        <v>0</v>
      </c>
      <c r="BK292">
        <v>0</v>
      </c>
    </row>
    <row r="293" spans="1:63" x14ac:dyDescent="0.25">
      <c r="A293" t="s">
        <v>462</v>
      </c>
      <c r="B293">
        <v>1942</v>
      </c>
      <c r="C293">
        <v>0</v>
      </c>
      <c r="D293">
        <v>0</v>
      </c>
      <c r="E293">
        <v>0</v>
      </c>
      <c r="F293">
        <v>0</v>
      </c>
      <c r="G293">
        <v>0</v>
      </c>
      <c r="H293">
        <v>0</v>
      </c>
      <c r="I293">
        <f t="shared" si="66"/>
        <v>0</v>
      </c>
      <c r="K293">
        <v>0</v>
      </c>
      <c r="L293">
        <v>6.4516129032258063E-2</v>
      </c>
      <c r="N293">
        <f t="shared" si="67"/>
        <v>5.024</v>
      </c>
      <c r="O293" t="s">
        <v>105</v>
      </c>
      <c r="Q293">
        <f t="shared" si="68"/>
        <v>21.8</v>
      </c>
      <c r="T293">
        <f t="shared" si="69"/>
        <v>45.199999999999996</v>
      </c>
      <c r="Y293">
        <v>16.3</v>
      </c>
      <c r="Z293">
        <v>215.303</v>
      </c>
      <c r="AA293">
        <f t="shared" si="70"/>
        <v>0.85217890362161075</v>
      </c>
      <c r="AB293" t="s">
        <v>105</v>
      </c>
      <c r="AC293" t="s">
        <v>105</v>
      </c>
      <c r="AY293">
        <v>0</v>
      </c>
      <c r="AZ293">
        <v>0</v>
      </c>
      <c r="BA293">
        <v>0</v>
      </c>
      <c r="BB293">
        <v>0</v>
      </c>
      <c r="BC293">
        <v>0</v>
      </c>
      <c r="BD293">
        <v>0</v>
      </c>
      <c r="BE293">
        <f t="shared" si="71"/>
        <v>0</v>
      </c>
      <c r="BJ293">
        <v>0</v>
      </c>
      <c r="BK293">
        <v>0</v>
      </c>
    </row>
    <row r="294" spans="1:63" x14ac:dyDescent="0.25">
      <c r="A294" t="s">
        <v>78</v>
      </c>
      <c r="B294">
        <v>1942</v>
      </c>
      <c r="C294">
        <v>0</v>
      </c>
      <c r="D294">
        <v>0</v>
      </c>
      <c r="E294">
        <v>0</v>
      </c>
      <c r="F294">
        <v>1.5</v>
      </c>
      <c r="G294">
        <v>0</v>
      </c>
      <c r="H294">
        <v>1.5</v>
      </c>
      <c r="I294">
        <f t="shared" si="66"/>
        <v>3</v>
      </c>
      <c r="K294">
        <v>0</v>
      </c>
      <c r="L294">
        <v>5.4838709677419356E-2</v>
      </c>
      <c r="N294">
        <f t="shared" si="67"/>
        <v>5.024</v>
      </c>
      <c r="O294" t="s">
        <v>105</v>
      </c>
      <c r="Q294">
        <f t="shared" si="68"/>
        <v>21.8</v>
      </c>
      <c r="T294">
        <f t="shared" si="69"/>
        <v>45.199999999999996</v>
      </c>
      <c r="Y294">
        <v>16.3</v>
      </c>
      <c r="Z294">
        <v>215.303</v>
      </c>
      <c r="AA294">
        <f t="shared" si="70"/>
        <v>0.72435206807836927</v>
      </c>
      <c r="AB294" t="s">
        <v>105</v>
      </c>
      <c r="AC294" t="s">
        <v>105</v>
      </c>
      <c r="AY294">
        <v>0</v>
      </c>
      <c r="AZ294">
        <v>0</v>
      </c>
      <c r="BA294">
        <v>0</v>
      </c>
      <c r="BB294">
        <v>0</v>
      </c>
      <c r="BC294">
        <v>0</v>
      </c>
      <c r="BD294">
        <v>0</v>
      </c>
      <c r="BE294">
        <f t="shared" si="71"/>
        <v>0</v>
      </c>
      <c r="BJ294">
        <v>0</v>
      </c>
      <c r="BK294">
        <v>0</v>
      </c>
    </row>
    <row r="295" spans="1:63" x14ac:dyDescent="0.25">
      <c r="A295" t="s">
        <v>79</v>
      </c>
      <c r="B295">
        <v>1942</v>
      </c>
      <c r="C295">
        <v>0</v>
      </c>
      <c r="D295">
        <v>0</v>
      </c>
      <c r="E295">
        <v>0</v>
      </c>
      <c r="F295">
        <v>1.5</v>
      </c>
      <c r="G295">
        <v>0</v>
      </c>
      <c r="H295">
        <v>1.5</v>
      </c>
      <c r="I295">
        <f t="shared" si="66"/>
        <v>3</v>
      </c>
      <c r="K295">
        <v>0</v>
      </c>
      <c r="L295">
        <v>0.15000000000000002</v>
      </c>
      <c r="N295">
        <f t="shared" si="67"/>
        <v>5.024</v>
      </c>
      <c r="O295" t="s">
        <v>105</v>
      </c>
      <c r="Q295">
        <f t="shared" si="68"/>
        <v>21.8</v>
      </c>
      <c r="T295">
        <f t="shared" si="69"/>
        <v>45.199999999999996</v>
      </c>
      <c r="Y295">
        <v>16.3</v>
      </c>
      <c r="Z295">
        <v>215.303</v>
      </c>
      <c r="AA295">
        <f t="shared" si="70"/>
        <v>1.9813159509202454</v>
      </c>
      <c r="AB295" t="s">
        <v>105</v>
      </c>
      <c r="AC295" t="s">
        <v>105</v>
      </c>
      <c r="AY295">
        <v>0</v>
      </c>
      <c r="AZ295">
        <v>0</v>
      </c>
      <c r="BA295">
        <v>0</v>
      </c>
      <c r="BB295">
        <v>0</v>
      </c>
      <c r="BC295">
        <v>0</v>
      </c>
      <c r="BD295">
        <v>0</v>
      </c>
      <c r="BE295">
        <f t="shared" si="71"/>
        <v>0</v>
      </c>
      <c r="BJ295">
        <v>0</v>
      </c>
      <c r="BK295">
        <v>0</v>
      </c>
    </row>
    <row r="296" spans="1:63" x14ac:dyDescent="0.25">
      <c r="A296" t="s">
        <v>80</v>
      </c>
      <c r="B296">
        <v>1942</v>
      </c>
      <c r="C296">
        <v>1.5</v>
      </c>
      <c r="D296">
        <v>1.5</v>
      </c>
      <c r="E296">
        <v>1.5</v>
      </c>
      <c r="F296">
        <v>1.5</v>
      </c>
      <c r="G296">
        <v>1.5</v>
      </c>
      <c r="H296">
        <v>1.5</v>
      </c>
      <c r="I296">
        <f t="shared" si="66"/>
        <v>9</v>
      </c>
      <c r="K296">
        <v>0</v>
      </c>
      <c r="L296">
        <v>5.1612903225806452E-2</v>
      </c>
      <c r="N296">
        <f t="shared" si="67"/>
        <v>5.024</v>
      </c>
      <c r="O296" t="s">
        <v>105</v>
      </c>
      <c r="P296" t="s">
        <v>105</v>
      </c>
      <c r="Q296">
        <f t="shared" si="68"/>
        <v>21.8</v>
      </c>
      <c r="T296">
        <f t="shared" si="69"/>
        <v>45.199999999999996</v>
      </c>
      <c r="Y296">
        <v>16.3</v>
      </c>
      <c r="Z296">
        <v>215.303</v>
      </c>
      <c r="AA296">
        <f t="shared" si="70"/>
        <v>0.68174312289728867</v>
      </c>
      <c r="AB296" t="s">
        <v>105</v>
      </c>
      <c r="AC296" t="s">
        <v>105</v>
      </c>
      <c r="AY296">
        <v>0</v>
      </c>
      <c r="AZ296">
        <v>0</v>
      </c>
      <c r="BA296">
        <v>0</v>
      </c>
      <c r="BB296">
        <v>0</v>
      </c>
      <c r="BC296">
        <v>0</v>
      </c>
      <c r="BD296">
        <v>0</v>
      </c>
      <c r="BE296">
        <f t="shared" si="71"/>
        <v>0</v>
      </c>
      <c r="BJ296">
        <v>0</v>
      </c>
      <c r="BK296">
        <v>1</v>
      </c>
    </row>
    <row r="297" spans="1:63" x14ac:dyDescent="0.25">
      <c r="A297" t="s">
        <v>81</v>
      </c>
      <c r="B297">
        <v>1942</v>
      </c>
      <c r="C297">
        <v>1</v>
      </c>
      <c r="D297">
        <v>1</v>
      </c>
      <c r="E297">
        <v>1</v>
      </c>
      <c r="F297">
        <v>1</v>
      </c>
      <c r="G297">
        <v>1</v>
      </c>
      <c r="H297">
        <v>1</v>
      </c>
      <c r="I297">
        <f t="shared" si="66"/>
        <v>6</v>
      </c>
      <c r="K297">
        <v>0</v>
      </c>
      <c r="L297">
        <v>0.1</v>
      </c>
      <c r="N297">
        <f t="shared" si="67"/>
        <v>5.024</v>
      </c>
      <c r="O297" t="s">
        <v>105</v>
      </c>
      <c r="P297" t="s">
        <v>105</v>
      </c>
      <c r="Q297">
        <f t="shared" si="68"/>
        <v>21.8</v>
      </c>
      <c r="T297">
        <f t="shared" si="69"/>
        <v>45.199999999999996</v>
      </c>
      <c r="Y297">
        <v>16.3</v>
      </c>
      <c r="Z297">
        <v>215.303</v>
      </c>
      <c r="AA297">
        <f t="shared" si="70"/>
        <v>1.3208773006134968</v>
      </c>
      <c r="AB297" t="s">
        <v>105</v>
      </c>
      <c r="AC297" t="s">
        <v>105</v>
      </c>
      <c r="AY297">
        <v>0</v>
      </c>
      <c r="AZ297">
        <v>0</v>
      </c>
      <c r="BA297">
        <v>0</v>
      </c>
      <c r="BB297">
        <v>0</v>
      </c>
      <c r="BC297">
        <v>0</v>
      </c>
      <c r="BD297">
        <v>0</v>
      </c>
      <c r="BE297">
        <f t="shared" si="71"/>
        <v>0</v>
      </c>
      <c r="BJ297">
        <v>0</v>
      </c>
      <c r="BK297">
        <v>0</v>
      </c>
    </row>
    <row r="298" spans="1:63" x14ac:dyDescent="0.25">
      <c r="A298" t="s">
        <v>82</v>
      </c>
      <c r="B298">
        <v>1942</v>
      </c>
      <c r="C298">
        <v>0</v>
      </c>
      <c r="D298">
        <v>0</v>
      </c>
      <c r="E298">
        <v>0</v>
      </c>
      <c r="F298">
        <v>2.5</v>
      </c>
      <c r="G298">
        <v>0</v>
      </c>
      <c r="H298">
        <v>2.5</v>
      </c>
      <c r="I298">
        <f t="shared" si="66"/>
        <v>5</v>
      </c>
      <c r="K298">
        <v>0</v>
      </c>
      <c r="L298">
        <v>0.1067741935483871</v>
      </c>
      <c r="N298">
        <f t="shared" si="67"/>
        <v>5.024</v>
      </c>
      <c r="O298" t="s">
        <v>105</v>
      </c>
      <c r="Q298">
        <f t="shared" si="68"/>
        <v>21.8</v>
      </c>
      <c r="T298">
        <f t="shared" si="69"/>
        <v>45.199999999999996</v>
      </c>
      <c r="Y298">
        <v>16.3</v>
      </c>
      <c r="Z298">
        <v>215.303</v>
      </c>
      <c r="AA298">
        <f t="shared" si="70"/>
        <v>1.4103560854937662</v>
      </c>
      <c r="AB298" t="s">
        <v>105</v>
      </c>
      <c r="AC298" t="s">
        <v>105</v>
      </c>
      <c r="AY298">
        <v>0</v>
      </c>
      <c r="AZ298">
        <v>0</v>
      </c>
      <c r="BA298">
        <v>0</v>
      </c>
      <c r="BB298">
        <v>0</v>
      </c>
      <c r="BC298">
        <v>0</v>
      </c>
      <c r="BD298">
        <v>0</v>
      </c>
      <c r="BE298">
        <f t="shared" si="71"/>
        <v>0</v>
      </c>
      <c r="BJ298">
        <v>0</v>
      </c>
      <c r="BK298">
        <v>0</v>
      </c>
    </row>
    <row r="299" spans="1:63" x14ac:dyDescent="0.25">
      <c r="A299" t="s">
        <v>83</v>
      </c>
      <c r="B299">
        <v>1942</v>
      </c>
      <c r="C299">
        <v>1</v>
      </c>
      <c r="D299">
        <v>1</v>
      </c>
      <c r="E299">
        <v>1</v>
      </c>
      <c r="F299">
        <v>2.5</v>
      </c>
      <c r="G299">
        <v>1</v>
      </c>
      <c r="H299">
        <v>2.5</v>
      </c>
      <c r="I299">
        <f t="shared" si="66"/>
        <v>9</v>
      </c>
      <c r="K299">
        <v>0</v>
      </c>
      <c r="L299">
        <v>3.2258064516129031E-2</v>
      </c>
      <c r="N299">
        <f t="shared" si="67"/>
        <v>5.024</v>
      </c>
      <c r="O299" t="s">
        <v>105</v>
      </c>
      <c r="P299" t="s">
        <v>105</v>
      </c>
      <c r="Q299">
        <f t="shared" si="68"/>
        <v>21.8</v>
      </c>
      <c r="T299">
        <f t="shared" si="69"/>
        <v>45.199999999999996</v>
      </c>
      <c r="Y299">
        <v>16.3</v>
      </c>
      <c r="Z299">
        <v>215.303</v>
      </c>
      <c r="AA299">
        <f t="shared" si="70"/>
        <v>0.42608945181080538</v>
      </c>
      <c r="AB299" t="s">
        <v>105</v>
      </c>
      <c r="AC299" t="s">
        <v>105</v>
      </c>
      <c r="AY299">
        <v>0</v>
      </c>
      <c r="AZ299">
        <v>0</v>
      </c>
      <c r="BA299">
        <v>0</v>
      </c>
      <c r="BB299">
        <v>0</v>
      </c>
      <c r="BC299">
        <v>0</v>
      </c>
      <c r="BD299">
        <v>0</v>
      </c>
      <c r="BE299">
        <f t="shared" si="71"/>
        <v>0</v>
      </c>
      <c r="BJ299">
        <v>0</v>
      </c>
      <c r="BK299">
        <v>1</v>
      </c>
    </row>
    <row r="300" spans="1:63" x14ac:dyDescent="0.25">
      <c r="A300" t="s">
        <v>466</v>
      </c>
      <c r="B300">
        <v>1942</v>
      </c>
      <c r="C300">
        <v>0</v>
      </c>
      <c r="D300">
        <v>1</v>
      </c>
      <c r="E300">
        <v>2.5</v>
      </c>
      <c r="F300">
        <v>2.5</v>
      </c>
      <c r="G300">
        <v>2.5</v>
      </c>
      <c r="H300">
        <v>2.5</v>
      </c>
      <c r="I300">
        <f t="shared" si="66"/>
        <v>11</v>
      </c>
      <c r="K300">
        <v>0</v>
      </c>
      <c r="L300">
        <v>4.4516129032258059E-2</v>
      </c>
      <c r="N300">
        <f t="shared" si="67"/>
        <v>5.024</v>
      </c>
      <c r="O300" t="s">
        <v>105</v>
      </c>
      <c r="P300" t="s">
        <v>105</v>
      </c>
      <c r="Q300">
        <f t="shared" si="68"/>
        <v>21.8</v>
      </c>
      <c r="T300">
        <f t="shared" si="69"/>
        <v>45.199999999999996</v>
      </c>
      <c r="Y300">
        <v>16.3</v>
      </c>
      <c r="Z300">
        <v>215.303</v>
      </c>
      <c r="AA300">
        <f t="shared" si="70"/>
        <v>0.58800344349891143</v>
      </c>
      <c r="AB300" t="s">
        <v>105</v>
      </c>
      <c r="AC300" t="s">
        <v>105</v>
      </c>
      <c r="AY300">
        <v>0</v>
      </c>
      <c r="AZ300">
        <v>0</v>
      </c>
      <c r="BA300">
        <v>0</v>
      </c>
      <c r="BB300">
        <v>0</v>
      </c>
      <c r="BC300">
        <v>0</v>
      </c>
      <c r="BD300">
        <v>0</v>
      </c>
      <c r="BE300">
        <f t="shared" si="71"/>
        <v>0</v>
      </c>
      <c r="BJ300">
        <v>0</v>
      </c>
      <c r="BK300">
        <v>0</v>
      </c>
    </row>
    <row r="301" spans="1:63" x14ac:dyDescent="0.25">
      <c r="A301" t="s">
        <v>84</v>
      </c>
      <c r="B301">
        <v>1942</v>
      </c>
      <c r="C301">
        <v>0</v>
      </c>
      <c r="D301">
        <v>0</v>
      </c>
      <c r="E301">
        <v>0</v>
      </c>
      <c r="F301">
        <v>0</v>
      </c>
      <c r="G301">
        <v>0</v>
      </c>
      <c r="H301">
        <v>0</v>
      </c>
      <c r="I301">
        <f t="shared" si="66"/>
        <v>0</v>
      </c>
      <c r="K301">
        <v>0</v>
      </c>
      <c r="L301">
        <v>3.2258064516129031E-2</v>
      </c>
      <c r="N301">
        <f t="shared" si="67"/>
        <v>5.024</v>
      </c>
      <c r="O301" t="s">
        <v>105</v>
      </c>
      <c r="Q301">
        <f t="shared" si="68"/>
        <v>21.8</v>
      </c>
      <c r="T301">
        <f t="shared" si="69"/>
        <v>45.199999999999996</v>
      </c>
      <c r="Y301">
        <v>16.3</v>
      </c>
      <c r="Z301">
        <v>215.303</v>
      </c>
      <c r="AA301">
        <f t="shared" si="70"/>
        <v>0.42608945181080538</v>
      </c>
      <c r="AB301" t="s">
        <v>105</v>
      </c>
      <c r="AC301" t="s">
        <v>105</v>
      </c>
      <c r="AY301">
        <v>0</v>
      </c>
      <c r="AZ301">
        <v>0</v>
      </c>
      <c r="BA301">
        <v>0</v>
      </c>
      <c r="BB301">
        <v>0</v>
      </c>
      <c r="BC301">
        <v>0</v>
      </c>
      <c r="BD301">
        <v>0</v>
      </c>
      <c r="BE301">
        <f t="shared" si="71"/>
        <v>0</v>
      </c>
      <c r="BJ301">
        <v>0</v>
      </c>
      <c r="BK301">
        <v>0</v>
      </c>
    </row>
    <row r="302" spans="1:63" x14ac:dyDescent="0.25">
      <c r="A302" t="s">
        <v>85</v>
      </c>
      <c r="B302">
        <v>1942</v>
      </c>
      <c r="C302">
        <v>0</v>
      </c>
      <c r="D302">
        <v>0</v>
      </c>
      <c r="E302">
        <v>0</v>
      </c>
      <c r="F302">
        <v>0</v>
      </c>
      <c r="G302">
        <v>1</v>
      </c>
      <c r="H302">
        <v>1</v>
      </c>
      <c r="I302">
        <f t="shared" si="66"/>
        <v>2</v>
      </c>
      <c r="K302">
        <v>0</v>
      </c>
      <c r="L302">
        <v>0.02</v>
      </c>
      <c r="N302">
        <f t="shared" si="67"/>
        <v>5.024</v>
      </c>
      <c r="O302" t="s">
        <v>105</v>
      </c>
      <c r="Q302">
        <f t="shared" si="68"/>
        <v>21.8</v>
      </c>
      <c r="T302">
        <f t="shared" si="69"/>
        <v>45.199999999999996</v>
      </c>
      <c r="Y302">
        <v>16.3</v>
      </c>
      <c r="Z302">
        <v>215.303</v>
      </c>
      <c r="AA302">
        <f t="shared" si="70"/>
        <v>0.26417546012269938</v>
      </c>
      <c r="AB302" t="s">
        <v>105</v>
      </c>
      <c r="AC302" t="s">
        <v>105</v>
      </c>
      <c r="AY302">
        <v>0</v>
      </c>
      <c r="AZ302">
        <v>0</v>
      </c>
      <c r="BA302">
        <v>0</v>
      </c>
      <c r="BB302">
        <v>0</v>
      </c>
      <c r="BC302">
        <v>0</v>
      </c>
      <c r="BD302">
        <v>0</v>
      </c>
      <c r="BE302">
        <f t="shared" si="71"/>
        <v>0</v>
      </c>
      <c r="BJ302">
        <v>0</v>
      </c>
      <c r="BK302">
        <v>0</v>
      </c>
    </row>
    <row r="303" spans="1:63" x14ac:dyDescent="0.25">
      <c r="A303" t="s">
        <v>46</v>
      </c>
      <c r="B303">
        <v>1943</v>
      </c>
      <c r="C303">
        <v>0</v>
      </c>
      <c r="D303">
        <v>0</v>
      </c>
      <c r="E303">
        <v>1</v>
      </c>
      <c r="F303">
        <v>0</v>
      </c>
      <c r="G303">
        <v>1</v>
      </c>
      <c r="H303">
        <v>1</v>
      </c>
      <c r="I303">
        <f t="shared" si="66"/>
        <v>3</v>
      </c>
      <c r="K303">
        <v>0</v>
      </c>
      <c r="L303">
        <v>5.32258064516129E-2</v>
      </c>
      <c r="N303">
        <f t="shared" si="67"/>
        <v>5.024</v>
      </c>
      <c r="O303" t="s">
        <v>105</v>
      </c>
      <c r="P303" t="s">
        <v>105</v>
      </c>
      <c r="Q303">
        <f t="shared" si="68"/>
        <v>21.8</v>
      </c>
      <c r="T303">
        <f t="shared" si="69"/>
        <v>45.199999999999996</v>
      </c>
      <c r="Y303">
        <v>17.3</v>
      </c>
      <c r="Z303">
        <v>215.303</v>
      </c>
      <c r="AB303" t="s">
        <v>105</v>
      </c>
      <c r="AC303" t="s">
        <v>105</v>
      </c>
      <c r="AY303">
        <v>0</v>
      </c>
      <c r="AZ303">
        <v>0</v>
      </c>
      <c r="BA303">
        <v>0</v>
      </c>
      <c r="BB303">
        <v>0</v>
      </c>
      <c r="BC303">
        <v>0</v>
      </c>
      <c r="BD303">
        <v>0</v>
      </c>
      <c r="BE303">
        <f t="shared" si="71"/>
        <v>0</v>
      </c>
      <c r="BJ303">
        <v>0</v>
      </c>
      <c r="BK303">
        <v>0</v>
      </c>
    </row>
    <row r="304" spans="1:63" x14ac:dyDescent="0.25">
      <c r="A304" t="s">
        <v>47</v>
      </c>
      <c r="B304">
        <v>1943</v>
      </c>
      <c r="BK304">
        <v>0</v>
      </c>
    </row>
    <row r="305" spans="1:63" x14ac:dyDescent="0.25">
      <c r="A305" t="s">
        <v>48</v>
      </c>
      <c r="B305">
        <v>1943</v>
      </c>
      <c r="C305">
        <v>0</v>
      </c>
      <c r="D305">
        <v>0</v>
      </c>
      <c r="E305">
        <v>0</v>
      </c>
      <c r="F305">
        <v>0</v>
      </c>
      <c r="G305">
        <v>0</v>
      </c>
      <c r="H305">
        <v>0</v>
      </c>
      <c r="I305">
        <f t="shared" ref="I305:I312" si="72">SUM(C305:H305)</f>
        <v>0</v>
      </c>
      <c r="K305">
        <v>0</v>
      </c>
      <c r="L305">
        <v>0.05</v>
      </c>
      <c r="N305">
        <f t="shared" ref="N305:N312" si="73">3.14*2/1.25</f>
        <v>5.024</v>
      </c>
      <c r="O305" t="s">
        <v>105</v>
      </c>
      <c r="Q305">
        <f t="shared" ref="Q305:Q312" si="74">4.36*5</f>
        <v>21.8</v>
      </c>
      <c r="R305">
        <v>0.80000001192092896</v>
      </c>
      <c r="S305">
        <v>0</v>
      </c>
      <c r="T305">
        <f t="shared" ref="T305:T312" si="75">9.04*5</f>
        <v>45.199999999999996</v>
      </c>
      <c r="Y305">
        <v>17.3</v>
      </c>
      <c r="Z305">
        <v>215.303</v>
      </c>
      <c r="AA305">
        <f t="shared" ref="AA305:AA312" si="76">(L305*Z305/Y305)+(M305*N305)</f>
        <v>0.62226300578034677</v>
      </c>
      <c r="AB305" t="s">
        <v>105</v>
      </c>
      <c r="AC305">
        <f>(R305*Z305/Y305)+(S305*T305)</f>
        <v>9.9562082408446102</v>
      </c>
      <c r="AY305">
        <v>0</v>
      </c>
      <c r="AZ305">
        <v>0</v>
      </c>
      <c r="BA305">
        <v>0</v>
      </c>
      <c r="BB305">
        <v>0</v>
      </c>
      <c r="BC305">
        <v>0</v>
      </c>
      <c r="BD305">
        <v>0</v>
      </c>
      <c r="BE305">
        <f t="shared" ref="BE305:BE312" si="77">AY305*AZ305-0.1*BA305+0.1*BC305+0.1*BD305</f>
        <v>0</v>
      </c>
      <c r="BJ305">
        <v>0</v>
      </c>
      <c r="BK305">
        <v>0</v>
      </c>
    </row>
    <row r="306" spans="1:63" x14ac:dyDescent="0.25">
      <c r="A306" t="s">
        <v>49</v>
      </c>
      <c r="B306">
        <v>1943</v>
      </c>
      <c r="C306">
        <v>0</v>
      </c>
      <c r="D306">
        <v>0</v>
      </c>
      <c r="E306">
        <v>0</v>
      </c>
      <c r="F306">
        <v>0</v>
      </c>
      <c r="G306">
        <v>0</v>
      </c>
      <c r="H306">
        <v>0</v>
      </c>
      <c r="I306">
        <f t="shared" si="72"/>
        <v>0</v>
      </c>
      <c r="K306">
        <v>0</v>
      </c>
      <c r="L306">
        <v>0.15612903225806452</v>
      </c>
      <c r="N306">
        <f t="shared" si="73"/>
        <v>5.024</v>
      </c>
      <c r="O306" t="s">
        <v>105</v>
      </c>
      <c r="Q306">
        <f t="shared" si="74"/>
        <v>21.8</v>
      </c>
      <c r="R306">
        <v>1.1200000047683716</v>
      </c>
      <c r="T306">
        <f t="shared" si="75"/>
        <v>45.199999999999996</v>
      </c>
      <c r="Y306">
        <v>17.3</v>
      </c>
      <c r="Z306">
        <v>215.303</v>
      </c>
      <c r="AA306">
        <f t="shared" si="76"/>
        <v>1.9430664180495989</v>
      </c>
      <c r="AB306" t="s">
        <v>105</v>
      </c>
      <c r="AC306">
        <f>(R306*Z306/Y306)+(S306*T306)</f>
        <v>13.938691388823393</v>
      </c>
      <c r="AY306">
        <v>0</v>
      </c>
      <c r="AZ306">
        <v>0</v>
      </c>
      <c r="BA306">
        <v>0</v>
      </c>
      <c r="BB306">
        <v>0</v>
      </c>
      <c r="BC306">
        <v>0</v>
      </c>
      <c r="BD306">
        <v>0</v>
      </c>
      <c r="BE306">
        <f t="shared" si="77"/>
        <v>0</v>
      </c>
      <c r="BJ306">
        <v>0</v>
      </c>
      <c r="BK306">
        <v>1</v>
      </c>
    </row>
    <row r="307" spans="1:63" x14ac:dyDescent="0.25">
      <c r="A307" t="s">
        <v>50</v>
      </c>
      <c r="B307">
        <v>1943</v>
      </c>
      <c r="C307">
        <v>0</v>
      </c>
      <c r="D307">
        <v>0</v>
      </c>
      <c r="E307">
        <v>0</v>
      </c>
      <c r="F307">
        <v>0</v>
      </c>
      <c r="G307">
        <v>0</v>
      </c>
      <c r="H307">
        <v>0</v>
      </c>
      <c r="I307">
        <f t="shared" si="72"/>
        <v>0</v>
      </c>
      <c r="K307">
        <v>0</v>
      </c>
      <c r="L307">
        <v>0.02</v>
      </c>
      <c r="N307">
        <f t="shared" si="73"/>
        <v>5.024</v>
      </c>
      <c r="O307" t="s">
        <v>105</v>
      </c>
      <c r="Q307">
        <f t="shared" si="74"/>
        <v>21.8</v>
      </c>
      <c r="R307">
        <v>0.80000001192092896</v>
      </c>
      <c r="T307">
        <f t="shared" si="75"/>
        <v>45.199999999999996</v>
      </c>
      <c r="Y307">
        <v>17.3</v>
      </c>
      <c r="Z307">
        <v>215.303</v>
      </c>
      <c r="AA307">
        <f t="shared" si="76"/>
        <v>0.24890520231213875</v>
      </c>
      <c r="AB307" t="s">
        <v>105</v>
      </c>
      <c r="AC307">
        <f>(R307*Z307/Y307)+(S307*T307)</f>
        <v>9.9562082408446102</v>
      </c>
      <c r="AY307">
        <v>0</v>
      </c>
      <c r="AZ307">
        <v>0</v>
      </c>
      <c r="BA307">
        <v>0</v>
      </c>
      <c r="BB307">
        <v>0</v>
      </c>
      <c r="BC307">
        <v>0</v>
      </c>
      <c r="BD307">
        <v>0</v>
      </c>
      <c r="BE307">
        <f t="shared" si="77"/>
        <v>0</v>
      </c>
      <c r="BJ307">
        <v>0</v>
      </c>
      <c r="BK307">
        <v>1</v>
      </c>
    </row>
    <row r="308" spans="1:63" x14ac:dyDescent="0.25">
      <c r="A308" t="s">
        <v>51</v>
      </c>
      <c r="B308">
        <v>1943</v>
      </c>
      <c r="C308">
        <v>0</v>
      </c>
      <c r="D308">
        <v>0</v>
      </c>
      <c r="E308">
        <v>0</v>
      </c>
      <c r="F308">
        <v>0</v>
      </c>
      <c r="G308">
        <v>0</v>
      </c>
      <c r="H308">
        <v>0</v>
      </c>
      <c r="I308">
        <f t="shared" si="72"/>
        <v>0</v>
      </c>
      <c r="K308">
        <v>0</v>
      </c>
      <c r="L308">
        <v>3.0000000000000002E-2</v>
      </c>
      <c r="N308">
        <f t="shared" si="73"/>
        <v>5.024</v>
      </c>
      <c r="O308" t="s">
        <v>105</v>
      </c>
      <c r="Q308">
        <f t="shared" si="74"/>
        <v>21.8</v>
      </c>
      <c r="R308">
        <v>1.6000000238418579</v>
      </c>
      <c r="T308">
        <f t="shared" si="75"/>
        <v>45.199999999999996</v>
      </c>
      <c r="Y308">
        <v>17.3</v>
      </c>
      <c r="Z308">
        <v>215.303</v>
      </c>
      <c r="AA308">
        <f t="shared" si="76"/>
        <v>0.37335780346820813</v>
      </c>
      <c r="AB308" t="s">
        <v>105</v>
      </c>
      <c r="AC308">
        <f>(R308*Z308/Y308)+(S308*T308)</f>
        <v>19.91241648168922</v>
      </c>
      <c r="AY308">
        <v>0</v>
      </c>
      <c r="AZ308">
        <v>0</v>
      </c>
      <c r="BA308">
        <v>0</v>
      </c>
      <c r="BB308">
        <v>0</v>
      </c>
      <c r="BC308">
        <v>0</v>
      </c>
      <c r="BD308">
        <v>0</v>
      </c>
      <c r="BE308">
        <f t="shared" si="77"/>
        <v>0</v>
      </c>
      <c r="BJ308">
        <v>0</v>
      </c>
      <c r="BK308">
        <v>0</v>
      </c>
    </row>
    <row r="309" spans="1:63" x14ac:dyDescent="0.25">
      <c r="A309" t="s">
        <v>52</v>
      </c>
      <c r="B309">
        <v>1943</v>
      </c>
      <c r="C309">
        <v>0</v>
      </c>
      <c r="D309">
        <v>0</v>
      </c>
      <c r="E309">
        <v>0</v>
      </c>
      <c r="F309">
        <v>0</v>
      </c>
      <c r="G309">
        <v>0</v>
      </c>
      <c r="H309">
        <v>0</v>
      </c>
      <c r="I309">
        <f t="shared" si="72"/>
        <v>0</v>
      </c>
      <c r="K309">
        <v>0</v>
      </c>
      <c r="L309">
        <v>3.3225806451612903E-2</v>
      </c>
      <c r="N309">
        <f t="shared" si="73"/>
        <v>5.024</v>
      </c>
      <c r="O309" t="s">
        <v>105</v>
      </c>
      <c r="Q309">
        <f t="shared" si="74"/>
        <v>21.8</v>
      </c>
      <c r="T309">
        <f t="shared" si="75"/>
        <v>45.199999999999996</v>
      </c>
      <c r="Y309">
        <v>17.3</v>
      </c>
      <c r="Z309">
        <v>215.303</v>
      </c>
      <c r="AA309">
        <f t="shared" si="76"/>
        <v>0.41350380384113367</v>
      </c>
      <c r="AB309" t="s">
        <v>105</v>
      </c>
      <c r="AC309" t="s">
        <v>105</v>
      </c>
      <c r="AY309">
        <v>0</v>
      </c>
      <c r="AZ309">
        <v>0</v>
      </c>
      <c r="BA309">
        <v>0</v>
      </c>
      <c r="BB309">
        <v>0</v>
      </c>
      <c r="BC309">
        <v>0</v>
      </c>
      <c r="BD309">
        <v>0</v>
      </c>
      <c r="BE309">
        <f t="shared" si="77"/>
        <v>0</v>
      </c>
      <c r="BJ309">
        <v>0</v>
      </c>
      <c r="BK309">
        <v>0</v>
      </c>
    </row>
    <row r="310" spans="1:63" x14ac:dyDescent="0.25">
      <c r="A310" t="s">
        <v>53</v>
      </c>
      <c r="B310">
        <v>1943</v>
      </c>
      <c r="C310">
        <v>0</v>
      </c>
      <c r="D310">
        <v>0</v>
      </c>
      <c r="E310">
        <v>0</v>
      </c>
      <c r="F310">
        <v>0</v>
      </c>
      <c r="G310">
        <v>0</v>
      </c>
      <c r="H310">
        <v>0</v>
      </c>
      <c r="I310">
        <f t="shared" si="72"/>
        <v>0</v>
      </c>
      <c r="K310">
        <v>0</v>
      </c>
      <c r="L310">
        <v>3.2258064516129031E-2</v>
      </c>
      <c r="N310">
        <f t="shared" si="73"/>
        <v>5.024</v>
      </c>
      <c r="O310" t="s">
        <v>105</v>
      </c>
      <c r="Q310">
        <f t="shared" si="74"/>
        <v>21.8</v>
      </c>
      <c r="T310">
        <f t="shared" si="75"/>
        <v>45.199999999999996</v>
      </c>
      <c r="Y310">
        <v>17.3</v>
      </c>
      <c r="Z310">
        <v>215.303</v>
      </c>
      <c r="AA310">
        <f t="shared" si="76"/>
        <v>0.40146000372925594</v>
      </c>
      <c r="AB310" t="s">
        <v>105</v>
      </c>
      <c r="AC310" t="s">
        <v>105</v>
      </c>
      <c r="AY310">
        <v>0</v>
      </c>
      <c r="AZ310">
        <v>0</v>
      </c>
      <c r="BA310">
        <v>0</v>
      </c>
      <c r="BB310">
        <v>0</v>
      </c>
      <c r="BC310">
        <v>0</v>
      </c>
      <c r="BD310">
        <v>0</v>
      </c>
      <c r="BE310">
        <f t="shared" si="77"/>
        <v>0</v>
      </c>
      <c r="BJ310">
        <v>0</v>
      </c>
      <c r="BK310">
        <v>0</v>
      </c>
    </row>
    <row r="311" spans="1:63" x14ac:dyDescent="0.25">
      <c r="A311" t="s">
        <v>54</v>
      </c>
      <c r="B311">
        <v>1943</v>
      </c>
      <c r="C311">
        <v>0</v>
      </c>
      <c r="D311">
        <v>0</v>
      </c>
      <c r="E311">
        <v>0</v>
      </c>
      <c r="F311">
        <v>0</v>
      </c>
      <c r="G311">
        <v>0</v>
      </c>
      <c r="H311">
        <v>0</v>
      </c>
      <c r="I311">
        <f t="shared" si="72"/>
        <v>0</v>
      </c>
      <c r="K311">
        <v>0</v>
      </c>
      <c r="L311">
        <v>9.3225806451612908E-2</v>
      </c>
      <c r="N311">
        <f t="shared" si="73"/>
        <v>5.024</v>
      </c>
      <c r="O311" t="s">
        <v>105</v>
      </c>
      <c r="Q311">
        <f t="shared" si="74"/>
        <v>21.8</v>
      </c>
      <c r="T311">
        <f t="shared" si="75"/>
        <v>45.199999999999996</v>
      </c>
      <c r="Y311">
        <v>17.3</v>
      </c>
      <c r="Z311">
        <v>215.303</v>
      </c>
      <c r="AA311">
        <f t="shared" si="76"/>
        <v>1.1602194107775499</v>
      </c>
      <c r="AB311" t="s">
        <v>105</v>
      </c>
      <c r="AC311" t="s">
        <v>105</v>
      </c>
      <c r="AY311">
        <v>0</v>
      </c>
      <c r="AZ311">
        <v>0</v>
      </c>
      <c r="BA311">
        <v>0</v>
      </c>
      <c r="BB311">
        <v>0</v>
      </c>
      <c r="BC311">
        <v>0</v>
      </c>
      <c r="BD311">
        <v>0</v>
      </c>
      <c r="BE311">
        <f t="shared" si="77"/>
        <v>0</v>
      </c>
      <c r="BJ311">
        <v>0</v>
      </c>
      <c r="BK311">
        <v>0</v>
      </c>
    </row>
    <row r="312" spans="1:63" x14ac:dyDescent="0.25">
      <c r="A312" t="s">
        <v>55</v>
      </c>
      <c r="B312">
        <v>1943</v>
      </c>
      <c r="C312">
        <v>0</v>
      </c>
      <c r="D312">
        <v>0</v>
      </c>
      <c r="E312">
        <v>0</v>
      </c>
      <c r="F312">
        <v>0</v>
      </c>
      <c r="G312">
        <v>0</v>
      </c>
      <c r="H312">
        <v>0</v>
      </c>
      <c r="I312">
        <f t="shared" si="72"/>
        <v>0</v>
      </c>
      <c r="K312">
        <v>0</v>
      </c>
      <c r="L312">
        <v>0.2132258064516129</v>
      </c>
      <c r="N312">
        <f t="shared" si="73"/>
        <v>5.024</v>
      </c>
      <c r="O312" t="s">
        <v>105</v>
      </c>
      <c r="Q312">
        <f t="shared" si="74"/>
        <v>21.8</v>
      </c>
      <c r="T312">
        <f t="shared" si="75"/>
        <v>45.199999999999996</v>
      </c>
      <c r="Y312">
        <v>17.3</v>
      </c>
      <c r="Z312">
        <v>215.303</v>
      </c>
      <c r="AA312">
        <f t="shared" si="76"/>
        <v>2.6536506246503819</v>
      </c>
      <c r="AB312" t="s">
        <v>105</v>
      </c>
      <c r="AC312" t="s">
        <v>105</v>
      </c>
      <c r="AY312">
        <v>0</v>
      </c>
      <c r="AZ312">
        <v>0</v>
      </c>
      <c r="BA312">
        <v>0</v>
      </c>
      <c r="BB312">
        <v>0</v>
      </c>
      <c r="BC312">
        <v>0</v>
      </c>
      <c r="BD312">
        <v>0</v>
      </c>
      <c r="BE312">
        <f t="shared" si="77"/>
        <v>0</v>
      </c>
      <c r="BJ312">
        <v>0</v>
      </c>
      <c r="BK312">
        <v>0</v>
      </c>
    </row>
    <row r="313" spans="1:63" x14ac:dyDescent="0.25">
      <c r="A313" t="s">
        <v>56</v>
      </c>
      <c r="B313">
        <v>1943</v>
      </c>
      <c r="BK313">
        <v>0</v>
      </c>
    </row>
    <row r="314" spans="1:63" x14ac:dyDescent="0.25">
      <c r="A314" t="s">
        <v>57</v>
      </c>
      <c r="B314">
        <v>1943</v>
      </c>
      <c r="C314">
        <v>1</v>
      </c>
      <c r="D314">
        <v>1</v>
      </c>
      <c r="E314">
        <v>1</v>
      </c>
      <c r="F314">
        <v>1</v>
      </c>
      <c r="G314">
        <v>1</v>
      </c>
      <c r="H314">
        <v>1</v>
      </c>
      <c r="I314">
        <f t="shared" ref="I314:I353" si="78">SUM(C314:H314)</f>
        <v>6</v>
      </c>
      <c r="K314">
        <v>0</v>
      </c>
      <c r="L314">
        <v>5.5161290322580644E-2</v>
      </c>
      <c r="N314">
        <f t="shared" ref="N314:N353" si="79">3.14*2/1.25</f>
        <v>5.024</v>
      </c>
      <c r="O314" t="s">
        <v>105</v>
      </c>
      <c r="P314" t="s">
        <v>105</v>
      </c>
      <c r="Q314">
        <f t="shared" ref="Q314:Q353" si="80">4.36*5</f>
        <v>21.8</v>
      </c>
      <c r="T314">
        <f t="shared" ref="T314:T353" si="81">9.04*5</f>
        <v>45.199999999999996</v>
      </c>
      <c r="Y314">
        <v>17.3</v>
      </c>
      <c r="Z314">
        <v>215.303</v>
      </c>
      <c r="AA314">
        <f t="shared" ref="AA314:AA352" si="82">(L314*Z314/Y314)+(M314*N314)</f>
        <v>0.6864966063770277</v>
      </c>
      <c r="AB314" t="s">
        <v>105</v>
      </c>
      <c r="AC314" t="s">
        <v>105</v>
      </c>
      <c r="AY314">
        <v>0</v>
      </c>
      <c r="AZ314">
        <v>0</v>
      </c>
      <c r="BA314">
        <v>0</v>
      </c>
      <c r="BB314">
        <v>0</v>
      </c>
      <c r="BC314">
        <v>0</v>
      </c>
      <c r="BD314">
        <v>0</v>
      </c>
      <c r="BE314">
        <f t="shared" ref="BE314:BE353" si="83">AY314*AZ314-0.1*BA314+0.1*BC314+0.1*BD314</f>
        <v>0</v>
      </c>
      <c r="BJ314">
        <v>0</v>
      </c>
      <c r="BK314">
        <v>0</v>
      </c>
    </row>
    <row r="315" spans="1:63" x14ac:dyDescent="0.25">
      <c r="A315" t="s">
        <v>58</v>
      </c>
      <c r="B315">
        <v>1943</v>
      </c>
      <c r="C315">
        <v>0</v>
      </c>
      <c r="D315">
        <v>0</v>
      </c>
      <c r="E315">
        <v>0</v>
      </c>
      <c r="F315">
        <v>0</v>
      </c>
      <c r="G315">
        <v>0</v>
      </c>
      <c r="H315">
        <v>0</v>
      </c>
      <c r="I315">
        <f t="shared" si="78"/>
        <v>0</v>
      </c>
      <c r="K315">
        <v>0</v>
      </c>
      <c r="L315">
        <v>0.04</v>
      </c>
      <c r="N315">
        <f t="shared" si="79"/>
        <v>5.024</v>
      </c>
      <c r="O315" t="s">
        <v>105</v>
      </c>
      <c r="Q315">
        <f t="shared" si="80"/>
        <v>21.8</v>
      </c>
      <c r="T315">
        <f t="shared" si="81"/>
        <v>45.199999999999996</v>
      </c>
      <c r="Y315">
        <v>17.3</v>
      </c>
      <c r="Z315">
        <v>215.303</v>
      </c>
      <c r="AA315">
        <f t="shared" si="82"/>
        <v>0.4978104046242775</v>
      </c>
      <c r="AB315" t="s">
        <v>105</v>
      </c>
      <c r="AC315" t="s">
        <v>105</v>
      </c>
      <c r="AY315">
        <v>0</v>
      </c>
      <c r="AZ315">
        <v>0</v>
      </c>
      <c r="BA315">
        <v>0</v>
      </c>
      <c r="BB315">
        <v>0</v>
      </c>
      <c r="BC315">
        <v>0</v>
      </c>
      <c r="BD315">
        <v>0</v>
      </c>
      <c r="BE315">
        <f t="shared" si="83"/>
        <v>0</v>
      </c>
      <c r="BJ315">
        <v>0</v>
      </c>
      <c r="BK315">
        <v>0</v>
      </c>
    </row>
    <row r="316" spans="1:63" x14ac:dyDescent="0.25">
      <c r="A316" t="s">
        <v>59</v>
      </c>
      <c r="B316">
        <v>1943</v>
      </c>
      <c r="C316">
        <v>0</v>
      </c>
      <c r="D316">
        <v>0</v>
      </c>
      <c r="E316">
        <v>0</v>
      </c>
      <c r="F316">
        <v>0</v>
      </c>
      <c r="G316">
        <v>0</v>
      </c>
      <c r="H316">
        <v>0</v>
      </c>
      <c r="I316">
        <f t="shared" si="78"/>
        <v>0</v>
      </c>
      <c r="K316">
        <v>0</v>
      </c>
      <c r="L316">
        <v>4.7419354838709675E-2</v>
      </c>
      <c r="N316">
        <f t="shared" si="79"/>
        <v>5.024</v>
      </c>
      <c r="O316" t="s">
        <v>105</v>
      </c>
      <c r="Q316">
        <f t="shared" si="80"/>
        <v>21.8</v>
      </c>
      <c r="T316">
        <f t="shared" si="81"/>
        <v>45.199999999999996</v>
      </c>
      <c r="Y316">
        <v>17.3</v>
      </c>
      <c r="Z316">
        <v>215.303</v>
      </c>
      <c r="AA316">
        <f t="shared" si="82"/>
        <v>0.59014620548200625</v>
      </c>
      <c r="AB316" t="s">
        <v>105</v>
      </c>
      <c r="AC316" t="s">
        <v>105</v>
      </c>
      <c r="AY316">
        <v>0</v>
      </c>
      <c r="AZ316">
        <v>0</v>
      </c>
      <c r="BA316">
        <v>0</v>
      </c>
      <c r="BB316">
        <v>0</v>
      </c>
      <c r="BC316">
        <v>0</v>
      </c>
      <c r="BD316">
        <v>0</v>
      </c>
      <c r="BE316">
        <f t="shared" si="83"/>
        <v>0</v>
      </c>
      <c r="BJ316">
        <v>0</v>
      </c>
      <c r="BK316">
        <v>1</v>
      </c>
    </row>
    <row r="317" spans="1:63" x14ac:dyDescent="0.25">
      <c r="A317" t="s">
        <v>60</v>
      </c>
      <c r="B317">
        <v>1943</v>
      </c>
      <c r="C317">
        <v>1</v>
      </c>
      <c r="D317">
        <v>1</v>
      </c>
      <c r="E317">
        <v>1</v>
      </c>
      <c r="F317">
        <v>2.5</v>
      </c>
      <c r="G317">
        <v>1</v>
      </c>
      <c r="H317">
        <v>2.5</v>
      </c>
      <c r="I317">
        <f t="shared" si="78"/>
        <v>9</v>
      </c>
      <c r="K317">
        <v>0</v>
      </c>
      <c r="L317">
        <v>0.04</v>
      </c>
      <c r="N317">
        <f t="shared" si="79"/>
        <v>5.024</v>
      </c>
      <c r="O317" t="s">
        <v>105</v>
      </c>
      <c r="P317" t="s">
        <v>105</v>
      </c>
      <c r="Q317">
        <f t="shared" si="80"/>
        <v>21.8</v>
      </c>
      <c r="T317">
        <f t="shared" si="81"/>
        <v>45.199999999999996</v>
      </c>
      <c r="Y317">
        <v>17.3</v>
      </c>
      <c r="Z317">
        <v>215.303</v>
      </c>
      <c r="AA317">
        <f t="shared" si="82"/>
        <v>0.4978104046242775</v>
      </c>
      <c r="AB317" t="s">
        <v>105</v>
      </c>
      <c r="AC317" t="s">
        <v>105</v>
      </c>
      <c r="AY317">
        <v>0</v>
      </c>
      <c r="AZ317">
        <v>0</v>
      </c>
      <c r="BA317">
        <v>0</v>
      </c>
      <c r="BB317">
        <v>0</v>
      </c>
      <c r="BC317">
        <v>0</v>
      </c>
      <c r="BD317">
        <v>0</v>
      </c>
      <c r="BE317">
        <f t="shared" si="83"/>
        <v>0</v>
      </c>
      <c r="BJ317">
        <v>0</v>
      </c>
      <c r="BK317">
        <v>0</v>
      </c>
    </row>
    <row r="318" spans="1:63" x14ac:dyDescent="0.25">
      <c r="A318" t="s">
        <v>61</v>
      </c>
      <c r="B318">
        <v>1943</v>
      </c>
      <c r="C318">
        <v>5</v>
      </c>
      <c r="D318">
        <v>5</v>
      </c>
      <c r="E318">
        <v>5</v>
      </c>
      <c r="F318">
        <v>5</v>
      </c>
      <c r="G318">
        <v>5</v>
      </c>
      <c r="H318">
        <v>5</v>
      </c>
      <c r="I318">
        <f t="shared" si="78"/>
        <v>30</v>
      </c>
      <c r="K318">
        <v>0</v>
      </c>
      <c r="L318">
        <v>0.05</v>
      </c>
      <c r="N318">
        <f t="shared" si="79"/>
        <v>5.024</v>
      </c>
      <c r="O318" t="s">
        <v>105</v>
      </c>
      <c r="P318" t="s">
        <v>105</v>
      </c>
      <c r="Q318">
        <f t="shared" si="80"/>
        <v>21.8</v>
      </c>
      <c r="T318">
        <f t="shared" si="81"/>
        <v>45.199999999999996</v>
      </c>
      <c r="Y318">
        <v>17.3</v>
      </c>
      <c r="Z318">
        <v>215.303</v>
      </c>
      <c r="AA318">
        <f t="shared" si="82"/>
        <v>0.62226300578034677</v>
      </c>
      <c r="AB318" t="s">
        <v>105</v>
      </c>
      <c r="AC318" t="s">
        <v>105</v>
      </c>
      <c r="AI318">
        <v>-1</v>
      </c>
      <c r="AY318">
        <v>0</v>
      </c>
      <c r="AZ318">
        <v>0</v>
      </c>
      <c r="BA318">
        <v>0</v>
      </c>
      <c r="BB318">
        <v>0</v>
      </c>
      <c r="BC318">
        <v>0</v>
      </c>
      <c r="BD318">
        <v>0</v>
      </c>
      <c r="BE318">
        <f t="shared" si="83"/>
        <v>0</v>
      </c>
      <c r="BJ318">
        <v>0</v>
      </c>
      <c r="BK318">
        <v>0</v>
      </c>
    </row>
    <row r="319" spans="1:63" x14ac:dyDescent="0.25">
      <c r="A319" t="s">
        <v>62</v>
      </c>
      <c r="B319">
        <v>1943</v>
      </c>
      <c r="C319">
        <v>0</v>
      </c>
      <c r="D319">
        <v>0</v>
      </c>
      <c r="E319">
        <v>0</v>
      </c>
      <c r="F319">
        <v>0</v>
      </c>
      <c r="G319">
        <v>0</v>
      </c>
      <c r="H319">
        <v>0</v>
      </c>
      <c r="I319">
        <f t="shared" si="78"/>
        <v>0</v>
      </c>
      <c r="K319">
        <v>0</v>
      </c>
      <c r="L319">
        <v>4.8387096774193547E-2</v>
      </c>
      <c r="N319">
        <f t="shared" si="79"/>
        <v>5.024</v>
      </c>
      <c r="O319" t="s">
        <v>105</v>
      </c>
      <c r="Q319">
        <f t="shared" si="80"/>
        <v>21.8</v>
      </c>
      <c r="T319">
        <f t="shared" si="81"/>
        <v>45.199999999999996</v>
      </c>
      <c r="Y319">
        <v>17.3</v>
      </c>
      <c r="Z319">
        <v>215.303</v>
      </c>
      <c r="AA319">
        <f t="shared" si="82"/>
        <v>0.60219000559388391</v>
      </c>
      <c r="AB319" t="s">
        <v>105</v>
      </c>
      <c r="AC319" t="s">
        <v>105</v>
      </c>
      <c r="AY319">
        <v>0</v>
      </c>
      <c r="AZ319">
        <v>0</v>
      </c>
      <c r="BA319">
        <v>0</v>
      </c>
      <c r="BB319">
        <v>0</v>
      </c>
      <c r="BC319">
        <v>0</v>
      </c>
      <c r="BD319">
        <v>0</v>
      </c>
      <c r="BE319">
        <f t="shared" si="83"/>
        <v>0</v>
      </c>
      <c r="BJ319">
        <v>0</v>
      </c>
      <c r="BK319">
        <v>1</v>
      </c>
    </row>
    <row r="320" spans="1:63" x14ac:dyDescent="0.25">
      <c r="A320" t="s">
        <v>63</v>
      </c>
      <c r="B320">
        <v>1943</v>
      </c>
      <c r="C320">
        <v>0</v>
      </c>
      <c r="D320">
        <v>0</v>
      </c>
      <c r="E320">
        <v>0</v>
      </c>
      <c r="F320">
        <v>0</v>
      </c>
      <c r="G320">
        <v>0</v>
      </c>
      <c r="H320">
        <v>0</v>
      </c>
      <c r="I320">
        <f t="shared" si="78"/>
        <v>0</v>
      </c>
      <c r="K320">
        <v>0</v>
      </c>
      <c r="L320">
        <v>4.8387096774193547E-2</v>
      </c>
      <c r="N320">
        <f t="shared" si="79"/>
        <v>5.024</v>
      </c>
      <c r="O320" t="s">
        <v>105</v>
      </c>
      <c r="Q320">
        <f t="shared" si="80"/>
        <v>21.8</v>
      </c>
      <c r="T320">
        <f t="shared" si="81"/>
        <v>45.199999999999996</v>
      </c>
      <c r="Y320">
        <v>17.3</v>
      </c>
      <c r="Z320">
        <v>215.303</v>
      </c>
      <c r="AA320">
        <f t="shared" si="82"/>
        <v>0.60219000559388391</v>
      </c>
      <c r="AB320" t="s">
        <v>105</v>
      </c>
      <c r="AC320" t="s">
        <v>105</v>
      </c>
      <c r="AY320">
        <v>0</v>
      </c>
      <c r="AZ320">
        <v>0</v>
      </c>
      <c r="BA320">
        <v>0</v>
      </c>
      <c r="BB320">
        <v>0</v>
      </c>
      <c r="BC320">
        <v>0</v>
      </c>
      <c r="BD320">
        <v>0</v>
      </c>
      <c r="BE320">
        <f t="shared" si="83"/>
        <v>0</v>
      </c>
      <c r="BJ320">
        <v>0</v>
      </c>
      <c r="BK320">
        <v>0</v>
      </c>
    </row>
    <row r="321" spans="1:63" x14ac:dyDescent="0.25">
      <c r="A321" t="s">
        <v>64</v>
      </c>
      <c r="B321">
        <v>1943</v>
      </c>
      <c r="C321">
        <v>0</v>
      </c>
      <c r="D321">
        <v>0</v>
      </c>
      <c r="E321">
        <v>1</v>
      </c>
      <c r="F321">
        <v>1</v>
      </c>
      <c r="G321">
        <v>1</v>
      </c>
      <c r="H321">
        <v>1</v>
      </c>
      <c r="I321">
        <f t="shared" si="78"/>
        <v>4</v>
      </c>
      <c r="K321">
        <v>0</v>
      </c>
      <c r="L321">
        <v>0.16</v>
      </c>
      <c r="N321">
        <f t="shared" si="79"/>
        <v>5.024</v>
      </c>
      <c r="O321" t="s">
        <v>105</v>
      </c>
      <c r="P321" t="s">
        <v>105</v>
      </c>
      <c r="Q321">
        <f t="shared" si="80"/>
        <v>21.8</v>
      </c>
      <c r="T321">
        <f t="shared" si="81"/>
        <v>45.199999999999996</v>
      </c>
      <c r="Y321">
        <v>17.3</v>
      </c>
      <c r="Z321">
        <v>215.303</v>
      </c>
      <c r="AA321">
        <f t="shared" si="82"/>
        <v>1.99124161849711</v>
      </c>
      <c r="AB321" t="s">
        <v>105</v>
      </c>
      <c r="AC321" t="s">
        <v>105</v>
      </c>
      <c r="AY321">
        <v>0</v>
      </c>
      <c r="AZ321">
        <v>0</v>
      </c>
      <c r="BA321">
        <v>0</v>
      </c>
      <c r="BB321">
        <v>0</v>
      </c>
      <c r="BC321">
        <v>0</v>
      </c>
      <c r="BD321">
        <v>0</v>
      </c>
      <c r="BE321">
        <f t="shared" si="83"/>
        <v>0</v>
      </c>
      <c r="BJ321">
        <v>0</v>
      </c>
      <c r="BK321">
        <v>0</v>
      </c>
    </row>
    <row r="322" spans="1:63" x14ac:dyDescent="0.25">
      <c r="A322" t="s">
        <v>65</v>
      </c>
      <c r="B322">
        <v>1943</v>
      </c>
      <c r="C322">
        <v>0</v>
      </c>
      <c r="D322">
        <v>0</v>
      </c>
      <c r="E322">
        <v>0</v>
      </c>
      <c r="F322">
        <v>0</v>
      </c>
      <c r="G322">
        <v>0</v>
      </c>
      <c r="H322">
        <v>0</v>
      </c>
      <c r="I322">
        <f t="shared" si="78"/>
        <v>0</v>
      </c>
      <c r="K322">
        <v>0</v>
      </c>
      <c r="L322">
        <v>3.0000000000000002E-2</v>
      </c>
      <c r="N322">
        <f t="shared" si="79"/>
        <v>5.024</v>
      </c>
      <c r="O322" t="s">
        <v>105</v>
      </c>
      <c r="Q322">
        <f t="shared" si="80"/>
        <v>21.8</v>
      </c>
      <c r="T322">
        <f t="shared" si="81"/>
        <v>45.199999999999996</v>
      </c>
      <c r="Y322">
        <v>17.3</v>
      </c>
      <c r="Z322">
        <v>215.303</v>
      </c>
      <c r="AA322">
        <f t="shared" si="82"/>
        <v>0.37335780346820813</v>
      </c>
      <c r="AB322" t="s">
        <v>105</v>
      </c>
      <c r="AC322" t="s">
        <v>105</v>
      </c>
      <c r="AY322">
        <v>0</v>
      </c>
      <c r="AZ322">
        <v>0</v>
      </c>
      <c r="BA322">
        <v>0</v>
      </c>
      <c r="BB322">
        <v>0</v>
      </c>
      <c r="BC322">
        <v>0</v>
      </c>
      <c r="BD322">
        <v>0</v>
      </c>
      <c r="BE322">
        <f t="shared" si="83"/>
        <v>0</v>
      </c>
      <c r="BJ322">
        <v>0</v>
      </c>
      <c r="BK322">
        <v>0</v>
      </c>
    </row>
    <row r="323" spans="1:63" x14ac:dyDescent="0.25">
      <c r="A323" t="s">
        <v>66</v>
      </c>
      <c r="B323">
        <v>1943</v>
      </c>
      <c r="C323">
        <v>0</v>
      </c>
      <c r="D323">
        <v>0</v>
      </c>
      <c r="E323">
        <v>0</v>
      </c>
      <c r="F323">
        <v>0</v>
      </c>
      <c r="G323">
        <v>0</v>
      </c>
      <c r="H323">
        <v>0</v>
      </c>
      <c r="I323">
        <f t="shared" si="78"/>
        <v>0</v>
      </c>
      <c r="K323">
        <v>0</v>
      </c>
      <c r="L323">
        <v>3.2258064516129031E-2</v>
      </c>
      <c r="N323">
        <f t="shared" si="79"/>
        <v>5.024</v>
      </c>
      <c r="O323" t="s">
        <v>105</v>
      </c>
      <c r="Q323">
        <f t="shared" si="80"/>
        <v>21.8</v>
      </c>
      <c r="T323">
        <f t="shared" si="81"/>
        <v>45.199999999999996</v>
      </c>
      <c r="Y323">
        <v>17.3</v>
      </c>
      <c r="Z323">
        <v>215.303</v>
      </c>
      <c r="AA323">
        <f t="shared" si="82"/>
        <v>0.40146000372925594</v>
      </c>
      <c r="AB323" t="s">
        <v>105</v>
      </c>
      <c r="AC323" t="s">
        <v>105</v>
      </c>
      <c r="AY323">
        <v>0</v>
      </c>
      <c r="AZ323">
        <v>0</v>
      </c>
      <c r="BA323">
        <v>0</v>
      </c>
      <c r="BB323">
        <v>0</v>
      </c>
      <c r="BC323">
        <v>0</v>
      </c>
      <c r="BD323">
        <v>0</v>
      </c>
      <c r="BE323">
        <f t="shared" si="83"/>
        <v>0</v>
      </c>
      <c r="BJ323">
        <v>0</v>
      </c>
      <c r="BK323">
        <v>0</v>
      </c>
    </row>
    <row r="324" spans="1:63" x14ac:dyDescent="0.25">
      <c r="A324" t="s">
        <v>67</v>
      </c>
      <c r="B324">
        <v>1943</v>
      </c>
      <c r="C324">
        <v>0</v>
      </c>
      <c r="D324">
        <v>0</v>
      </c>
      <c r="E324">
        <v>0</v>
      </c>
      <c r="F324">
        <v>0</v>
      </c>
      <c r="G324">
        <v>1</v>
      </c>
      <c r="H324">
        <v>1</v>
      </c>
      <c r="I324">
        <f t="shared" si="78"/>
        <v>2</v>
      </c>
      <c r="K324">
        <v>0</v>
      </c>
      <c r="L324">
        <v>4.0322580645161289E-2</v>
      </c>
      <c r="N324">
        <f t="shared" si="79"/>
        <v>5.024</v>
      </c>
      <c r="O324" t="s">
        <v>105</v>
      </c>
      <c r="Q324">
        <f t="shared" si="80"/>
        <v>21.8</v>
      </c>
      <c r="T324">
        <f t="shared" si="81"/>
        <v>45.199999999999996</v>
      </c>
      <c r="Y324">
        <v>17.3</v>
      </c>
      <c r="Z324">
        <v>215.303</v>
      </c>
      <c r="AA324">
        <f t="shared" si="82"/>
        <v>0.50182500466156998</v>
      </c>
      <c r="AB324" t="s">
        <v>105</v>
      </c>
      <c r="AC324" t="s">
        <v>105</v>
      </c>
      <c r="AY324">
        <v>0</v>
      </c>
      <c r="AZ324">
        <v>0</v>
      </c>
      <c r="BA324">
        <v>0</v>
      </c>
      <c r="BB324">
        <v>0</v>
      </c>
      <c r="BC324">
        <v>0</v>
      </c>
      <c r="BD324">
        <v>0</v>
      </c>
      <c r="BE324">
        <f t="shared" si="83"/>
        <v>0</v>
      </c>
      <c r="BJ324">
        <v>0</v>
      </c>
      <c r="BK324">
        <v>0</v>
      </c>
    </row>
    <row r="325" spans="1:63" x14ac:dyDescent="0.25">
      <c r="A325" t="s">
        <v>68</v>
      </c>
      <c r="B325">
        <v>1943</v>
      </c>
      <c r="C325">
        <v>0</v>
      </c>
      <c r="D325">
        <v>0</v>
      </c>
      <c r="E325">
        <v>0</v>
      </c>
      <c r="F325">
        <v>0</v>
      </c>
      <c r="G325">
        <v>0</v>
      </c>
      <c r="H325">
        <v>0</v>
      </c>
      <c r="I325">
        <f t="shared" si="78"/>
        <v>0</v>
      </c>
      <c r="K325">
        <v>0</v>
      </c>
      <c r="L325">
        <v>6.4516129032258063E-2</v>
      </c>
      <c r="M325">
        <v>0</v>
      </c>
      <c r="N325">
        <f t="shared" si="79"/>
        <v>5.024</v>
      </c>
      <c r="O325" t="s">
        <v>105</v>
      </c>
      <c r="P325">
        <v>0</v>
      </c>
      <c r="Q325">
        <f t="shared" si="80"/>
        <v>21.8</v>
      </c>
      <c r="S325">
        <v>0</v>
      </c>
      <c r="T325">
        <f t="shared" si="81"/>
        <v>45.199999999999996</v>
      </c>
      <c r="Y325">
        <v>17.3</v>
      </c>
      <c r="Z325">
        <v>215.303</v>
      </c>
      <c r="AA325">
        <f t="shared" si="82"/>
        <v>0.80292000745851189</v>
      </c>
      <c r="AB325" t="s">
        <v>105</v>
      </c>
      <c r="AC325" t="s">
        <v>105</v>
      </c>
      <c r="AY325">
        <v>0</v>
      </c>
      <c r="AZ325">
        <v>0</v>
      </c>
      <c r="BA325">
        <v>0</v>
      </c>
      <c r="BB325">
        <v>0</v>
      </c>
      <c r="BC325">
        <v>0</v>
      </c>
      <c r="BD325">
        <v>0</v>
      </c>
      <c r="BE325">
        <f t="shared" si="83"/>
        <v>0</v>
      </c>
      <c r="BJ325">
        <v>0</v>
      </c>
      <c r="BK325">
        <v>0</v>
      </c>
    </row>
    <row r="326" spans="1:63" x14ac:dyDescent="0.25">
      <c r="A326" t="s">
        <v>69</v>
      </c>
      <c r="B326">
        <v>1943</v>
      </c>
      <c r="C326">
        <v>5</v>
      </c>
      <c r="D326">
        <v>5</v>
      </c>
      <c r="E326">
        <v>5</v>
      </c>
      <c r="F326">
        <v>5</v>
      </c>
      <c r="G326">
        <v>5</v>
      </c>
      <c r="H326">
        <v>5</v>
      </c>
      <c r="I326">
        <f t="shared" si="78"/>
        <v>30</v>
      </c>
      <c r="K326">
        <v>0</v>
      </c>
      <c r="L326">
        <v>0.21354838709677421</v>
      </c>
      <c r="N326">
        <f t="shared" si="79"/>
        <v>5.024</v>
      </c>
      <c r="O326" t="s">
        <v>105</v>
      </c>
      <c r="P326" t="s">
        <v>105</v>
      </c>
      <c r="Q326">
        <f t="shared" si="80"/>
        <v>21.8</v>
      </c>
      <c r="T326">
        <f t="shared" si="81"/>
        <v>45.199999999999996</v>
      </c>
      <c r="Y326">
        <v>17.3</v>
      </c>
      <c r="Z326">
        <v>215.303</v>
      </c>
      <c r="AA326">
        <f t="shared" si="82"/>
        <v>2.6576652246876749</v>
      </c>
      <c r="AB326" t="s">
        <v>105</v>
      </c>
      <c r="AC326" t="s">
        <v>105</v>
      </c>
      <c r="AY326">
        <v>0</v>
      </c>
      <c r="AZ326">
        <v>0</v>
      </c>
      <c r="BA326">
        <v>0</v>
      </c>
      <c r="BB326">
        <v>0</v>
      </c>
      <c r="BC326">
        <v>0</v>
      </c>
      <c r="BD326">
        <v>0</v>
      </c>
      <c r="BE326">
        <f t="shared" si="83"/>
        <v>0</v>
      </c>
      <c r="BJ326">
        <v>0</v>
      </c>
      <c r="BK326">
        <v>0</v>
      </c>
    </row>
    <row r="327" spans="1:63" x14ac:dyDescent="0.25">
      <c r="A327" t="s">
        <v>70</v>
      </c>
      <c r="B327">
        <v>1943</v>
      </c>
      <c r="C327">
        <v>0</v>
      </c>
      <c r="D327">
        <v>0</v>
      </c>
      <c r="E327">
        <v>0</v>
      </c>
      <c r="F327">
        <v>0</v>
      </c>
      <c r="G327">
        <v>0</v>
      </c>
      <c r="H327">
        <v>0</v>
      </c>
      <c r="I327">
        <f t="shared" si="78"/>
        <v>0</v>
      </c>
      <c r="K327">
        <v>0</v>
      </c>
      <c r="L327">
        <v>0.02</v>
      </c>
      <c r="N327">
        <f t="shared" si="79"/>
        <v>5.024</v>
      </c>
      <c r="O327" t="s">
        <v>105</v>
      </c>
      <c r="Q327">
        <f t="shared" si="80"/>
        <v>21.8</v>
      </c>
      <c r="T327">
        <f t="shared" si="81"/>
        <v>45.199999999999996</v>
      </c>
      <c r="Y327">
        <v>17.3</v>
      </c>
      <c r="Z327">
        <v>215.303</v>
      </c>
      <c r="AA327">
        <f t="shared" si="82"/>
        <v>0.24890520231213875</v>
      </c>
      <c r="AB327" t="s">
        <v>105</v>
      </c>
      <c r="AC327" t="s">
        <v>105</v>
      </c>
      <c r="AY327">
        <v>0</v>
      </c>
      <c r="AZ327">
        <v>0</v>
      </c>
      <c r="BA327">
        <v>0</v>
      </c>
      <c r="BB327">
        <v>0</v>
      </c>
      <c r="BC327">
        <v>0</v>
      </c>
      <c r="BD327">
        <v>0</v>
      </c>
      <c r="BE327">
        <f t="shared" si="83"/>
        <v>0</v>
      </c>
      <c r="BJ327">
        <v>0</v>
      </c>
      <c r="BK327">
        <v>0</v>
      </c>
    </row>
    <row r="328" spans="1:63" x14ac:dyDescent="0.25">
      <c r="A328" t="s">
        <v>71</v>
      </c>
      <c r="B328">
        <v>1943</v>
      </c>
      <c r="C328">
        <v>1</v>
      </c>
      <c r="D328">
        <v>1</v>
      </c>
      <c r="E328">
        <v>1</v>
      </c>
      <c r="F328">
        <v>1</v>
      </c>
      <c r="G328">
        <v>1</v>
      </c>
      <c r="H328">
        <v>1</v>
      </c>
      <c r="I328">
        <f t="shared" si="78"/>
        <v>6</v>
      </c>
      <c r="K328">
        <v>0</v>
      </c>
      <c r="L328">
        <v>3.2258064516129031E-2</v>
      </c>
      <c r="N328">
        <f t="shared" si="79"/>
        <v>5.024</v>
      </c>
      <c r="O328" t="s">
        <v>105</v>
      </c>
      <c r="P328" t="s">
        <v>105</v>
      </c>
      <c r="Q328">
        <f t="shared" si="80"/>
        <v>21.8</v>
      </c>
      <c r="T328">
        <f t="shared" si="81"/>
        <v>45.199999999999996</v>
      </c>
      <c r="Y328">
        <v>17.3</v>
      </c>
      <c r="Z328">
        <v>215.303</v>
      </c>
      <c r="AA328">
        <f t="shared" si="82"/>
        <v>0.40146000372925594</v>
      </c>
      <c r="AB328" t="s">
        <v>105</v>
      </c>
      <c r="AC328" t="s">
        <v>105</v>
      </c>
      <c r="AY328">
        <v>0</v>
      </c>
      <c r="AZ328">
        <v>0</v>
      </c>
      <c r="BA328">
        <v>0</v>
      </c>
      <c r="BB328">
        <v>0</v>
      </c>
      <c r="BC328">
        <v>0</v>
      </c>
      <c r="BD328">
        <v>0</v>
      </c>
      <c r="BE328">
        <f t="shared" si="83"/>
        <v>0</v>
      </c>
      <c r="BJ328">
        <v>0</v>
      </c>
      <c r="BK328">
        <v>0</v>
      </c>
    </row>
    <row r="329" spans="1:63" x14ac:dyDescent="0.25">
      <c r="A329" t="s">
        <v>72</v>
      </c>
      <c r="B329">
        <v>1943</v>
      </c>
      <c r="C329">
        <v>0</v>
      </c>
      <c r="D329">
        <v>0</v>
      </c>
      <c r="E329">
        <v>0</v>
      </c>
      <c r="F329">
        <v>0</v>
      </c>
      <c r="G329">
        <v>0</v>
      </c>
      <c r="H329">
        <v>0</v>
      </c>
      <c r="I329">
        <f t="shared" si="78"/>
        <v>0</v>
      </c>
      <c r="K329">
        <v>0</v>
      </c>
      <c r="L329">
        <v>3.3225806451612903E-2</v>
      </c>
      <c r="N329">
        <f t="shared" si="79"/>
        <v>5.024</v>
      </c>
      <c r="O329" t="s">
        <v>105</v>
      </c>
      <c r="Q329">
        <f t="shared" si="80"/>
        <v>21.8</v>
      </c>
      <c r="T329">
        <f t="shared" si="81"/>
        <v>45.199999999999996</v>
      </c>
      <c r="Y329">
        <v>17.3</v>
      </c>
      <c r="Z329">
        <v>215.303</v>
      </c>
      <c r="AA329">
        <f t="shared" si="82"/>
        <v>0.41350380384113367</v>
      </c>
      <c r="AB329" t="s">
        <v>105</v>
      </c>
      <c r="AC329" t="s">
        <v>105</v>
      </c>
      <c r="AY329">
        <v>0</v>
      </c>
      <c r="AZ329">
        <v>0</v>
      </c>
      <c r="BA329">
        <v>0</v>
      </c>
      <c r="BB329">
        <v>0</v>
      </c>
      <c r="BC329">
        <v>0</v>
      </c>
      <c r="BD329">
        <v>0</v>
      </c>
      <c r="BE329">
        <f t="shared" si="83"/>
        <v>0</v>
      </c>
      <c r="BJ329">
        <v>0</v>
      </c>
      <c r="BK329">
        <v>0</v>
      </c>
    </row>
    <row r="330" spans="1:63" x14ac:dyDescent="0.25">
      <c r="A330" t="s">
        <v>73</v>
      </c>
      <c r="B330">
        <v>1943</v>
      </c>
      <c r="C330">
        <v>0</v>
      </c>
      <c r="D330">
        <v>0</v>
      </c>
      <c r="E330">
        <v>0</v>
      </c>
      <c r="F330">
        <v>0</v>
      </c>
      <c r="G330">
        <v>0</v>
      </c>
      <c r="H330">
        <v>0</v>
      </c>
      <c r="I330">
        <f t="shared" si="78"/>
        <v>0</v>
      </c>
      <c r="K330">
        <v>0</v>
      </c>
      <c r="L330">
        <v>2.6774193548387094E-2</v>
      </c>
      <c r="N330">
        <f t="shared" si="79"/>
        <v>5.024</v>
      </c>
      <c r="O330" t="s">
        <v>105</v>
      </c>
      <c r="Q330">
        <f t="shared" si="80"/>
        <v>21.8</v>
      </c>
      <c r="T330">
        <f t="shared" si="81"/>
        <v>45.199999999999996</v>
      </c>
      <c r="Y330">
        <v>17.3</v>
      </c>
      <c r="Z330">
        <v>215.303</v>
      </c>
      <c r="AA330">
        <f t="shared" si="82"/>
        <v>0.33321180309528242</v>
      </c>
      <c r="AB330" t="s">
        <v>105</v>
      </c>
      <c r="AC330" t="s">
        <v>105</v>
      </c>
      <c r="AY330">
        <v>0</v>
      </c>
      <c r="AZ330">
        <v>0</v>
      </c>
      <c r="BA330">
        <v>0</v>
      </c>
      <c r="BB330">
        <v>0</v>
      </c>
      <c r="BC330">
        <v>0</v>
      </c>
      <c r="BD330">
        <v>0</v>
      </c>
      <c r="BE330">
        <f t="shared" si="83"/>
        <v>0</v>
      </c>
      <c r="BJ330">
        <v>0</v>
      </c>
      <c r="BK330">
        <v>1</v>
      </c>
    </row>
    <row r="331" spans="1:63" x14ac:dyDescent="0.25">
      <c r="A331" t="s">
        <v>457</v>
      </c>
      <c r="B331">
        <v>1943</v>
      </c>
      <c r="C331">
        <v>0</v>
      </c>
      <c r="D331">
        <v>0</v>
      </c>
      <c r="E331">
        <v>1</v>
      </c>
      <c r="F331">
        <v>1</v>
      </c>
      <c r="G331">
        <v>1</v>
      </c>
      <c r="H331">
        <v>1</v>
      </c>
      <c r="I331">
        <f t="shared" si="78"/>
        <v>4</v>
      </c>
      <c r="K331">
        <v>0</v>
      </c>
      <c r="L331">
        <v>9.6774193548387094E-2</v>
      </c>
      <c r="N331">
        <f t="shared" si="79"/>
        <v>5.024</v>
      </c>
      <c r="O331" t="s">
        <v>105</v>
      </c>
      <c r="P331" t="s">
        <v>105</v>
      </c>
      <c r="Q331">
        <f t="shared" si="80"/>
        <v>21.8</v>
      </c>
      <c r="T331">
        <f t="shared" si="81"/>
        <v>45.199999999999996</v>
      </c>
      <c r="Y331">
        <v>17.3</v>
      </c>
      <c r="Z331">
        <v>215.303</v>
      </c>
      <c r="AA331">
        <f t="shared" si="82"/>
        <v>1.2043800111877678</v>
      </c>
      <c r="AB331" t="s">
        <v>105</v>
      </c>
      <c r="AC331" t="s">
        <v>105</v>
      </c>
      <c r="AY331">
        <v>0</v>
      </c>
      <c r="AZ331">
        <v>0</v>
      </c>
      <c r="BA331">
        <v>0</v>
      </c>
      <c r="BB331">
        <v>0</v>
      </c>
      <c r="BC331">
        <v>0</v>
      </c>
      <c r="BD331">
        <v>0</v>
      </c>
      <c r="BE331">
        <f t="shared" si="83"/>
        <v>0</v>
      </c>
      <c r="BJ331">
        <v>0</v>
      </c>
      <c r="BK331">
        <v>0</v>
      </c>
    </row>
    <row r="332" spans="1:63" x14ac:dyDescent="0.25">
      <c r="A332" t="s">
        <v>459</v>
      </c>
      <c r="B332">
        <v>1943</v>
      </c>
      <c r="C332">
        <v>0</v>
      </c>
      <c r="D332">
        <v>0</v>
      </c>
      <c r="E332">
        <v>0</v>
      </c>
      <c r="F332">
        <v>0</v>
      </c>
      <c r="G332">
        <v>0</v>
      </c>
      <c r="H332">
        <v>0</v>
      </c>
      <c r="I332">
        <f t="shared" si="78"/>
        <v>0</v>
      </c>
      <c r="K332">
        <v>0</v>
      </c>
      <c r="L332">
        <v>3.3225806451612903E-2</v>
      </c>
      <c r="N332">
        <f t="shared" si="79"/>
        <v>5.024</v>
      </c>
      <c r="O332" t="s">
        <v>105</v>
      </c>
      <c r="Q332">
        <f t="shared" si="80"/>
        <v>21.8</v>
      </c>
      <c r="T332">
        <f t="shared" si="81"/>
        <v>45.199999999999996</v>
      </c>
      <c r="Y332">
        <v>17.3</v>
      </c>
      <c r="Z332">
        <v>215.303</v>
      </c>
      <c r="AA332">
        <f t="shared" si="82"/>
        <v>0.41350380384113367</v>
      </c>
      <c r="AB332" t="s">
        <v>105</v>
      </c>
      <c r="AC332" t="s">
        <v>105</v>
      </c>
      <c r="AY332">
        <v>0</v>
      </c>
      <c r="AZ332">
        <v>0</v>
      </c>
      <c r="BA332">
        <v>0</v>
      </c>
      <c r="BB332">
        <v>0</v>
      </c>
      <c r="BC332">
        <v>0</v>
      </c>
      <c r="BD332">
        <v>0</v>
      </c>
      <c r="BE332">
        <f t="shared" si="83"/>
        <v>0</v>
      </c>
      <c r="BJ332">
        <v>0</v>
      </c>
      <c r="BK332">
        <v>0</v>
      </c>
    </row>
    <row r="333" spans="1:63" x14ac:dyDescent="0.25">
      <c r="A333" t="s">
        <v>460</v>
      </c>
      <c r="B333">
        <v>1943</v>
      </c>
      <c r="C333">
        <v>0</v>
      </c>
      <c r="D333">
        <v>0</v>
      </c>
      <c r="E333">
        <v>0</v>
      </c>
      <c r="F333">
        <v>0</v>
      </c>
      <c r="G333">
        <v>0</v>
      </c>
      <c r="H333">
        <v>0</v>
      </c>
      <c r="I333">
        <f t="shared" si="78"/>
        <v>0</v>
      </c>
      <c r="K333">
        <v>0</v>
      </c>
      <c r="L333">
        <v>3.2258064516129031E-2</v>
      </c>
      <c r="N333">
        <f t="shared" si="79"/>
        <v>5.024</v>
      </c>
      <c r="O333" t="s">
        <v>105</v>
      </c>
      <c r="Q333">
        <f t="shared" si="80"/>
        <v>21.8</v>
      </c>
      <c r="T333">
        <f t="shared" si="81"/>
        <v>45.199999999999996</v>
      </c>
      <c r="Y333">
        <v>17.3</v>
      </c>
      <c r="Z333">
        <v>215.303</v>
      </c>
      <c r="AA333">
        <f t="shared" si="82"/>
        <v>0.40146000372925594</v>
      </c>
      <c r="AB333" t="s">
        <v>105</v>
      </c>
      <c r="AC333" t="s">
        <v>105</v>
      </c>
      <c r="AY333">
        <v>0</v>
      </c>
      <c r="AZ333">
        <v>0</v>
      </c>
      <c r="BA333">
        <v>0</v>
      </c>
      <c r="BB333">
        <v>0</v>
      </c>
      <c r="BC333">
        <v>0</v>
      </c>
      <c r="BD333">
        <v>0</v>
      </c>
      <c r="BE333">
        <f t="shared" si="83"/>
        <v>0</v>
      </c>
      <c r="BJ333">
        <v>0</v>
      </c>
      <c r="BK333">
        <v>1</v>
      </c>
    </row>
    <row r="334" spans="1:63" x14ac:dyDescent="0.25">
      <c r="A334" t="s">
        <v>458</v>
      </c>
      <c r="B334">
        <v>1943</v>
      </c>
      <c r="C334">
        <v>0</v>
      </c>
      <c r="D334">
        <v>0</v>
      </c>
      <c r="E334">
        <v>0</v>
      </c>
      <c r="F334">
        <v>0</v>
      </c>
      <c r="G334">
        <v>0</v>
      </c>
      <c r="H334">
        <v>0</v>
      </c>
      <c r="I334">
        <f t="shared" si="78"/>
        <v>0</v>
      </c>
      <c r="K334">
        <v>0</v>
      </c>
      <c r="L334">
        <v>3.3225806451612903E-2</v>
      </c>
      <c r="N334">
        <f t="shared" si="79"/>
        <v>5.024</v>
      </c>
      <c r="O334" t="s">
        <v>105</v>
      </c>
      <c r="Q334">
        <f t="shared" si="80"/>
        <v>21.8</v>
      </c>
      <c r="T334">
        <f t="shared" si="81"/>
        <v>45.199999999999996</v>
      </c>
      <c r="Y334">
        <v>17.3</v>
      </c>
      <c r="Z334">
        <v>215.303</v>
      </c>
      <c r="AA334">
        <f t="shared" si="82"/>
        <v>0.41350380384113367</v>
      </c>
      <c r="AB334" t="s">
        <v>105</v>
      </c>
      <c r="AC334" t="s">
        <v>105</v>
      </c>
      <c r="AY334">
        <v>0</v>
      </c>
      <c r="AZ334">
        <v>0</v>
      </c>
      <c r="BA334">
        <v>0</v>
      </c>
      <c r="BB334">
        <v>0</v>
      </c>
      <c r="BC334">
        <v>0</v>
      </c>
      <c r="BD334">
        <v>0</v>
      </c>
      <c r="BE334">
        <f t="shared" si="83"/>
        <v>0</v>
      </c>
      <c r="BJ334">
        <v>0</v>
      </c>
      <c r="BK334">
        <v>0</v>
      </c>
    </row>
    <row r="335" spans="1:63" x14ac:dyDescent="0.25">
      <c r="A335" t="s">
        <v>463</v>
      </c>
      <c r="B335">
        <v>1943</v>
      </c>
      <c r="C335">
        <v>0</v>
      </c>
      <c r="D335">
        <v>0</v>
      </c>
      <c r="E335">
        <v>0</v>
      </c>
      <c r="F335">
        <v>2.5</v>
      </c>
      <c r="G335">
        <v>0</v>
      </c>
      <c r="H335">
        <v>2.5</v>
      </c>
      <c r="I335">
        <f t="shared" si="78"/>
        <v>5</v>
      </c>
      <c r="K335">
        <v>0</v>
      </c>
      <c r="L335">
        <v>0.13322580645161289</v>
      </c>
      <c r="N335">
        <f t="shared" si="79"/>
        <v>5.024</v>
      </c>
      <c r="O335" t="s">
        <v>105</v>
      </c>
      <c r="Q335">
        <f t="shared" si="80"/>
        <v>21.8</v>
      </c>
      <c r="T335">
        <f t="shared" si="81"/>
        <v>45.199999999999996</v>
      </c>
      <c r="Y335">
        <v>17.3</v>
      </c>
      <c r="Z335">
        <v>215.303</v>
      </c>
      <c r="AA335">
        <f t="shared" si="82"/>
        <v>1.6580298154018269</v>
      </c>
      <c r="AB335" t="s">
        <v>105</v>
      </c>
      <c r="AC335" t="s">
        <v>105</v>
      </c>
      <c r="AY335">
        <v>0</v>
      </c>
      <c r="AZ335">
        <v>0</v>
      </c>
      <c r="BA335">
        <v>0</v>
      </c>
      <c r="BB335">
        <v>0</v>
      </c>
      <c r="BC335">
        <v>0</v>
      </c>
      <c r="BD335">
        <v>0</v>
      </c>
      <c r="BE335">
        <f t="shared" si="83"/>
        <v>0</v>
      </c>
      <c r="BJ335">
        <v>0</v>
      </c>
      <c r="BK335">
        <v>0</v>
      </c>
    </row>
    <row r="336" spans="1:63" x14ac:dyDescent="0.25">
      <c r="A336" t="s">
        <v>461</v>
      </c>
      <c r="B336">
        <v>1943</v>
      </c>
      <c r="C336">
        <v>0</v>
      </c>
      <c r="D336">
        <v>0</v>
      </c>
      <c r="E336">
        <v>0</v>
      </c>
      <c r="F336">
        <v>0</v>
      </c>
      <c r="G336">
        <v>0</v>
      </c>
      <c r="H336">
        <v>0</v>
      </c>
      <c r="I336">
        <f t="shared" si="78"/>
        <v>0</v>
      </c>
      <c r="K336">
        <v>0</v>
      </c>
      <c r="L336">
        <v>0.08</v>
      </c>
      <c r="M336">
        <v>0</v>
      </c>
      <c r="N336">
        <f t="shared" si="79"/>
        <v>5.024</v>
      </c>
      <c r="O336" t="s">
        <v>105</v>
      </c>
      <c r="P336">
        <v>0</v>
      </c>
      <c r="Q336">
        <f t="shared" si="80"/>
        <v>21.8</v>
      </c>
      <c r="S336">
        <v>0</v>
      </c>
      <c r="T336">
        <f t="shared" si="81"/>
        <v>45.199999999999996</v>
      </c>
      <c r="Y336">
        <v>17.3</v>
      </c>
      <c r="Z336">
        <v>215.303</v>
      </c>
      <c r="AA336">
        <f t="shared" si="82"/>
        <v>0.99562080924855501</v>
      </c>
      <c r="AB336" t="s">
        <v>105</v>
      </c>
      <c r="AC336" t="s">
        <v>105</v>
      </c>
      <c r="AY336">
        <v>0</v>
      </c>
      <c r="AZ336">
        <v>0</v>
      </c>
      <c r="BA336">
        <v>0</v>
      </c>
      <c r="BB336">
        <v>0</v>
      </c>
      <c r="BC336">
        <v>0</v>
      </c>
      <c r="BD336">
        <v>0</v>
      </c>
      <c r="BE336">
        <f t="shared" si="83"/>
        <v>0</v>
      </c>
      <c r="BJ336">
        <v>0</v>
      </c>
      <c r="BK336">
        <v>1</v>
      </c>
    </row>
    <row r="337" spans="1:63" x14ac:dyDescent="0.25">
      <c r="A337" t="s">
        <v>74</v>
      </c>
      <c r="B337">
        <v>1943</v>
      </c>
      <c r="C337">
        <v>0</v>
      </c>
      <c r="D337">
        <v>0</v>
      </c>
      <c r="E337">
        <v>0</v>
      </c>
      <c r="F337">
        <v>1</v>
      </c>
      <c r="G337">
        <v>0</v>
      </c>
      <c r="H337">
        <v>1</v>
      </c>
      <c r="I337">
        <f t="shared" si="78"/>
        <v>2</v>
      </c>
      <c r="K337">
        <v>0</v>
      </c>
      <c r="L337">
        <v>0.16</v>
      </c>
      <c r="N337">
        <f t="shared" si="79"/>
        <v>5.024</v>
      </c>
      <c r="O337" t="s">
        <v>105</v>
      </c>
      <c r="Q337">
        <f t="shared" si="80"/>
        <v>21.8</v>
      </c>
      <c r="T337">
        <f t="shared" si="81"/>
        <v>45.199999999999996</v>
      </c>
      <c r="Y337">
        <v>17.3</v>
      </c>
      <c r="Z337">
        <v>215.303</v>
      </c>
      <c r="AA337">
        <f t="shared" si="82"/>
        <v>1.99124161849711</v>
      </c>
      <c r="AB337" t="s">
        <v>105</v>
      </c>
      <c r="AC337" t="s">
        <v>105</v>
      </c>
      <c r="AY337">
        <v>0</v>
      </c>
      <c r="AZ337">
        <v>0</v>
      </c>
      <c r="BA337">
        <v>0</v>
      </c>
      <c r="BB337">
        <v>0</v>
      </c>
      <c r="BC337">
        <v>0</v>
      </c>
      <c r="BD337">
        <v>0</v>
      </c>
      <c r="BE337">
        <f t="shared" si="83"/>
        <v>0</v>
      </c>
      <c r="BJ337">
        <v>0</v>
      </c>
      <c r="BK337">
        <v>0</v>
      </c>
    </row>
    <row r="338" spans="1:63" x14ac:dyDescent="0.25">
      <c r="A338" t="s">
        <v>75</v>
      </c>
      <c r="B338">
        <v>1943</v>
      </c>
      <c r="C338">
        <v>5</v>
      </c>
      <c r="D338">
        <v>5</v>
      </c>
      <c r="E338">
        <v>5</v>
      </c>
      <c r="F338">
        <v>5</v>
      </c>
      <c r="G338">
        <v>5</v>
      </c>
      <c r="H338">
        <v>5</v>
      </c>
      <c r="I338">
        <f t="shared" si="78"/>
        <v>30</v>
      </c>
      <c r="K338">
        <v>0</v>
      </c>
      <c r="L338">
        <v>6.4516129032258063E-2</v>
      </c>
      <c r="N338">
        <f t="shared" si="79"/>
        <v>5.024</v>
      </c>
      <c r="O338" t="s">
        <v>105</v>
      </c>
      <c r="P338" t="s">
        <v>105</v>
      </c>
      <c r="Q338">
        <f t="shared" si="80"/>
        <v>21.8</v>
      </c>
      <c r="T338">
        <f t="shared" si="81"/>
        <v>45.199999999999996</v>
      </c>
      <c r="Y338">
        <v>17.3</v>
      </c>
      <c r="Z338">
        <v>215.303</v>
      </c>
      <c r="AA338">
        <f t="shared" si="82"/>
        <v>0.80292000745851189</v>
      </c>
      <c r="AB338" t="s">
        <v>105</v>
      </c>
      <c r="AC338" t="s">
        <v>105</v>
      </c>
      <c r="AY338">
        <v>0</v>
      </c>
      <c r="AZ338">
        <v>0</v>
      </c>
      <c r="BA338">
        <v>0</v>
      </c>
      <c r="BB338">
        <v>0</v>
      </c>
      <c r="BC338">
        <v>0</v>
      </c>
      <c r="BD338">
        <v>0</v>
      </c>
      <c r="BE338">
        <f t="shared" si="83"/>
        <v>0</v>
      </c>
      <c r="BJ338">
        <v>0</v>
      </c>
      <c r="BK338">
        <v>0</v>
      </c>
    </row>
    <row r="339" spans="1:63" x14ac:dyDescent="0.25">
      <c r="A339" t="s">
        <v>76</v>
      </c>
      <c r="B339">
        <v>1943</v>
      </c>
      <c r="C339">
        <v>0</v>
      </c>
      <c r="D339">
        <v>0</v>
      </c>
      <c r="E339">
        <v>0</v>
      </c>
      <c r="F339">
        <v>2.5</v>
      </c>
      <c r="G339">
        <v>0</v>
      </c>
      <c r="H339">
        <v>2.5</v>
      </c>
      <c r="I339">
        <f t="shared" si="78"/>
        <v>5</v>
      </c>
      <c r="K339">
        <v>0</v>
      </c>
      <c r="L339">
        <v>4.1935483870967745E-2</v>
      </c>
      <c r="N339">
        <f t="shared" si="79"/>
        <v>5.024</v>
      </c>
      <c r="O339" t="s">
        <v>105</v>
      </c>
      <c r="Q339">
        <f t="shared" si="80"/>
        <v>21.8</v>
      </c>
      <c r="T339">
        <f t="shared" si="81"/>
        <v>45.199999999999996</v>
      </c>
      <c r="Y339">
        <v>17.3</v>
      </c>
      <c r="Z339">
        <v>215.303</v>
      </c>
      <c r="AA339">
        <f t="shared" si="82"/>
        <v>0.52189800484803284</v>
      </c>
      <c r="AB339" t="s">
        <v>105</v>
      </c>
      <c r="AC339" t="s">
        <v>105</v>
      </c>
      <c r="AY339">
        <v>0</v>
      </c>
      <c r="AZ339">
        <v>0</v>
      </c>
      <c r="BA339">
        <v>0</v>
      </c>
      <c r="BB339">
        <v>0</v>
      </c>
      <c r="BC339">
        <v>0</v>
      </c>
      <c r="BD339">
        <v>0</v>
      </c>
      <c r="BE339">
        <f t="shared" si="83"/>
        <v>0</v>
      </c>
      <c r="BJ339">
        <v>0</v>
      </c>
      <c r="BK339">
        <v>1</v>
      </c>
    </row>
    <row r="340" spans="1:63" x14ac:dyDescent="0.25">
      <c r="A340" t="s">
        <v>77</v>
      </c>
      <c r="B340">
        <v>1943</v>
      </c>
      <c r="C340">
        <v>0</v>
      </c>
      <c r="D340">
        <v>0</v>
      </c>
      <c r="E340">
        <v>1</v>
      </c>
      <c r="F340">
        <v>1</v>
      </c>
      <c r="G340">
        <v>1</v>
      </c>
      <c r="H340">
        <v>1</v>
      </c>
      <c r="I340">
        <f t="shared" si="78"/>
        <v>4</v>
      </c>
      <c r="K340">
        <v>0</v>
      </c>
      <c r="L340">
        <v>5.32258064516129E-2</v>
      </c>
      <c r="N340">
        <f t="shared" si="79"/>
        <v>5.024</v>
      </c>
      <c r="O340" t="s">
        <v>105</v>
      </c>
      <c r="P340" t="s">
        <v>105</v>
      </c>
      <c r="Q340">
        <f t="shared" si="80"/>
        <v>21.8</v>
      </c>
      <c r="T340">
        <f t="shared" si="81"/>
        <v>45.199999999999996</v>
      </c>
      <c r="Y340">
        <v>17.3</v>
      </c>
      <c r="Z340">
        <v>215.303</v>
      </c>
      <c r="AA340">
        <f t="shared" si="82"/>
        <v>0.66240900615327236</v>
      </c>
      <c r="AB340" t="s">
        <v>105</v>
      </c>
      <c r="AC340" t="s">
        <v>105</v>
      </c>
      <c r="AY340">
        <v>0</v>
      </c>
      <c r="AZ340">
        <v>0</v>
      </c>
      <c r="BA340">
        <v>0</v>
      </c>
      <c r="BB340">
        <v>0</v>
      </c>
      <c r="BC340">
        <v>0</v>
      </c>
      <c r="BD340">
        <v>0</v>
      </c>
      <c r="BE340">
        <f t="shared" si="83"/>
        <v>0</v>
      </c>
      <c r="BJ340">
        <v>0</v>
      </c>
      <c r="BK340">
        <v>1</v>
      </c>
    </row>
    <row r="341" spans="1:63" x14ac:dyDescent="0.25">
      <c r="A341" t="s">
        <v>465</v>
      </c>
      <c r="B341">
        <v>1943</v>
      </c>
      <c r="C341">
        <v>0</v>
      </c>
      <c r="D341">
        <v>0</v>
      </c>
      <c r="E341">
        <v>0</v>
      </c>
      <c r="F341">
        <v>0</v>
      </c>
      <c r="G341">
        <v>0</v>
      </c>
      <c r="H341">
        <v>0</v>
      </c>
      <c r="I341">
        <f t="shared" si="78"/>
        <v>0</v>
      </c>
      <c r="K341">
        <v>0</v>
      </c>
      <c r="L341">
        <v>3.2258064516129031E-2</v>
      </c>
      <c r="N341">
        <f t="shared" si="79"/>
        <v>5.024</v>
      </c>
      <c r="O341" t="s">
        <v>105</v>
      </c>
      <c r="Q341">
        <f t="shared" si="80"/>
        <v>21.8</v>
      </c>
      <c r="T341">
        <f t="shared" si="81"/>
        <v>45.199999999999996</v>
      </c>
      <c r="Y341">
        <v>17.3</v>
      </c>
      <c r="Z341">
        <v>215.303</v>
      </c>
      <c r="AA341">
        <f t="shared" si="82"/>
        <v>0.40146000372925594</v>
      </c>
      <c r="AB341" t="s">
        <v>105</v>
      </c>
      <c r="AC341" t="s">
        <v>105</v>
      </c>
      <c r="AY341">
        <v>0</v>
      </c>
      <c r="AZ341">
        <v>0</v>
      </c>
      <c r="BA341">
        <v>0</v>
      </c>
      <c r="BB341">
        <v>0</v>
      </c>
      <c r="BC341">
        <v>0</v>
      </c>
      <c r="BD341">
        <v>0</v>
      </c>
      <c r="BE341">
        <f t="shared" si="83"/>
        <v>0</v>
      </c>
      <c r="BJ341">
        <v>0</v>
      </c>
      <c r="BK341">
        <v>0</v>
      </c>
    </row>
    <row r="342" spans="1:63" x14ac:dyDescent="0.25">
      <c r="A342" t="s">
        <v>464</v>
      </c>
      <c r="B342">
        <v>1943</v>
      </c>
      <c r="C342">
        <v>0</v>
      </c>
      <c r="D342">
        <v>0</v>
      </c>
      <c r="E342">
        <v>0</v>
      </c>
      <c r="F342">
        <v>0</v>
      </c>
      <c r="G342">
        <v>0</v>
      </c>
      <c r="H342">
        <v>0</v>
      </c>
      <c r="I342">
        <f t="shared" si="78"/>
        <v>0</v>
      </c>
      <c r="K342">
        <v>0</v>
      </c>
      <c r="L342">
        <v>0.2132258064516129</v>
      </c>
      <c r="N342">
        <f t="shared" si="79"/>
        <v>5.024</v>
      </c>
      <c r="O342" t="s">
        <v>105</v>
      </c>
      <c r="Q342">
        <f t="shared" si="80"/>
        <v>21.8</v>
      </c>
      <c r="T342">
        <f t="shared" si="81"/>
        <v>45.199999999999996</v>
      </c>
      <c r="Y342">
        <v>17.3</v>
      </c>
      <c r="Z342">
        <v>215.303</v>
      </c>
      <c r="AA342">
        <f t="shared" si="82"/>
        <v>2.6536506246503819</v>
      </c>
      <c r="AB342" t="s">
        <v>105</v>
      </c>
      <c r="AC342" t="s">
        <v>105</v>
      </c>
      <c r="AY342">
        <v>0</v>
      </c>
      <c r="AZ342">
        <v>0</v>
      </c>
      <c r="BA342">
        <v>0</v>
      </c>
      <c r="BB342">
        <v>0</v>
      </c>
      <c r="BC342">
        <v>0</v>
      </c>
      <c r="BD342">
        <v>0</v>
      </c>
      <c r="BE342">
        <f t="shared" si="83"/>
        <v>0</v>
      </c>
      <c r="BJ342">
        <v>0</v>
      </c>
      <c r="BK342">
        <v>0</v>
      </c>
    </row>
    <row r="343" spans="1:63" x14ac:dyDescent="0.25">
      <c r="A343" t="s">
        <v>462</v>
      </c>
      <c r="B343">
        <v>1943</v>
      </c>
      <c r="C343">
        <v>0</v>
      </c>
      <c r="D343">
        <v>0</v>
      </c>
      <c r="E343">
        <v>0</v>
      </c>
      <c r="F343">
        <v>0</v>
      </c>
      <c r="G343">
        <v>0</v>
      </c>
      <c r="H343">
        <v>0</v>
      </c>
      <c r="I343">
        <f t="shared" si="78"/>
        <v>0</v>
      </c>
      <c r="K343">
        <v>0</v>
      </c>
      <c r="L343">
        <v>6.4516129032258063E-2</v>
      </c>
      <c r="N343">
        <f t="shared" si="79"/>
        <v>5.024</v>
      </c>
      <c r="O343" t="s">
        <v>105</v>
      </c>
      <c r="Q343">
        <f t="shared" si="80"/>
        <v>21.8</v>
      </c>
      <c r="T343">
        <f t="shared" si="81"/>
        <v>45.199999999999996</v>
      </c>
      <c r="Y343">
        <v>17.3</v>
      </c>
      <c r="Z343">
        <v>215.303</v>
      </c>
      <c r="AA343">
        <f t="shared" si="82"/>
        <v>0.80292000745851189</v>
      </c>
      <c r="AB343" t="s">
        <v>105</v>
      </c>
      <c r="AC343" t="s">
        <v>105</v>
      </c>
      <c r="AY343">
        <v>0</v>
      </c>
      <c r="AZ343">
        <v>0</v>
      </c>
      <c r="BA343">
        <v>0</v>
      </c>
      <c r="BB343">
        <v>0</v>
      </c>
      <c r="BC343">
        <v>0</v>
      </c>
      <c r="BD343">
        <v>0</v>
      </c>
      <c r="BE343">
        <f t="shared" si="83"/>
        <v>0</v>
      </c>
      <c r="BJ343">
        <v>0</v>
      </c>
      <c r="BK343">
        <v>0</v>
      </c>
    </row>
    <row r="344" spans="1:63" x14ac:dyDescent="0.25">
      <c r="A344" t="s">
        <v>78</v>
      </c>
      <c r="B344">
        <v>1943</v>
      </c>
      <c r="C344">
        <v>0</v>
      </c>
      <c r="D344">
        <v>0</v>
      </c>
      <c r="E344">
        <v>0</v>
      </c>
      <c r="F344">
        <v>1.5</v>
      </c>
      <c r="G344">
        <v>0</v>
      </c>
      <c r="H344">
        <v>1.5</v>
      </c>
      <c r="I344">
        <f t="shared" si="78"/>
        <v>3</v>
      </c>
      <c r="K344">
        <v>0</v>
      </c>
      <c r="L344">
        <v>5.4838709677419356E-2</v>
      </c>
      <c r="N344">
        <f t="shared" si="79"/>
        <v>5.024</v>
      </c>
      <c r="O344" t="s">
        <v>105</v>
      </c>
      <c r="Q344">
        <f t="shared" si="80"/>
        <v>21.8</v>
      </c>
      <c r="T344">
        <f t="shared" si="81"/>
        <v>45.199999999999996</v>
      </c>
      <c r="Y344">
        <v>17.3</v>
      </c>
      <c r="Z344">
        <v>215.303</v>
      </c>
      <c r="AA344">
        <f t="shared" si="82"/>
        <v>0.68248200633973521</v>
      </c>
      <c r="AB344" t="s">
        <v>105</v>
      </c>
      <c r="AC344" t="s">
        <v>105</v>
      </c>
      <c r="AY344">
        <v>0</v>
      </c>
      <c r="AZ344">
        <v>0</v>
      </c>
      <c r="BA344">
        <v>0</v>
      </c>
      <c r="BB344">
        <v>0</v>
      </c>
      <c r="BC344">
        <v>0</v>
      </c>
      <c r="BD344">
        <v>0</v>
      </c>
      <c r="BE344">
        <f t="shared" si="83"/>
        <v>0</v>
      </c>
      <c r="BJ344">
        <v>0</v>
      </c>
      <c r="BK344">
        <v>0</v>
      </c>
    </row>
    <row r="345" spans="1:63" x14ac:dyDescent="0.25">
      <c r="A345" t="s">
        <v>79</v>
      </c>
      <c r="B345">
        <v>1943</v>
      </c>
      <c r="C345">
        <v>0</v>
      </c>
      <c r="D345">
        <v>0</v>
      </c>
      <c r="E345">
        <v>0</v>
      </c>
      <c r="F345">
        <v>1.5</v>
      </c>
      <c r="G345">
        <v>0</v>
      </c>
      <c r="H345">
        <v>1.5</v>
      </c>
      <c r="I345">
        <f t="shared" si="78"/>
        <v>3</v>
      </c>
      <c r="K345">
        <v>0</v>
      </c>
      <c r="L345">
        <v>0.15000000000000002</v>
      </c>
      <c r="N345">
        <f t="shared" si="79"/>
        <v>5.024</v>
      </c>
      <c r="O345" t="s">
        <v>105</v>
      </c>
      <c r="Q345">
        <f t="shared" si="80"/>
        <v>21.8</v>
      </c>
      <c r="T345">
        <f t="shared" si="81"/>
        <v>45.199999999999996</v>
      </c>
      <c r="Y345">
        <v>17.3</v>
      </c>
      <c r="Z345">
        <v>215.303</v>
      </c>
      <c r="AA345">
        <f t="shared" si="82"/>
        <v>1.8667890173410406</v>
      </c>
      <c r="AB345" t="s">
        <v>105</v>
      </c>
      <c r="AC345" t="s">
        <v>105</v>
      </c>
      <c r="AY345">
        <v>0</v>
      </c>
      <c r="AZ345">
        <v>0</v>
      </c>
      <c r="BA345">
        <v>0</v>
      </c>
      <c r="BB345">
        <v>0</v>
      </c>
      <c r="BC345">
        <v>0</v>
      </c>
      <c r="BD345">
        <v>0</v>
      </c>
      <c r="BE345">
        <f t="shared" si="83"/>
        <v>0</v>
      </c>
      <c r="BJ345">
        <v>0</v>
      </c>
      <c r="BK345">
        <v>0</v>
      </c>
    </row>
    <row r="346" spans="1:63" x14ac:dyDescent="0.25">
      <c r="A346" t="s">
        <v>80</v>
      </c>
      <c r="B346">
        <v>1943</v>
      </c>
      <c r="C346">
        <v>1.5</v>
      </c>
      <c r="D346">
        <v>1.5</v>
      </c>
      <c r="E346">
        <v>1.5</v>
      </c>
      <c r="F346">
        <v>1.5</v>
      </c>
      <c r="G346">
        <v>1.5</v>
      </c>
      <c r="H346">
        <v>1.5</v>
      </c>
      <c r="I346">
        <f t="shared" si="78"/>
        <v>9</v>
      </c>
      <c r="K346">
        <v>0</v>
      </c>
      <c r="L346">
        <v>5.1612903225806452E-2</v>
      </c>
      <c r="N346">
        <f t="shared" si="79"/>
        <v>5.024</v>
      </c>
      <c r="O346" t="s">
        <v>105</v>
      </c>
      <c r="P346" t="s">
        <v>105</v>
      </c>
      <c r="Q346">
        <f t="shared" si="80"/>
        <v>21.8</v>
      </c>
      <c r="T346">
        <f t="shared" si="81"/>
        <v>45.199999999999996</v>
      </c>
      <c r="Y346">
        <v>17.3</v>
      </c>
      <c r="Z346">
        <v>215.303</v>
      </c>
      <c r="AA346">
        <f t="shared" si="82"/>
        <v>0.64233600596680962</v>
      </c>
      <c r="AB346" t="s">
        <v>105</v>
      </c>
      <c r="AC346" t="s">
        <v>105</v>
      </c>
      <c r="AY346">
        <v>0</v>
      </c>
      <c r="AZ346">
        <v>0</v>
      </c>
      <c r="BA346">
        <v>0</v>
      </c>
      <c r="BB346">
        <v>0</v>
      </c>
      <c r="BC346">
        <v>0</v>
      </c>
      <c r="BD346">
        <v>0</v>
      </c>
      <c r="BE346">
        <f t="shared" si="83"/>
        <v>0</v>
      </c>
      <c r="BJ346">
        <v>0</v>
      </c>
      <c r="BK346">
        <v>1</v>
      </c>
    </row>
    <row r="347" spans="1:63" x14ac:dyDescent="0.25">
      <c r="A347" t="s">
        <v>81</v>
      </c>
      <c r="B347">
        <v>1943</v>
      </c>
      <c r="C347">
        <v>1</v>
      </c>
      <c r="D347">
        <v>1</v>
      </c>
      <c r="E347">
        <v>1</v>
      </c>
      <c r="F347">
        <v>1</v>
      </c>
      <c r="G347">
        <v>1</v>
      </c>
      <c r="H347">
        <v>1</v>
      </c>
      <c r="I347">
        <f t="shared" si="78"/>
        <v>6</v>
      </c>
      <c r="K347">
        <v>0</v>
      </c>
      <c r="L347">
        <v>0.1</v>
      </c>
      <c r="N347">
        <f t="shared" si="79"/>
        <v>5.024</v>
      </c>
      <c r="O347" t="s">
        <v>105</v>
      </c>
      <c r="P347" t="s">
        <v>105</v>
      </c>
      <c r="Q347">
        <f t="shared" si="80"/>
        <v>21.8</v>
      </c>
      <c r="T347">
        <f t="shared" si="81"/>
        <v>45.199999999999996</v>
      </c>
      <c r="Y347">
        <v>17.3</v>
      </c>
      <c r="Z347">
        <v>215.303</v>
      </c>
      <c r="AA347">
        <f t="shared" si="82"/>
        <v>1.2445260115606935</v>
      </c>
      <c r="AB347" t="s">
        <v>105</v>
      </c>
      <c r="AC347" t="s">
        <v>105</v>
      </c>
      <c r="AY347">
        <v>0</v>
      </c>
      <c r="AZ347">
        <v>0</v>
      </c>
      <c r="BA347">
        <v>0</v>
      </c>
      <c r="BB347">
        <v>0</v>
      </c>
      <c r="BC347">
        <v>0</v>
      </c>
      <c r="BD347">
        <v>0</v>
      </c>
      <c r="BE347">
        <f t="shared" si="83"/>
        <v>0</v>
      </c>
      <c r="BJ347">
        <v>0</v>
      </c>
      <c r="BK347">
        <v>0</v>
      </c>
    </row>
    <row r="348" spans="1:63" x14ac:dyDescent="0.25">
      <c r="A348" t="s">
        <v>82</v>
      </c>
      <c r="B348">
        <v>1943</v>
      </c>
      <c r="C348">
        <v>0</v>
      </c>
      <c r="D348">
        <v>0</v>
      </c>
      <c r="E348">
        <v>0</v>
      </c>
      <c r="F348">
        <v>2.5</v>
      </c>
      <c r="G348">
        <v>0</v>
      </c>
      <c r="H348">
        <v>2.5</v>
      </c>
      <c r="I348">
        <f t="shared" si="78"/>
        <v>5</v>
      </c>
      <c r="K348">
        <v>0</v>
      </c>
      <c r="L348">
        <v>0.1067741935483871</v>
      </c>
      <c r="N348">
        <f t="shared" si="79"/>
        <v>5.024</v>
      </c>
      <c r="O348" t="s">
        <v>105</v>
      </c>
      <c r="Q348">
        <f t="shared" si="80"/>
        <v>21.8</v>
      </c>
      <c r="T348">
        <f t="shared" si="81"/>
        <v>45.199999999999996</v>
      </c>
      <c r="Y348">
        <v>17.3</v>
      </c>
      <c r="Z348">
        <v>215.303</v>
      </c>
      <c r="AA348">
        <f t="shared" si="82"/>
        <v>1.3288326123438374</v>
      </c>
      <c r="AB348" t="s">
        <v>105</v>
      </c>
      <c r="AC348" t="s">
        <v>105</v>
      </c>
      <c r="AY348">
        <v>0</v>
      </c>
      <c r="AZ348">
        <v>0</v>
      </c>
      <c r="BA348">
        <v>0</v>
      </c>
      <c r="BB348">
        <v>0</v>
      </c>
      <c r="BC348">
        <v>0</v>
      </c>
      <c r="BD348">
        <v>0</v>
      </c>
      <c r="BE348">
        <f t="shared" si="83"/>
        <v>0</v>
      </c>
      <c r="BJ348">
        <v>0</v>
      </c>
      <c r="BK348">
        <v>0</v>
      </c>
    </row>
    <row r="349" spans="1:63" x14ac:dyDescent="0.25">
      <c r="A349" t="s">
        <v>83</v>
      </c>
      <c r="B349">
        <v>1943</v>
      </c>
      <c r="C349">
        <v>1</v>
      </c>
      <c r="D349">
        <v>1</v>
      </c>
      <c r="E349">
        <v>1</v>
      </c>
      <c r="F349">
        <v>2.5</v>
      </c>
      <c r="G349">
        <v>1</v>
      </c>
      <c r="H349">
        <v>2.5</v>
      </c>
      <c r="I349">
        <f t="shared" si="78"/>
        <v>9</v>
      </c>
      <c r="K349">
        <v>0</v>
      </c>
      <c r="L349">
        <v>3.2258064516129031E-2</v>
      </c>
      <c r="N349">
        <f t="shared" si="79"/>
        <v>5.024</v>
      </c>
      <c r="O349" t="s">
        <v>105</v>
      </c>
      <c r="P349" t="s">
        <v>105</v>
      </c>
      <c r="Q349">
        <f t="shared" si="80"/>
        <v>21.8</v>
      </c>
      <c r="T349">
        <f t="shared" si="81"/>
        <v>45.199999999999996</v>
      </c>
      <c r="Y349">
        <v>17.3</v>
      </c>
      <c r="Z349">
        <v>215.303</v>
      </c>
      <c r="AA349">
        <f t="shared" si="82"/>
        <v>0.40146000372925594</v>
      </c>
      <c r="AB349" t="s">
        <v>105</v>
      </c>
      <c r="AC349" t="s">
        <v>105</v>
      </c>
      <c r="AY349">
        <v>0</v>
      </c>
      <c r="AZ349">
        <v>0</v>
      </c>
      <c r="BA349">
        <v>0</v>
      </c>
      <c r="BB349">
        <v>0</v>
      </c>
      <c r="BC349">
        <v>0</v>
      </c>
      <c r="BD349">
        <v>0</v>
      </c>
      <c r="BE349">
        <f t="shared" si="83"/>
        <v>0</v>
      </c>
      <c r="BJ349">
        <v>0</v>
      </c>
      <c r="BK349">
        <v>1</v>
      </c>
    </row>
    <row r="350" spans="1:63" x14ac:dyDescent="0.25">
      <c r="A350" t="s">
        <v>466</v>
      </c>
      <c r="B350">
        <v>1943</v>
      </c>
      <c r="C350">
        <v>0</v>
      </c>
      <c r="D350">
        <v>1</v>
      </c>
      <c r="E350">
        <v>2.5</v>
      </c>
      <c r="F350">
        <v>2.5</v>
      </c>
      <c r="G350">
        <v>2.5</v>
      </c>
      <c r="H350">
        <v>2.5</v>
      </c>
      <c r="I350">
        <f t="shared" si="78"/>
        <v>11</v>
      </c>
      <c r="K350">
        <v>0</v>
      </c>
      <c r="L350">
        <v>4.4516129032258059E-2</v>
      </c>
      <c r="N350">
        <f t="shared" si="79"/>
        <v>5.024</v>
      </c>
      <c r="O350" t="s">
        <v>105</v>
      </c>
      <c r="P350" t="s">
        <v>105</v>
      </c>
      <c r="Q350">
        <f t="shared" si="80"/>
        <v>21.8</v>
      </c>
      <c r="T350">
        <f t="shared" si="81"/>
        <v>45.199999999999996</v>
      </c>
      <c r="Y350">
        <v>17.3</v>
      </c>
      <c r="Z350">
        <v>215.303</v>
      </c>
      <c r="AA350">
        <f t="shared" si="82"/>
        <v>0.55401480514637313</v>
      </c>
      <c r="AB350" t="s">
        <v>105</v>
      </c>
      <c r="AC350" t="s">
        <v>105</v>
      </c>
      <c r="AY350">
        <v>0</v>
      </c>
      <c r="AZ350">
        <v>0</v>
      </c>
      <c r="BA350">
        <v>0</v>
      </c>
      <c r="BB350">
        <v>0</v>
      </c>
      <c r="BC350">
        <v>0</v>
      </c>
      <c r="BD350">
        <v>0</v>
      </c>
      <c r="BE350">
        <f t="shared" si="83"/>
        <v>0</v>
      </c>
      <c r="BJ350">
        <v>0</v>
      </c>
      <c r="BK350">
        <v>0</v>
      </c>
    </row>
    <row r="351" spans="1:63" x14ac:dyDescent="0.25">
      <c r="A351" t="s">
        <v>84</v>
      </c>
      <c r="B351">
        <v>1943</v>
      </c>
      <c r="C351">
        <v>0</v>
      </c>
      <c r="D351">
        <v>0</v>
      </c>
      <c r="E351">
        <v>0</v>
      </c>
      <c r="F351">
        <v>0</v>
      </c>
      <c r="G351">
        <v>0</v>
      </c>
      <c r="H351">
        <v>0</v>
      </c>
      <c r="I351">
        <f t="shared" si="78"/>
        <v>0</v>
      </c>
      <c r="K351">
        <v>0</v>
      </c>
      <c r="L351">
        <v>3.2258064516129031E-2</v>
      </c>
      <c r="N351">
        <f t="shared" si="79"/>
        <v>5.024</v>
      </c>
      <c r="O351" t="s">
        <v>105</v>
      </c>
      <c r="Q351">
        <f t="shared" si="80"/>
        <v>21.8</v>
      </c>
      <c r="T351">
        <f t="shared" si="81"/>
        <v>45.199999999999996</v>
      </c>
      <c r="Y351">
        <v>17.3</v>
      </c>
      <c r="Z351">
        <v>215.303</v>
      </c>
      <c r="AA351">
        <f t="shared" si="82"/>
        <v>0.40146000372925594</v>
      </c>
      <c r="AB351" t="s">
        <v>105</v>
      </c>
      <c r="AC351" t="s">
        <v>105</v>
      </c>
      <c r="AY351">
        <v>0</v>
      </c>
      <c r="AZ351">
        <v>0</v>
      </c>
      <c r="BA351">
        <v>0</v>
      </c>
      <c r="BB351">
        <v>0</v>
      </c>
      <c r="BC351">
        <v>0</v>
      </c>
      <c r="BD351">
        <v>0</v>
      </c>
      <c r="BE351">
        <f t="shared" si="83"/>
        <v>0</v>
      </c>
      <c r="BJ351">
        <v>0</v>
      </c>
      <c r="BK351">
        <v>0</v>
      </c>
    </row>
    <row r="352" spans="1:63" x14ac:dyDescent="0.25">
      <c r="A352" t="s">
        <v>85</v>
      </c>
      <c r="B352">
        <v>1943</v>
      </c>
      <c r="C352">
        <v>0</v>
      </c>
      <c r="D352">
        <v>0</v>
      </c>
      <c r="E352">
        <v>0</v>
      </c>
      <c r="F352">
        <v>0</v>
      </c>
      <c r="G352">
        <v>1</v>
      </c>
      <c r="H352">
        <v>1</v>
      </c>
      <c r="I352">
        <f t="shared" si="78"/>
        <v>2</v>
      </c>
      <c r="K352">
        <v>0</v>
      </c>
      <c r="L352">
        <v>0.02</v>
      </c>
      <c r="N352">
        <f t="shared" si="79"/>
        <v>5.024</v>
      </c>
      <c r="O352" t="s">
        <v>105</v>
      </c>
      <c r="Q352">
        <f t="shared" si="80"/>
        <v>21.8</v>
      </c>
      <c r="T352">
        <f t="shared" si="81"/>
        <v>45.199999999999996</v>
      </c>
      <c r="Y352">
        <v>17.3</v>
      </c>
      <c r="Z352">
        <v>215.303</v>
      </c>
      <c r="AA352">
        <f t="shared" si="82"/>
        <v>0.24890520231213875</v>
      </c>
      <c r="AB352" t="s">
        <v>105</v>
      </c>
      <c r="AC352" t="s">
        <v>105</v>
      </c>
      <c r="AY352">
        <v>0</v>
      </c>
      <c r="AZ352">
        <v>0</v>
      </c>
      <c r="BA352">
        <v>0</v>
      </c>
      <c r="BB352">
        <v>0</v>
      </c>
      <c r="BC352">
        <v>0</v>
      </c>
      <c r="BD352">
        <v>0</v>
      </c>
      <c r="BE352">
        <f t="shared" si="83"/>
        <v>0</v>
      </c>
      <c r="BJ352">
        <v>0</v>
      </c>
      <c r="BK352">
        <v>0</v>
      </c>
    </row>
    <row r="353" spans="1:63" x14ac:dyDescent="0.25">
      <c r="A353" t="s">
        <v>46</v>
      </c>
      <c r="B353">
        <v>1944</v>
      </c>
      <c r="C353">
        <v>0</v>
      </c>
      <c r="D353">
        <v>0</v>
      </c>
      <c r="E353">
        <v>1</v>
      </c>
      <c r="F353">
        <v>0</v>
      </c>
      <c r="G353">
        <v>1</v>
      </c>
      <c r="H353">
        <v>1</v>
      </c>
      <c r="I353">
        <f t="shared" si="78"/>
        <v>3</v>
      </c>
      <c r="K353">
        <v>0</v>
      </c>
      <c r="L353">
        <v>5.32258064516129E-2</v>
      </c>
      <c r="N353">
        <f t="shared" si="79"/>
        <v>5.024</v>
      </c>
      <c r="O353" t="s">
        <v>105</v>
      </c>
      <c r="P353" t="s">
        <v>105</v>
      </c>
      <c r="Q353">
        <f t="shared" si="80"/>
        <v>21.8</v>
      </c>
      <c r="T353">
        <f t="shared" si="81"/>
        <v>45.199999999999996</v>
      </c>
      <c r="Y353">
        <v>17.600000000000001</v>
      </c>
      <c r="Z353">
        <v>215.303</v>
      </c>
      <c r="AB353" t="s">
        <v>105</v>
      </c>
      <c r="AC353" t="s">
        <v>105</v>
      </c>
      <c r="AY353">
        <v>0</v>
      </c>
      <c r="AZ353">
        <v>0</v>
      </c>
      <c r="BA353">
        <v>0</v>
      </c>
      <c r="BB353">
        <v>0</v>
      </c>
      <c r="BC353">
        <v>0</v>
      </c>
      <c r="BD353">
        <v>0</v>
      </c>
      <c r="BE353">
        <f t="shared" si="83"/>
        <v>0</v>
      </c>
      <c r="BJ353">
        <v>0</v>
      </c>
      <c r="BK353">
        <v>0</v>
      </c>
    </row>
    <row r="354" spans="1:63" x14ac:dyDescent="0.25">
      <c r="A354" t="s">
        <v>47</v>
      </c>
      <c r="B354">
        <v>1944</v>
      </c>
      <c r="BK354">
        <v>0</v>
      </c>
    </row>
    <row r="355" spans="1:63" x14ac:dyDescent="0.25">
      <c r="A355" t="s">
        <v>48</v>
      </c>
      <c r="B355">
        <v>1944</v>
      </c>
      <c r="C355">
        <v>0</v>
      </c>
      <c r="D355">
        <v>0</v>
      </c>
      <c r="E355">
        <v>0</v>
      </c>
      <c r="F355">
        <v>0</v>
      </c>
      <c r="G355">
        <v>0</v>
      </c>
      <c r="H355">
        <v>0</v>
      </c>
      <c r="I355">
        <f t="shared" ref="I355:I362" si="84">SUM(C355:H355)</f>
        <v>0</v>
      </c>
      <c r="K355">
        <v>0</v>
      </c>
      <c r="L355">
        <v>0.05</v>
      </c>
      <c r="N355">
        <f t="shared" ref="N355:N362" si="85">3.14*2/1.25</f>
        <v>5.024</v>
      </c>
      <c r="O355" t="s">
        <v>105</v>
      </c>
      <c r="Q355">
        <f t="shared" ref="Q355:Q362" si="86">4.36*5</f>
        <v>21.8</v>
      </c>
      <c r="R355">
        <v>0.80000001192092896</v>
      </c>
      <c r="S355">
        <v>0</v>
      </c>
      <c r="T355">
        <f t="shared" ref="T355:T362" si="87">9.04*5</f>
        <v>45.199999999999996</v>
      </c>
      <c r="Y355">
        <v>17.600000000000001</v>
      </c>
      <c r="Z355">
        <v>215.303</v>
      </c>
      <c r="AA355">
        <f t="shared" ref="AA355:AA362" si="88">(L355*Z355/Y355)+(M355*N355)</f>
        <v>0.61165625000000001</v>
      </c>
      <c r="AB355" t="s">
        <v>105</v>
      </c>
      <c r="AC355">
        <f>(R355*Z355/Y355)+(S355*T355)</f>
        <v>9.7865001458302121</v>
      </c>
      <c r="AY355">
        <v>0</v>
      </c>
      <c r="AZ355">
        <v>0</v>
      </c>
      <c r="BA355">
        <v>0</v>
      </c>
      <c r="BB355">
        <v>0</v>
      </c>
      <c r="BC355">
        <v>0</v>
      </c>
      <c r="BD355">
        <v>0</v>
      </c>
      <c r="BE355">
        <f t="shared" ref="BE355:BE362" si="89">AY355*AZ355-0.1*BA355+0.1*BC355+0.1*BD355</f>
        <v>0</v>
      </c>
      <c r="BJ355">
        <v>0</v>
      </c>
      <c r="BK355">
        <v>0</v>
      </c>
    </row>
    <row r="356" spans="1:63" x14ac:dyDescent="0.25">
      <c r="A356" t="s">
        <v>49</v>
      </c>
      <c r="B356">
        <v>1944</v>
      </c>
      <c r="C356">
        <v>0</v>
      </c>
      <c r="D356">
        <v>0</v>
      </c>
      <c r="E356">
        <v>0</v>
      </c>
      <c r="F356">
        <v>0</v>
      </c>
      <c r="G356">
        <v>0</v>
      </c>
      <c r="H356">
        <v>0</v>
      </c>
      <c r="I356">
        <f t="shared" si="84"/>
        <v>0</v>
      </c>
      <c r="K356">
        <v>0</v>
      </c>
      <c r="L356">
        <v>0.15612903225806452</v>
      </c>
      <c r="N356">
        <f t="shared" si="85"/>
        <v>5.024</v>
      </c>
      <c r="O356" t="s">
        <v>105</v>
      </c>
      <c r="Q356">
        <f t="shared" si="86"/>
        <v>21.8</v>
      </c>
      <c r="R356">
        <v>1.1200000047683716</v>
      </c>
      <c r="T356">
        <f t="shared" si="87"/>
        <v>45.199999999999996</v>
      </c>
      <c r="Y356">
        <v>17.600000000000001</v>
      </c>
      <c r="Z356">
        <v>215.303</v>
      </c>
      <c r="AA356">
        <f t="shared" si="88"/>
        <v>1.9099459677419353</v>
      </c>
      <c r="AB356" t="s">
        <v>105</v>
      </c>
      <c r="AC356">
        <f>(R356*Z356/Y356)+(S356*T356)</f>
        <v>13.701100058332084</v>
      </c>
      <c r="AY356">
        <v>0</v>
      </c>
      <c r="AZ356">
        <v>0</v>
      </c>
      <c r="BA356">
        <v>0</v>
      </c>
      <c r="BB356">
        <v>0</v>
      </c>
      <c r="BC356">
        <v>0</v>
      </c>
      <c r="BD356">
        <v>0</v>
      </c>
      <c r="BE356">
        <f t="shared" si="89"/>
        <v>0</v>
      </c>
      <c r="BJ356">
        <v>0</v>
      </c>
      <c r="BK356">
        <v>1</v>
      </c>
    </row>
    <row r="357" spans="1:63" x14ac:dyDescent="0.25">
      <c r="A357" t="s">
        <v>50</v>
      </c>
      <c r="B357">
        <v>1944</v>
      </c>
      <c r="C357">
        <v>0</v>
      </c>
      <c r="D357">
        <v>0</v>
      </c>
      <c r="E357">
        <v>0</v>
      </c>
      <c r="F357">
        <v>0</v>
      </c>
      <c r="G357">
        <v>0</v>
      </c>
      <c r="H357">
        <v>0</v>
      </c>
      <c r="I357">
        <f t="shared" si="84"/>
        <v>0</v>
      </c>
      <c r="K357">
        <v>0</v>
      </c>
      <c r="L357">
        <v>0.02</v>
      </c>
      <c r="N357">
        <f t="shared" si="85"/>
        <v>5.024</v>
      </c>
      <c r="O357" t="s">
        <v>105</v>
      </c>
      <c r="Q357">
        <f t="shared" si="86"/>
        <v>21.8</v>
      </c>
      <c r="R357">
        <v>0.80000001192092896</v>
      </c>
      <c r="T357">
        <f t="shared" si="87"/>
        <v>45.199999999999996</v>
      </c>
      <c r="Y357">
        <v>17.600000000000001</v>
      </c>
      <c r="Z357">
        <v>215.303</v>
      </c>
      <c r="AA357">
        <f t="shared" si="88"/>
        <v>0.2446625</v>
      </c>
      <c r="AB357" t="s">
        <v>105</v>
      </c>
      <c r="AC357">
        <f>(R357*Z357/Y357)+(S357*T357)</f>
        <v>9.7865001458302121</v>
      </c>
      <c r="AY357">
        <v>0</v>
      </c>
      <c r="AZ357">
        <v>0</v>
      </c>
      <c r="BA357">
        <v>0</v>
      </c>
      <c r="BB357">
        <v>0</v>
      </c>
      <c r="BC357">
        <v>0</v>
      </c>
      <c r="BD357">
        <v>0</v>
      </c>
      <c r="BE357">
        <f t="shared" si="89"/>
        <v>0</v>
      </c>
      <c r="BJ357">
        <v>0</v>
      </c>
      <c r="BK357">
        <v>1</v>
      </c>
    </row>
    <row r="358" spans="1:63" x14ac:dyDescent="0.25">
      <c r="A358" t="s">
        <v>51</v>
      </c>
      <c r="B358">
        <v>1944</v>
      </c>
      <c r="C358">
        <v>0</v>
      </c>
      <c r="D358">
        <v>0</v>
      </c>
      <c r="E358">
        <v>0</v>
      </c>
      <c r="F358">
        <v>0</v>
      </c>
      <c r="G358">
        <v>0</v>
      </c>
      <c r="H358">
        <v>0</v>
      </c>
      <c r="I358">
        <f t="shared" si="84"/>
        <v>0</v>
      </c>
      <c r="K358">
        <v>0</v>
      </c>
      <c r="L358">
        <v>3.0000000000000002E-2</v>
      </c>
      <c r="N358">
        <f t="shared" si="85"/>
        <v>5.024</v>
      </c>
      <c r="O358" t="s">
        <v>105</v>
      </c>
      <c r="Q358">
        <f t="shared" si="86"/>
        <v>21.8</v>
      </c>
      <c r="R358">
        <v>1.6000000238418579</v>
      </c>
      <c r="T358">
        <f t="shared" si="87"/>
        <v>45.199999999999996</v>
      </c>
      <c r="Y358">
        <v>17.600000000000001</v>
      </c>
      <c r="Z358">
        <v>215.303</v>
      </c>
      <c r="AA358">
        <f t="shared" si="88"/>
        <v>0.36699375000000001</v>
      </c>
      <c r="AB358" t="s">
        <v>105</v>
      </c>
      <c r="AC358">
        <f>(R358*Z358/Y358)+(S358*T358)</f>
        <v>19.573000291660424</v>
      </c>
      <c r="AY358">
        <v>0</v>
      </c>
      <c r="AZ358">
        <v>0</v>
      </c>
      <c r="BA358">
        <v>0</v>
      </c>
      <c r="BB358">
        <v>0</v>
      </c>
      <c r="BC358">
        <v>0</v>
      </c>
      <c r="BD358">
        <v>0</v>
      </c>
      <c r="BE358">
        <f t="shared" si="89"/>
        <v>0</v>
      </c>
      <c r="BJ358">
        <v>0</v>
      </c>
      <c r="BK358">
        <v>0</v>
      </c>
    </row>
    <row r="359" spans="1:63" x14ac:dyDescent="0.25">
      <c r="A359" t="s">
        <v>52</v>
      </c>
      <c r="B359">
        <v>1944</v>
      </c>
      <c r="C359">
        <v>0</v>
      </c>
      <c r="D359">
        <v>0</v>
      </c>
      <c r="E359">
        <v>0</v>
      </c>
      <c r="F359">
        <v>0</v>
      </c>
      <c r="G359">
        <v>0</v>
      </c>
      <c r="H359">
        <v>0</v>
      </c>
      <c r="I359">
        <f t="shared" si="84"/>
        <v>0</v>
      </c>
      <c r="K359">
        <v>0</v>
      </c>
      <c r="L359">
        <v>3.3225806451612903E-2</v>
      </c>
      <c r="N359">
        <f t="shared" si="85"/>
        <v>5.024</v>
      </c>
      <c r="O359" t="s">
        <v>105</v>
      </c>
      <c r="Q359">
        <f t="shared" si="86"/>
        <v>21.8</v>
      </c>
      <c r="T359">
        <f t="shared" si="87"/>
        <v>45.199999999999996</v>
      </c>
      <c r="Y359">
        <v>17.600000000000001</v>
      </c>
      <c r="Z359">
        <v>215.303</v>
      </c>
      <c r="AA359">
        <f t="shared" si="88"/>
        <v>0.40645544354838703</v>
      </c>
      <c r="AB359" t="s">
        <v>105</v>
      </c>
      <c r="AC359" t="s">
        <v>105</v>
      </c>
      <c r="AY359">
        <v>0</v>
      </c>
      <c r="AZ359">
        <v>0</v>
      </c>
      <c r="BA359">
        <v>0</v>
      </c>
      <c r="BB359">
        <v>0</v>
      </c>
      <c r="BC359">
        <v>0</v>
      </c>
      <c r="BD359">
        <v>0</v>
      </c>
      <c r="BE359">
        <f t="shared" si="89"/>
        <v>0</v>
      </c>
      <c r="BJ359">
        <v>0</v>
      </c>
      <c r="BK359">
        <v>0</v>
      </c>
    </row>
    <row r="360" spans="1:63" x14ac:dyDescent="0.25">
      <c r="A360" t="s">
        <v>53</v>
      </c>
      <c r="B360">
        <v>1944</v>
      </c>
      <c r="C360">
        <v>0</v>
      </c>
      <c r="D360">
        <v>0</v>
      </c>
      <c r="E360">
        <v>0</v>
      </c>
      <c r="F360">
        <v>0</v>
      </c>
      <c r="G360">
        <v>0</v>
      </c>
      <c r="H360">
        <v>0</v>
      </c>
      <c r="I360">
        <f t="shared" si="84"/>
        <v>0</v>
      </c>
      <c r="K360">
        <v>0</v>
      </c>
      <c r="L360">
        <v>3.2258064516129031E-2</v>
      </c>
      <c r="N360">
        <f t="shared" si="85"/>
        <v>5.024</v>
      </c>
      <c r="O360" t="s">
        <v>105</v>
      </c>
      <c r="Q360">
        <f t="shared" si="86"/>
        <v>21.8</v>
      </c>
      <c r="T360">
        <f t="shared" si="87"/>
        <v>45.199999999999996</v>
      </c>
      <c r="Y360">
        <v>17.600000000000001</v>
      </c>
      <c r="Z360">
        <v>215.303</v>
      </c>
      <c r="AA360">
        <f t="shared" si="88"/>
        <v>0.39461693548387089</v>
      </c>
      <c r="AB360" t="s">
        <v>105</v>
      </c>
      <c r="AC360" t="s">
        <v>105</v>
      </c>
      <c r="AY360">
        <v>0</v>
      </c>
      <c r="AZ360">
        <v>0</v>
      </c>
      <c r="BA360">
        <v>0</v>
      </c>
      <c r="BB360">
        <v>0</v>
      </c>
      <c r="BC360">
        <v>0</v>
      </c>
      <c r="BD360">
        <v>0</v>
      </c>
      <c r="BE360">
        <f t="shared" si="89"/>
        <v>0</v>
      </c>
      <c r="BJ360">
        <v>0</v>
      </c>
      <c r="BK360">
        <v>0</v>
      </c>
    </row>
    <row r="361" spans="1:63" x14ac:dyDescent="0.25">
      <c r="A361" t="s">
        <v>54</v>
      </c>
      <c r="B361">
        <v>1944</v>
      </c>
      <c r="C361">
        <v>0</v>
      </c>
      <c r="D361">
        <v>0</v>
      </c>
      <c r="E361">
        <v>0</v>
      </c>
      <c r="F361">
        <v>0</v>
      </c>
      <c r="G361">
        <v>0</v>
      </c>
      <c r="H361">
        <v>0</v>
      </c>
      <c r="I361">
        <f t="shared" si="84"/>
        <v>0</v>
      </c>
      <c r="K361">
        <v>0</v>
      </c>
      <c r="L361">
        <v>9.3225806451612908E-2</v>
      </c>
      <c r="N361">
        <f t="shared" si="85"/>
        <v>5.024</v>
      </c>
      <c r="O361" t="s">
        <v>105</v>
      </c>
      <c r="Q361">
        <f t="shared" si="86"/>
        <v>21.8</v>
      </c>
      <c r="T361">
        <f t="shared" si="87"/>
        <v>45.199999999999996</v>
      </c>
      <c r="Y361">
        <v>17.600000000000001</v>
      </c>
      <c r="Z361">
        <v>215.303</v>
      </c>
      <c r="AA361">
        <f t="shared" si="88"/>
        <v>1.1404429435483872</v>
      </c>
      <c r="AB361" t="s">
        <v>105</v>
      </c>
      <c r="AC361" t="s">
        <v>105</v>
      </c>
      <c r="AY361">
        <v>0</v>
      </c>
      <c r="AZ361">
        <v>0</v>
      </c>
      <c r="BA361">
        <v>0</v>
      </c>
      <c r="BB361">
        <v>0</v>
      </c>
      <c r="BC361">
        <v>0</v>
      </c>
      <c r="BD361">
        <v>0</v>
      </c>
      <c r="BE361">
        <f t="shared" si="89"/>
        <v>0</v>
      </c>
      <c r="BJ361">
        <v>0</v>
      </c>
      <c r="BK361">
        <v>0</v>
      </c>
    </row>
    <row r="362" spans="1:63" x14ac:dyDescent="0.25">
      <c r="A362" t="s">
        <v>55</v>
      </c>
      <c r="B362">
        <v>1944</v>
      </c>
      <c r="C362">
        <v>0</v>
      </c>
      <c r="D362">
        <v>0</v>
      </c>
      <c r="E362">
        <v>0</v>
      </c>
      <c r="F362">
        <v>0</v>
      </c>
      <c r="G362">
        <v>0</v>
      </c>
      <c r="H362">
        <v>0</v>
      </c>
      <c r="I362">
        <f t="shared" si="84"/>
        <v>0</v>
      </c>
      <c r="K362">
        <v>0</v>
      </c>
      <c r="L362">
        <v>0.2132258064516129</v>
      </c>
      <c r="N362">
        <f t="shared" si="85"/>
        <v>5.024</v>
      </c>
      <c r="O362" t="s">
        <v>105</v>
      </c>
      <c r="Q362">
        <f t="shared" si="86"/>
        <v>21.8</v>
      </c>
      <c r="T362">
        <f t="shared" si="87"/>
        <v>45.199999999999996</v>
      </c>
      <c r="Y362">
        <v>17.600000000000001</v>
      </c>
      <c r="Z362">
        <v>215.303</v>
      </c>
      <c r="AA362">
        <f t="shared" si="88"/>
        <v>2.6084179435483867</v>
      </c>
      <c r="AB362" t="s">
        <v>105</v>
      </c>
      <c r="AC362" t="s">
        <v>105</v>
      </c>
      <c r="AY362">
        <v>0</v>
      </c>
      <c r="AZ362">
        <v>0</v>
      </c>
      <c r="BA362">
        <v>0</v>
      </c>
      <c r="BB362">
        <v>0</v>
      </c>
      <c r="BC362">
        <v>0</v>
      </c>
      <c r="BD362">
        <v>0</v>
      </c>
      <c r="BE362">
        <f t="shared" si="89"/>
        <v>0</v>
      </c>
      <c r="BJ362">
        <v>0</v>
      </c>
      <c r="BK362">
        <v>0</v>
      </c>
    </row>
    <row r="363" spans="1:63" x14ac:dyDescent="0.25">
      <c r="A363" t="s">
        <v>56</v>
      </c>
      <c r="B363">
        <v>1944</v>
      </c>
      <c r="BK363">
        <v>0</v>
      </c>
    </row>
    <row r="364" spans="1:63" x14ac:dyDescent="0.25">
      <c r="A364" t="s">
        <v>57</v>
      </c>
      <c r="B364">
        <v>1944</v>
      </c>
      <c r="C364">
        <v>1</v>
      </c>
      <c r="D364">
        <v>1</v>
      </c>
      <c r="E364">
        <v>1</v>
      </c>
      <c r="F364">
        <v>1</v>
      </c>
      <c r="G364">
        <v>1</v>
      </c>
      <c r="H364">
        <v>1</v>
      </c>
      <c r="I364">
        <f t="shared" ref="I364:I403" si="90">SUM(C364:H364)</f>
        <v>6</v>
      </c>
      <c r="K364">
        <v>0</v>
      </c>
      <c r="L364">
        <v>5.5161290322580644E-2</v>
      </c>
      <c r="N364">
        <f t="shared" ref="N364:N403" si="91">3.14*2/1.25</f>
        <v>5.024</v>
      </c>
      <c r="O364" t="s">
        <v>105</v>
      </c>
      <c r="P364" t="s">
        <v>105</v>
      </c>
      <c r="Q364">
        <f t="shared" ref="Q364:Q403" si="92">4.36*5</f>
        <v>21.8</v>
      </c>
      <c r="T364">
        <f t="shared" ref="T364:T403" si="93">9.04*5</f>
        <v>45.199999999999996</v>
      </c>
      <c r="Y364">
        <v>17.600000000000001</v>
      </c>
      <c r="Z364">
        <v>215.303</v>
      </c>
      <c r="AA364">
        <f t="shared" ref="AA364:AA402" si="94">(L364*Z364/Y364)+(M364*N364)</f>
        <v>0.67479495967741931</v>
      </c>
      <c r="AB364" t="s">
        <v>105</v>
      </c>
      <c r="AC364" t="s">
        <v>105</v>
      </c>
      <c r="AY364">
        <v>0</v>
      </c>
      <c r="AZ364">
        <v>0</v>
      </c>
      <c r="BA364">
        <v>0</v>
      </c>
      <c r="BB364">
        <v>0</v>
      </c>
      <c r="BC364">
        <v>0</v>
      </c>
      <c r="BD364">
        <v>0</v>
      </c>
      <c r="BE364">
        <f t="shared" ref="BE364:BE403" si="95">AY364*AZ364-0.1*BA364+0.1*BC364+0.1*BD364</f>
        <v>0</v>
      </c>
      <c r="BJ364">
        <v>0</v>
      </c>
      <c r="BK364">
        <v>0</v>
      </c>
    </row>
    <row r="365" spans="1:63" x14ac:dyDescent="0.25">
      <c r="A365" t="s">
        <v>58</v>
      </c>
      <c r="B365">
        <v>1944</v>
      </c>
      <c r="C365">
        <v>0</v>
      </c>
      <c r="D365">
        <v>0</v>
      </c>
      <c r="E365">
        <v>0</v>
      </c>
      <c r="F365">
        <v>0</v>
      </c>
      <c r="G365">
        <v>0</v>
      </c>
      <c r="H365">
        <v>0</v>
      </c>
      <c r="I365">
        <f t="shared" si="90"/>
        <v>0</v>
      </c>
      <c r="K365">
        <v>0</v>
      </c>
      <c r="L365">
        <v>0.04</v>
      </c>
      <c r="N365">
        <f t="shared" si="91"/>
        <v>5.024</v>
      </c>
      <c r="O365" t="s">
        <v>105</v>
      </c>
      <c r="Q365">
        <f t="shared" si="92"/>
        <v>21.8</v>
      </c>
      <c r="T365">
        <f t="shared" si="93"/>
        <v>45.199999999999996</v>
      </c>
      <c r="Y365">
        <v>17.600000000000001</v>
      </c>
      <c r="Z365">
        <v>215.303</v>
      </c>
      <c r="AA365">
        <f t="shared" si="94"/>
        <v>0.48932500000000001</v>
      </c>
      <c r="AB365" t="s">
        <v>105</v>
      </c>
      <c r="AC365" t="s">
        <v>105</v>
      </c>
      <c r="AY365">
        <v>0</v>
      </c>
      <c r="AZ365">
        <v>0</v>
      </c>
      <c r="BA365">
        <v>0</v>
      </c>
      <c r="BB365">
        <v>0</v>
      </c>
      <c r="BC365">
        <v>0</v>
      </c>
      <c r="BD365">
        <v>0</v>
      </c>
      <c r="BE365">
        <f t="shared" si="95"/>
        <v>0</v>
      </c>
      <c r="BJ365">
        <v>0</v>
      </c>
      <c r="BK365">
        <v>0</v>
      </c>
    </row>
    <row r="366" spans="1:63" x14ac:dyDescent="0.25">
      <c r="A366" t="s">
        <v>59</v>
      </c>
      <c r="B366">
        <v>1944</v>
      </c>
      <c r="C366">
        <v>0</v>
      </c>
      <c r="D366">
        <v>0</v>
      </c>
      <c r="E366">
        <v>0</v>
      </c>
      <c r="F366">
        <v>0</v>
      </c>
      <c r="G366">
        <v>0</v>
      </c>
      <c r="H366">
        <v>0</v>
      </c>
      <c r="I366">
        <f t="shared" si="90"/>
        <v>0</v>
      </c>
      <c r="K366">
        <v>0</v>
      </c>
      <c r="L366">
        <v>4.7419354838709675E-2</v>
      </c>
      <c r="N366">
        <f t="shared" si="91"/>
        <v>5.024</v>
      </c>
      <c r="O366" t="s">
        <v>105</v>
      </c>
      <c r="Q366">
        <f t="shared" si="92"/>
        <v>21.8</v>
      </c>
      <c r="T366">
        <f t="shared" si="93"/>
        <v>45.199999999999996</v>
      </c>
      <c r="Y366">
        <v>17.600000000000001</v>
      </c>
      <c r="Z366">
        <v>215.303</v>
      </c>
      <c r="AA366">
        <f t="shared" si="94"/>
        <v>0.58008689516129031</v>
      </c>
      <c r="AB366" t="s">
        <v>105</v>
      </c>
      <c r="AC366" t="s">
        <v>105</v>
      </c>
      <c r="AY366">
        <v>0</v>
      </c>
      <c r="AZ366">
        <v>0</v>
      </c>
      <c r="BA366">
        <v>0</v>
      </c>
      <c r="BB366">
        <v>0</v>
      </c>
      <c r="BC366">
        <v>0</v>
      </c>
      <c r="BD366">
        <v>0</v>
      </c>
      <c r="BE366">
        <f t="shared" si="95"/>
        <v>0</v>
      </c>
      <c r="BJ366">
        <v>0</v>
      </c>
      <c r="BK366">
        <v>1</v>
      </c>
    </row>
    <row r="367" spans="1:63" x14ac:dyDescent="0.25">
      <c r="A367" t="s">
        <v>60</v>
      </c>
      <c r="B367">
        <v>1944</v>
      </c>
      <c r="C367">
        <v>1</v>
      </c>
      <c r="D367">
        <v>1</v>
      </c>
      <c r="E367">
        <v>1</v>
      </c>
      <c r="F367">
        <v>2.5</v>
      </c>
      <c r="G367">
        <v>1</v>
      </c>
      <c r="H367">
        <v>2.5</v>
      </c>
      <c r="I367">
        <f t="shared" si="90"/>
        <v>9</v>
      </c>
      <c r="K367">
        <v>0</v>
      </c>
      <c r="L367">
        <v>0.04</v>
      </c>
      <c r="N367">
        <f t="shared" si="91"/>
        <v>5.024</v>
      </c>
      <c r="O367" t="s">
        <v>105</v>
      </c>
      <c r="P367" t="s">
        <v>105</v>
      </c>
      <c r="Q367">
        <f t="shared" si="92"/>
        <v>21.8</v>
      </c>
      <c r="T367">
        <f t="shared" si="93"/>
        <v>45.199999999999996</v>
      </c>
      <c r="Y367">
        <v>17.600000000000001</v>
      </c>
      <c r="Z367">
        <v>215.303</v>
      </c>
      <c r="AA367">
        <f t="shared" si="94"/>
        <v>0.48932500000000001</v>
      </c>
      <c r="AB367" t="s">
        <v>105</v>
      </c>
      <c r="AC367" t="s">
        <v>105</v>
      </c>
      <c r="AY367">
        <v>0</v>
      </c>
      <c r="AZ367">
        <v>0</v>
      </c>
      <c r="BA367">
        <v>0</v>
      </c>
      <c r="BB367">
        <v>0</v>
      </c>
      <c r="BC367">
        <v>0</v>
      </c>
      <c r="BD367">
        <v>0</v>
      </c>
      <c r="BE367">
        <f t="shared" si="95"/>
        <v>0</v>
      </c>
      <c r="BJ367">
        <v>0</v>
      </c>
      <c r="BK367">
        <v>0</v>
      </c>
    </row>
    <row r="368" spans="1:63" x14ac:dyDescent="0.25">
      <c r="A368" t="s">
        <v>61</v>
      </c>
      <c r="B368">
        <v>1944</v>
      </c>
      <c r="C368">
        <v>5</v>
      </c>
      <c r="D368">
        <v>5</v>
      </c>
      <c r="E368">
        <v>5</v>
      </c>
      <c r="F368">
        <v>5</v>
      </c>
      <c r="G368">
        <v>5</v>
      </c>
      <c r="H368">
        <v>5</v>
      </c>
      <c r="I368">
        <f t="shared" si="90"/>
        <v>30</v>
      </c>
      <c r="K368">
        <v>0</v>
      </c>
      <c r="L368">
        <v>0.05</v>
      </c>
      <c r="N368">
        <f t="shared" si="91"/>
        <v>5.024</v>
      </c>
      <c r="O368" t="s">
        <v>105</v>
      </c>
      <c r="P368" t="s">
        <v>105</v>
      </c>
      <c r="Q368">
        <f t="shared" si="92"/>
        <v>21.8</v>
      </c>
      <c r="T368">
        <f t="shared" si="93"/>
        <v>45.199999999999996</v>
      </c>
      <c r="Y368">
        <v>17.600000000000001</v>
      </c>
      <c r="Z368">
        <v>215.303</v>
      </c>
      <c r="AA368">
        <f t="shared" si="94"/>
        <v>0.61165625000000001</v>
      </c>
      <c r="AB368" t="s">
        <v>105</v>
      </c>
      <c r="AC368" t="s">
        <v>105</v>
      </c>
      <c r="AI368">
        <v>-1</v>
      </c>
      <c r="AY368">
        <v>0</v>
      </c>
      <c r="AZ368">
        <v>0</v>
      </c>
      <c r="BA368">
        <v>0</v>
      </c>
      <c r="BB368">
        <v>0</v>
      </c>
      <c r="BC368">
        <v>0</v>
      </c>
      <c r="BD368">
        <v>0</v>
      </c>
      <c r="BE368">
        <f t="shared" si="95"/>
        <v>0</v>
      </c>
      <c r="BJ368">
        <v>0</v>
      </c>
      <c r="BK368">
        <v>0</v>
      </c>
    </row>
    <row r="369" spans="1:63" x14ac:dyDescent="0.25">
      <c r="A369" t="s">
        <v>62</v>
      </c>
      <c r="B369">
        <v>1944</v>
      </c>
      <c r="C369">
        <v>0</v>
      </c>
      <c r="D369">
        <v>0</v>
      </c>
      <c r="E369">
        <v>0</v>
      </c>
      <c r="F369">
        <v>0</v>
      </c>
      <c r="G369">
        <v>0</v>
      </c>
      <c r="H369">
        <v>0</v>
      </c>
      <c r="I369">
        <f t="shared" si="90"/>
        <v>0</v>
      </c>
      <c r="K369">
        <v>0</v>
      </c>
      <c r="L369">
        <v>4.8387096774193547E-2</v>
      </c>
      <c r="N369">
        <f t="shared" si="91"/>
        <v>5.024</v>
      </c>
      <c r="O369" t="s">
        <v>105</v>
      </c>
      <c r="Q369">
        <f t="shared" si="92"/>
        <v>21.8</v>
      </c>
      <c r="T369">
        <f t="shared" si="93"/>
        <v>45.199999999999996</v>
      </c>
      <c r="Y369">
        <v>17.600000000000001</v>
      </c>
      <c r="Z369">
        <v>215.303</v>
      </c>
      <c r="AA369">
        <f t="shared" si="94"/>
        <v>0.59192540322580633</v>
      </c>
      <c r="AB369" t="s">
        <v>105</v>
      </c>
      <c r="AC369" t="s">
        <v>105</v>
      </c>
      <c r="AY369">
        <v>0</v>
      </c>
      <c r="AZ369">
        <v>0</v>
      </c>
      <c r="BA369">
        <v>0</v>
      </c>
      <c r="BB369">
        <v>0</v>
      </c>
      <c r="BC369">
        <v>0</v>
      </c>
      <c r="BD369">
        <v>0</v>
      </c>
      <c r="BE369">
        <f t="shared" si="95"/>
        <v>0</v>
      </c>
      <c r="BJ369">
        <v>0</v>
      </c>
      <c r="BK369">
        <v>1</v>
      </c>
    </row>
    <row r="370" spans="1:63" x14ac:dyDescent="0.25">
      <c r="A370" t="s">
        <v>63</v>
      </c>
      <c r="B370">
        <v>1944</v>
      </c>
      <c r="C370">
        <v>0</v>
      </c>
      <c r="D370">
        <v>0</v>
      </c>
      <c r="E370">
        <v>0</v>
      </c>
      <c r="F370">
        <v>0</v>
      </c>
      <c r="G370">
        <v>0</v>
      </c>
      <c r="H370">
        <v>0</v>
      </c>
      <c r="I370">
        <f t="shared" si="90"/>
        <v>0</v>
      </c>
      <c r="K370">
        <v>0</v>
      </c>
      <c r="L370">
        <v>4.8387096774193547E-2</v>
      </c>
      <c r="N370">
        <f t="shared" si="91"/>
        <v>5.024</v>
      </c>
      <c r="O370" t="s">
        <v>105</v>
      </c>
      <c r="Q370">
        <f t="shared" si="92"/>
        <v>21.8</v>
      </c>
      <c r="T370">
        <f t="shared" si="93"/>
        <v>45.199999999999996</v>
      </c>
      <c r="Y370">
        <v>17.600000000000001</v>
      </c>
      <c r="Z370">
        <v>215.303</v>
      </c>
      <c r="AA370">
        <f t="shared" si="94"/>
        <v>0.59192540322580633</v>
      </c>
      <c r="AB370" t="s">
        <v>105</v>
      </c>
      <c r="AC370" t="s">
        <v>105</v>
      </c>
      <c r="AY370">
        <v>0</v>
      </c>
      <c r="AZ370">
        <v>0</v>
      </c>
      <c r="BA370">
        <v>0</v>
      </c>
      <c r="BB370">
        <v>0</v>
      </c>
      <c r="BC370">
        <v>0</v>
      </c>
      <c r="BD370">
        <v>0</v>
      </c>
      <c r="BE370">
        <f t="shared" si="95"/>
        <v>0</v>
      </c>
      <c r="BJ370">
        <v>0</v>
      </c>
      <c r="BK370">
        <v>0</v>
      </c>
    </row>
    <row r="371" spans="1:63" x14ac:dyDescent="0.25">
      <c r="A371" t="s">
        <v>64</v>
      </c>
      <c r="B371">
        <v>1944</v>
      </c>
      <c r="C371">
        <v>0</v>
      </c>
      <c r="D371">
        <v>0</v>
      </c>
      <c r="E371">
        <v>1</v>
      </c>
      <c r="F371">
        <v>1</v>
      </c>
      <c r="G371">
        <v>1</v>
      </c>
      <c r="H371">
        <v>1</v>
      </c>
      <c r="I371">
        <f t="shared" si="90"/>
        <v>4</v>
      </c>
      <c r="K371">
        <v>0</v>
      </c>
      <c r="L371">
        <v>0.16</v>
      </c>
      <c r="N371">
        <f t="shared" si="91"/>
        <v>5.024</v>
      </c>
      <c r="O371" t="s">
        <v>105</v>
      </c>
      <c r="P371" t="s">
        <v>105</v>
      </c>
      <c r="Q371">
        <f t="shared" si="92"/>
        <v>21.8</v>
      </c>
      <c r="T371">
        <f t="shared" si="93"/>
        <v>45.199999999999996</v>
      </c>
      <c r="Y371">
        <v>17.600000000000001</v>
      </c>
      <c r="Z371">
        <v>215.303</v>
      </c>
      <c r="AA371">
        <f t="shared" si="94"/>
        <v>1.9573</v>
      </c>
      <c r="AB371" t="s">
        <v>105</v>
      </c>
      <c r="AC371" t="s">
        <v>105</v>
      </c>
      <c r="AY371">
        <v>0</v>
      </c>
      <c r="AZ371">
        <v>0</v>
      </c>
      <c r="BA371">
        <v>0</v>
      </c>
      <c r="BB371">
        <v>0</v>
      </c>
      <c r="BC371">
        <v>0</v>
      </c>
      <c r="BD371">
        <v>0</v>
      </c>
      <c r="BE371">
        <f t="shared" si="95"/>
        <v>0</v>
      </c>
      <c r="BJ371">
        <v>0</v>
      </c>
      <c r="BK371">
        <v>0</v>
      </c>
    </row>
    <row r="372" spans="1:63" x14ac:dyDescent="0.25">
      <c r="A372" t="s">
        <v>65</v>
      </c>
      <c r="B372">
        <v>1944</v>
      </c>
      <c r="C372">
        <v>0</v>
      </c>
      <c r="D372">
        <v>0</v>
      </c>
      <c r="E372">
        <v>0</v>
      </c>
      <c r="F372">
        <v>0</v>
      </c>
      <c r="G372">
        <v>0</v>
      </c>
      <c r="H372">
        <v>0</v>
      </c>
      <c r="I372">
        <f t="shared" si="90"/>
        <v>0</v>
      </c>
      <c r="K372">
        <v>0</v>
      </c>
      <c r="L372">
        <v>3.0000000000000002E-2</v>
      </c>
      <c r="N372">
        <f t="shared" si="91"/>
        <v>5.024</v>
      </c>
      <c r="O372" t="s">
        <v>105</v>
      </c>
      <c r="Q372">
        <f t="shared" si="92"/>
        <v>21.8</v>
      </c>
      <c r="T372">
        <f t="shared" si="93"/>
        <v>45.199999999999996</v>
      </c>
      <c r="Y372">
        <v>17.600000000000001</v>
      </c>
      <c r="Z372">
        <v>215.303</v>
      </c>
      <c r="AA372">
        <f t="shared" si="94"/>
        <v>0.36699375000000001</v>
      </c>
      <c r="AB372" t="s">
        <v>105</v>
      </c>
      <c r="AC372" t="s">
        <v>105</v>
      </c>
      <c r="AY372">
        <v>0</v>
      </c>
      <c r="AZ372">
        <v>0</v>
      </c>
      <c r="BA372">
        <v>0</v>
      </c>
      <c r="BB372">
        <v>0</v>
      </c>
      <c r="BC372">
        <v>0</v>
      </c>
      <c r="BD372">
        <v>0</v>
      </c>
      <c r="BE372">
        <f t="shared" si="95"/>
        <v>0</v>
      </c>
      <c r="BJ372">
        <v>0</v>
      </c>
      <c r="BK372">
        <v>0</v>
      </c>
    </row>
    <row r="373" spans="1:63" x14ac:dyDescent="0.25">
      <c r="A373" t="s">
        <v>66</v>
      </c>
      <c r="B373">
        <v>1944</v>
      </c>
      <c r="C373">
        <v>0</v>
      </c>
      <c r="D373">
        <v>0</v>
      </c>
      <c r="E373">
        <v>0</v>
      </c>
      <c r="F373">
        <v>0</v>
      </c>
      <c r="G373">
        <v>0</v>
      </c>
      <c r="H373">
        <v>0</v>
      </c>
      <c r="I373">
        <f t="shared" si="90"/>
        <v>0</v>
      </c>
      <c r="K373">
        <v>0</v>
      </c>
      <c r="L373">
        <v>3.2258064516129031E-2</v>
      </c>
      <c r="N373">
        <f t="shared" si="91"/>
        <v>5.024</v>
      </c>
      <c r="O373" t="s">
        <v>105</v>
      </c>
      <c r="Q373">
        <f t="shared" si="92"/>
        <v>21.8</v>
      </c>
      <c r="T373">
        <f t="shared" si="93"/>
        <v>45.199999999999996</v>
      </c>
      <c r="Y373">
        <v>17.600000000000001</v>
      </c>
      <c r="Z373">
        <v>215.303</v>
      </c>
      <c r="AA373">
        <f t="shared" si="94"/>
        <v>0.39461693548387089</v>
      </c>
      <c r="AB373" t="s">
        <v>105</v>
      </c>
      <c r="AC373" t="s">
        <v>105</v>
      </c>
      <c r="AY373">
        <v>0</v>
      </c>
      <c r="AZ373">
        <v>0</v>
      </c>
      <c r="BA373">
        <v>0</v>
      </c>
      <c r="BB373">
        <v>0</v>
      </c>
      <c r="BC373">
        <v>0</v>
      </c>
      <c r="BD373">
        <v>0</v>
      </c>
      <c r="BE373">
        <f t="shared" si="95"/>
        <v>0</v>
      </c>
      <c r="BJ373">
        <v>0</v>
      </c>
      <c r="BK373">
        <v>0</v>
      </c>
    </row>
    <row r="374" spans="1:63" x14ac:dyDescent="0.25">
      <c r="A374" t="s">
        <v>67</v>
      </c>
      <c r="B374">
        <v>1944</v>
      </c>
      <c r="C374">
        <v>0</v>
      </c>
      <c r="D374">
        <v>0</v>
      </c>
      <c r="E374">
        <v>0</v>
      </c>
      <c r="F374">
        <v>0</v>
      </c>
      <c r="G374">
        <v>1</v>
      </c>
      <c r="H374">
        <v>1</v>
      </c>
      <c r="I374">
        <f t="shared" si="90"/>
        <v>2</v>
      </c>
      <c r="K374">
        <v>0</v>
      </c>
      <c r="L374">
        <v>4.0322580645161289E-2</v>
      </c>
      <c r="N374">
        <f t="shared" si="91"/>
        <v>5.024</v>
      </c>
      <c r="O374" t="s">
        <v>105</v>
      </c>
      <c r="Q374">
        <f t="shared" si="92"/>
        <v>21.8</v>
      </c>
      <c r="T374">
        <f t="shared" si="93"/>
        <v>45.199999999999996</v>
      </c>
      <c r="Y374">
        <v>17.600000000000001</v>
      </c>
      <c r="Z374">
        <v>215.303</v>
      </c>
      <c r="AA374">
        <f t="shared" si="94"/>
        <v>0.49327116935483867</v>
      </c>
      <c r="AB374" t="s">
        <v>105</v>
      </c>
      <c r="AC374" t="s">
        <v>105</v>
      </c>
      <c r="AY374">
        <v>0</v>
      </c>
      <c r="AZ374">
        <v>0</v>
      </c>
      <c r="BA374">
        <v>0</v>
      </c>
      <c r="BB374">
        <v>0</v>
      </c>
      <c r="BC374">
        <v>0</v>
      </c>
      <c r="BD374">
        <v>0</v>
      </c>
      <c r="BE374">
        <f t="shared" si="95"/>
        <v>0</v>
      </c>
      <c r="BJ374">
        <v>0</v>
      </c>
      <c r="BK374">
        <v>0</v>
      </c>
    </row>
    <row r="375" spans="1:63" x14ac:dyDescent="0.25">
      <c r="A375" t="s">
        <v>68</v>
      </c>
      <c r="B375">
        <v>1944</v>
      </c>
      <c r="C375">
        <v>0</v>
      </c>
      <c r="D375">
        <v>0</v>
      </c>
      <c r="E375">
        <v>0</v>
      </c>
      <c r="F375">
        <v>0</v>
      </c>
      <c r="G375">
        <v>0</v>
      </c>
      <c r="H375">
        <v>0</v>
      </c>
      <c r="I375">
        <f t="shared" si="90"/>
        <v>0</v>
      </c>
      <c r="K375">
        <v>0</v>
      </c>
      <c r="L375">
        <v>6.4516129032258063E-2</v>
      </c>
      <c r="M375">
        <v>0</v>
      </c>
      <c r="N375">
        <f t="shared" si="91"/>
        <v>5.024</v>
      </c>
      <c r="O375" t="s">
        <v>105</v>
      </c>
      <c r="P375">
        <v>0</v>
      </c>
      <c r="Q375">
        <f t="shared" si="92"/>
        <v>21.8</v>
      </c>
      <c r="S375">
        <v>0</v>
      </c>
      <c r="T375">
        <f t="shared" si="93"/>
        <v>45.199999999999996</v>
      </c>
      <c r="Y375">
        <v>17.600000000000001</v>
      </c>
      <c r="Z375">
        <v>215.303</v>
      </c>
      <c r="AA375">
        <f t="shared" si="94"/>
        <v>0.78923387096774178</v>
      </c>
      <c r="AB375" t="s">
        <v>105</v>
      </c>
      <c r="AC375" t="s">
        <v>105</v>
      </c>
      <c r="AY375">
        <v>0</v>
      </c>
      <c r="AZ375">
        <v>0</v>
      </c>
      <c r="BA375">
        <v>0</v>
      </c>
      <c r="BB375">
        <v>0</v>
      </c>
      <c r="BC375">
        <v>0</v>
      </c>
      <c r="BD375">
        <v>0</v>
      </c>
      <c r="BE375">
        <f t="shared" si="95"/>
        <v>0</v>
      </c>
      <c r="BJ375">
        <v>0</v>
      </c>
      <c r="BK375">
        <v>0</v>
      </c>
    </row>
    <row r="376" spans="1:63" x14ac:dyDescent="0.25">
      <c r="A376" t="s">
        <v>69</v>
      </c>
      <c r="B376">
        <v>1944</v>
      </c>
      <c r="C376">
        <v>5</v>
      </c>
      <c r="D376">
        <v>5</v>
      </c>
      <c r="E376">
        <v>5</v>
      </c>
      <c r="F376">
        <v>5</v>
      </c>
      <c r="G376">
        <v>5</v>
      </c>
      <c r="H376">
        <v>5</v>
      </c>
      <c r="I376">
        <f t="shared" si="90"/>
        <v>30</v>
      </c>
      <c r="K376">
        <v>0</v>
      </c>
      <c r="L376">
        <v>0.21354838709677421</v>
      </c>
      <c r="N376">
        <f t="shared" si="91"/>
        <v>5.024</v>
      </c>
      <c r="O376" t="s">
        <v>105</v>
      </c>
      <c r="P376" t="s">
        <v>105</v>
      </c>
      <c r="Q376">
        <f t="shared" si="92"/>
        <v>21.8</v>
      </c>
      <c r="T376">
        <f t="shared" si="93"/>
        <v>45.199999999999996</v>
      </c>
      <c r="Y376">
        <v>17.600000000000001</v>
      </c>
      <c r="Z376">
        <v>215.303</v>
      </c>
      <c r="AA376">
        <f t="shared" si="94"/>
        <v>2.6123641129032258</v>
      </c>
      <c r="AB376" t="s">
        <v>105</v>
      </c>
      <c r="AC376" t="s">
        <v>105</v>
      </c>
      <c r="AY376">
        <v>0</v>
      </c>
      <c r="AZ376">
        <v>0</v>
      </c>
      <c r="BA376">
        <v>0</v>
      </c>
      <c r="BB376">
        <v>0</v>
      </c>
      <c r="BC376">
        <v>0</v>
      </c>
      <c r="BD376">
        <v>0</v>
      </c>
      <c r="BE376">
        <f t="shared" si="95"/>
        <v>0</v>
      </c>
      <c r="BJ376">
        <v>0</v>
      </c>
      <c r="BK376">
        <v>0</v>
      </c>
    </row>
    <row r="377" spans="1:63" x14ac:dyDescent="0.25">
      <c r="A377" t="s">
        <v>70</v>
      </c>
      <c r="B377">
        <v>1944</v>
      </c>
      <c r="C377">
        <v>0</v>
      </c>
      <c r="D377">
        <v>0</v>
      </c>
      <c r="E377">
        <v>0</v>
      </c>
      <c r="F377">
        <v>0</v>
      </c>
      <c r="G377">
        <v>0</v>
      </c>
      <c r="H377">
        <v>0</v>
      </c>
      <c r="I377">
        <f t="shared" si="90"/>
        <v>0</v>
      </c>
      <c r="K377">
        <v>0</v>
      </c>
      <c r="L377">
        <v>0.02</v>
      </c>
      <c r="N377">
        <f t="shared" si="91"/>
        <v>5.024</v>
      </c>
      <c r="O377" t="s">
        <v>105</v>
      </c>
      <c r="Q377">
        <f t="shared" si="92"/>
        <v>21.8</v>
      </c>
      <c r="T377">
        <f t="shared" si="93"/>
        <v>45.199999999999996</v>
      </c>
      <c r="Y377">
        <v>17.600000000000001</v>
      </c>
      <c r="Z377">
        <v>215.303</v>
      </c>
      <c r="AA377">
        <f t="shared" si="94"/>
        <v>0.2446625</v>
      </c>
      <c r="AB377" t="s">
        <v>105</v>
      </c>
      <c r="AC377" t="s">
        <v>105</v>
      </c>
      <c r="AY377">
        <v>0</v>
      </c>
      <c r="AZ377">
        <v>0</v>
      </c>
      <c r="BA377">
        <v>0</v>
      </c>
      <c r="BB377">
        <v>0</v>
      </c>
      <c r="BC377">
        <v>0</v>
      </c>
      <c r="BD377">
        <v>0</v>
      </c>
      <c r="BE377">
        <f t="shared" si="95"/>
        <v>0</v>
      </c>
      <c r="BJ377">
        <v>0</v>
      </c>
      <c r="BK377">
        <v>0</v>
      </c>
    </row>
    <row r="378" spans="1:63" x14ac:dyDescent="0.25">
      <c r="A378" t="s">
        <v>71</v>
      </c>
      <c r="B378">
        <v>1944</v>
      </c>
      <c r="C378">
        <v>1</v>
      </c>
      <c r="D378">
        <v>1</v>
      </c>
      <c r="E378">
        <v>1</v>
      </c>
      <c r="F378">
        <v>1</v>
      </c>
      <c r="G378">
        <v>1</v>
      </c>
      <c r="H378">
        <v>1</v>
      </c>
      <c r="I378">
        <f t="shared" si="90"/>
        <v>6</v>
      </c>
      <c r="K378">
        <v>0</v>
      </c>
      <c r="L378">
        <v>3.2258064516129031E-2</v>
      </c>
      <c r="N378">
        <f t="shared" si="91"/>
        <v>5.024</v>
      </c>
      <c r="O378" t="s">
        <v>105</v>
      </c>
      <c r="P378" t="s">
        <v>105</v>
      </c>
      <c r="Q378">
        <f t="shared" si="92"/>
        <v>21.8</v>
      </c>
      <c r="T378">
        <f t="shared" si="93"/>
        <v>45.199999999999996</v>
      </c>
      <c r="Y378">
        <v>17.600000000000001</v>
      </c>
      <c r="Z378">
        <v>215.303</v>
      </c>
      <c r="AA378">
        <f t="shared" si="94"/>
        <v>0.39461693548387089</v>
      </c>
      <c r="AB378" t="s">
        <v>105</v>
      </c>
      <c r="AC378" t="s">
        <v>105</v>
      </c>
      <c r="AY378">
        <v>0</v>
      </c>
      <c r="AZ378">
        <v>0</v>
      </c>
      <c r="BA378">
        <v>0</v>
      </c>
      <c r="BB378">
        <v>0</v>
      </c>
      <c r="BC378">
        <v>0</v>
      </c>
      <c r="BD378">
        <v>0</v>
      </c>
      <c r="BE378">
        <f t="shared" si="95"/>
        <v>0</v>
      </c>
      <c r="BJ378">
        <v>0</v>
      </c>
      <c r="BK378">
        <v>0</v>
      </c>
    </row>
    <row r="379" spans="1:63" x14ac:dyDescent="0.25">
      <c r="A379" t="s">
        <v>72</v>
      </c>
      <c r="B379">
        <v>1944</v>
      </c>
      <c r="C379">
        <v>0</v>
      </c>
      <c r="D379">
        <v>0</v>
      </c>
      <c r="E379">
        <v>0</v>
      </c>
      <c r="F379">
        <v>0</v>
      </c>
      <c r="G379">
        <v>0</v>
      </c>
      <c r="H379">
        <v>0</v>
      </c>
      <c r="I379">
        <f t="shared" si="90"/>
        <v>0</v>
      </c>
      <c r="K379">
        <v>0</v>
      </c>
      <c r="L379">
        <v>3.3225806451612903E-2</v>
      </c>
      <c r="N379">
        <f t="shared" si="91"/>
        <v>5.024</v>
      </c>
      <c r="O379" t="s">
        <v>105</v>
      </c>
      <c r="Q379">
        <f t="shared" si="92"/>
        <v>21.8</v>
      </c>
      <c r="T379">
        <f t="shared" si="93"/>
        <v>45.199999999999996</v>
      </c>
      <c r="Y379">
        <v>17.600000000000001</v>
      </c>
      <c r="Z379">
        <v>215.303</v>
      </c>
      <c r="AA379">
        <f t="shared" si="94"/>
        <v>0.40645544354838703</v>
      </c>
      <c r="AB379" t="s">
        <v>105</v>
      </c>
      <c r="AC379" t="s">
        <v>105</v>
      </c>
      <c r="AY379">
        <v>0</v>
      </c>
      <c r="AZ379">
        <v>0</v>
      </c>
      <c r="BA379">
        <v>0</v>
      </c>
      <c r="BB379">
        <v>0</v>
      </c>
      <c r="BC379">
        <v>0</v>
      </c>
      <c r="BD379">
        <v>0</v>
      </c>
      <c r="BE379">
        <f t="shared" si="95"/>
        <v>0</v>
      </c>
      <c r="BJ379">
        <v>0</v>
      </c>
      <c r="BK379">
        <v>0</v>
      </c>
    </row>
    <row r="380" spans="1:63" x14ac:dyDescent="0.25">
      <c r="A380" t="s">
        <v>73</v>
      </c>
      <c r="B380">
        <v>1944</v>
      </c>
      <c r="C380">
        <v>0</v>
      </c>
      <c r="D380">
        <v>0</v>
      </c>
      <c r="E380">
        <v>0</v>
      </c>
      <c r="F380">
        <v>0</v>
      </c>
      <c r="G380">
        <v>0</v>
      </c>
      <c r="H380">
        <v>0</v>
      </c>
      <c r="I380">
        <f t="shared" si="90"/>
        <v>0</v>
      </c>
      <c r="K380">
        <v>0</v>
      </c>
      <c r="L380">
        <v>2.6774193548387094E-2</v>
      </c>
      <c r="N380">
        <f t="shared" si="91"/>
        <v>5.024</v>
      </c>
      <c r="O380" t="s">
        <v>105</v>
      </c>
      <c r="Q380">
        <f t="shared" si="92"/>
        <v>21.8</v>
      </c>
      <c r="T380">
        <f t="shared" si="93"/>
        <v>45.199999999999996</v>
      </c>
      <c r="Y380">
        <v>17.600000000000001</v>
      </c>
      <c r="Z380">
        <v>215.303</v>
      </c>
      <c r="AA380">
        <f t="shared" si="94"/>
        <v>0.32753205645161282</v>
      </c>
      <c r="AB380" t="s">
        <v>105</v>
      </c>
      <c r="AC380" t="s">
        <v>105</v>
      </c>
      <c r="AY380">
        <v>0</v>
      </c>
      <c r="AZ380">
        <v>0</v>
      </c>
      <c r="BA380">
        <v>0</v>
      </c>
      <c r="BB380">
        <v>0</v>
      </c>
      <c r="BC380">
        <v>0</v>
      </c>
      <c r="BD380">
        <v>0</v>
      </c>
      <c r="BE380">
        <f t="shared" si="95"/>
        <v>0</v>
      </c>
      <c r="BJ380">
        <v>0</v>
      </c>
      <c r="BK380">
        <v>1</v>
      </c>
    </row>
    <row r="381" spans="1:63" x14ac:dyDescent="0.25">
      <c r="A381" t="s">
        <v>457</v>
      </c>
      <c r="B381">
        <v>1944</v>
      </c>
      <c r="C381">
        <v>0</v>
      </c>
      <c r="D381">
        <v>0</v>
      </c>
      <c r="E381">
        <v>1</v>
      </c>
      <c r="F381">
        <v>1</v>
      </c>
      <c r="G381">
        <v>1</v>
      </c>
      <c r="H381">
        <v>1</v>
      </c>
      <c r="I381">
        <f t="shared" si="90"/>
        <v>4</v>
      </c>
      <c r="K381">
        <v>0</v>
      </c>
      <c r="L381">
        <v>9.6774193548387094E-2</v>
      </c>
      <c r="N381">
        <f t="shared" si="91"/>
        <v>5.024</v>
      </c>
      <c r="O381" t="s">
        <v>105</v>
      </c>
      <c r="P381" t="s">
        <v>105</v>
      </c>
      <c r="Q381">
        <f t="shared" si="92"/>
        <v>21.8</v>
      </c>
      <c r="T381">
        <f t="shared" si="93"/>
        <v>45.199999999999996</v>
      </c>
      <c r="Y381">
        <v>17.600000000000001</v>
      </c>
      <c r="Z381">
        <v>215.303</v>
      </c>
      <c r="AA381">
        <f t="shared" si="94"/>
        <v>1.1838508064516127</v>
      </c>
      <c r="AB381" t="s">
        <v>105</v>
      </c>
      <c r="AC381" t="s">
        <v>105</v>
      </c>
      <c r="AY381">
        <v>0</v>
      </c>
      <c r="AZ381">
        <v>0</v>
      </c>
      <c r="BA381">
        <v>0</v>
      </c>
      <c r="BB381">
        <v>0</v>
      </c>
      <c r="BC381">
        <v>0</v>
      </c>
      <c r="BD381">
        <v>0</v>
      </c>
      <c r="BE381">
        <f t="shared" si="95"/>
        <v>0</v>
      </c>
      <c r="BJ381">
        <v>0</v>
      </c>
      <c r="BK381">
        <v>0</v>
      </c>
    </row>
    <row r="382" spans="1:63" x14ac:dyDescent="0.25">
      <c r="A382" t="s">
        <v>459</v>
      </c>
      <c r="B382">
        <v>1944</v>
      </c>
      <c r="C382">
        <v>0</v>
      </c>
      <c r="D382">
        <v>0</v>
      </c>
      <c r="E382">
        <v>0</v>
      </c>
      <c r="F382">
        <v>0</v>
      </c>
      <c r="G382">
        <v>0</v>
      </c>
      <c r="H382">
        <v>0</v>
      </c>
      <c r="I382">
        <f t="shared" si="90"/>
        <v>0</v>
      </c>
      <c r="K382">
        <v>0</v>
      </c>
      <c r="L382">
        <v>3.3225806451612903E-2</v>
      </c>
      <c r="N382">
        <f t="shared" si="91"/>
        <v>5.024</v>
      </c>
      <c r="O382" t="s">
        <v>105</v>
      </c>
      <c r="Q382">
        <f t="shared" si="92"/>
        <v>21.8</v>
      </c>
      <c r="T382">
        <f t="shared" si="93"/>
        <v>45.199999999999996</v>
      </c>
      <c r="Y382">
        <v>17.600000000000001</v>
      </c>
      <c r="Z382">
        <v>215.303</v>
      </c>
      <c r="AA382">
        <f t="shared" si="94"/>
        <v>0.40645544354838703</v>
      </c>
      <c r="AB382" t="s">
        <v>105</v>
      </c>
      <c r="AC382" t="s">
        <v>105</v>
      </c>
      <c r="AY382">
        <v>0</v>
      </c>
      <c r="AZ382">
        <v>0</v>
      </c>
      <c r="BA382">
        <v>0</v>
      </c>
      <c r="BB382">
        <v>0</v>
      </c>
      <c r="BC382">
        <v>0</v>
      </c>
      <c r="BD382">
        <v>0</v>
      </c>
      <c r="BE382">
        <f t="shared" si="95"/>
        <v>0</v>
      </c>
      <c r="BJ382">
        <v>0</v>
      </c>
      <c r="BK382">
        <v>0</v>
      </c>
    </row>
    <row r="383" spans="1:63" x14ac:dyDescent="0.25">
      <c r="A383" t="s">
        <v>460</v>
      </c>
      <c r="B383">
        <v>1944</v>
      </c>
      <c r="C383">
        <v>0</v>
      </c>
      <c r="D383">
        <v>0</v>
      </c>
      <c r="E383">
        <v>0</v>
      </c>
      <c r="F383">
        <v>0</v>
      </c>
      <c r="G383">
        <v>0</v>
      </c>
      <c r="H383">
        <v>0</v>
      </c>
      <c r="I383">
        <f t="shared" si="90"/>
        <v>0</v>
      </c>
      <c r="K383">
        <v>0</v>
      </c>
      <c r="L383">
        <v>3.2258064516129031E-2</v>
      </c>
      <c r="N383">
        <f t="shared" si="91"/>
        <v>5.024</v>
      </c>
      <c r="O383" t="s">
        <v>105</v>
      </c>
      <c r="Q383">
        <f t="shared" si="92"/>
        <v>21.8</v>
      </c>
      <c r="T383">
        <f t="shared" si="93"/>
        <v>45.199999999999996</v>
      </c>
      <c r="Y383">
        <v>17.600000000000001</v>
      </c>
      <c r="Z383">
        <v>215.303</v>
      </c>
      <c r="AA383">
        <f t="shared" si="94"/>
        <v>0.39461693548387089</v>
      </c>
      <c r="AB383" t="s">
        <v>105</v>
      </c>
      <c r="AC383" t="s">
        <v>105</v>
      </c>
      <c r="AY383">
        <v>0</v>
      </c>
      <c r="AZ383">
        <v>0</v>
      </c>
      <c r="BA383">
        <v>0</v>
      </c>
      <c r="BB383">
        <v>0</v>
      </c>
      <c r="BC383">
        <v>0</v>
      </c>
      <c r="BD383">
        <v>0</v>
      </c>
      <c r="BE383">
        <f t="shared" si="95"/>
        <v>0</v>
      </c>
      <c r="BJ383">
        <v>0</v>
      </c>
      <c r="BK383">
        <v>1</v>
      </c>
    </row>
    <row r="384" spans="1:63" x14ac:dyDescent="0.25">
      <c r="A384" t="s">
        <v>458</v>
      </c>
      <c r="B384">
        <v>1944</v>
      </c>
      <c r="C384">
        <v>0</v>
      </c>
      <c r="D384">
        <v>0</v>
      </c>
      <c r="E384">
        <v>0</v>
      </c>
      <c r="F384">
        <v>0</v>
      </c>
      <c r="G384">
        <v>0</v>
      </c>
      <c r="H384">
        <v>0</v>
      </c>
      <c r="I384">
        <f t="shared" si="90"/>
        <v>0</v>
      </c>
      <c r="K384">
        <v>0</v>
      </c>
      <c r="L384">
        <v>3.3225806451612903E-2</v>
      </c>
      <c r="N384">
        <f t="shared" si="91"/>
        <v>5.024</v>
      </c>
      <c r="O384" t="s">
        <v>105</v>
      </c>
      <c r="Q384">
        <f t="shared" si="92"/>
        <v>21.8</v>
      </c>
      <c r="T384">
        <f t="shared" si="93"/>
        <v>45.199999999999996</v>
      </c>
      <c r="Y384">
        <v>17.600000000000001</v>
      </c>
      <c r="Z384">
        <v>215.303</v>
      </c>
      <c r="AA384">
        <f t="shared" si="94"/>
        <v>0.40645544354838703</v>
      </c>
      <c r="AB384" t="s">
        <v>105</v>
      </c>
      <c r="AC384" t="s">
        <v>105</v>
      </c>
      <c r="AY384">
        <v>0</v>
      </c>
      <c r="AZ384">
        <v>0</v>
      </c>
      <c r="BA384">
        <v>0</v>
      </c>
      <c r="BB384">
        <v>0</v>
      </c>
      <c r="BC384">
        <v>0</v>
      </c>
      <c r="BD384">
        <v>0</v>
      </c>
      <c r="BE384">
        <f t="shared" si="95"/>
        <v>0</v>
      </c>
      <c r="BJ384">
        <v>0</v>
      </c>
      <c r="BK384">
        <v>0</v>
      </c>
    </row>
    <row r="385" spans="1:63" x14ac:dyDescent="0.25">
      <c r="A385" t="s">
        <v>463</v>
      </c>
      <c r="B385">
        <v>1944</v>
      </c>
      <c r="C385">
        <v>0</v>
      </c>
      <c r="D385">
        <v>0</v>
      </c>
      <c r="E385">
        <v>0</v>
      </c>
      <c r="F385">
        <v>2.5</v>
      </c>
      <c r="G385">
        <v>0</v>
      </c>
      <c r="H385">
        <v>2.5</v>
      </c>
      <c r="I385">
        <f t="shared" si="90"/>
        <v>5</v>
      </c>
      <c r="K385">
        <v>0</v>
      </c>
      <c r="L385">
        <v>0.13322580645161289</v>
      </c>
      <c r="N385">
        <f t="shared" si="91"/>
        <v>5.024</v>
      </c>
      <c r="O385" t="s">
        <v>105</v>
      </c>
      <c r="Q385">
        <f t="shared" si="92"/>
        <v>21.8</v>
      </c>
      <c r="T385">
        <f t="shared" si="93"/>
        <v>45.199999999999996</v>
      </c>
      <c r="Y385">
        <v>17.600000000000001</v>
      </c>
      <c r="Z385">
        <v>215.303</v>
      </c>
      <c r="AA385">
        <f t="shared" si="94"/>
        <v>1.6297679435483867</v>
      </c>
      <c r="AB385" t="s">
        <v>105</v>
      </c>
      <c r="AC385" t="s">
        <v>105</v>
      </c>
      <c r="AY385">
        <v>0</v>
      </c>
      <c r="AZ385">
        <v>0</v>
      </c>
      <c r="BA385">
        <v>0</v>
      </c>
      <c r="BB385">
        <v>0</v>
      </c>
      <c r="BC385">
        <v>0</v>
      </c>
      <c r="BD385">
        <v>0</v>
      </c>
      <c r="BE385">
        <f t="shared" si="95"/>
        <v>0</v>
      </c>
      <c r="BJ385">
        <v>0</v>
      </c>
      <c r="BK385">
        <v>0</v>
      </c>
    </row>
    <row r="386" spans="1:63" x14ac:dyDescent="0.25">
      <c r="A386" t="s">
        <v>461</v>
      </c>
      <c r="B386">
        <v>1944</v>
      </c>
      <c r="C386">
        <v>0</v>
      </c>
      <c r="D386">
        <v>0</v>
      </c>
      <c r="E386">
        <v>0</v>
      </c>
      <c r="F386">
        <v>0</v>
      </c>
      <c r="G386">
        <v>0</v>
      </c>
      <c r="H386">
        <v>0</v>
      </c>
      <c r="I386">
        <f t="shared" si="90"/>
        <v>0</v>
      </c>
      <c r="K386">
        <v>0</v>
      </c>
      <c r="L386">
        <v>0.08</v>
      </c>
      <c r="M386">
        <v>0</v>
      </c>
      <c r="N386">
        <f t="shared" si="91"/>
        <v>5.024</v>
      </c>
      <c r="O386" t="s">
        <v>105</v>
      </c>
      <c r="P386">
        <v>0</v>
      </c>
      <c r="Q386">
        <f t="shared" si="92"/>
        <v>21.8</v>
      </c>
      <c r="S386">
        <v>0</v>
      </c>
      <c r="T386">
        <f t="shared" si="93"/>
        <v>45.199999999999996</v>
      </c>
      <c r="Y386">
        <v>17.600000000000001</v>
      </c>
      <c r="Z386">
        <v>215.303</v>
      </c>
      <c r="AA386">
        <f t="shared" si="94"/>
        <v>0.97865000000000002</v>
      </c>
      <c r="AB386" t="s">
        <v>105</v>
      </c>
      <c r="AC386" t="s">
        <v>105</v>
      </c>
      <c r="AY386">
        <v>0</v>
      </c>
      <c r="AZ386">
        <v>0</v>
      </c>
      <c r="BA386">
        <v>0</v>
      </c>
      <c r="BB386">
        <v>0</v>
      </c>
      <c r="BC386">
        <v>0</v>
      </c>
      <c r="BD386">
        <v>0</v>
      </c>
      <c r="BE386">
        <f t="shared" si="95"/>
        <v>0</v>
      </c>
      <c r="BJ386">
        <v>0</v>
      </c>
      <c r="BK386">
        <v>1</v>
      </c>
    </row>
    <row r="387" spans="1:63" x14ac:dyDescent="0.25">
      <c r="A387" t="s">
        <v>74</v>
      </c>
      <c r="B387">
        <v>1944</v>
      </c>
      <c r="C387">
        <v>0</v>
      </c>
      <c r="D387">
        <v>0</v>
      </c>
      <c r="E387">
        <v>0</v>
      </c>
      <c r="F387">
        <v>1</v>
      </c>
      <c r="G387">
        <v>0</v>
      </c>
      <c r="H387">
        <v>1</v>
      </c>
      <c r="I387">
        <f t="shared" si="90"/>
        <v>2</v>
      </c>
      <c r="K387">
        <v>0</v>
      </c>
      <c r="L387">
        <v>0.16</v>
      </c>
      <c r="N387">
        <f t="shared" si="91"/>
        <v>5.024</v>
      </c>
      <c r="O387" t="s">
        <v>105</v>
      </c>
      <c r="Q387">
        <f t="shared" si="92"/>
        <v>21.8</v>
      </c>
      <c r="T387">
        <f t="shared" si="93"/>
        <v>45.199999999999996</v>
      </c>
      <c r="Y387">
        <v>17.600000000000001</v>
      </c>
      <c r="Z387">
        <v>215.303</v>
      </c>
      <c r="AA387">
        <f t="shared" si="94"/>
        <v>1.9573</v>
      </c>
      <c r="AB387" t="s">
        <v>105</v>
      </c>
      <c r="AC387" t="s">
        <v>105</v>
      </c>
      <c r="AY387">
        <v>0</v>
      </c>
      <c r="AZ387">
        <v>0</v>
      </c>
      <c r="BA387">
        <v>0</v>
      </c>
      <c r="BB387">
        <v>0</v>
      </c>
      <c r="BC387">
        <v>0</v>
      </c>
      <c r="BD387">
        <v>0</v>
      </c>
      <c r="BE387">
        <f t="shared" si="95"/>
        <v>0</v>
      </c>
      <c r="BJ387">
        <v>0</v>
      </c>
      <c r="BK387">
        <v>0</v>
      </c>
    </row>
    <row r="388" spans="1:63" x14ac:dyDescent="0.25">
      <c r="A388" t="s">
        <v>75</v>
      </c>
      <c r="B388">
        <v>1944</v>
      </c>
      <c r="C388">
        <v>5</v>
      </c>
      <c r="D388">
        <v>5</v>
      </c>
      <c r="E388">
        <v>5</v>
      </c>
      <c r="F388">
        <v>5</v>
      </c>
      <c r="G388">
        <v>5</v>
      </c>
      <c r="H388">
        <v>5</v>
      </c>
      <c r="I388">
        <f t="shared" si="90"/>
        <v>30</v>
      </c>
      <c r="K388">
        <v>0</v>
      </c>
      <c r="L388">
        <v>6.4516129032258063E-2</v>
      </c>
      <c r="N388">
        <f t="shared" si="91"/>
        <v>5.024</v>
      </c>
      <c r="O388" t="s">
        <v>105</v>
      </c>
      <c r="P388" t="s">
        <v>105</v>
      </c>
      <c r="Q388">
        <f t="shared" si="92"/>
        <v>21.8</v>
      </c>
      <c r="T388">
        <f t="shared" si="93"/>
        <v>45.199999999999996</v>
      </c>
      <c r="Y388">
        <v>17.600000000000001</v>
      </c>
      <c r="Z388">
        <v>215.303</v>
      </c>
      <c r="AA388">
        <f t="shared" si="94"/>
        <v>0.78923387096774178</v>
      </c>
      <c r="AB388" t="s">
        <v>105</v>
      </c>
      <c r="AC388" t="s">
        <v>105</v>
      </c>
      <c r="AY388">
        <v>0</v>
      </c>
      <c r="AZ388">
        <v>0</v>
      </c>
      <c r="BA388">
        <v>0</v>
      </c>
      <c r="BB388">
        <v>0</v>
      </c>
      <c r="BC388">
        <v>0</v>
      </c>
      <c r="BD388">
        <v>0</v>
      </c>
      <c r="BE388">
        <f t="shared" si="95"/>
        <v>0</v>
      </c>
      <c r="BJ388">
        <v>0</v>
      </c>
      <c r="BK388">
        <v>0</v>
      </c>
    </row>
    <row r="389" spans="1:63" x14ac:dyDescent="0.25">
      <c r="A389" t="s">
        <v>76</v>
      </c>
      <c r="B389">
        <v>1944</v>
      </c>
      <c r="C389">
        <v>0</v>
      </c>
      <c r="D389">
        <v>0</v>
      </c>
      <c r="E389">
        <v>1</v>
      </c>
      <c r="F389">
        <v>2.5</v>
      </c>
      <c r="G389">
        <v>1</v>
      </c>
      <c r="H389">
        <v>2.5</v>
      </c>
      <c r="I389">
        <f t="shared" si="90"/>
        <v>7</v>
      </c>
      <c r="K389">
        <v>0</v>
      </c>
      <c r="L389">
        <v>4.1935483870967745E-2</v>
      </c>
      <c r="N389">
        <f t="shared" si="91"/>
        <v>5.024</v>
      </c>
      <c r="O389" t="s">
        <v>105</v>
      </c>
      <c r="P389" t="s">
        <v>105</v>
      </c>
      <c r="Q389">
        <f t="shared" si="92"/>
        <v>21.8</v>
      </c>
      <c r="T389">
        <f t="shared" si="93"/>
        <v>45.199999999999996</v>
      </c>
      <c r="Y389">
        <v>17.600000000000001</v>
      </c>
      <c r="Z389">
        <v>215.303</v>
      </c>
      <c r="AA389">
        <f t="shared" si="94"/>
        <v>0.51300201612903229</v>
      </c>
      <c r="AB389" t="s">
        <v>105</v>
      </c>
      <c r="AC389" t="s">
        <v>105</v>
      </c>
      <c r="AY389">
        <v>0</v>
      </c>
      <c r="AZ389">
        <v>0</v>
      </c>
      <c r="BA389">
        <v>0</v>
      </c>
      <c r="BB389">
        <v>0</v>
      </c>
      <c r="BC389">
        <v>0</v>
      </c>
      <c r="BD389">
        <v>0</v>
      </c>
      <c r="BE389">
        <f t="shared" si="95"/>
        <v>0</v>
      </c>
      <c r="BJ389">
        <v>0</v>
      </c>
      <c r="BK389">
        <v>1</v>
      </c>
    </row>
    <row r="390" spans="1:63" x14ac:dyDescent="0.25">
      <c r="A390" t="s">
        <v>77</v>
      </c>
      <c r="B390">
        <v>1944</v>
      </c>
      <c r="C390">
        <v>0</v>
      </c>
      <c r="D390">
        <v>0</v>
      </c>
      <c r="E390">
        <v>1</v>
      </c>
      <c r="F390">
        <v>1</v>
      </c>
      <c r="G390">
        <v>1</v>
      </c>
      <c r="H390">
        <v>1</v>
      </c>
      <c r="I390">
        <f t="shared" si="90"/>
        <v>4</v>
      </c>
      <c r="K390">
        <v>0</v>
      </c>
      <c r="L390">
        <v>5.32258064516129E-2</v>
      </c>
      <c r="N390">
        <f t="shared" si="91"/>
        <v>5.024</v>
      </c>
      <c r="O390" t="s">
        <v>105</v>
      </c>
      <c r="P390" t="s">
        <v>105</v>
      </c>
      <c r="Q390">
        <f t="shared" si="92"/>
        <v>21.8</v>
      </c>
      <c r="T390">
        <f t="shared" si="93"/>
        <v>45.199999999999996</v>
      </c>
      <c r="Y390">
        <v>17.600000000000001</v>
      </c>
      <c r="Z390">
        <v>215.303</v>
      </c>
      <c r="AA390">
        <f t="shared" si="94"/>
        <v>0.65111794354838703</v>
      </c>
      <c r="AB390" t="s">
        <v>105</v>
      </c>
      <c r="AC390" t="s">
        <v>105</v>
      </c>
      <c r="AY390">
        <v>0</v>
      </c>
      <c r="AZ390">
        <v>0</v>
      </c>
      <c r="BA390">
        <v>0</v>
      </c>
      <c r="BB390">
        <v>0</v>
      </c>
      <c r="BC390">
        <v>0</v>
      </c>
      <c r="BD390">
        <v>0</v>
      </c>
      <c r="BE390">
        <f t="shared" si="95"/>
        <v>0</v>
      </c>
      <c r="BJ390">
        <v>0</v>
      </c>
      <c r="BK390">
        <v>1</v>
      </c>
    </row>
    <row r="391" spans="1:63" x14ac:dyDescent="0.25">
      <c r="A391" t="s">
        <v>465</v>
      </c>
      <c r="B391">
        <v>1944</v>
      </c>
      <c r="C391">
        <v>0</v>
      </c>
      <c r="D391">
        <v>0</v>
      </c>
      <c r="E391">
        <v>0</v>
      </c>
      <c r="F391">
        <v>0</v>
      </c>
      <c r="G391">
        <v>0</v>
      </c>
      <c r="H391">
        <v>0</v>
      </c>
      <c r="I391">
        <f t="shared" si="90"/>
        <v>0</v>
      </c>
      <c r="K391">
        <v>0</v>
      </c>
      <c r="L391">
        <v>3.2258064516129031E-2</v>
      </c>
      <c r="N391">
        <f t="shared" si="91"/>
        <v>5.024</v>
      </c>
      <c r="O391" t="s">
        <v>105</v>
      </c>
      <c r="Q391">
        <f t="shared" si="92"/>
        <v>21.8</v>
      </c>
      <c r="T391">
        <f t="shared" si="93"/>
        <v>45.199999999999996</v>
      </c>
      <c r="Y391">
        <v>17.600000000000001</v>
      </c>
      <c r="Z391">
        <v>215.303</v>
      </c>
      <c r="AA391">
        <f t="shared" si="94"/>
        <v>0.39461693548387089</v>
      </c>
      <c r="AB391" t="s">
        <v>105</v>
      </c>
      <c r="AC391" t="s">
        <v>105</v>
      </c>
      <c r="AY391">
        <v>0</v>
      </c>
      <c r="AZ391">
        <v>0</v>
      </c>
      <c r="BA391">
        <v>0</v>
      </c>
      <c r="BB391">
        <v>0</v>
      </c>
      <c r="BC391">
        <v>0</v>
      </c>
      <c r="BD391">
        <v>0</v>
      </c>
      <c r="BE391">
        <f t="shared" si="95"/>
        <v>0</v>
      </c>
      <c r="BJ391">
        <v>0</v>
      </c>
      <c r="BK391">
        <v>0</v>
      </c>
    </row>
    <row r="392" spans="1:63" x14ac:dyDescent="0.25">
      <c r="A392" t="s">
        <v>464</v>
      </c>
      <c r="B392">
        <v>1944</v>
      </c>
      <c r="C392">
        <v>0</v>
      </c>
      <c r="D392">
        <v>0</v>
      </c>
      <c r="E392">
        <v>0</v>
      </c>
      <c r="F392">
        <v>0</v>
      </c>
      <c r="G392">
        <v>0</v>
      </c>
      <c r="H392">
        <v>0</v>
      </c>
      <c r="I392">
        <f t="shared" si="90"/>
        <v>0</v>
      </c>
      <c r="K392">
        <v>0</v>
      </c>
      <c r="L392">
        <v>0.2132258064516129</v>
      </c>
      <c r="N392">
        <f t="shared" si="91"/>
        <v>5.024</v>
      </c>
      <c r="O392" t="s">
        <v>105</v>
      </c>
      <c r="Q392">
        <f t="shared" si="92"/>
        <v>21.8</v>
      </c>
      <c r="T392">
        <f t="shared" si="93"/>
        <v>45.199999999999996</v>
      </c>
      <c r="Y392">
        <v>17.600000000000001</v>
      </c>
      <c r="Z392">
        <v>215.303</v>
      </c>
      <c r="AA392">
        <f t="shared" si="94"/>
        <v>2.6084179435483867</v>
      </c>
      <c r="AB392" t="s">
        <v>105</v>
      </c>
      <c r="AC392" t="s">
        <v>105</v>
      </c>
      <c r="AY392">
        <v>0</v>
      </c>
      <c r="AZ392">
        <v>0</v>
      </c>
      <c r="BA392">
        <v>0</v>
      </c>
      <c r="BB392">
        <v>0</v>
      </c>
      <c r="BC392">
        <v>0</v>
      </c>
      <c r="BD392">
        <v>0</v>
      </c>
      <c r="BE392">
        <f t="shared" si="95"/>
        <v>0</v>
      </c>
      <c r="BJ392">
        <v>0</v>
      </c>
      <c r="BK392">
        <v>0</v>
      </c>
    </row>
    <row r="393" spans="1:63" x14ac:dyDescent="0.25">
      <c r="A393" t="s">
        <v>462</v>
      </c>
      <c r="B393">
        <v>1944</v>
      </c>
      <c r="C393">
        <v>0</v>
      </c>
      <c r="D393">
        <v>0</v>
      </c>
      <c r="E393">
        <v>0</v>
      </c>
      <c r="F393">
        <v>0</v>
      </c>
      <c r="G393">
        <v>0</v>
      </c>
      <c r="H393">
        <v>0</v>
      </c>
      <c r="I393">
        <f t="shared" si="90"/>
        <v>0</v>
      </c>
      <c r="K393">
        <v>0</v>
      </c>
      <c r="L393">
        <v>6.4516129032258063E-2</v>
      </c>
      <c r="N393">
        <f t="shared" si="91"/>
        <v>5.024</v>
      </c>
      <c r="O393" t="s">
        <v>105</v>
      </c>
      <c r="Q393">
        <f t="shared" si="92"/>
        <v>21.8</v>
      </c>
      <c r="T393">
        <f t="shared" si="93"/>
        <v>45.199999999999996</v>
      </c>
      <c r="Y393">
        <v>17.600000000000001</v>
      </c>
      <c r="Z393">
        <v>215.303</v>
      </c>
      <c r="AA393">
        <f t="shared" si="94"/>
        <v>0.78923387096774178</v>
      </c>
      <c r="AB393" t="s">
        <v>105</v>
      </c>
      <c r="AC393" t="s">
        <v>105</v>
      </c>
      <c r="AY393">
        <v>0</v>
      </c>
      <c r="AZ393">
        <v>0</v>
      </c>
      <c r="BA393">
        <v>0</v>
      </c>
      <c r="BB393">
        <v>0</v>
      </c>
      <c r="BC393">
        <v>0</v>
      </c>
      <c r="BD393">
        <v>0</v>
      </c>
      <c r="BE393">
        <f t="shared" si="95"/>
        <v>0</v>
      </c>
      <c r="BJ393">
        <v>0</v>
      </c>
      <c r="BK393">
        <v>0</v>
      </c>
    </row>
    <row r="394" spans="1:63" x14ac:dyDescent="0.25">
      <c r="A394" t="s">
        <v>78</v>
      </c>
      <c r="B394">
        <v>1944</v>
      </c>
      <c r="C394">
        <v>0</v>
      </c>
      <c r="D394">
        <v>0</v>
      </c>
      <c r="E394">
        <v>0</v>
      </c>
      <c r="F394">
        <v>1.5</v>
      </c>
      <c r="G394">
        <v>0</v>
      </c>
      <c r="H394">
        <v>1.5</v>
      </c>
      <c r="I394">
        <f t="shared" si="90"/>
        <v>3</v>
      </c>
      <c r="K394">
        <v>0</v>
      </c>
      <c r="L394">
        <v>5.4838709677419356E-2</v>
      </c>
      <c r="N394">
        <f t="shared" si="91"/>
        <v>5.024</v>
      </c>
      <c r="O394" t="s">
        <v>105</v>
      </c>
      <c r="Q394">
        <f t="shared" si="92"/>
        <v>21.8</v>
      </c>
      <c r="T394">
        <f t="shared" si="93"/>
        <v>45.199999999999996</v>
      </c>
      <c r="Y394">
        <v>17.600000000000001</v>
      </c>
      <c r="Z394">
        <v>215.303</v>
      </c>
      <c r="AA394">
        <f t="shared" si="94"/>
        <v>0.6708487903225806</v>
      </c>
      <c r="AB394" t="s">
        <v>105</v>
      </c>
      <c r="AC394" t="s">
        <v>105</v>
      </c>
      <c r="AY394">
        <v>0</v>
      </c>
      <c r="AZ394">
        <v>0</v>
      </c>
      <c r="BA394">
        <v>0</v>
      </c>
      <c r="BB394">
        <v>0</v>
      </c>
      <c r="BC394">
        <v>0</v>
      </c>
      <c r="BD394">
        <v>0</v>
      </c>
      <c r="BE394">
        <f t="shared" si="95"/>
        <v>0</v>
      </c>
      <c r="BJ394">
        <v>0</v>
      </c>
      <c r="BK394">
        <v>0</v>
      </c>
    </row>
    <row r="395" spans="1:63" x14ac:dyDescent="0.25">
      <c r="A395" t="s">
        <v>79</v>
      </c>
      <c r="B395">
        <v>1944</v>
      </c>
      <c r="C395">
        <v>0</v>
      </c>
      <c r="D395">
        <v>0</v>
      </c>
      <c r="E395">
        <v>0</v>
      </c>
      <c r="F395">
        <v>1.5</v>
      </c>
      <c r="G395">
        <v>0</v>
      </c>
      <c r="H395">
        <v>1.5</v>
      </c>
      <c r="I395">
        <f t="shared" si="90"/>
        <v>3</v>
      </c>
      <c r="K395">
        <v>0</v>
      </c>
      <c r="L395">
        <v>0.15000000000000002</v>
      </c>
      <c r="N395">
        <f t="shared" si="91"/>
        <v>5.024</v>
      </c>
      <c r="O395" t="s">
        <v>105</v>
      </c>
      <c r="Q395">
        <f t="shared" si="92"/>
        <v>21.8</v>
      </c>
      <c r="T395">
        <f t="shared" si="93"/>
        <v>45.199999999999996</v>
      </c>
      <c r="Y395">
        <v>17.600000000000001</v>
      </c>
      <c r="Z395">
        <v>215.303</v>
      </c>
      <c r="AA395">
        <f t="shared" si="94"/>
        <v>1.83496875</v>
      </c>
      <c r="AB395" t="s">
        <v>105</v>
      </c>
      <c r="AC395" t="s">
        <v>105</v>
      </c>
      <c r="AY395">
        <v>0</v>
      </c>
      <c r="AZ395">
        <v>0</v>
      </c>
      <c r="BA395">
        <v>0</v>
      </c>
      <c r="BB395">
        <v>0</v>
      </c>
      <c r="BC395">
        <v>0</v>
      </c>
      <c r="BD395">
        <v>0</v>
      </c>
      <c r="BE395">
        <f t="shared" si="95"/>
        <v>0</v>
      </c>
      <c r="BJ395">
        <v>0</v>
      </c>
      <c r="BK395">
        <v>0</v>
      </c>
    </row>
    <row r="396" spans="1:63" x14ac:dyDescent="0.25">
      <c r="A396" t="s">
        <v>80</v>
      </c>
      <c r="B396">
        <v>1944</v>
      </c>
      <c r="C396">
        <v>1.5</v>
      </c>
      <c r="D396">
        <v>1.5</v>
      </c>
      <c r="E396">
        <v>1.5</v>
      </c>
      <c r="F396">
        <v>1.5</v>
      </c>
      <c r="G396">
        <v>1.5</v>
      </c>
      <c r="H396">
        <v>1.5</v>
      </c>
      <c r="I396">
        <f t="shared" si="90"/>
        <v>9</v>
      </c>
      <c r="K396">
        <v>0</v>
      </c>
      <c r="L396">
        <v>5.1612903225806452E-2</v>
      </c>
      <c r="N396">
        <f t="shared" si="91"/>
        <v>5.024</v>
      </c>
      <c r="O396" t="s">
        <v>105</v>
      </c>
      <c r="P396" t="s">
        <v>105</v>
      </c>
      <c r="Q396">
        <f t="shared" si="92"/>
        <v>21.8</v>
      </c>
      <c r="T396">
        <f t="shared" si="93"/>
        <v>45.199999999999996</v>
      </c>
      <c r="Y396">
        <v>17.600000000000001</v>
      </c>
      <c r="Z396">
        <v>215.303</v>
      </c>
      <c r="AA396">
        <f t="shared" si="94"/>
        <v>0.63138709677419347</v>
      </c>
      <c r="AB396" t="s">
        <v>105</v>
      </c>
      <c r="AC396" t="s">
        <v>105</v>
      </c>
      <c r="AY396">
        <v>0</v>
      </c>
      <c r="AZ396">
        <v>0</v>
      </c>
      <c r="BA396">
        <v>0</v>
      </c>
      <c r="BB396">
        <v>0</v>
      </c>
      <c r="BC396">
        <v>0</v>
      </c>
      <c r="BD396">
        <v>0</v>
      </c>
      <c r="BE396">
        <f t="shared" si="95"/>
        <v>0</v>
      </c>
      <c r="BJ396">
        <v>0</v>
      </c>
      <c r="BK396">
        <v>1</v>
      </c>
    </row>
    <row r="397" spans="1:63" x14ac:dyDescent="0.25">
      <c r="A397" t="s">
        <v>81</v>
      </c>
      <c r="B397">
        <v>1944</v>
      </c>
      <c r="C397">
        <v>1</v>
      </c>
      <c r="D397">
        <v>1</v>
      </c>
      <c r="E397">
        <v>1</v>
      </c>
      <c r="F397">
        <v>1</v>
      </c>
      <c r="G397">
        <v>1</v>
      </c>
      <c r="H397">
        <v>1</v>
      </c>
      <c r="I397">
        <f t="shared" si="90"/>
        <v>6</v>
      </c>
      <c r="K397">
        <v>0</v>
      </c>
      <c r="L397">
        <v>0.1</v>
      </c>
      <c r="N397">
        <f t="shared" si="91"/>
        <v>5.024</v>
      </c>
      <c r="O397" t="s">
        <v>105</v>
      </c>
      <c r="P397" t="s">
        <v>105</v>
      </c>
      <c r="Q397">
        <f t="shared" si="92"/>
        <v>21.8</v>
      </c>
      <c r="T397">
        <f t="shared" si="93"/>
        <v>45.199999999999996</v>
      </c>
      <c r="Y397">
        <v>17.600000000000001</v>
      </c>
      <c r="Z397">
        <v>215.303</v>
      </c>
      <c r="AA397">
        <f t="shared" si="94"/>
        <v>1.2233125</v>
      </c>
      <c r="AB397" t="s">
        <v>105</v>
      </c>
      <c r="AC397" t="s">
        <v>105</v>
      </c>
      <c r="AY397">
        <v>0</v>
      </c>
      <c r="AZ397">
        <v>0</v>
      </c>
      <c r="BA397">
        <v>0</v>
      </c>
      <c r="BB397">
        <v>0</v>
      </c>
      <c r="BC397">
        <v>0</v>
      </c>
      <c r="BD397">
        <v>0</v>
      </c>
      <c r="BE397">
        <f t="shared" si="95"/>
        <v>0</v>
      </c>
      <c r="BJ397">
        <v>0</v>
      </c>
      <c r="BK397">
        <v>0</v>
      </c>
    </row>
    <row r="398" spans="1:63" x14ac:dyDescent="0.25">
      <c r="A398" t="s">
        <v>82</v>
      </c>
      <c r="B398">
        <v>1944</v>
      </c>
      <c r="C398">
        <v>0</v>
      </c>
      <c r="D398">
        <v>0</v>
      </c>
      <c r="E398">
        <v>0</v>
      </c>
      <c r="F398">
        <v>2.5</v>
      </c>
      <c r="G398">
        <v>0</v>
      </c>
      <c r="H398">
        <v>2.5</v>
      </c>
      <c r="I398">
        <f t="shared" si="90"/>
        <v>5</v>
      </c>
      <c r="K398">
        <v>0</v>
      </c>
      <c r="L398">
        <v>0.1067741935483871</v>
      </c>
      <c r="N398">
        <f t="shared" si="91"/>
        <v>5.024</v>
      </c>
      <c r="O398" t="s">
        <v>105</v>
      </c>
      <c r="Q398">
        <f t="shared" si="92"/>
        <v>21.8</v>
      </c>
      <c r="T398">
        <f t="shared" si="93"/>
        <v>45.199999999999996</v>
      </c>
      <c r="Y398">
        <v>17.600000000000001</v>
      </c>
      <c r="Z398">
        <v>215.303</v>
      </c>
      <c r="AA398">
        <f t="shared" si="94"/>
        <v>1.3061820564516129</v>
      </c>
      <c r="AB398" t="s">
        <v>105</v>
      </c>
      <c r="AC398" t="s">
        <v>105</v>
      </c>
      <c r="AY398">
        <v>0</v>
      </c>
      <c r="AZ398">
        <v>0</v>
      </c>
      <c r="BA398">
        <v>0</v>
      </c>
      <c r="BB398">
        <v>0</v>
      </c>
      <c r="BC398">
        <v>0</v>
      </c>
      <c r="BD398">
        <v>0</v>
      </c>
      <c r="BE398">
        <f t="shared" si="95"/>
        <v>0</v>
      </c>
      <c r="BJ398">
        <v>0</v>
      </c>
      <c r="BK398">
        <v>0</v>
      </c>
    </row>
    <row r="399" spans="1:63" x14ac:dyDescent="0.25">
      <c r="A399" t="s">
        <v>83</v>
      </c>
      <c r="B399">
        <v>1944</v>
      </c>
      <c r="C399">
        <v>1</v>
      </c>
      <c r="D399">
        <v>1</v>
      </c>
      <c r="E399">
        <v>1</v>
      </c>
      <c r="F399">
        <v>2.5</v>
      </c>
      <c r="G399">
        <v>1</v>
      </c>
      <c r="H399">
        <v>2.5</v>
      </c>
      <c r="I399">
        <f t="shared" si="90"/>
        <v>9</v>
      </c>
      <c r="K399">
        <v>0</v>
      </c>
      <c r="L399">
        <v>3.2258064516129031E-2</v>
      </c>
      <c r="N399">
        <f t="shared" si="91"/>
        <v>5.024</v>
      </c>
      <c r="O399" t="s">
        <v>105</v>
      </c>
      <c r="P399" t="s">
        <v>105</v>
      </c>
      <c r="Q399">
        <f t="shared" si="92"/>
        <v>21.8</v>
      </c>
      <c r="T399">
        <f t="shared" si="93"/>
        <v>45.199999999999996</v>
      </c>
      <c r="Y399">
        <v>17.600000000000001</v>
      </c>
      <c r="Z399">
        <v>215.303</v>
      </c>
      <c r="AA399">
        <f t="shared" si="94"/>
        <v>0.39461693548387089</v>
      </c>
      <c r="AB399" t="s">
        <v>105</v>
      </c>
      <c r="AC399" t="s">
        <v>105</v>
      </c>
      <c r="AY399">
        <v>0</v>
      </c>
      <c r="AZ399">
        <v>0</v>
      </c>
      <c r="BA399">
        <v>0</v>
      </c>
      <c r="BB399">
        <v>0</v>
      </c>
      <c r="BC399">
        <v>0</v>
      </c>
      <c r="BD399">
        <v>0</v>
      </c>
      <c r="BE399">
        <f t="shared" si="95"/>
        <v>0</v>
      </c>
      <c r="BJ399">
        <v>0</v>
      </c>
      <c r="BK399">
        <v>1</v>
      </c>
    </row>
    <row r="400" spans="1:63" x14ac:dyDescent="0.25">
      <c r="A400" t="s">
        <v>466</v>
      </c>
      <c r="B400">
        <v>1944</v>
      </c>
      <c r="C400">
        <v>0</v>
      </c>
      <c r="D400">
        <v>1</v>
      </c>
      <c r="E400">
        <v>2.5</v>
      </c>
      <c r="F400">
        <v>2.5</v>
      </c>
      <c r="G400">
        <v>2.5</v>
      </c>
      <c r="H400">
        <v>2.5</v>
      </c>
      <c r="I400">
        <f t="shared" si="90"/>
        <v>11</v>
      </c>
      <c r="K400">
        <v>0</v>
      </c>
      <c r="L400">
        <v>4.4516129032258059E-2</v>
      </c>
      <c r="N400">
        <f t="shared" si="91"/>
        <v>5.024</v>
      </c>
      <c r="O400" t="s">
        <v>105</v>
      </c>
      <c r="P400" t="s">
        <v>105</v>
      </c>
      <c r="Q400">
        <f t="shared" si="92"/>
        <v>21.8</v>
      </c>
      <c r="T400">
        <f t="shared" si="93"/>
        <v>45.199999999999996</v>
      </c>
      <c r="Y400">
        <v>17.600000000000001</v>
      </c>
      <c r="Z400">
        <v>215.303</v>
      </c>
      <c r="AA400">
        <f t="shared" si="94"/>
        <v>0.54457137096774177</v>
      </c>
      <c r="AB400" t="s">
        <v>105</v>
      </c>
      <c r="AC400" t="s">
        <v>105</v>
      </c>
      <c r="AY400">
        <v>0</v>
      </c>
      <c r="AZ400">
        <v>0</v>
      </c>
      <c r="BA400">
        <v>0</v>
      </c>
      <c r="BB400">
        <v>0</v>
      </c>
      <c r="BC400">
        <v>0</v>
      </c>
      <c r="BD400">
        <v>0</v>
      </c>
      <c r="BE400">
        <f t="shared" si="95"/>
        <v>0</v>
      </c>
      <c r="BJ400">
        <v>0</v>
      </c>
      <c r="BK400">
        <v>0</v>
      </c>
    </row>
    <row r="401" spans="1:63" x14ac:dyDescent="0.25">
      <c r="A401" t="s">
        <v>84</v>
      </c>
      <c r="B401">
        <v>1944</v>
      </c>
      <c r="C401">
        <v>0</v>
      </c>
      <c r="D401">
        <v>0</v>
      </c>
      <c r="E401">
        <v>0</v>
      </c>
      <c r="F401">
        <v>0</v>
      </c>
      <c r="G401">
        <v>0</v>
      </c>
      <c r="H401">
        <v>0</v>
      </c>
      <c r="I401">
        <f t="shared" si="90"/>
        <v>0</v>
      </c>
      <c r="K401">
        <v>0</v>
      </c>
      <c r="L401">
        <v>3.2258064516129031E-2</v>
      </c>
      <c r="N401">
        <f t="shared" si="91"/>
        <v>5.024</v>
      </c>
      <c r="O401" t="s">
        <v>105</v>
      </c>
      <c r="Q401">
        <f t="shared" si="92"/>
        <v>21.8</v>
      </c>
      <c r="T401">
        <f t="shared" si="93"/>
        <v>45.199999999999996</v>
      </c>
      <c r="Y401">
        <v>17.600000000000001</v>
      </c>
      <c r="Z401">
        <v>215.303</v>
      </c>
      <c r="AA401">
        <f t="shared" si="94"/>
        <v>0.39461693548387089</v>
      </c>
      <c r="AB401" t="s">
        <v>105</v>
      </c>
      <c r="AC401" t="s">
        <v>105</v>
      </c>
      <c r="AY401">
        <v>0</v>
      </c>
      <c r="AZ401">
        <v>0</v>
      </c>
      <c r="BA401">
        <v>0</v>
      </c>
      <c r="BB401">
        <v>0</v>
      </c>
      <c r="BC401">
        <v>0</v>
      </c>
      <c r="BD401">
        <v>0</v>
      </c>
      <c r="BE401">
        <f t="shared" si="95"/>
        <v>0</v>
      </c>
      <c r="BJ401">
        <v>0</v>
      </c>
      <c r="BK401">
        <v>0</v>
      </c>
    </row>
    <row r="402" spans="1:63" x14ac:dyDescent="0.25">
      <c r="A402" t="s">
        <v>85</v>
      </c>
      <c r="B402">
        <v>1944</v>
      </c>
      <c r="C402">
        <v>0</v>
      </c>
      <c r="D402">
        <v>0</v>
      </c>
      <c r="E402">
        <v>0</v>
      </c>
      <c r="F402">
        <v>0</v>
      </c>
      <c r="G402">
        <v>1</v>
      </c>
      <c r="H402">
        <v>1</v>
      </c>
      <c r="I402">
        <f t="shared" si="90"/>
        <v>2</v>
      </c>
      <c r="K402">
        <v>0</v>
      </c>
      <c r="L402">
        <v>0.02</v>
      </c>
      <c r="N402">
        <f t="shared" si="91"/>
        <v>5.024</v>
      </c>
      <c r="O402" t="s">
        <v>105</v>
      </c>
      <c r="Q402">
        <f t="shared" si="92"/>
        <v>21.8</v>
      </c>
      <c r="T402">
        <f t="shared" si="93"/>
        <v>45.199999999999996</v>
      </c>
      <c r="Y402">
        <v>17.600000000000001</v>
      </c>
      <c r="Z402">
        <v>215.303</v>
      </c>
      <c r="AA402">
        <f t="shared" si="94"/>
        <v>0.2446625</v>
      </c>
      <c r="AB402" t="s">
        <v>105</v>
      </c>
      <c r="AC402" t="s">
        <v>105</v>
      </c>
      <c r="AY402">
        <v>0</v>
      </c>
      <c r="AZ402">
        <v>0</v>
      </c>
      <c r="BA402">
        <v>0</v>
      </c>
      <c r="BB402">
        <v>0</v>
      </c>
      <c r="BC402">
        <v>0</v>
      </c>
      <c r="BD402">
        <v>0</v>
      </c>
      <c r="BE402">
        <f t="shared" si="95"/>
        <v>0</v>
      </c>
      <c r="BJ402">
        <v>0</v>
      </c>
      <c r="BK402">
        <v>0</v>
      </c>
    </row>
    <row r="403" spans="1:63" x14ac:dyDescent="0.25">
      <c r="A403" t="s">
        <v>46</v>
      </c>
      <c r="B403">
        <v>1945</v>
      </c>
      <c r="C403">
        <v>0</v>
      </c>
      <c r="D403">
        <v>0</v>
      </c>
      <c r="E403">
        <v>1</v>
      </c>
      <c r="F403">
        <v>0</v>
      </c>
      <c r="G403">
        <v>1</v>
      </c>
      <c r="H403">
        <v>1</v>
      </c>
      <c r="I403">
        <f t="shared" si="90"/>
        <v>3</v>
      </c>
      <c r="K403">
        <v>0</v>
      </c>
      <c r="L403">
        <v>5.32258064516129E-2</v>
      </c>
      <c r="N403">
        <f t="shared" si="91"/>
        <v>5.024</v>
      </c>
      <c r="O403" t="s">
        <v>105</v>
      </c>
      <c r="P403" t="s">
        <v>105</v>
      </c>
      <c r="Q403">
        <f t="shared" si="92"/>
        <v>21.8</v>
      </c>
      <c r="T403">
        <f t="shared" si="93"/>
        <v>45.199999999999996</v>
      </c>
      <c r="Y403">
        <v>18</v>
      </c>
      <c r="Z403">
        <v>215.303</v>
      </c>
      <c r="AB403" t="s">
        <v>105</v>
      </c>
      <c r="AC403" t="s">
        <v>105</v>
      </c>
      <c r="AY403">
        <v>0</v>
      </c>
      <c r="AZ403">
        <v>0</v>
      </c>
      <c r="BA403">
        <v>0</v>
      </c>
      <c r="BB403">
        <v>0</v>
      </c>
      <c r="BC403">
        <v>0</v>
      </c>
      <c r="BD403">
        <v>0</v>
      </c>
      <c r="BE403">
        <f t="shared" si="95"/>
        <v>0</v>
      </c>
      <c r="BJ403">
        <v>0</v>
      </c>
      <c r="BK403">
        <v>0</v>
      </c>
    </row>
    <row r="404" spans="1:63" x14ac:dyDescent="0.25">
      <c r="A404" t="s">
        <v>47</v>
      </c>
      <c r="B404">
        <v>1945</v>
      </c>
      <c r="BK404">
        <v>0</v>
      </c>
    </row>
    <row r="405" spans="1:63" x14ac:dyDescent="0.25">
      <c r="A405" t="s">
        <v>48</v>
      </c>
      <c r="B405">
        <v>1945</v>
      </c>
      <c r="C405">
        <v>0</v>
      </c>
      <c r="D405">
        <v>0</v>
      </c>
      <c r="E405">
        <v>0</v>
      </c>
      <c r="F405">
        <v>0</v>
      </c>
      <c r="G405">
        <v>0</v>
      </c>
      <c r="H405">
        <v>0</v>
      </c>
      <c r="I405">
        <f t="shared" ref="I405:I412" si="96">SUM(C405:H405)</f>
        <v>0</v>
      </c>
      <c r="K405">
        <v>0</v>
      </c>
      <c r="L405">
        <v>0.05</v>
      </c>
      <c r="N405">
        <f t="shared" ref="N405:N412" si="97">3.14*2/1.25</f>
        <v>5.024</v>
      </c>
      <c r="O405" t="s">
        <v>105</v>
      </c>
      <c r="Q405">
        <f t="shared" ref="Q405:Q412" si="98">4.36*5</f>
        <v>21.8</v>
      </c>
      <c r="R405">
        <v>0.80000001192092896</v>
      </c>
      <c r="S405">
        <v>0</v>
      </c>
      <c r="T405">
        <f t="shared" ref="T405:T412" si="99">9.04*5</f>
        <v>45.199999999999996</v>
      </c>
      <c r="Y405">
        <v>18</v>
      </c>
      <c r="Z405">
        <v>215.303</v>
      </c>
      <c r="AA405">
        <f t="shared" ref="AA405:AA412" si="100">(L405*Z405/Y405)+(M405*N405)</f>
        <v>0.59806388888888895</v>
      </c>
      <c r="AB405" t="s">
        <v>105</v>
      </c>
      <c r="AC405">
        <f>(R405*Z405/Y405)+(S405*T405)</f>
        <v>9.5690223648117652</v>
      </c>
      <c r="AY405">
        <v>0</v>
      </c>
      <c r="AZ405">
        <v>0</v>
      </c>
      <c r="BA405">
        <v>0</v>
      </c>
      <c r="BB405">
        <v>0</v>
      </c>
      <c r="BC405">
        <v>0</v>
      </c>
      <c r="BD405">
        <v>0</v>
      </c>
      <c r="BE405">
        <f t="shared" ref="BE405:BE412" si="101">AY405*AZ405-0.1*BA405+0.1*BC405+0.1*BD405</f>
        <v>0</v>
      </c>
      <c r="BJ405">
        <v>0</v>
      </c>
      <c r="BK405">
        <v>0</v>
      </c>
    </row>
    <row r="406" spans="1:63" x14ac:dyDescent="0.25">
      <c r="A406" t="s">
        <v>49</v>
      </c>
      <c r="B406">
        <v>1945</v>
      </c>
      <c r="C406">
        <v>0</v>
      </c>
      <c r="D406">
        <v>0</v>
      </c>
      <c r="E406">
        <v>0</v>
      </c>
      <c r="F406">
        <v>0</v>
      </c>
      <c r="G406">
        <v>0</v>
      </c>
      <c r="H406">
        <v>0</v>
      </c>
      <c r="I406">
        <f t="shared" si="96"/>
        <v>0</v>
      </c>
      <c r="K406">
        <v>0</v>
      </c>
      <c r="L406">
        <v>0.15612903225806452</v>
      </c>
      <c r="N406">
        <f t="shared" si="97"/>
        <v>5.024</v>
      </c>
      <c r="O406" t="s">
        <v>105</v>
      </c>
      <c r="Q406">
        <f t="shared" si="98"/>
        <v>21.8</v>
      </c>
      <c r="R406">
        <v>1.5</v>
      </c>
      <c r="T406">
        <f t="shared" si="99"/>
        <v>45.199999999999996</v>
      </c>
      <c r="Y406">
        <v>18</v>
      </c>
      <c r="Z406">
        <v>215.303</v>
      </c>
      <c r="AA406">
        <f t="shared" si="100"/>
        <v>1.8675027240143369</v>
      </c>
      <c r="AB406" t="s">
        <v>105</v>
      </c>
      <c r="AC406">
        <f>(R406*Z406/Y406)+(S406*T406)</f>
        <v>17.941916666666668</v>
      </c>
      <c r="AY406">
        <v>0</v>
      </c>
      <c r="AZ406">
        <v>0</v>
      </c>
      <c r="BA406">
        <v>0</v>
      </c>
      <c r="BB406">
        <v>0</v>
      </c>
      <c r="BC406">
        <v>0</v>
      </c>
      <c r="BD406">
        <v>0</v>
      </c>
      <c r="BE406">
        <f t="shared" si="101"/>
        <v>0</v>
      </c>
      <c r="BJ406">
        <v>0</v>
      </c>
      <c r="BK406">
        <v>1</v>
      </c>
    </row>
    <row r="407" spans="1:63" x14ac:dyDescent="0.25">
      <c r="A407" t="s">
        <v>50</v>
      </c>
      <c r="B407">
        <v>1945</v>
      </c>
      <c r="C407">
        <v>0</v>
      </c>
      <c r="D407">
        <v>0</v>
      </c>
      <c r="E407">
        <v>0</v>
      </c>
      <c r="F407">
        <v>0</v>
      </c>
      <c r="G407">
        <v>0</v>
      </c>
      <c r="H407">
        <v>0</v>
      </c>
      <c r="I407">
        <f t="shared" si="96"/>
        <v>0</v>
      </c>
      <c r="K407">
        <v>0</v>
      </c>
      <c r="L407">
        <v>0.02</v>
      </c>
      <c r="N407">
        <f t="shared" si="97"/>
        <v>5.024</v>
      </c>
      <c r="O407" t="s">
        <v>105</v>
      </c>
      <c r="Q407">
        <f t="shared" si="98"/>
        <v>21.8</v>
      </c>
      <c r="R407">
        <v>0.80000001192092896</v>
      </c>
      <c r="T407">
        <f t="shared" si="99"/>
        <v>45.199999999999996</v>
      </c>
      <c r="Y407">
        <v>18</v>
      </c>
      <c r="Z407">
        <v>215.303</v>
      </c>
      <c r="AA407">
        <f t="shared" si="100"/>
        <v>0.23922555555555558</v>
      </c>
      <c r="AB407" t="s">
        <v>105</v>
      </c>
      <c r="AC407">
        <f>(R407*Z407/Y407)+(S407*T407)</f>
        <v>9.5690223648117652</v>
      </c>
      <c r="AY407">
        <v>0</v>
      </c>
      <c r="AZ407">
        <v>0</v>
      </c>
      <c r="BA407">
        <v>0</v>
      </c>
      <c r="BB407">
        <v>0</v>
      </c>
      <c r="BC407">
        <v>0</v>
      </c>
      <c r="BD407">
        <v>0</v>
      </c>
      <c r="BE407">
        <f t="shared" si="101"/>
        <v>0</v>
      </c>
      <c r="BJ407">
        <v>0</v>
      </c>
      <c r="BK407">
        <v>1</v>
      </c>
    </row>
    <row r="408" spans="1:63" x14ac:dyDescent="0.25">
      <c r="A408" t="s">
        <v>51</v>
      </c>
      <c r="B408">
        <v>1945</v>
      </c>
      <c r="C408">
        <v>0</v>
      </c>
      <c r="D408">
        <v>0</v>
      </c>
      <c r="E408">
        <v>0</v>
      </c>
      <c r="F408">
        <v>0</v>
      </c>
      <c r="G408">
        <v>0</v>
      </c>
      <c r="H408">
        <v>0</v>
      </c>
      <c r="I408">
        <f t="shared" si="96"/>
        <v>0</v>
      </c>
      <c r="K408">
        <v>0</v>
      </c>
      <c r="L408">
        <v>3.0000000000000002E-2</v>
      </c>
      <c r="N408">
        <f t="shared" si="97"/>
        <v>5.024</v>
      </c>
      <c r="O408" t="s">
        <v>105</v>
      </c>
      <c r="Q408">
        <f t="shared" si="98"/>
        <v>21.8</v>
      </c>
      <c r="R408">
        <v>1.6000000238418579</v>
      </c>
      <c r="T408">
        <f t="shared" si="99"/>
        <v>45.199999999999996</v>
      </c>
      <c r="Y408">
        <v>18</v>
      </c>
      <c r="Z408">
        <v>215.303</v>
      </c>
      <c r="AA408">
        <f t="shared" si="100"/>
        <v>0.35883833333333337</v>
      </c>
      <c r="AB408" t="s">
        <v>105</v>
      </c>
      <c r="AC408">
        <f>(R408*Z408/Y408)+(S408*T408)</f>
        <v>19.13804472962353</v>
      </c>
      <c r="AY408">
        <v>0</v>
      </c>
      <c r="AZ408">
        <v>0</v>
      </c>
      <c r="BA408">
        <v>0</v>
      </c>
      <c r="BB408">
        <v>0</v>
      </c>
      <c r="BC408">
        <v>0</v>
      </c>
      <c r="BD408">
        <v>0</v>
      </c>
      <c r="BE408">
        <f t="shared" si="101"/>
        <v>0</v>
      </c>
      <c r="BJ408">
        <v>0</v>
      </c>
      <c r="BK408">
        <v>0</v>
      </c>
    </row>
    <row r="409" spans="1:63" x14ac:dyDescent="0.25">
      <c r="A409" t="s">
        <v>52</v>
      </c>
      <c r="B409">
        <v>1945</v>
      </c>
      <c r="C409">
        <v>0</v>
      </c>
      <c r="D409">
        <v>0</v>
      </c>
      <c r="E409">
        <v>0</v>
      </c>
      <c r="F409">
        <v>0</v>
      </c>
      <c r="G409">
        <v>0</v>
      </c>
      <c r="H409">
        <v>0</v>
      </c>
      <c r="I409">
        <f t="shared" si="96"/>
        <v>0</v>
      </c>
      <c r="K409">
        <v>0</v>
      </c>
      <c r="L409">
        <v>3.3225806451612903E-2</v>
      </c>
      <c r="N409">
        <f t="shared" si="97"/>
        <v>5.024</v>
      </c>
      <c r="O409" t="s">
        <v>105</v>
      </c>
      <c r="Q409">
        <f t="shared" si="98"/>
        <v>21.8</v>
      </c>
      <c r="T409">
        <f t="shared" si="99"/>
        <v>45.199999999999996</v>
      </c>
      <c r="Y409">
        <v>18</v>
      </c>
      <c r="Z409">
        <v>215.303</v>
      </c>
      <c r="AA409">
        <f t="shared" si="100"/>
        <v>0.39742310035842293</v>
      </c>
      <c r="AB409" t="s">
        <v>105</v>
      </c>
      <c r="AC409" t="s">
        <v>105</v>
      </c>
      <c r="AY409">
        <v>0</v>
      </c>
      <c r="AZ409">
        <v>0</v>
      </c>
      <c r="BA409">
        <v>0</v>
      </c>
      <c r="BB409">
        <v>0</v>
      </c>
      <c r="BC409">
        <v>0</v>
      </c>
      <c r="BD409">
        <v>0</v>
      </c>
      <c r="BE409">
        <f t="shared" si="101"/>
        <v>0</v>
      </c>
      <c r="BJ409">
        <v>0</v>
      </c>
      <c r="BK409">
        <v>0</v>
      </c>
    </row>
    <row r="410" spans="1:63" x14ac:dyDescent="0.25">
      <c r="A410" t="s">
        <v>53</v>
      </c>
      <c r="B410">
        <v>1945</v>
      </c>
      <c r="C410">
        <v>0</v>
      </c>
      <c r="D410">
        <v>0</v>
      </c>
      <c r="E410">
        <v>0</v>
      </c>
      <c r="F410">
        <v>0</v>
      </c>
      <c r="G410">
        <v>0</v>
      </c>
      <c r="H410">
        <v>0</v>
      </c>
      <c r="I410">
        <f t="shared" si="96"/>
        <v>0</v>
      </c>
      <c r="K410">
        <v>0</v>
      </c>
      <c r="L410">
        <v>3.2258064516129031E-2</v>
      </c>
      <c r="N410">
        <f t="shared" si="97"/>
        <v>5.024</v>
      </c>
      <c r="O410" t="s">
        <v>105</v>
      </c>
      <c r="Q410">
        <f t="shared" si="98"/>
        <v>21.8</v>
      </c>
      <c r="T410">
        <f t="shared" si="99"/>
        <v>45.199999999999996</v>
      </c>
      <c r="Y410">
        <v>18</v>
      </c>
      <c r="Z410">
        <v>215.303</v>
      </c>
      <c r="AA410">
        <f t="shared" si="100"/>
        <v>0.385847670250896</v>
      </c>
      <c r="AB410" t="s">
        <v>105</v>
      </c>
      <c r="AC410" t="s">
        <v>105</v>
      </c>
      <c r="AY410">
        <v>0</v>
      </c>
      <c r="AZ410">
        <v>0</v>
      </c>
      <c r="BA410">
        <v>0</v>
      </c>
      <c r="BB410">
        <v>0</v>
      </c>
      <c r="BC410">
        <v>0</v>
      </c>
      <c r="BD410">
        <v>0</v>
      </c>
      <c r="BE410">
        <f t="shared" si="101"/>
        <v>0</v>
      </c>
      <c r="BJ410">
        <v>0</v>
      </c>
      <c r="BK410">
        <v>0</v>
      </c>
    </row>
    <row r="411" spans="1:63" x14ac:dyDescent="0.25">
      <c r="A411" t="s">
        <v>54</v>
      </c>
      <c r="B411">
        <v>1945</v>
      </c>
      <c r="C411">
        <v>0</v>
      </c>
      <c r="D411">
        <v>0</v>
      </c>
      <c r="E411">
        <v>0</v>
      </c>
      <c r="F411">
        <v>0</v>
      </c>
      <c r="G411">
        <v>0</v>
      </c>
      <c r="H411">
        <v>0</v>
      </c>
      <c r="I411">
        <f t="shared" si="96"/>
        <v>0</v>
      </c>
      <c r="K411">
        <v>0</v>
      </c>
      <c r="L411">
        <v>0.32</v>
      </c>
      <c r="N411">
        <f t="shared" si="97"/>
        <v>5.024</v>
      </c>
      <c r="O411" t="s">
        <v>105</v>
      </c>
      <c r="Q411">
        <f t="shared" si="98"/>
        <v>21.8</v>
      </c>
      <c r="T411">
        <f t="shared" si="99"/>
        <v>45.199999999999996</v>
      </c>
      <c r="Y411">
        <v>18</v>
      </c>
      <c r="Z411">
        <v>215.303</v>
      </c>
      <c r="AA411">
        <f t="shared" si="100"/>
        <v>3.8276088888888893</v>
      </c>
      <c r="AB411" t="s">
        <v>105</v>
      </c>
      <c r="AC411" t="s">
        <v>105</v>
      </c>
      <c r="AY411">
        <v>0</v>
      </c>
      <c r="AZ411">
        <v>0</v>
      </c>
      <c r="BA411">
        <v>0</v>
      </c>
      <c r="BB411">
        <v>0</v>
      </c>
      <c r="BC411">
        <v>0</v>
      </c>
      <c r="BD411">
        <v>0</v>
      </c>
      <c r="BE411">
        <f t="shared" si="101"/>
        <v>0</v>
      </c>
      <c r="BJ411">
        <v>0</v>
      </c>
      <c r="BK411">
        <v>0</v>
      </c>
    </row>
    <row r="412" spans="1:63" x14ac:dyDescent="0.25">
      <c r="A412" t="s">
        <v>55</v>
      </c>
      <c r="B412">
        <v>1945</v>
      </c>
      <c r="C412">
        <v>0</v>
      </c>
      <c r="D412">
        <v>0</v>
      </c>
      <c r="E412">
        <v>0</v>
      </c>
      <c r="F412">
        <v>0</v>
      </c>
      <c r="G412">
        <v>0</v>
      </c>
      <c r="H412">
        <v>0</v>
      </c>
      <c r="I412">
        <f t="shared" si="96"/>
        <v>0</v>
      </c>
      <c r="K412">
        <v>0</v>
      </c>
      <c r="L412">
        <v>0.2132258064516129</v>
      </c>
      <c r="N412">
        <f t="shared" si="97"/>
        <v>5.024</v>
      </c>
      <c r="O412" t="s">
        <v>105</v>
      </c>
      <c r="Q412">
        <f t="shared" si="98"/>
        <v>21.8</v>
      </c>
      <c r="T412">
        <f t="shared" si="99"/>
        <v>45.199999999999996</v>
      </c>
      <c r="Y412">
        <v>18</v>
      </c>
      <c r="Z412">
        <v>215.303</v>
      </c>
      <c r="AA412">
        <f t="shared" si="100"/>
        <v>2.550453100358423</v>
      </c>
      <c r="AB412" t="s">
        <v>105</v>
      </c>
      <c r="AC412" t="s">
        <v>105</v>
      </c>
      <c r="AY412">
        <v>0</v>
      </c>
      <c r="AZ412">
        <v>0</v>
      </c>
      <c r="BA412">
        <v>0</v>
      </c>
      <c r="BB412">
        <v>0</v>
      </c>
      <c r="BC412">
        <v>0</v>
      </c>
      <c r="BD412">
        <v>0</v>
      </c>
      <c r="BE412">
        <f t="shared" si="101"/>
        <v>0</v>
      </c>
      <c r="BJ412">
        <v>0</v>
      </c>
      <c r="BK412">
        <v>0</v>
      </c>
    </row>
    <row r="413" spans="1:63" x14ac:dyDescent="0.25">
      <c r="A413" t="s">
        <v>56</v>
      </c>
      <c r="B413">
        <v>1945</v>
      </c>
      <c r="BK413">
        <v>0</v>
      </c>
    </row>
    <row r="414" spans="1:63" x14ac:dyDescent="0.25">
      <c r="A414" t="s">
        <v>57</v>
      </c>
      <c r="B414">
        <v>1945</v>
      </c>
      <c r="C414">
        <v>1</v>
      </c>
      <c r="D414">
        <v>1</v>
      </c>
      <c r="E414">
        <v>1</v>
      </c>
      <c r="F414">
        <v>1</v>
      </c>
      <c r="G414">
        <v>1</v>
      </c>
      <c r="H414">
        <v>1</v>
      </c>
      <c r="I414">
        <f t="shared" ref="I414:I453" si="102">SUM(C414:H414)</f>
        <v>6</v>
      </c>
      <c r="K414">
        <v>0</v>
      </c>
      <c r="L414">
        <v>5.5161290322580644E-2</v>
      </c>
      <c r="N414">
        <f t="shared" ref="N414:N453" si="103">3.14*2/1.25</f>
        <v>5.024</v>
      </c>
      <c r="O414" t="s">
        <v>105</v>
      </c>
      <c r="P414" t="s">
        <v>105</v>
      </c>
      <c r="Q414">
        <f t="shared" ref="Q414:Q453" si="104">4.36*5</f>
        <v>21.8</v>
      </c>
      <c r="T414">
        <f t="shared" ref="T414:T453" si="105">9.04*5</f>
        <v>45.199999999999996</v>
      </c>
      <c r="Y414">
        <v>18</v>
      </c>
      <c r="Z414">
        <v>215.303</v>
      </c>
      <c r="AA414">
        <f t="shared" ref="AA414:AA452" si="106">(L414*Z414/Y414)+(M414*N414)</f>
        <v>0.6597995161290322</v>
      </c>
      <c r="AB414" t="s">
        <v>105</v>
      </c>
      <c r="AC414" t="s">
        <v>105</v>
      </c>
      <c r="AY414">
        <v>0</v>
      </c>
      <c r="AZ414">
        <v>0</v>
      </c>
      <c r="BA414">
        <v>0</v>
      </c>
      <c r="BB414">
        <v>0</v>
      </c>
      <c r="BC414">
        <v>0</v>
      </c>
      <c r="BD414">
        <v>0</v>
      </c>
      <c r="BE414">
        <f t="shared" ref="BE414:BE453" si="107">AY414*AZ414-0.1*BA414+0.1*BC414+0.1*BD414</f>
        <v>0</v>
      </c>
      <c r="BJ414">
        <v>0</v>
      </c>
      <c r="BK414">
        <v>0</v>
      </c>
    </row>
    <row r="415" spans="1:63" x14ac:dyDescent="0.25">
      <c r="A415" t="s">
        <v>58</v>
      </c>
      <c r="B415">
        <v>1945</v>
      </c>
      <c r="C415">
        <v>0</v>
      </c>
      <c r="D415">
        <v>0</v>
      </c>
      <c r="E415">
        <v>0</v>
      </c>
      <c r="F415">
        <v>0</v>
      </c>
      <c r="G415">
        <v>0</v>
      </c>
      <c r="H415">
        <v>0</v>
      </c>
      <c r="I415">
        <f t="shared" si="102"/>
        <v>0</v>
      </c>
      <c r="K415">
        <v>0</v>
      </c>
      <c r="L415">
        <v>0.04</v>
      </c>
      <c r="N415">
        <f t="shared" si="103"/>
        <v>5.024</v>
      </c>
      <c r="O415" t="s">
        <v>105</v>
      </c>
      <c r="Q415">
        <f t="shared" si="104"/>
        <v>21.8</v>
      </c>
      <c r="T415">
        <f t="shared" si="105"/>
        <v>45.199999999999996</v>
      </c>
      <c r="Y415">
        <v>18</v>
      </c>
      <c r="Z415">
        <v>215.303</v>
      </c>
      <c r="AA415">
        <f t="shared" si="106"/>
        <v>0.47845111111111116</v>
      </c>
      <c r="AB415" t="s">
        <v>105</v>
      </c>
      <c r="AC415" t="s">
        <v>105</v>
      </c>
      <c r="AY415">
        <v>0</v>
      </c>
      <c r="AZ415">
        <v>0</v>
      </c>
      <c r="BA415">
        <v>0</v>
      </c>
      <c r="BB415">
        <v>0</v>
      </c>
      <c r="BC415">
        <v>0</v>
      </c>
      <c r="BD415">
        <v>0</v>
      </c>
      <c r="BE415">
        <f t="shared" si="107"/>
        <v>0</v>
      </c>
      <c r="BJ415">
        <v>0</v>
      </c>
      <c r="BK415">
        <v>0</v>
      </c>
    </row>
    <row r="416" spans="1:63" x14ac:dyDescent="0.25">
      <c r="A416" t="s">
        <v>59</v>
      </c>
      <c r="B416">
        <v>1945</v>
      </c>
      <c r="C416">
        <v>0</v>
      </c>
      <c r="D416">
        <v>0</v>
      </c>
      <c r="E416">
        <v>0</v>
      </c>
      <c r="F416">
        <v>0</v>
      </c>
      <c r="G416">
        <v>0</v>
      </c>
      <c r="H416">
        <v>0</v>
      </c>
      <c r="I416">
        <f t="shared" si="102"/>
        <v>0</v>
      </c>
      <c r="K416">
        <v>0</v>
      </c>
      <c r="L416">
        <v>8.7419354838709676E-2</v>
      </c>
      <c r="N416">
        <f t="shared" si="103"/>
        <v>5.024</v>
      </c>
      <c r="O416" t="s">
        <v>105</v>
      </c>
      <c r="Q416">
        <f t="shared" si="104"/>
        <v>21.8</v>
      </c>
      <c r="T416">
        <f t="shared" si="105"/>
        <v>45.199999999999996</v>
      </c>
      <c r="Y416">
        <v>18</v>
      </c>
      <c r="Z416">
        <v>215.303</v>
      </c>
      <c r="AA416">
        <f t="shared" si="106"/>
        <v>1.0456471863799282</v>
      </c>
      <c r="AB416" t="s">
        <v>105</v>
      </c>
      <c r="AC416" t="s">
        <v>105</v>
      </c>
      <c r="AY416">
        <v>0</v>
      </c>
      <c r="AZ416">
        <v>0</v>
      </c>
      <c r="BA416">
        <v>0</v>
      </c>
      <c r="BB416">
        <v>0</v>
      </c>
      <c r="BC416">
        <v>0</v>
      </c>
      <c r="BD416">
        <v>0</v>
      </c>
      <c r="BE416">
        <f t="shared" si="107"/>
        <v>0</v>
      </c>
      <c r="BJ416">
        <v>0</v>
      </c>
      <c r="BK416">
        <v>1</v>
      </c>
    </row>
    <row r="417" spans="1:63" x14ac:dyDescent="0.25">
      <c r="A417" t="s">
        <v>60</v>
      </c>
      <c r="B417">
        <v>1945</v>
      </c>
      <c r="C417">
        <v>1</v>
      </c>
      <c r="D417">
        <v>1</v>
      </c>
      <c r="E417">
        <v>1</v>
      </c>
      <c r="F417">
        <v>2.5</v>
      </c>
      <c r="G417">
        <v>1</v>
      </c>
      <c r="H417">
        <v>2.5</v>
      </c>
      <c r="I417">
        <f t="shared" si="102"/>
        <v>9</v>
      </c>
      <c r="K417">
        <v>0</v>
      </c>
      <c r="L417">
        <v>0.04</v>
      </c>
      <c r="N417">
        <f t="shared" si="103"/>
        <v>5.024</v>
      </c>
      <c r="O417" t="s">
        <v>105</v>
      </c>
      <c r="P417" t="s">
        <v>105</v>
      </c>
      <c r="Q417">
        <f t="shared" si="104"/>
        <v>21.8</v>
      </c>
      <c r="T417">
        <f t="shared" si="105"/>
        <v>45.199999999999996</v>
      </c>
      <c r="Y417">
        <v>18</v>
      </c>
      <c r="Z417">
        <v>215.303</v>
      </c>
      <c r="AA417">
        <f t="shared" si="106"/>
        <v>0.47845111111111116</v>
      </c>
      <c r="AB417" t="s">
        <v>105</v>
      </c>
      <c r="AC417" t="s">
        <v>105</v>
      </c>
      <c r="AY417">
        <v>0</v>
      </c>
      <c r="AZ417">
        <v>0</v>
      </c>
      <c r="BA417">
        <v>0</v>
      </c>
      <c r="BB417">
        <v>0</v>
      </c>
      <c r="BC417">
        <v>0</v>
      </c>
      <c r="BD417">
        <v>0</v>
      </c>
      <c r="BE417">
        <f t="shared" si="107"/>
        <v>0</v>
      </c>
      <c r="BJ417">
        <v>0</v>
      </c>
      <c r="BK417">
        <v>0</v>
      </c>
    </row>
    <row r="418" spans="1:63" x14ac:dyDescent="0.25">
      <c r="A418" t="s">
        <v>61</v>
      </c>
      <c r="B418">
        <v>1945</v>
      </c>
      <c r="C418">
        <v>5</v>
      </c>
      <c r="D418">
        <v>5</v>
      </c>
      <c r="E418">
        <v>5</v>
      </c>
      <c r="F418">
        <v>5</v>
      </c>
      <c r="G418">
        <v>5</v>
      </c>
      <c r="H418">
        <v>5</v>
      </c>
      <c r="I418">
        <f t="shared" si="102"/>
        <v>30</v>
      </c>
      <c r="K418">
        <v>0</v>
      </c>
      <c r="L418">
        <v>0.05</v>
      </c>
      <c r="N418">
        <f t="shared" si="103"/>
        <v>5.024</v>
      </c>
      <c r="O418" t="s">
        <v>105</v>
      </c>
      <c r="P418" t="s">
        <v>105</v>
      </c>
      <c r="Q418">
        <f t="shared" si="104"/>
        <v>21.8</v>
      </c>
      <c r="T418">
        <f t="shared" si="105"/>
        <v>45.199999999999996</v>
      </c>
      <c r="Y418">
        <v>18</v>
      </c>
      <c r="Z418">
        <v>215.303</v>
      </c>
      <c r="AA418">
        <f t="shared" si="106"/>
        <v>0.59806388888888895</v>
      </c>
      <c r="AB418" t="s">
        <v>105</v>
      </c>
      <c r="AC418" t="s">
        <v>105</v>
      </c>
      <c r="AI418">
        <v>-1</v>
      </c>
      <c r="AY418">
        <v>0</v>
      </c>
      <c r="AZ418">
        <v>0</v>
      </c>
      <c r="BA418">
        <v>0</v>
      </c>
      <c r="BB418">
        <v>0</v>
      </c>
      <c r="BC418">
        <v>0</v>
      </c>
      <c r="BD418">
        <v>0</v>
      </c>
      <c r="BE418">
        <f t="shared" si="107"/>
        <v>0</v>
      </c>
      <c r="BJ418">
        <v>0</v>
      </c>
      <c r="BK418">
        <v>0</v>
      </c>
    </row>
    <row r="419" spans="1:63" x14ac:dyDescent="0.25">
      <c r="A419" t="s">
        <v>62</v>
      </c>
      <c r="B419">
        <v>1945</v>
      </c>
      <c r="C419">
        <v>0</v>
      </c>
      <c r="D419">
        <v>0</v>
      </c>
      <c r="E419">
        <v>0</v>
      </c>
      <c r="F419">
        <v>0</v>
      </c>
      <c r="G419">
        <v>0</v>
      </c>
      <c r="H419">
        <v>0</v>
      </c>
      <c r="I419">
        <f t="shared" si="102"/>
        <v>0</v>
      </c>
      <c r="K419">
        <v>0</v>
      </c>
      <c r="L419">
        <v>4.8387096774193547E-2</v>
      </c>
      <c r="N419">
        <f t="shared" si="103"/>
        <v>5.024</v>
      </c>
      <c r="O419" t="s">
        <v>105</v>
      </c>
      <c r="Q419">
        <f t="shared" si="104"/>
        <v>21.8</v>
      </c>
      <c r="T419">
        <f t="shared" si="105"/>
        <v>45.199999999999996</v>
      </c>
      <c r="Y419">
        <v>18</v>
      </c>
      <c r="Z419">
        <v>215.303</v>
      </c>
      <c r="AA419">
        <f t="shared" si="106"/>
        <v>0.57877150537634403</v>
      </c>
      <c r="AB419" t="s">
        <v>105</v>
      </c>
      <c r="AC419" t="s">
        <v>105</v>
      </c>
      <c r="AY419">
        <v>0</v>
      </c>
      <c r="AZ419">
        <v>0</v>
      </c>
      <c r="BA419">
        <v>0</v>
      </c>
      <c r="BB419">
        <v>0</v>
      </c>
      <c r="BC419">
        <v>0</v>
      </c>
      <c r="BD419">
        <v>0</v>
      </c>
      <c r="BE419">
        <f t="shared" si="107"/>
        <v>0</v>
      </c>
      <c r="BJ419">
        <v>0</v>
      </c>
      <c r="BK419">
        <v>1</v>
      </c>
    </row>
    <row r="420" spans="1:63" x14ac:dyDescent="0.25">
      <c r="A420" t="s">
        <v>63</v>
      </c>
      <c r="B420">
        <v>1945</v>
      </c>
      <c r="C420">
        <v>0</v>
      </c>
      <c r="D420">
        <v>0</v>
      </c>
      <c r="E420">
        <v>0</v>
      </c>
      <c r="F420">
        <v>0</v>
      </c>
      <c r="G420">
        <v>0</v>
      </c>
      <c r="H420">
        <v>0</v>
      </c>
      <c r="I420">
        <f t="shared" si="102"/>
        <v>0</v>
      </c>
      <c r="K420">
        <v>0</v>
      </c>
      <c r="L420">
        <v>4.8387096774193547E-2</v>
      </c>
      <c r="N420">
        <f t="shared" si="103"/>
        <v>5.024</v>
      </c>
      <c r="O420" t="s">
        <v>105</v>
      </c>
      <c r="Q420">
        <f t="shared" si="104"/>
        <v>21.8</v>
      </c>
      <c r="T420">
        <f t="shared" si="105"/>
        <v>45.199999999999996</v>
      </c>
      <c r="Y420">
        <v>18</v>
      </c>
      <c r="Z420">
        <v>215.303</v>
      </c>
      <c r="AA420">
        <f t="shared" si="106"/>
        <v>0.57877150537634403</v>
      </c>
      <c r="AB420" t="s">
        <v>105</v>
      </c>
      <c r="AC420" t="s">
        <v>105</v>
      </c>
      <c r="AY420">
        <v>0</v>
      </c>
      <c r="AZ420">
        <v>0</v>
      </c>
      <c r="BA420">
        <v>0</v>
      </c>
      <c r="BB420">
        <v>0</v>
      </c>
      <c r="BC420">
        <v>0</v>
      </c>
      <c r="BD420">
        <v>0</v>
      </c>
      <c r="BE420">
        <f t="shared" si="107"/>
        <v>0</v>
      </c>
      <c r="BJ420">
        <v>0</v>
      </c>
      <c r="BK420">
        <v>0</v>
      </c>
    </row>
    <row r="421" spans="1:63" x14ac:dyDescent="0.25">
      <c r="A421" t="s">
        <v>64</v>
      </c>
      <c r="B421">
        <v>1945</v>
      </c>
      <c r="C421">
        <v>0</v>
      </c>
      <c r="D421">
        <v>0</v>
      </c>
      <c r="E421">
        <v>1</v>
      </c>
      <c r="F421">
        <v>1</v>
      </c>
      <c r="G421">
        <v>1</v>
      </c>
      <c r="H421">
        <v>1</v>
      </c>
      <c r="I421">
        <f t="shared" si="102"/>
        <v>4</v>
      </c>
      <c r="K421">
        <v>0</v>
      </c>
      <c r="L421">
        <v>0.16</v>
      </c>
      <c r="N421">
        <f t="shared" si="103"/>
        <v>5.024</v>
      </c>
      <c r="O421" t="s">
        <v>105</v>
      </c>
      <c r="P421" t="s">
        <v>105</v>
      </c>
      <c r="Q421">
        <f t="shared" si="104"/>
        <v>21.8</v>
      </c>
      <c r="T421">
        <f t="shared" si="105"/>
        <v>45.199999999999996</v>
      </c>
      <c r="Y421">
        <v>18</v>
      </c>
      <c r="Z421">
        <v>215.303</v>
      </c>
      <c r="AA421">
        <f t="shared" si="106"/>
        <v>1.9138044444444446</v>
      </c>
      <c r="AB421" t="s">
        <v>105</v>
      </c>
      <c r="AC421" t="s">
        <v>105</v>
      </c>
      <c r="AY421">
        <v>0</v>
      </c>
      <c r="AZ421">
        <v>0</v>
      </c>
      <c r="BA421">
        <v>0</v>
      </c>
      <c r="BB421">
        <v>0</v>
      </c>
      <c r="BC421">
        <v>0</v>
      </c>
      <c r="BD421">
        <v>0</v>
      </c>
      <c r="BE421">
        <f t="shared" si="107"/>
        <v>0</v>
      </c>
      <c r="BJ421">
        <v>0</v>
      </c>
      <c r="BK421">
        <v>0</v>
      </c>
    </row>
    <row r="422" spans="1:63" x14ac:dyDescent="0.25">
      <c r="A422" t="s">
        <v>65</v>
      </c>
      <c r="B422">
        <v>1945</v>
      </c>
      <c r="C422">
        <v>0</v>
      </c>
      <c r="D422">
        <v>0</v>
      </c>
      <c r="E422">
        <v>0</v>
      </c>
      <c r="F422">
        <v>0</v>
      </c>
      <c r="G422">
        <v>0</v>
      </c>
      <c r="H422">
        <v>0</v>
      </c>
      <c r="I422">
        <f t="shared" si="102"/>
        <v>0</v>
      </c>
      <c r="K422">
        <v>0</v>
      </c>
      <c r="L422">
        <v>3.0000000000000002E-2</v>
      </c>
      <c r="N422">
        <f t="shared" si="103"/>
        <v>5.024</v>
      </c>
      <c r="O422" t="s">
        <v>105</v>
      </c>
      <c r="Q422">
        <f t="shared" si="104"/>
        <v>21.8</v>
      </c>
      <c r="T422">
        <f t="shared" si="105"/>
        <v>45.199999999999996</v>
      </c>
      <c r="Y422">
        <v>18</v>
      </c>
      <c r="Z422">
        <v>215.303</v>
      </c>
      <c r="AA422">
        <f t="shared" si="106"/>
        <v>0.35883833333333337</v>
      </c>
      <c r="AB422" t="s">
        <v>105</v>
      </c>
      <c r="AC422" t="s">
        <v>105</v>
      </c>
      <c r="AY422">
        <v>0</v>
      </c>
      <c r="AZ422">
        <v>0</v>
      </c>
      <c r="BA422">
        <v>0</v>
      </c>
      <c r="BB422">
        <v>0</v>
      </c>
      <c r="BC422">
        <v>0</v>
      </c>
      <c r="BD422">
        <v>0</v>
      </c>
      <c r="BE422">
        <f t="shared" si="107"/>
        <v>0</v>
      </c>
      <c r="BJ422">
        <v>0</v>
      </c>
      <c r="BK422">
        <v>0</v>
      </c>
    </row>
    <row r="423" spans="1:63" x14ac:dyDescent="0.25">
      <c r="A423" t="s">
        <v>66</v>
      </c>
      <c r="B423">
        <v>1945</v>
      </c>
      <c r="C423">
        <v>0</v>
      </c>
      <c r="D423">
        <v>0</v>
      </c>
      <c r="E423">
        <v>0</v>
      </c>
      <c r="F423">
        <v>0</v>
      </c>
      <c r="G423">
        <v>0</v>
      </c>
      <c r="H423">
        <v>0</v>
      </c>
      <c r="I423">
        <f t="shared" si="102"/>
        <v>0</v>
      </c>
      <c r="K423">
        <v>0</v>
      </c>
      <c r="L423">
        <v>3.2258064516129031E-2</v>
      </c>
      <c r="N423">
        <f t="shared" si="103"/>
        <v>5.024</v>
      </c>
      <c r="O423" t="s">
        <v>105</v>
      </c>
      <c r="Q423">
        <f t="shared" si="104"/>
        <v>21.8</v>
      </c>
      <c r="T423">
        <f t="shared" si="105"/>
        <v>45.199999999999996</v>
      </c>
      <c r="Y423">
        <v>18</v>
      </c>
      <c r="Z423">
        <v>215.303</v>
      </c>
      <c r="AA423">
        <f t="shared" si="106"/>
        <v>0.385847670250896</v>
      </c>
      <c r="AB423" t="s">
        <v>105</v>
      </c>
      <c r="AC423" t="s">
        <v>105</v>
      </c>
      <c r="AY423">
        <v>0</v>
      </c>
      <c r="AZ423">
        <v>0</v>
      </c>
      <c r="BA423">
        <v>0</v>
      </c>
      <c r="BB423">
        <v>0</v>
      </c>
      <c r="BC423">
        <v>0</v>
      </c>
      <c r="BD423">
        <v>0</v>
      </c>
      <c r="BE423">
        <f t="shared" si="107"/>
        <v>0</v>
      </c>
      <c r="BJ423">
        <v>0</v>
      </c>
      <c r="BK423">
        <v>0</v>
      </c>
    </row>
    <row r="424" spans="1:63" x14ac:dyDescent="0.25">
      <c r="A424" t="s">
        <v>67</v>
      </c>
      <c r="B424">
        <v>1945</v>
      </c>
      <c r="C424">
        <v>0</v>
      </c>
      <c r="D424">
        <v>0</v>
      </c>
      <c r="E424">
        <v>0</v>
      </c>
      <c r="F424">
        <v>0</v>
      </c>
      <c r="G424">
        <v>1</v>
      </c>
      <c r="H424">
        <v>1</v>
      </c>
      <c r="I424">
        <f t="shared" si="102"/>
        <v>2</v>
      </c>
      <c r="K424">
        <v>0</v>
      </c>
      <c r="L424">
        <v>4.0322580645161289E-2</v>
      </c>
      <c r="N424">
        <f t="shared" si="103"/>
        <v>5.024</v>
      </c>
      <c r="O424" t="s">
        <v>105</v>
      </c>
      <c r="Q424">
        <f t="shared" si="104"/>
        <v>21.8</v>
      </c>
      <c r="T424">
        <f t="shared" si="105"/>
        <v>45.199999999999996</v>
      </c>
      <c r="Y424">
        <v>18</v>
      </c>
      <c r="Z424">
        <v>215.303</v>
      </c>
      <c r="AA424">
        <f t="shared" si="106"/>
        <v>0.4823095878136201</v>
      </c>
      <c r="AB424" t="s">
        <v>105</v>
      </c>
      <c r="AC424" t="s">
        <v>105</v>
      </c>
      <c r="AY424">
        <v>0</v>
      </c>
      <c r="AZ424">
        <v>0</v>
      </c>
      <c r="BA424">
        <v>0</v>
      </c>
      <c r="BB424">
        <v>0</v>
      </c>
      <c r="BC424">
        <v>0</v>
      </c>
      <c r="BD424">
        <v>0</v>
      </c>
      <c r="BE424">
        <f t="shared" si="107"/>
        <v>0</v>
      </c>
      <c r="BJ424">
        <v>0</v>
      </c>
      <c r="BK424">
        <v>0</v>
      </c>
    </row>
    <row r="425" spans="1:63" x14ac:dyDescent="0.25">
      <c r="A425" t="s">
        <v>68</v>
      </c>
      <c r="B425">
        <v>1945</v>
      </c>
      <c r="C425">
        <v>0</v>
      </c>
      <c r="D425">
        <v>0</v>
      </c>
      <c r="E425">
        <v>0</v>
      </c>
      <c r="F425">
        <v>0</v>
      </c>
      <c r="G425">
        <v>0</v>
      </c>
      <c r="H425">
        <v>0</v>
      </c>
      <c r="I425">
        <f t="shared" si="102"/>
        <v>0</v>
      </c>
      <c r="K425">
        <v>0</v>
      </c>
      <c r="L425">
        <v>6.4516129032258063E-2</v>
      </c>
      <c r="M425">
        <v>0</v>
      </c>
      <c r="N425">
        <f t="shared" si="103"/>
        <v>5.024</v>
      </c>
      <c r="O425" t="s">
        <v>105</v>
      </c>
      <c r="P425">
        <v>0</v>
      </c>
      <c r="Q425">
        <f t="shared" si="104"/>
        <v>21.8</v>
      </c>
      <c r="S425">
        <v>0</v>
      </c>
      <c r="T425">
        <f t="shared" si="105"/>
        <v>45.199999999999996</v>
      </c>
      <c r="Y425">
        <v>18</v>
      </c>
      <c r="Z425">
        <v>215.303</v>
      </c>
      <c r="AA425">
        <f t="shared" si="106"/>
        <v>0.771695340501792</v>
      </c>
      <c r="AB425" t="s">
        <v>105</v>
      </c>
      <c r="AC425" t="s">
        <v>105</v>
      </c>
      <c r="AY425">
        <v>0</v>
      </c>
      <c r="AZ425">
        <v>0</v>
      </c>
      <c r="BA425">
        <v>0</v>
      </c>
      <c r="BB425">
        <v>0</v>
      </c>
      <c r="BC425">
        <v>0</v>
      </c>
      <c r="BD425">
        <v>0</v>
      </c>
      <c r="BE425">
        <f t="shared" si="107"/>
        <v>0</v>
      </c>
      <c r="BJ425">
        <v>0</v>
      </c>
      <c r="BK425">
        <v>0</v>
      </c>
    </row>
    <row r="426" spans="1:63" x14ac:dyDescent="0.25">
      <c r="A426" t="s">
        <v>69</v>
      </c>
      <c r="B426">
        <v>1945</v>
      </c>
      <c r="C426">
        <v>5</v>
      </c>
      <c r="D426">
        <v>5</v>
      </c>
      <c r="E426">
        <v>5</v>
      </c>
      <c r="F426">
        <v>5</v>
      </c>
      <c r="G426">
        <v>5</v>
      </c>
      <c r="H426">
        <v>5</v>
      </c>
      <c r="I426">
        <f t="shared" si="102"/>
        <v>30</v>
      </c>
      <c r="K426">
        <v>0</v>
      </c>
      <c r="L426">
        <v>0.21354838709677421</v>
      </c>
      <c r="N426">
        <f t="shared" si="103"/>
        <v>5.024</v>
      </c>
      <c r="O426" t="s">
        <v>105</v>
      </c>
      <c r="P426" t="s">
        <v>105</v>
      </c>
      <c r="Q426">
        <f t="shared" si="104"/>
        <v>21.8</v>
      </c>
      <c r="T426">
        <f t="shared" si="105"/>
        <v>45.199999999999996</v>
      </c>
      <c r="Y426">
        <v>18</v>
      </c>
      <c r="Z426">
        <v>215.303</v>
      </c>
      <c r="AA426">
        <f t="shared" si="106"/>
        <v>2.5543115770609321</v>
      </c>
      <c r="AB426" t="s">
        <v>105</v>
      </c>
      <c r="AC426" t="s">
        <v>105</v>
      </c>
      <c r="AY426">
        <v>0</v>
      </c>
      <c r="AZ426">
        <v>0</v>
      </c>
      <c r="BA426">
        <v>0</v>
      </c>
      <c r="BB426">
        <v>0</v>
      </c>
      <c r="BC426">
        <v>0</v>
      </c>
      <c r="BD426">
        <v>0</v>
      </c>
      <c r="BE426">
        <f t="shared" si="107"/>
        <v>0</v>
      </c>
      <c r="BJ426">
        <v>0</v>
      </c>
      <c r="BK426">
        <v>0</v>
      </c>
    </row>
    <row r="427" spans="1:63" x14ac:dyDescent="0.25">
      <c r="A427" t="s">
        <v>70</v>
      </c>
      <c r="B427">
        <v>1945</v>
      </c>
      <c r="C427">
        <v>0</v>
      </c>
      <c r="D427">
        <v>0</v>
      </c>
      <c r="E427">
        <v>0</v>
      </c>
      <c r="F427">
        <v>0</v>
      </c>
      <c r="G427">
        <v>0</v>
      </c>
      <c r="H427">
        <v>0</v>
      </c>
      <c r="I427">
        <f t="shared" si="102"/>
        <v>0</v>
      </c>
      <c r="K427">
        <v>0</v>
      </c>
      <c r="L427">
        <v>0.02</v>
      </c>
      <c r="N427">
        <f t="shared" si="103"/>
        <v>5.024</v>
      </c>
      <c r="O427" t="s">
        <v>105</v>
      </c>
      <c r="Q427">
        <f t="shared" si="104"/>
        <v>21.8</v>
      </c>
      <c r="T427">
        <f t="shared" si="105"/>
        <v>45.199999999999996</v>
      </c>
      <c r="Y427">
        <v>18</v>
      </c>
      <c r="Z427">
        <v>215.303</v>
      </c>
      <c r="AA427">
        <f t="shared" si="106"/>
        <v>0.23922555555555558</v>
      </c>
      <c r="AB427" t="s">
        <v>105</v>
      </c>
      <c r="AC427" t="s">
        <v>105</v>
      </c>
      <c r="AY427">
        <v>0</v>
      </c>
      <c r="AZ427">
        <v>0</v>
      </c>
      <c r="BA427">
        <v>0</v>
      </c>
      <c r="BB427">
        <v>0</v>
      </c>
      <c r="BC427">
        <v>0</v>
      </c>
      <c r="BD427">
        <v>0</v>
      </c>
      <c r="BE427">
        <f t="shared" si="107"/>
        <v>0</v>
      </c>
      <c r="BJ427">
        <v>0</v>
      </c>
      <c r="BK427">
        <v>1</v>
      </c>
    </row>
    <row r="428" spans="1:63" x14ac:dyDescent="0.25">
      <c r="A428" t="s">
        <v>71</v>
      </c>
      <c r="B428">
        <v>1945</v>
      </c>
      <c r="C428">
        <v>1</v>
      </c>
      <c r="D428">
        <v>1</v>
      </c>
      <c r="E428">
        <v>1</v>
      </c>
      <c r="F428">
        <v>1</v>
      </c>
      <c r="G428">
        <v>1</v>
      </c>
      <c r="H428">
        <v>1</v>
      </c>
      <c r="I428">
        <f t="shared" si="102"/>
        <v>6</v>
      </c>
      <c r="K428">
        <v>0</v>
      </c>
      <c r="L428">
        <v>3.2258064516129031E-2</v>
      </c>
      <c r="N428">
        <f t="shared" si="103"/>
        <v>5.024</v>
      </c>
      <c r="O428" t="s">
        <v>105</v>
      </c>
      <c r="P428" t="s">
        <v>105</v>
      </c>
      <c r="Q428">
        <f t="shared" si="104"/>
        <v>21.8</v>
      </c>
      <c r="T428">
        <f t="shared" si="105"/>
        <v>45.199999999999996</v>
      </c>
      <c r="Y428">
        <v>18</v>
      </c>
      <c r="Z428">
        <v>215.303</v>
      </c>
      <c r="AA428">
        <f t="shared" si="106"/>
        <v>0.385847670250896</v>
      </c>
      <c r="AB428" t="s">
        <v>105</v>
      </c>
      <c r="AC428" t="s">
        <v>105</v>
      </c>
      <c r="AY428">
        <v>0</v>
      </c>
      <c r="AZ428">
        <v>0</v>
      </c>
      <c r="BA428">
        <v>0</v>
      </c>
      <c r="BB428">
        <v>0</v>
      </c>
      <c r="BC428">
        <v>0</v>
      </c>
      <c r="BD428">
        <v>0</v>
      </c>
      <c r="BE428">
        <f t="shared" si="107"/>
        <v>0</v>
      </c>
      <c r="BJ428">
        <v>0</v>
      </c>
      <c r="BK428">
        <v>0</v>
      </c>
    </row>
    <row r="429" spans="1:63" x14ac:dyDescent="0.25">
      <c r="A429" t="s">
        <v>72</v>
      </c>
      <c r="B429">
        <v>1945</v>
      </c>
      <c r="C429">
        <v>0</v>
      </c>
      <c r="D429">
        <v>0</v>
      </c>
      <c r="E429">
        <v>0</v>
      </c>
      <c r="F429">
        <v>0</v>
      </c>
      <c r="G429">
        <v>0</v>
      </c>
      <c r="H429">
        <v>0</v>
      </c>
      <c r="I429">
        <f t="shared" si="102"/>
        <v>0</v>
      </c>
      <c r="K429">
        <v>0</v>
      </c>
      <c r="L429">
        <v>3.3225806451612903E-2</v>
      </c>
      <c r="N429">
        <f t="shared" si="103"/>
        <v>5.024</v>
      </c>
      <c r="O429" t="s">
        <v>105</v>
      </c>
      <c r="Q429">
        <f t="shared" si="104"/>
        <v>21.8</v>
      </c>
      <c r="T429">
        <f t="shared" si="105"/>
        <v>45.199999999999996</v>
      </c>
      <c r="Y429">
        <v>18</v>
      </c>
      <c r="Z429">
        <v>215.303</v>
      </c>
      <c r="AA429">
        <f t="shared" si="106"/>
        <v>0.39742310035842293</v>
      </c>
      <c r="AB429" t="s">
        <v>105</v>
      </c>
      <c r="AC429" t="s">
        <v>105</v>
      </c>
      <c r="AY429">
        <v>0</v>
      </c>
      <c r="AZ429">
        <v>0</v>
      </c>
      <c r="BA429">
        <v>0</v>
      </c>
      <c r="BB429">
        <v>0</v>
      </c>
      <c r="BC429">
        <v>0</v>
      </c>
      <c r="BD429">
        <v>0</v>
      </c>
      <c r="BE429">
        <f t="shared" si="107"/>
        <v>0</v>
      </c>
      <c r="BJ429">
        <v>0</v>
      </c>
      <c r="BK429">
        <v>0</v>
      </c>
    </row>
    <row r="430" spans="1:63" x14ac:dyDescent="0.25">
      <c r="A430" t="s">
        <v>73</v>
      </c>
      <c r="B430">
        <v>1945</v>
      </c>
      <c r="C430">
        <v>0</v>
      </c>
      <c r="D430">
        <v>0</v>
      </c>
      <c r="E430">
        <v>0</v>
      </c>
      <c r="F430">
        <v>0</v>
      </c>
      <c r="G430">
        <v>0</v>
      </c>
      <c r="H430">
        <v>0</v>
      </c>
      <c r="I430">
        <f t="shared" si="102"/>
        <v>0</v>
      </c>
      <c r="K430">
        <v>0</v>
      </c>
      <c r="L430">
        <v>3.0000000000000002E-2</v>
      </c>
      <c r="N430">
        <f t="shared" si="103"/>
        <v>5.024</v>
      </c>
      <c r="O430" t="s">
        <v>105</v>
      </c>
      <c r="Q430">
        <f t="shared" si="104"/>
        <v>21.8</v>
      </c>
      <c r="T430">
        <f t="shared" si="105"/>
        <v>45.199999999999996</v>
      </c>
      <c r="Y430">
        <v>18</v>
      </c>
      <c r="Z430">
        <v>215.303</v>
      </c>
      <c r="AA430">
        <f t="shared" si="106"/>
        <v>0.35883833333333337</v>
      </c>
      <c r="AB430" t="s">
        <v>105</v>
      </c>
      <c r="AC430" t="s">
        <v>105</v>
      </c>
      <c r="AY430">
        <v>0</v>
      </c>
      <c r="AZ430">
        <v>0</v>
      </c>
      <c r="BA430">
        <v>0</v>
      </c>
      <c r="BB430">
        <v>0</v>
      </c>
      <c r="BC430">
        <v>0</v>
      </c>
      <c r="BD430">
        <v>0</v>
      </c>
      <c r="BE430">
        <f t="shared" si="107"/>
        <v>0</v>
      </c>
      <c r="BJ430">
        <v>0</v>
      </c>
      <c r="BK430">
        <v>1</v>
      </c>
    </row>
    <row r="431" spans="1:63" x14ac:dyDescent="0.25">
      <c r="A431" t="s">
        <v>457</v>
      </c>
      <c r="B431">
        <v>1945</v>
      </c>
      <c r="C431">
        <v>0</v>
      </c>
      <c r="D431">
        <v>0</v>
      </c>
      <c r="E431">
        <v>1</v>
      </c>
      <c r="F431">
        <v>1</v>
      </c>
      <c r="G431">
        <v>1</v>
      </c>
      <c r="H431">
        <v>1</v>
      </c>
      <c r="I431">
        <f t="shared" si="102"/>
        <v>4</v>
      </c>
      <c r="K431">
        <v>0</v>
      </c>
      <c r="L431">
        <v>9.6774193548387094E-2</v>
      </c>
      <c r="N431">
        <f t="shared" si="103"/>
        <v>5.024</v>
      </c>
      <c r="O431" t="s">
        <v>105</v>
      </c>
      <c r="P431" t="s">
        <v>105</v>
      </c>
      <c r="Q431">
        <f t="shared" si="104"/>
        <v>21.8</v>
      </c>
      <c r="T431">
        <f t="shared" si="105"/>
        <v>45.199999999999996</v>
      </c>
      <c r="Y431">
        <v>18</v>
      </c>
      <c r="Z431">
        <v>215.303</v>
      </c>
      <c r="AA431">
        <f t="shared" si="106"/>
        <v>1.1575430107526881</v>
      </c>
      <c r="AB431" t="s">
        <v>105</v>
      </c>
      <c r="AC431" t="s">
        <v>105</v>
      </c>
      <c r="AY431">
        <v>0</v>
      </c>
      <c r="AZ431">
        <v>0</v>
      </c>
      <c r="BA431">
        <v>0</v>
      </c>
      <c r="BB431">
        <v>0</v>
      </c>
      <c r="BC431">
        <v>0</v>
      </c>
      <c r="BD431">
        <v>0</v>
      </c>
      <c r="BE431">
        <f t="shared" si="107"/>
        <v>0</v>
      </c>
      <c r="BJ431">
        <v>0</v>
      </c>
      <c r="BK431">
        <v>0</v>
      </c>
    </row>
    <row r="432" spans="1:63" x14ac:dyDescent="0.25">
      <c r="A432" t="s">
        <v>459</v>
      </c>
      <c r="B432">
        <v>1945</v>
      </c>
      <c r="C432">
        <v>0</v>
      </c>
      <c r="D432">
        <v>0</v>
      </c>
      <c r="E432">
        <v>0</v>
      </c>
      <c r="F432">
        <v>0</v>
      </c>
      <c r="G432">
        <v>0</v>
      </c>
      <c r="H432">
        <v>0</v>
      </c>
      <c r="I432">
        <f t="shared" si="102"/>
        <v>0</v>
      </c>
      <c r="K432">
        <v>0</v>
      </c>
      <c r="L432">
        <v>3.3225806451612903E-2</v>
      </c>
      <c r="N432">
        <f t="shared" si="103"/>
        <v>5.024</v>
      </c>
      <c r="O432" t="s">
        <v>105</v>
      </c>
      <c r="Q432">
        <f t="shared" si="104"/>
        <v>21.8</v>
      </c>
      <c r="T432">
        <f t="shared" si="105"/>
        <v>45.199999999999996</v>
      </c>
      <c r="Y432">
        <v>18</v>
      </c>
      <c r="Z432">
        <v>215.303</v>
      </c>
      <c r="AA432">
        <f t="shared" si="106"/>
        <v>0.39742310035842293</v>
      </c>
      <c r="AB432" t="s">
        <v>105</v>
      </c>
      <c r="AC432" t="s">
        <v>105</v>
      </c>
      <c r="AY432">
        <v>0</v>
      </c>
      <c r="AZ432">
        <v>0</v>
      </c>
      <c r="BA432">
        <v>0</v>
      </c>
      <c r="BB432">
        <v>0</v>
      </c>
      <c r="BC432">
        <v>0</v>
      </c>
      <c r="BD432">
        <v>0</v>
      </c>
      <c r="BE432">
        <f t="shared" si="107"/>
        <v>0</v>
      </c>
      <c r="BJ432">
        <v>0</v>
      </c>
      <c r="BK432">
        <v>0</v>
      </c>
    </row>
    <row r="433" spans="1:63" x14ac:dyDescent="0.25">
      <c r="A433" t="s">
        <v>460</v>
      </c>
      <c r="B433">
        <v>1945</v>
      </c>
      <c r="C433">
        <v>0</v>
      </c>
      <c r="D433">
        <v>0</v>
      </c>
      <c r="E433">
        <v>0</v>
      </c>
      <c r="F433">
        <v>0</v>
      </c>
      <c r="G433">
        <v>0</v>
      </c>
      <c r="H433">
        <v>0</v>
      </c>
      <c r="I433">
        <f t="shared" si="102"/>
        <v>0</v>
      </c>
      <c r="K433">
        <v>0</v>
      </c>
      <c r="L433">
        <v>3.2258064516129031E-2</v>
      </c>
      <c r="N433">
        <f t="shared" si="103"/>
        <v>5.024</v>
      </c>
      <c r="O433" t="s">
        <v>105</v>
      </c>
      <c r="Q433">
        <f t="shared" si="104"/>
        <v>21.8</v>
      </c>
      <c r="T433">
        <f t="shared" si="105"/>
        <v>45.199999999999996</v>
      </c>
      <c r="Y433">
        <v>18</v>
      </c>
      <c r="Z433">
        <v>215.303</v>
      </c>
      <c r="AA433">
        <f t="shared" si="106"/>
        <v>0.385847670250896</v>
      </c>
      <c r="AB433" t="s">
        <v>105</v>
      </c>
      <c r="AC433" t="s">
        <v>105</v>
      </c>
      <c r="AY433">
        <v>0</v>
      </c>
      <c r="AZ433">
        <v>0</v>
      </c>
      <c r="BA433">
        <v>0</v>
      </c>
      <c r="BB433">
        <v>0</v>
      </c>
      <c r="BC433">
        <v>0</v>
      </c>
      <c r="BD433">
        <v>0</v>
      </c>
      <c r="BE433">
        <f t="shared" si="107"/>
        <v>0</v>
      </c>
      <c r="BJ433">
        <v>0</v>
      </c>
      <c r="BK433">
        <v>1</v>
      </c>
    </row>
    <row r="434" spans="1:63" x14ac:dyDescent="0.25">
      <c r="A434" t="s">
        <v>458</v>
      </c>
      <c r="B434">
        <v>1945</v>
      </c>
      <c r="C434">
        <v>0</v>
      </c>
      <c r="D434">
        <v>0</v>
      </c>
      <c r="E434">
        <v>0</v>
      </c>
      <c r="F434">
        <v>0</v>
      </c>
      <c r="G434">
        <v>0</v>
      </c>
      <c r="H434">
        <v>0</v>
      </c>
      <c r="I434">
        <f t="shared" si="102"/>
        <v>0</v>
      </c>
      <c r="K434">
        <v>0</v>
      </c>
      <c r="L434">
        <v>3.3225806451612903E-2</v>
      </c>
      <c r="N434">
        <f t="shared" si="103"/>
        <v>5.024</v>
      </c>
      <c r="O434" t="s">
        <v>105</v>
      </c>
      <c r="Q434">
        <f t="shared" si="104"/>
        <v>21.8</v>
      </c>
      <c r="T434">
        <f t="shared" si="105"/>
        <v>45.199999999999996</v>
      </c>
      <c r="Y434">
        <v>18</v>
      </c>
      <c r="Z434">
        <v>215.303</v>
      </c>
      <c r="AA434">
        <f t="shared" si="106"/>
        <v>0.39742310035842293</v>
      </c>
      <c r="AB434" t="s">
        <v>105</v>
      </c>
      <c r="AC434" t="s">
        <v>105</v>
      </c>
      <c r="AY434">
        <v>0</v>
      </c>
      <c r="AZ434">
        <v>0</v>
      </c>
      <c r="BA434">
        <v>0</v>
      </c>
      <c r="BB434">
        <v>0</v>
      </c>
      <c r="BC434">
        <v>0</v>
      </c>
      <c r="BD434">
        <v>0</v>
      </c>
      <c r="BE434">
        <f t="shared" si="107"/>
        <v>0</v>
      </c>
      <c r="BJ434">
        <v>0</v>
      </c>
      <c r="BK434">
        <v>0</v>
      </c>
    </row>
    <row r="435" spans="1:63" x14ac:dyDescent="0.25">
      <c r="A435" t="s">
        <v>463</v>
      </c>
      <c r="B435">
        <v>1945</v>
      </c>
      <c r="C435">
        <v>0</v>
      </c>
      <c r="D435">
        <v>0</v>
      </c>
      <c r="E435">
        <v>0</v>
      </c>
      <c r="F435">
        <v>2.5</v>
      </c>
      <c r="G435">
        <v>0</v>
      </c>
      <c r="H435">
        <v>2.5</v>
      </c>
      <c r="I435">
        <f t="shared" si="102"/>
        <v>5</v>
      </c>
      <c r="K435">
        <v>0</v>
      </c>
      <c r="L435">
        <v>0.13322580645161289</v>
      </c>
      <c r="N435">
        <f t="shared" si="103"/>
        <v>5.024</v>
      </c>
      <c r="O435" t="s">
        <v>105</v>
      </c>
      <c r="Q435">
        <f t="shared" si="104"/>
        <v>21.8</v>
      </c>
      <c r="T435">
        <f t="shared" si="105"/>
        <v>45.199999999999996</v>
      </c>
      <c r="Y435">
        <v>18</v>
      </c>
      <c r="Z435">
        <v>215.303</v>
      </c>
      <c r="AA435">
        <f t="shared" si="106"/>
        <v>1.5935508781362004</v>
      </c>
      <c r="AB435" t="s">
        <v>105</v>
      </c>
      <c r="AC435" t="s">
        <v>105</v>
      </c>
      <c r="AY435">
        <v>0</v>
      </c>
      <c r="AZ435">
        <v>0</v>
      </c>
      <c r="BA435">
        <v>0</v>
      </c>
      <c r="BB435">
        <v>0</v>
      </c>
      <c r="BC435">
        <v>0</v>
      </c>
      <c r="BD435">
        <v>0</v>
      </c>
      <c r="BE435">
        <f t="shared" si="107"/>
        <v>0</v>
      </c>
      <c r="BJ435">
        <v>0</v>
      </c>
      <c r="BK435">
        <v>0</v>
      </c>
    </row>
    <row r="436" spans="1:63" x14ac:dyDescent="0.25">
      <c r="A436" t="s">
        <v>461</v>
      </c>
      <c r="B436">
        <v>1945</v>
      </c>
      <c r="C436">
        <v>0</v>
      </c>
      <c r="D436">
        <v>0</v>
      </c>
      <c r="E436">
        <v>0</v>
      </c>
      <c r="F436">
        <v>0</v>
      </c>
      <c r="G436">
        <v>0</v>
      </c>
      <c r="H436">
        <v>0</v>
      </c>
      <c r="I436">
        <f t="shared" si="102"/>
        <v>0</v>
      </c>
      <c r="K436">
        <v>0</v>
      </c>
      <c r="L436">
        <v>0.08</v>
      </c>
      <c r="M436">
        <v>0</v>
      </c>
      <c r="N436">
        <f t="shared" si="103"/>
        <v>5.024</v>
      </c>
      <c r="O436" t="s">
        <v>105</v>
      </c>
      <c r="P436">
        <v>0</v>
      </c>
      <c r="Q436">
        <f t="shared" si="104"/>
        <v>21.8</v>
      </c>
      <c r="S436">
        <v>0</v>
      </c>
      <c r="T436">
        <f t="shared" si="105"/>
        <v>45.199999999999996</v>
      </c>
      <c r="Y436">
        <v>18</v>
      </c>
      <c r="Z436">
        <v>215.303</v>
      </c>
      <c r="AA436">
        <f t="shared" si="106"/>
        <v>0.95690222222222232</v>
      </c>
      <c r="AB436" t="s">
        <v>105</v>
      </c>
      <c r="AC436" t="s">
        <v>105</v>
      </c>
      <c r="AY436">
        <v>0</v>
      </c>
      <c r="AZ436">
        <v>0</v>
      </c>
      <c r="BA436">
        <v>0</v>
      </c>
      <c r="BB436">
        <v>0</v>
      </c>
      <c r="BC436">
        <v>0</v>
      </c>
      <c r="BD436">
        <v>0</v>
      </c>
      <c r="BE436">
        <f t="shared" si="107"/>
        <v>0</v>
      </c>
      <c r="BJ436">
        <v>0</v>
      </c>
      <c r="BK436">
        <v>1</v>
      </c>
    </row>
    <row r="437" spans="1:63" x14ac:dyDescent="0.25">
      <c r="A437" t="s">
        <v>74</v>
      </c>
      <c r="B437">
        <v>1945</v>
      </c>
      <c r="C437">
        <v>0</v>
      </c>
      <c r="D437">
        <v>0</v>
      </c>
      <c r="E437">
        <v>0</v>
      </c>
      <c r="F437">
        <v>1</v>
      </c>
      <c r="G437">
        <v>0</v>
      </c>
      <c r="H437">
        <v>1</v>
      </c>
      <c r="I437">
        <f t="shared" si="102"/>
        <v>2</v>
      </c>
      <c r="K437">
        <v>0</v>
      </c>
      <c r="L437">
        <v>0.16</v>
      </c>
      <c r="N437">
        <f t="shared" si="103"/>
        <v>5.024</v>
      </c>
      <c r="O437" t="s">
        <v>105</v>
      </c>
      <c r="Q437">
        <f t="shared" si="104"/>
        <v>21.8</v>
      </c>
      <c r="T437">
        <f t="shared" si="105"/>
        <v>45.199999999999996</v>
      </c>
      <c r="Y437">
        <v>18</v>
      </c>
      <c r="Z437">
        <v>215.303</v>
      </c>
      <c r="AA437">
        <f t="shared" si="106"/>
        <v>1.9138044444444446</v>
      </c>
      <c r="AB437" t="s">
        <v>105</v>
      </c>
      <c r="AC437" t="s">
        <v>105</v>
      </c>
      <c r="AY437">
        <v>0</v>
      </c>
      <c r="AZ437">
        <v>0</v>
      </c>
      <c r="BA437">
        <v>0</v>
      </c>
      <c r="BB437">
        <v>0</v>
      </c>
      <c r="BC437">
        <v>0</v>
      </c>
      <c r="BD437">
        <v>0</v>
      </c>
      <c r="BE437">
        <f t="shared" si="107"/>
        <v>0</v>
      </c>
      <c r="BJ437">
        <v>0</v>
      </c>
      <c r="BK437">
        <v>0</v>
      </c>
    </row>
    <row r="438" spans="1:63" x14ac:dyDescent="0.25">
      <c r="A438" t="s">
        <v>75</v>
      </c>
      <c r="B438">
        <v>1945</v>
      </c>
      <c r="C438">
        <v>5</v>
      </c>
      <c r="D438">
        <v>5</v>
      </c>
      <c r="E438">
        <v>5</v>
      </c>
      <c r="F438">
        <v>5</v>
      </c>
      <c r="G438">
        <v>5</v>
      </c>
      <c r="H438">
        <v>5</v>
      </c>
      <c r="I438">
        <f t="shared" si="102"/>
        <v>30</v>
      </c>
      <c r="K438">
        <v>0</v>
      </c>
      <c r="L438">
        <v>0.22580645161290322</v>
      </c>
      <c r="N438">
        <f t="shared" si="103"/>
        <v>5.024</v>
      </c>
      <c r="O438" t="s">
        <v>105</v>
      </c>
      <c r="P438" t="s">
        <v>105</v>
      </c>
      <c r="Q438">
        <f t="shared" si="104"/>
        <v>21.8</v>
      </c>
      <c r="T438">
        <f t="shared" si="105"/>
        <v>45.199999999999996</v>
      </c>
      <c r="Y438">
        <v>18</v>
      </c>
      <c r="Z438">
        <v>215.303</v>
      </c>
      <c r="AA438">
        <f t="shared" si="106"/>
        <v>2.7009336917562723</v>
      </c>
      <c r="AB438" t="s">
        <v>105</v>
      </c>
      <c r="AC438" t="s">
        <v>105</v>
      </c>
      <c r="AY438">
        <v>0</v>
      </c>
      <c r="AZ438">
        <v>0</v>
      </c>
      <c r="BA438">
        <v>0</v>
      </c>
      <c r="BB438">
        <v>0</v>
      </c>
      <c r="BC438">
        <v>0</v>
      </c>
      <c r="BD438">
        <v>0</v>
      </c>
      <c r="BE438">
        <f t="shared" si="107"/>
        <v>0</v>
      </c>
      <c r="BJ438">
        <v>0</v>
      </c>
      <c r="BK438">
        <v>0</v>
      </c>
    </row>
    <row r="439" spans="1:63" x14ac:dyDescent="0.25">
      <c r="A439" t="s">
        <v>76</v>
      </c>
      <c r="B439">
        <v>1945</v>
      </c>
      <c r="C439">
        <v>0</v>
      </c>
      <c r="D439">
        <v>0</v>
      </c>
      <c r="E439">
        <v>1</v>
      </c>
      <c r="F439">
        <v>2.5</v>
      </c>
      <c r="G439">
        <v>1</v>
      </c>
      <c r="H439">
        <v>2.5</v>
      </c>
      <c r="I439">
        <f t="shared" si="102"/>
        <v>7</v>
      </c>
      <c r="K439">
        <v>0</v>
      </c>
      <c r="L439">
        <v>4.1935483870967745E-2</v>
      </c>
      <c r="N439">
        <f t="shared" si="103"/>
        <v>5.024</v>
      </c>
      <c r="O439" t="s">
        <v>105</v>
      </c>
      <c r="P439" t="s">
        <v>105</v>
      </c>
      <c r="Q439">
        <f t="shared" si="104"/>
        <v>21.8</v>
      </c>
      <c r="T439">
        <f t="shared" si="105"/>
        <v>45.199999999999996</v>
      </c>
      <c r="Y439">
        <v>18</v>
      </c>
      <c r="Z439">
        <v>215.303</v>
      </c>
      <c r="AA439">
        <f t="shared" si="106"/>
        <v>0.50160197132616491</v>
      </c>
      <c r="AB439" t="s">
        <v>105</v>
      </c>
      <c r="AC439" t="s">
        <v>105</v>
      </c>
      <c r="AY439">
        <v>0</v>
      </c>
      <c r="AZ439">
        <v>0</v>
      </c>
      <c r="BA439">
        <v>0</v>
      </c>
      <c r="BB439">
        <v>0</v>
      </c>
      <c r="BC439">
        <v>0</v>
      </c>
      <c r="BD439">
        <v>0</v>
      </c>
      <c r="BE439">
        <f t="shared" si="107"/>
        <v>0</v>
      </c>
      <c r="BJ439">
        <v>0</v>
      </c>
      <c r="BK439">
        <v>1</v>
      </c>
    </row>
    <row r="440" spans="1:63" x14ac:dyDescent="0.25">
      <c r="A440" t="s">
        <v>77</v>
      </c>
      <c r="B440">
        <v>1945</v>
      </c>
      <c r="C440">
        <v>0</v>
      </c>
      <c r="D440">
        <v>0</v>
      </c>
      <c r="E440">
        <v>1</v>
      </c>
      <c r="F440">
        <v>1</v>
      </c>
      <c r="G440">
        <v>1</v>
      </c>
      <c r="H440">
        <v>1</v>
      </c>
      <c r="I440">
        <f t="shared" si="102"/>
        <v>4</v>
      </c>
      <c r="K440">
        <v>0</v>
      </c>
      <c r="L440">
        <v>5.32258064516129E-2</v>
      </c>
      <c r="N440">
        <f t="shared" si="103"/>
        <v>5.024</v>
      </c>
      <c r="O440" t="s">
        <v>105</v>
      </c>
      <c r="P440" t="s">
        <v>105</v>
      </c>
      <c r="Q440">
        <f t="shared" si="104"/>
        <v>21.8</v>
      </c>
      <c r="T440">
        <f t="shared" si="105"/>
        <v>45.199999999999996</v>
      </c>
      <c r="Y440">
        <v>18</v>
      </c>
      <c r="Z440">
        <v>215.303</v>
      </c>
      <c r="AA440">
        <f t="shared" si="106"/>
        <v>0.63664865591397846</v>
      </c>
      <c r="AB440" t="s">
        <v>105</v>
      </c>
      <c r="AC440" t="s">
        <v>105</v>
      </c>
      <c r="AY440">
        <v>0</v>
      </c>
      <c r="AZ440">
        <v>0</v>
      </c>
      <c r="BA440">
        <v>0</v>
      </c>
      <c r="BB440">
        <v>0</v>
      </c>
      <c r="BC440">
        <v>0</v>
      </c>
      <c r="BD440">
        <v>0</v>
      </c>
      <c r="BE440">
        <f t="shared" si="107"/>
        <v>0</v>
      </c>
      <c r="BJ440">
        <v>0</v>
      </c>
      <c r="BK440">
        <v>1</v>
      </c>
    </row>
    <row r="441" spans="1:63" x14ac:dyDescent="0.25">
      <c r="A441" t="s">
        <v>465</v>
      </c>
      <c r="B441">
        <v>1945</v>
      </c>
      <c r="C441">
        <v>0</v>
      </c>
      <c r="D441">
        <v>0</v>
      </c>
      <c r="E441">
        <v>0</v>
      </c>
      <c r="F441">
        <v>0</v>
      </c>
      <c r="G441">
        <v>0</v>
      </c>
      <c r="H441">
        <v>0</v>
      </c>
      <c r="I441">
        <f t="shared" si="102"/>
        <v>0</v>
      </c>
      <c r="K441">
        <v>0</v>
      </c>
      <c r="L441">
        <v>3.2258064516129031E-2</v>
      </c>
      <c r="N441">
        <f t="shared" si="103"/>
        <v>5.024</v>
      </c>
      <c r="O441" t="s">
        <v>105</v>
      </c>
      <c r="Q441">
        <f t="shared" si="104"/>
        <v>21.8</v>
      </c>
      <c r="T441">
        <f t="shared" si="105"/>
        <v>45.199999999999996</v>
      </c>
      <c r="Y441">
        <v>18</v>
      </c>
      <c r="Z441">
        <v>215.303</v>
      </c>
      <c r="AA441">
        <f t="shared" si="106"/>
        <v>0.385847670250896</v>
      </c>
      <c r="AB441" t="s">
        <v>105</v>
      </c>
      <c r="AC441" t="s">
        <v>105</v>
      </c>
      <c r="AY441">
        <v>0</v>
      </c>
      <c r="AZ441">
        <v>0</v>
      </c>
      <c r="BA441">
        <v>0</v>
      </c>
      <c r="BB441">
        <v>0</v>
      </c>
      <c r="BC441">
        <v>0</v>
      </c>
      <c r="BD441">
        <v>0</v>
      </c>
      <c r="BE441">
        <f t="shared" si="107"/>
        <v>0</v>
      </c>
      <c r="BJ441">
        <v>0</v>
      </c>
      <c r="BK441">
        <v>0</v>
      </c>
    </row>
    <row r="442" spans="1:63" x14ac:dyDescent="0.25">
      <c r="A442" t="s">
        <v>464</v>
      </c>
      <c r="B442">
        <v>1945</v>
      </c>
      <c r="C442">
        <v>0</v>
      </c>
      <c r="D442">
        <v>0</v>
      </c>
      <c r="E442">
        <v>0</v>
      </c>
      <c r="F442">
        <v>0</v>
      </c>
      <c r="G442">
        <v>0</v>
      </c>
      <c r="H442">
        <v>0</v>
      </c>
      <c r="I442">
        <f t="shared" si="102"/>
        <v>0</v>
      </c>
      <c r="K442">
        <v>0</v>
      </c>
      <c r="L442">
        <v>0.2132258064516129</v>
      </c>
      <c r="N442">
        <f t="shared" si="103"/>
        <v>5.024</v>
      </c>
      <c r="O442" t="s">
        <v>105</v>
      </c>
      <c r="Q442">
        <f t="shared" si="104"/>
        <v>21.8</v>
      </c>
      <c r="T442">
        <f t="shared" si="105"/>
        <v>45.199999999999996</v>
      </c>
      <c r="Y442">
        <v>18</v>
      </c>
      <c r="Z442">
        <v>215.303</v>
      </c>
      <c r="AA442">
        <f t="shared" si="106"/>
        <v>2.550453100358423</v>
      </c>
      <c r="AB442" t="s">
        <v>105</v>
      </c>
      <c r="AC442" t="s">
        <v>105</v>
      </c>
      <c r="AY442">
        <v>0</v>
      </c>
      <c r="AZ442">
        <v>0</v>
      </c>
      <c r="BA442">
        <v>0</v>
      </c>
      <c r="BB442">
        <v>0</v>
      </c>
      <c r="BC442">
        <v>0</v>
      </c>
      <c r="BD442">
        <v>0</v>
      </c>
      <c r="BE442">
        <f t="shared" si="107"/>
        <v>0</v>
      </c>
      <c r="BJ442">
        <v>0</v>
      </c>
      <c r="BK442">
        <v>0</v>
      </c>
    </row>
    <row r="443" spans="1:63" x14ac:dyDescent="0.25">
      <c r="A443" t="s">
        <v>462</v>
      </c>
      <c r="B443">
        <v>1945</v>
      </c>
      <c r="C443">
        <v>0</v>
      </c>
      <c r="D443">
        <v>0</v>
      </c>
      <c r="E443">
        <v>0</v>
      </c>
      <c r="F443">
        <v>0</v>
      </c>
      <c r="G443">
        <v>0</v>
      </c>
      <c r="H443">
        <v>0</v>
      </c>
      <c r="I443">
        <f t="shared" si="102"/>
        <v>0</v>
      </c>
      <c r="K443">
        <v>0</v>
      </c>
      <c r="L443">
        <v>6.4516129032258063E-2</v>
      </c>
      <c r="N443">
        <f t="shared" si="103"/>
        <v>5.024</v>
      </c>
      <c r="O443" t="s">
        <v>105</v>
      </c>
      <c r="Q443">
        <f t="shared" si="104"/>
        <v>21.8</v>
      </c>
      <c r="T443">
        <f t="shared" si="105"/>
        <v>45.199999999999996</v>
      </c>
      <c r="Y443">
        <v>18</v>
      </c>
      <c r="Z443">
        <v>215.303</v>
      </c>
      <c r="AA443">
        <f t="shared" si="106"/>
        <v>0.771695340501792</v>
      </c>
      <c r="AB443" t="s">
        <v>105</v>
      </c>
      <c r="AC443" t="s">
        <v>105</v>
      </c>
      <c r="AY443">
        <v>0</v>
      </c>
      <c r="AZ443">
        <v>0</v>
      </c>
      <c r="BA443">
        <v>0</v>
      </c>
      <c r="BB443">
        <v>0</v>
      </c>
      <c r="BC443">
        <v>0</v>
      </c>
      <c r="BD443">
        <v>0</v>
      </c>
      <c r="BE443">
        <f t="shared" si="107"/>
        <v>0</v>
      </c>
      <c r="BJ443">
        <v>0</v>
      </c>
      <c r="BK443">
        <v>0</v>
      </c>
    </row>
    <row r="444" spans="1:63" x14ac:dyDescent="0.25">
      <c r="A444" t="s">
        <v>78</v>
      </c>
      <c r="B444">
        <v>1945</v>
      </c>
      <c r="C444">
        <v>0</v>
      </c>
      <c r="D444">
        <v>0</v>
      </c>
      <c r="E444">
        <v>0</v>
      </c>
      <c r="F444">
        <v>1.5</v>
      </c>
      <c r="G444">
        <v>0</v>
      </c>
      <c r="H444">
        <v>1.5</v>
      </c>
      <c r="I444">
        <f t="shared" si="102"/>
        <v>3</v>
      </c>
      <c r="K444">
        <v>0</v>
      </c>
      <c r="L444">
        <v>5.4838709677419356E-2</v>
      </c>
      <c r="N444">
        <f t="shared" si="103"/>
        <v>5.024</v>
      </c>
      <c r="O444" t="s">
        <v>105</v>
      </c>
      <c r="Q444">
        <f t="shared" si="104"/>
        <v>21.8</v>
      </c>
      <c r="T444">
        <f t="shared" si="105"/>
        <v>45.199999999999996</v>
      </c>
      <c r="Y444">
        <v>18</v>
      </c>
      <c r="Z444">
        <v>215.303</v>
      </c>
      <c r="AA444">
        <f t="shared" si="106"/>
        <v>0.65594103942652326</v>
      </c>
      <c r="AB444" t="s">
        <v>105</v>
      </c>
      <c r="AC444" t="s">
        <v>105</v>
      </c>
      <c r="AY444">
        <v>0</v>
      </c>
      <c r="AZ444">
        <v>0</v>
      </c>
      <c r="BA444">
        <v>0</v>
      </c>
      <c r="BB444">
        <v>0</v>
      </c>
      <c r="BC444">
        <v>0</v>
      </c>
      <c r="BD444">
        <v>0</v>
      </c>
      <c r="BE444">
        <f t="shared" si="107"/>
        <v>0</v>
      </c>
      <c r="BJ444">
        <v>0</v>
      </c>
      <c r="BK444">
        <v>0</v>
      </c>
    </row>
    <row r="445" spans="1:63" x14ac:dyDescent="0.25">
      <c r="A445" t="s">
        <v>79</v>
      </c>
      <c r="B445">
        <v>1945</v>
      </c>
      <c r="C445">
        <v>0</v>
      </c>
      <c r="D445">
        <v>0</v>
      </c>
      <c r="E445">
        <v>0</v>
      </c>
      <c r="F445">
        <v>1.5</v>
      </c>
      <c r="G445">
        <v>0</v>
      </c>
      <c r="H445">
        <v>1.5</v>
      </c>
      <c r="I445">
        <f t="shared" si="102"/>
        <v>3</v>
      </c>
      <c r="K445">
        <v>0</v>
      </c>
      <c r="L445">
        <v>0.15000000000000002</v>
      </c>
      <c r="N445">
        <f t="shared" si="103"/>
        <v>5.024</v>
      </c>
      <c r="O445" t="s">
        <v>105</v>
      </c>
      <c r="Q445">
        <f t="shared" si="104"/>
        <v>21.8</v>
      </c>
      <c r="T445">
        <f t="shared" si="105"/>
        <v>45.199999999999996</v>
      </c>
      <c r="Y445">
        <v>18</v>
      </c>
      <c r="Z445">
        <v>215.303</v>
      </c>
      <c r="AA445">
        <f t="shared" si="106"/>
        <v>1.7941916666666669</v>
      </c>
      <c r="AB445" t="s">
        <v>105</v>
      </c>
      <c r="AC445" t="s">
        <v>105</v>
      </c>
      <c r="AY445">
        <v>0</v>
      </c>
      <c r="AZ445">
        <v>0</v>
      </c>
      <c r="BA445">
        <v>0</v>
      </c>
      <c r="BB445">
        <v>0</v>
      </c>
      <c r="BC445">
        <v>0</v>
      </c>
      <c r="BD445">
        <v>0</v>
      </c>
      <c r="BE445">
        <f t="shared" si="107"/>
        <v>0</v>
      </c>
      <c r="BJ445">
        <v>0</v>
      </c>
      <c r="BK445">
        <v>0</v>
      </c>
    </row>
    <row r="446" spans="1:63" x14ac:dyDescent="0.25">
      <c r="A446" t="s">
        <v>80</v>
      </c>
      <c r="B446">
        <v>1945</v>
      </c>
      <c r="C446">
        <v>1.5</v>
      </c>
      <c r="D446">
        <v>1.5</v>
      </c>
      <c r="E446">
        <v>1.5</v>
      </c>
      <c r="F446">
        <v>1.5</v>
      </c>
      <c r="G446">
        <v>1.5</v>
      </c>
      <c r="H446">
        <v>1.5</v>
      </c>
      <c r="I446">
        <f t="shared" si="102"/>
        <v>9</v>
      </c>
      <c r="K446">
        <v>0</v>
      </c>
      <c r="L446">
        <v>0.12903225806451613</v>
      </c>
      <c r="N446">
        <f t="shared" si="103"/>
        <v>5.024</v>
      </c>
      <c r="O446" t="s">
        <v>105</v>
      </c>
      <c r="P446" t="s">
        <v>105</v>
      </c>
      <c r="Q446">
        <f t="shared" si="104"/>
        <v>21.8</v>
      </c>
      <c r="T446">
        <f t="shared" si="105"/>
        <v>45.199999999999996</v>
      </c>
      <c r="Y446">
        <v>18</v>
      </c>
      <c r="Z446">
        <v>215.303</v>
      </c>
      <c r="AA446">
        <f t="shared" si="106"/>
        <v>1.543390681003584</v>
      </c>
      <c r="AB446" t="s">
        <v>105</v>
      </c>
      <c r="AC446" t="s">
        <v>105</v>
      </c>
      <c r="AY446">
        <v>0</v>
      </c>
      <c r="AZ446">
        <v>0</v>
      </c>
      <c r="BA446">
        <v>0</v>
      </c>
      <c r="BB446">
        <v>0</v>
      </c>
      <c r="BC446">
        <v>0</v>
      </c>
      <c r="BD446">
        <v>0</v>
      </c>
      <c r="BE446">
        <f t="shared" si="107"/>
        <v>0</v>
      </c>
      <c r="BJ446">
        <v>0</v>
      </c>
      <c r="BK446">
        <v>1</v>
      </c>
    </row>
    <row r="447" spans="1:63" x14ac:dyDescent="0.25">
      <c r="A447" t="s">
        <v>81</v>
      </c>
      <c r="B447">
        <v>1945</v>
      </c>
      <c r="C447">
        <v>1</v>
      </c>
      <c r="D447">
        <v>1</v>
      </c>
      <c r="E447">
        <v>1</v>
      </c>
      <c r="F447">
        <v>1</v>
      </c>
      <c r="G447">
        <v>1</v>
      </c>
      <c r="H447">
        <v>1</v>
      </c>
      <c r="I447">
        <f t="shared" si="102"/>
        <v>6</v>
      </c>
      <c r="K447">
        <v>0</v>
      </c>
      <c r="L447">
        <v>0.1</v>
      </c>
      <c r="N447">
        <f t="shared" si="103"/>
        <v>5.024</v>
      </c>
      <c r="O447" t="s">
        <v>105</v>
      </c>
      <c r="P447" t="s">
        <v>105</v>
      </c>
      <c r="Q447">
        <f t="shared" si="104"/>
        <v>21.8</v>
      </c>
      <c r="T447">
        <f t="shared" si="105"/>
        <v>45.199999999999996</v>
      </c>
      <c r="Y447">
        <v>18</v>
      </c>
      <c r="Z447">
        <v>215.303</v>
      </c>
      <c r="AA447">
        <f t="shared" si="106"/>
        <v>1.1961277777777779</v>
      </c>
      <c r="AB447" t="s">
        <v>105</v>
      </c>
      <c r="AC447" t="s">
        <v>105</v>
      </c>
      <c r="AY447">
        <v>0</v>
      </c>
      <c r="AZ447">
        <v>0</v>
      </c>
      <c r="BA447">
        <v>0</v>
      </c>
      <c r="BB447">
        <v>0</v>
      </c>
      <c r="BC447">
        <v>0</v>
      </c>
      <c r="BD447">
        <v>0</v>
      </c>
      <c r="BE447">
        <f t="shared" si="107"/>
        <v>0</v>
      </c>
      <c r="BJ447">
        <v>0</v>
      </c>
      <c r="BK447">
        <v>0</v>
      </c>
    </row>
    <row r="448" spans="1:63" x14ac:dyDescent="0.25">
      <c r="A448" t="s">
        <v>82</v>
      </c>
      <c r="B448">
        <v>1945</v>
      </c>
      <c r="C448">
        <v>0</v>
      </c>
      <c r="D448">
        <v>0</v>
      </c>
      <c r="E448">
        <v>0</v>
      </c>
      <c r="F448">
        <v>2.5</v>
      </c>
      <c r="G448">
        <v>0</v>
      </c>
      <c r="H448">
        <v>2.5</v>
      </c>
      <c r="I448">
        <f t="shared" si="102"/>
        <v>5</v>
      </c>
      <c r="K448">
        <v>0</v>
      </c>
      <c r="L448">
        <v>0.1067741935483871</v>
      </c>
      <c r="N448">
        <f t="shared" si="103"/>
        <v>5.024</v>
      </c>
      <c r="O448" t="s">
        <v>105</v>
      </c>
      <c r="Q448">
        <f t="shared" si="104"/>
        <v>21.8</v>
      </c>
      <c r="T448">
        <f t="shared" si="105"/>
        <v>45.199999999999996</v>
      </c>
      <c r="Y448">
        <v>18</v>
      </c>
      <c r="Z448">
        <v>215.303</v>
      </c>
      <c r="AA448">
        <f t="shared" si="106"/>
        <v>1.2771557885304661</v>
      </c>
      <c r="AB448" t="s">
        <v>105</v>
      </c>
      <c r="AC448" t="s">
        <v>105</v>
      </c>
      <c r="AY448">
        <v>0</v>
      </c>
      <c r="AZ448">
        <v>0</v>
      </c>
      <c r="BA448">
        <v>0</v>
      </c>
      <c r="BB448">
        <v>0</v>
      </c>
      <c r="BC448">
        <v>0</v>
      </c>
      <c r="BD448">
        <v>0</v>
      </c>
      <c r="BE448">
        <f t="shared" si="107"/>
        <v>0</v>
      </c>
      <c r="BJ448">
        <v>0</v>
      </c>
      <c r="BK448">
        <v>0</v>
      </c>
    </row>
    <row r="449" spans="1:63" x14ac:dyDescent="0.25">
      <c r="A449" t="s">
        <v>83</v>
      </c>
      <c r="B449">
        <v>1945</v>
      </c>
      <c r="C449">
        <v>1</v>
      </c>
      <c r="D449">
        <v>1</v>
      </c>
      <c r="E449">
        <v>1</v>
      </c>
      <c r="F449">
        <v>2.5</v>
      </c>
      <c r="G449">
        <v>1</v>
      </c>
      <c r="H449">
        <v>2.5</v>
      </c>
      <c r="I449">
        <f t="shared" si="102"/>
        <v>9</v>
      </c>
      <c r="K449">
        <v>0</v>
      </c>
      <c r="L449">
        <v>3.2258064516129031E-2</v>
      </c>
      <c r="N449">
        <f t="shared" si="103"/>
        <v>5.024</v>
      </c>
      <c r="O449" t="s">
        <v>105</v>
      </c>
      <c r="P449" t="s">
        <v>105</v>
      </c>
      <c r="Q449">
        <f t="shared" si="104"/>
        <v>21.8</v>
      </c>
      <c r="T449">
        <f t="shared" si="105"/>
        <v>45.199999999999996</v>
      </c>
      <c r="Y449">
        <v>18</v>
      </c>
      <c r="Z449">
        <v>215.303</v>
      </c>
      <c r="AA449">
        <f t="shared" si="106"/>
        <v>0.385847670250896</v>
      </c>
      <c r="AB449" t="s">
        <v>105</v>
      </c>
      <c r="AC449" t="s">
        <v>105</v>
      </c>
      <c r="AY449">
        <v>0</v>
      </c>
      <c r="AZ449">
        <v>0</v>
      </c>
      <c r="BA449">
        <v>0</v>
      </c>
      <c r="BB449">
        <v>0</v>
      </c>
      <c r="BC449">
        <v>0</v>
      </c>
      <c r="BD449">
        <v>0</v>
      </c>
      <c r="BE449">
        <f t="shared" si="107"/>
        <v>0</v>
      </c>
      <c r="BJ449">
        <v>0</v>
      </c>
      <c r="BK449">
        <v>1</v>
      </c>
    </row>
    <row r="450" spans="1:63" x14ac:dyDescent="0.25">
      <c r="A450" t="s">
        <v>466</v>
      </c>
      <c r="B450">
        <v>1945</v>
      </c>
      <c r="C450">
        <v>0</v>
      </c>
      <c r="D450">
        <v>1</v>
      </c>
      <c r="E450">
        <v>2.5</v>
      </c>
      <c r="F450">
        <v>2.5</v>
      </c>
      <c r="G450">
        <v>2.5</v>
      </c>
      <c r="H450">
        <v>2.5</v>
      </c>
      <c r="I450">
        <f t="shared" si="102"/>
        <v>11</v>
      </c>
      <c r="K450">
        <v>0</v>
      </c>
      <c r="L450">
        <v>4.4516129032258059E-2</v>
      </c>
      <c r="N450">
        <f t="shared" si="103"/>
        <v>5.024</v>
      </c>
      <c r="O450" t="s">
        <v>105</v>
      </c>
      <c r="P450" t="s">
        <v>105</v>
      </c>
      <c r="Q450">
        <f t="shared" si="104"/>
        <v>21.8</v>
      </c>
      <c r="T450">
        <f t="shared" si="105"/>
        <v>45.199999999999996</v>
      </c>
      <c r="Y450">
        <v>18</v>
      </c>
      <c r="Z450">
        <v>215.303</v>
      </c>
      <c r="AA450">
        <f t="shared" si="106"/>
        <v>0.53246978494623642</v>
      </c>
      <c r="AB450" t="s">
        <v>105</v>
      </c>
      <c r="AC450" t="s">
        <v>105</v>
      </c>
      <c r="AY450">
        <v>0</v>
      </c>
      <c r="AZ450">
        <v>0</v>
      </c>
      <c r="BA450">
        <v>0</v>
      </c>
      <c r="BB450">
        <v>0</v>
      </c>
      <c r="BC450">
        <v>0</v>
      </c>
      <c r="BD450">
        <v>0</v>
      </c>
      <c r="BE450">
        <f t="shared" si="107"/>
        <v>0</v>
      </c>
      <c r="BJ450">
        <v>0</v>
      </c>
      <c r="BK450">
        <v>0</v>
      </c>
    </row>
    <row r="451" spans="1:63" x14ac:dyDescent="0.25">
      <c r="A451" t="s">
        <v>84</v>
      </c>
      <c r="B451">
        <v>1945</v>
      </c>
      <c r="C451">
        <v>0</v>
      </c>
      <c r="D451">
        <v>0</v>
      </c>
      <c r="E451">
        <v>0</v>
      </c>
      <c r="F451">
        <v>0</v>
      </c>
      <c r="G451">
        <v>0</v>
      </c>
      <c r="H451">
        <v>0</v>
      </c>
      <c r="I451">
        <f t="shared" si="102"/>
        <v>0</v>
      </c>
      <c r="K451">
        <v>0</v>
      </c>
      <c r="L451">
        <v>3.2258064516129031E-2</v>
      </c>
      <c r="N451">
        <f t="shared" si="103"/>
        <v>5.024</v>
      </c>
      <c r="O451" t="s">
        <v>105</v>
      </c>
      <c r="Q451">
        <f t="shared" si="104"/>
        <v>21.8</v>
      </c>
      <c r="T451">
        <f t="shared" si="105"/>
        <v>45.199999999999996</v>
      </c>
      <c r="Y451">
        <v>18</v>
      </c>
      <c r="Z451">
        <v>215.303</v>
      </c>
      <c r="AA451">
        <f t="shared" si="106"/>
        <v>0.385847670250896</v>
      </c>
      <c r="AB451" t="s">
        <v>105</v>
      </c>
      <c r="AC451" t="s">
        <v>105</v>
      </c>
      <c r="AY451">
        <v>0</v>
      </c>
      <c r="AZ451">
        <v>0</v>
      </c>
      <c r="BA451">
        <v>0</v>
      </c>
      <c r="BB451">
        <v>0</v>
      </c>
      <c r="BC451">
        <v>0</v>
      </c>
      <c r="BD451">
        <v>0</v>
      </c>
      <c r="BE451">
        <f t="shared" si="107"/>
        <v>0</v>
      </c>
      <c r="BJ451">
        <v>0</v>
      </c>
      <c r="BK451">
        <v>0</v>
      </c>
    </row>
    <row r="452" spans="1:63" x14ac:dyDescent="0.25">
      <c r="A452" t="s">
        <v>85</v>
      </c>
      <c r="B452">
        <v>1945</v>
      </c>
      <c r="C452">
        <v>0</v>
      </c>
      <c r="D452">
        <v>0</v>
      </c>
      <c r="E452">
        <v>0</v>
      </c>
      <c r="F452">
        <v>0</v>
      </c>
      <c r="G452">
        <v>1</v>
      </c>
      <c r="H452">
        <v>1</v>
      </c>
      <c r="I452">
        <f t="shared" si="102"/>
        <v>2</v>
      </c>
      <c r="K452">
        <v>0</v>
      </c>
      <c r="L452">
        <v>0.02</v>
      </c>
      <c r="N452">
        <f t="shared" si="103"/>
        <v>5.024</v>
      </c>
      <c r="O452" t="s">
        <v>105</v>
      </c>
      <c r="Q452">
        <f t="shared" si="104"/>
        <v>21.8</v>
      </c>
      <c r="T452">
        <f t="shared" si="105"/>
        <v>45.199999999999996</v>
      </c>
      <c r="Y452">
        <v>18</v>
      </c>
      <c r="Z452">
        <v>215.303</v>
      </c>
      <c r="AA452">
        <f t="shared" si="106"/>
        <v>0.23922555555555558</v>
      </c>
      <c r="AB452" t="s">
        <v>105</v>
      </c>
      <c r="AC452" t="s">
        <v>105</v>
      </c>
      <c r="AY452">
        <v>0</v>
      </c>
      <c r="AZ452">
        <v>0</v>
      </c>
      <c r="BA452">
        <v>0</v>
      </c>
      <c r="BB452">
        <v>0</v>
      </c>
      <c r="BC452">
        <v>0</v>
      </c>
      <c r="BD452">
        <v>0</v>
      </c>
      <c r="BE452">
        <f t="shared" si="107"/>
        <v>0</v>
      </c>
      <c r="BJ452">
        <v>0</v>
      </c>
      <c r="BK452">
        <v>0</v>
      </c>
    </row>
    <row r="453" spans="1:63" x14ac:dyDescent="0.25">
      <c r="A453" t="s">
        <v>46</v>
      </c>
      <c r="B453">
        <v>1946</v>
      </c>
      <c r="C453">
        <v>0</v>
      </c>
      <c r="D453">
        <v>0</v>
      </c>
      <c r="E453">
        <v>1</v>
      </c>
      <c r="F453">
        <v>0</v>
      </c>
      <c r="G453">
        <v>1</v>
      </c>
      <c r="H453">
        <v>1</v>
      </c>
      <c r="I453">
        <f t="shared" si="102"/>
        <v>3</v>
      </c>
      <c r="K453">
        <v>0</v>
      </c>
      <c r="L453">
        <v>0.1067741935483871</v>
      </c>
      <c r="N453">
        <f t="shared" si="103"/>
        <v>5.024</v>
      </c>
      <c r="O453" t="s">
        <v>105</v>
      </c>
      <c r="P453" t="s">
        <v>105</v>
      </c>
      <c r="Q453">
        <f t="shared" si="104"/>
        <v>21.8</v>
      </c>
      <c r="T453">
        <f t="shared" si="105"/>
        <v>45.199999999999996</v>
      </c>
      <c r="Y453">
        <v>19.5</v>
      </c>
      <c r="Z453">
        <v>215.303</v>
      </c>
      <c r="AB453" t="s">
        <v>105</v>
      </c>
      <c r="AC453" t="s">
        <v>105</v>
      </c>
      <c r="AY453">
        <v>0</v>
      </c>
      <c r="AZ453">
        <v>0</v>
      </c>
      <c r="BA453">
        <v>0</v>
      </c>
      <c r="BB453">
        <v>0</v>
      </c>
      <c r="BC453">
        <v>0</v>
      </c>
      <c r="BD453">
        <v>0</v>
      </c>
      <c r="BE453">
        <f t="shared" si="107"/>
        <v>0</v>
      </c>
      <c r="BJ453">
        <v>0</v>
      </c>
      <c r="BK453">
        <v>0</v>
      </c>
    </row>
    <row r="454" spans="1:63" x14ac:dyDescent="0.25">
      <c r="A454" t="s">
        <v>47</v>
      </c>
      <c r="B454">
        <v>1946</v>
      </c>
      <c r="BK454">
        <v>0</v>
      </c>
    </row>
    <row r="455" spans="1:63" x14ac:dyDescent="0.25">
      <c r="A455" t="s">
        <v>48</v>
      </c>
      <c r="B455">
        <v>1946</v>
      </c>
      <c r="C455">
        <v>0</v>
      </c>
      <c r="D455">
        <v>0</v>
      </c>
      <c r="E455">
        <v>0</v>
      </c>
      <c r="F455">
        <v>0</v>
      </c>
      <c r="G455">
        <v>0</v>
      </c>
      <c r="H455">
        <v>0</v>
      </c>
      <c r="I455">
        <f t="shared" ref="I455:I462" si="108">SUM(C455:H455)</f>
        <v>0</v>
      </c>
      <c r="K455">
        <v>0</v>
      </c>
      <c r="L455">
        <v>0.05</v>
      </c>
      <c r="N455">
        <f t="shared" ref="N455:N462" si="109">3.14*2/1.25</f>
        <v>5.024</v>
      </c>
      <c r="O455" t="s">
        <v>105</v>
      </c>
      <c r="Q455">
        <f t="shared" ref="Q455:Q462" si="110">4.36*5</f>
        <v>21.8</v>
      </c>
      <c r="R455">
        <v>0.80000001192092896</v>
      </c>
      <c r="S455">
        <v>0</v>
      </c>
      <c r="T455">
        <f t="shared" ref="T455:T462" si="111">9.04*5</f>
        <v>45.199999999999996</v>
      </c>
      <c r="Y455">
        <v>19.5</v>
      </c>
      <c r="Z455">
        <v>215.303</v>
      </c>
      <c r="AA455">
        <f t="shared" ref="AA455:AA462" si="112">(L455*Z455/Y455)+(M455*N455)</f>
        <v>0.55205897435897433</v>
      </c>
      <c r="AB455" t="s">
        <v>105</v>
      </c>
      <c r="AC455">
        <f>(R455*Z455/Y455)+(S455*T455)</f>
        <v>8.8329437213647051</v>
      </c>
      <c r="AY455">
        <v>0</v>
      </c>
      <c r="AZ455">
        <v>0</v>
      </c>
      <c r="BA455">
        <v>0</v>
      </c>
      <c r="BB455">
        <v>0</v>
      </c>
      <c r="BC455">
        <v>0</v>
      </c>
      <c r="BD455">
        <v>0</v>
      </c>
      <c r="BE455">
        <f t="shared" ref="BE455:BE462" si="113">AY455*AZ455-0.1*BA455+0.1*BC455+0.1*BD455</f>
        <v>0</v>
      </c>
      <c r="BJ455">
        <v>0</v>
      </c>
      <c r="BK455">
        <v>0</v>
      </c>
    </row>
    <row r="456" spans="1:63" x14ac:dyDescent="0.25">
      <c r="A456" t="s">
        <v>49</v>
      </c>
      <c r="B456">
        <v>1946</v>
      </c>
      <c r="C456">
        <v>0</v>
      </c>
      <c r="D456">
        <v>0</v>
      </c>
      <c r="E456">
        <v>0</v>
      </c>
      <c r="F456">
        <v>0</v>
      </c>
      <c r="G456">
        <v>0</v>
      </c>
      <c r="H456">
        <v>0</v>
      </c>
      <c r="I456">
        <f t="shared" si="108"/>
        <v>0</v>
      </c>
      <c r="K456">
        <v>0</v>
      </c>
      <c r="L456">
        <v>0.15612903225806452</v>
      </c>
      <c r="N456">
        <f t="shared" si="109"/>
        <v>5.024</v>
      </c>
      <c r="O456" t="s">
        <v>105</v>
      </c>
      <c r="Q456">
        <f t="shared" si="110"/>
        <v>21.8</v>
      </c>
      <c r="R456">
        <v>1.5</v>
      </c>
      <c r="T456">
        <f t="shared" si="111"/>
        <v>45.199999999999996</v>
      </c>
      <c r="Y456">
        <v>19.5</v>
      </c>
      <c r="Z456">
        <v>215.303</v>
      </c>
      <c r="AA456">
        <f t="shared" si="112"/>
        <v>1.7238486683209264</v>
      </c>
      <c r="AB456" t="s">
        <v>105</v>
      </c>
      <c r="AC456">
        <f>(R456*Z456/Y456)+(S456*T456)</f>
        <v>16.561769230769229</v>
      </c>
      <c r="AY456">
        <v>0</v>
      </c>
      <c r="AZ456">
        <v>0</v>
      </c>
      <c r="BA456">
        <v>0</v>
      </c>
      <c r="BB456">
        <v>0</v>
      </c>
      <c r="BC456">
        <v>0</v>
      </c>
      <c r="BD456">
        <v>0</v>
      </c>
      <c r="BE456">
        <f t="shared" si="113"/>
        <v>0</v>
      </c>
      <c r="BJ456">
        <v>0</v>
      </c>
      <c r="BK456">
        <v>1</v>
      </c>
    </row>
    <row r="457" spans="1:63" x14ac:dyDescent="0.25">
      <c r="A457" t="s">
        <v>50</v>
      </c>
      <c r="B457">
        <v>1946</v>
      </c>
      <c r="C457">
        <v>0</v>
      </c>
      <c r="D457">
        <v>0</v>
      </c>
      <c r="E457">
        <v>0</v>
      </c>
      <c r="F457">
        <v>0</v>
      </c>
      <c r="G457">
        <v>0</v>
      </c>
      <c r="H457">
        <v>0</v>
      </c>
      <c r="I457">
        <f t="shared" si="108"/>
        <v>0</v>
      </c>
      <c r="K457">
        <v>0</v>
      </c>
      <c r="L457">
        <v>0.02</v>
      </c>
      <c r="N457">
        <f t="shared" si="109"/>
        <v>5.024</v>
      </c>
      <c r="O457" t="s">
        <v>105</v>
      </c>
      <c r="Q457">
        <f t="shared" si="110"/>
        <v>21.8</v>
      </c>
      <c r="R457">
        <v>0.80000001192092896</v>
      </c>
      <c r="T457">
        <f t="shared" si="111"/>
        <v>45.199999999999996</v>
      </c>
      <c r="Y457">
        <v>19.5</v>
      </c>
      <c r="Z457">
        <v>215.303</v>
      </c>
      <c r="AA457">
        <f t="shared" si="112"/>
        <v>0.22082358974358976</v>
      </c>
      <c r="AB457" t="s">
        <v>105</v>
      </c>
      <c r="AC457">
        <f>(R457*Z457/Y457)+(S457*T457)</f>
        <v>8.8329437213647051</v>
      </c>
      <c r="AY457">
        <v>0</v>
      </c>
      <c r="AZ457">
        <v>0</v>
      </c>
      <c r="BA457">
        <v>0</v>
      </c>
      <c r="BB457">
        <v>0</v>
      </c>
      <c r="BC457">
        <v>0</v>
      </c>
      <c r="BD457">
        <v>0</v>
      </c>
      <c r="BE457">
        <f t="shared" si="113"/>
        <v>0</v>
      </c>
      <c r="BJ457">
        <v>0</v>
      </c>
      <c r="BK457">
        <v>1</v>
      </c>
    </row>
    <row r="458" spans="1:63" x14ac:dyDescent="0.25">
      <c r="A458" t="s">
        <v>51</v>
      </c>
      <c r="B458">
        <v>1946</v>
      </c>
      <c r="C458">
        <v>0</v>
      </c>
      <c r="D458">
        <v>0</v>
      </c>
      <c r="E458">
        <v>0</v>
      </c>
      <c r="F458">
        <v>0</v>
      </c>
      <c r="G458">
        <v>0</v>
      </c>
      <c r="H458">
        <v>0</v>
      </c>
      <c r="I458">
        <f t="shared" si="108"/>
        <v>0</v>
      </c>
      <c r="K458">
        <v>0</v>
      </c>
      <c r="L458">
        <v>3.0000000000000002E-2</v>
      </c>
      <c r="N458">
        <f t="shared" si="109"/>
        <v>5.024</v>
      </c>
      <c r="O458" t="s">
        <v>105</v>
      </c>
      <c r="Q458">
        <f t="shared" si="110"/>
        <v>21.8</v>
      </c>
      <c r="R458">
        <v>1.6000000238418579</v>
      </c>
      <c r="T458">
        <f t="shared" si="111"/>
        <v>45.199999999999996</v>
      </c>
      <c r="Y458">
        <v>19.5</v>
      </c>
      <c r="Z458">
        <v>215.303</v>
      </c>
      <c r="AA458">
        <f t="shared" si="112"/>
        <v>0.33123538461538465</v>
      </c>
      <c r="AB458" t="s">
        <v>105</v>
      </c>
      <c r="AC458">
        <f>(R458*Z458/Y458)+(S458*T458)</f>
        <v>17.66588744272941</v>
      </c>
      <c r="AY458">
        <v>0</v>
      </c>
      <c r="AZ458">
        <v>0</v>
      </c>
      <c r="BA458">
        <v>0</v>
      </c>
      <c r="BB458">
        <v>0</v>
      </c>
      <c r="BC458">
        <v>0</v>
      </c>
      <c r="BD458">
        <v>0</v>
      </c>
      <c r="BE458">
        <f t="shared" si="113"/>
        <v>0</v>
      </c>
      <c r="BJ458">
        <v>0</v>
      </c>
      <c r="BK458">
        <v>0</v>
      </c>
    </row>
    <row r="459" spans="1:63" x14ac:dyDescent="0.25">
      <c r="A459" t="s">
        <v>52</v>
      </c>
      <c r="B459">
        <v>1946</v>
      </c>
      <c r="C459">
        <v>0</v>
      </c>
      <c r="D459">
        <v>0</v>
      </c>
      <c r="E459">
        <v>0</v>
      </c>
      <c r="F459">
        <v>0</v>
      </c>
      <c r="G459">
        <v>0</v>
      </c>
      <c r="H459">
        <v>0</v>
      </c>
      <c r="I459">
        <f t="shared" si="108"/>
        <v>0</v>
      </c>
      <c r="K459">
        <v>0</v>
      </c>
      <c r="L459">
        <v>3.3225806451612903E-2</v>
      </c>
      <c r="N459">
        <f t="shared" si="109"/>
        <v>5.024</v>
      </c>
      <c r="O459" t="s">
        <v>105</v>
      </c>
      <c r="Q459">
        <f t="shared" si="110"/>
        <v>21.8</v>
      </c>
      <c r="T459">
        <f t="shared" si="111"/>
        <v>45.199999999999996</v>
      </c>
      <c r="Y459">
        <v>19.5</v>
      </c>
      <c r="Z459">
        <v>215.303</v>
      </c>
      <c r="AA459">
        <f t="shared" si="112"/>
        <v>0.36685209263854424</v>
      </c>
      <c r="AB459" t="s">
        <v>105</v>
      </c>
      <c r="AC459" t="s">
        <v>105</v>
      </c>
      <c r="AY459">
        <v>0</v>
      </c>
      <c r="AZ459">
        <v>0</v>
      </c>
      <c r="BA459">
        <v>0</v>
      </c>
      <c r="BB459">
        <v>0</v>
      </c>
      <c r="BC459">
        <v>0</v>
      </c>
      <c r="BD459">
        <v>0</v>
      </c>
      <c r="BE459">
        <f t="shared" si="113"/>
        <v>0</v>
      </c>
      <c r="BJ459">
        <v>0</v>
      </c>
      <c r="BK459">
        <v>0</v>
      </c>
    </row>
    <row r="460" spans="1:63" x14ac:dyDescent="0.25">
      <c r="A460" t="s">
        <v>53</v>
      </c>
      <c r="B460">
        <v>1946</v>
      </c>
      <c r="C460">
        <v>0</v>
      </c>
      <c r="D460">
        <v>0</v>
      </c>
      <c r="E460">
        <v>0</v>
      </c>
      <c r="F460">
        <v>0</v>
      </c>
      <c r="G460">
        <v>0</v>
      </c>
      <c r="H460">
        <v>0</v>
      </c>
      <c r="I460">
        <f t="shared" si="108"/>
        <v>0</v>
      </c>
      <c r="K460">
        <v>0</v>
      </c>
      <c r="L460">
        <v>3.2258064516129031E-2</v>
      </c>
      <c r="N460">
        <f t="shared" si="109"/>
        <v>5.024</v>
      </c>
      <c r="O460" t="s">
        <v>105</v>
      </c>
      <c r="Q460">
        <f t="shared" si="110"/>
        <v>21.8</v>
      </c>
      <c r="T460">
        <f t="shared" si="111"/>
        <v>45.199999999999996</v>
      </c>
      <c r="Y460">
        <v>19.5</v>
      </c>
      <c r="Z460">
        <v>215.303</v>
      </c>
      <c r="AA460">
        <f t="shared" si="112"/>
        <v>0.35616708023159632</v>
      </c>
      <c r="AB460" t="s">
        <v>105</v>
      </c>
      <c r="AC460" t="s">
        <v>105</v>
      </c>
      <c r="AY460">
        <v>0</v>
      </c>
      <c r="AZ460">
        <v>0</v>
      </c>
      <c r="BA460">
        <v>0</v>
      </c>
      <c r="BB460">
        <v>0</v>
      </c>
      <c r="BC460">
        <v>0</v>
      </c>
      <c r="BD460">
        <v>0</v>
      </c>
      <c r="BE460">
        <f t="shared" si="113"/>
        <v>0</v>
      </c>
      <c r="BJ460">
        <v>0</v>
      </c>
      <c r="BK460">
        <v>0</v>
      </c>
    </row>
    <row r="461" spans="1:63" x14ac:dyDescent="0.25">
      <c r="A461" t="s">
        <v>54</v>
      </c>
      <c r="B461">
        <v>1946</v>
      </c>
      <c r="C461">
        <v>0</v>
      </c>
      <c r="D461">
        <v>0</v>
      </c>
      <c r="E461">
        <v>0</v>
      </c>
      <c r="F461">
        <v>0</v>
      </c>
      <c r="G461">
        <v>0</v>
      </c>
      <c r="H461">
        <v>0</v>
      </c>
      <c r="I461">
        <f t="shared" si="108"/>
        <v>0</v>
      </c>
      <c r="K461">
        <v>0</v>
      </c>
      <c r="L461">
        <v>0.32</v>
      </c>
      <c r="N461">
        <f t="shared" si="109"/>
        <v>5.024</v>
      </c>
      <c r="O461" t="s">
        <v>105</v>
      </c>
      <c r="Q461">
        <f t="shared" si="110"/>
        <v>21.8</v>
      </c>
      <c r="T461">
        <f t="shared" si="111"/>
        <v>45.199999999999996</v>
      </c>
      <c r="Y461">
        <v>19.5</v>
      </c>
      <c r="Z461">
        <v>215.303</v>
      </c>
      <c r="AA461">
        <f t="shared" si="112"/>
        <v>3.5331774358974362</v>
      </c>
      <c r="AB461" t="s">
        <v>105</v>
      </c>
      <c r="AC461" t="s">
        <v>105</v>
      </c>
      <c r="AY461">
        <v>0</v>
      </c>
      <c r="AZ461">
        <v>0</v>
      </c>
      <c r="BA461">
        <v>0</v>
      </c>
      <c r="BB461">
        <v>0</v>
      </c>
      <c r="BC461">
        <v>0</v>
      </c>
      <c r="BD461">
        <v>0</v>
      </c>
      <c r="BE461">
        <f t="shared" si="113"/>
        <v>0</v>
      </c>
      <c r="BJ461">
        <v>0</v>
      </c>
      <c r="BK461">
        <v>0</v>
      </c>
    </row>
    <row r="462" spans="1:63" x14ac:dyDescent="0.25">
      <c r="A462" t="s">
        <v>55</v>
      </c>
      <c r="B462">
        <v>1946</v>
      </c>
      <c r="C462">
        <v>0</v>
      </c>
      <c r="D462">
        <v>0</v>
      </c>
      <c r="E462">
        <v>0</v>
      </c>
      <c r="F462">
        <v>0</v>
      </c>
      <c r="G462">
        <v>0</v>
      </c>
      <c r="H462">
        <v>0</v>
      </c>
      <c r="I462">
        <f t="shared" si="108"/>
        <v>0</v>
      </c>
      <c r="K462">
        <v>0</v>
      </c>
      <c r="L462">
        <v>0.2132258064516129</v>
      </c>
      <c r="N462">
        <f t="shared" si="109"/>
        <v>5.024</v>
      </c>
      <c r="O462" t="s">
        <v>105</v>
      </c>
      <c r="Q462">
        <f t="shared" si="110"/>
        <v>21.8</v>
      </c>
      <c r="T462">
        <f t="shared" si="111"/>
        <v>45.199999999999996</v>
      </c>
      <c r="Y462">
        <v>19.5</v>
      </c>
      <c r="Z462">
        <v>215.303</v>
      </c>
      <c r="AA462">
        <f t="shared" si="112"/>
        <v>2.3542644003308517</v>
      </c>
      <c r="AB462" t="s">
        <v>105</v>
      </c>
      <c r="AC462" t="s">
        <v>105</v>
      </c>
      <c r="AY462">
        <v>0</v>
      </c>
      <c r="AZ462">
        <v>0</v>
      </c>
      <c r="BA462">
        <v>0</v>
      </c>
      <c r="BB462">
        <v>0</v>
      </c>
      <c r="BC462">
        <v>0</v>
      </c>
      <c r="BD462">
        <v>0</v>
      </c>
      <c r="BE462">
        <f t="shared" si="113"/>
        <v>0</v>
      </c>
      <c r="BJ462">
        <v>0</v>
      </c>
      <c r="BK462">
        <v>0</v>
      </c>
    </row>
    <row r="463" spans="1:63" x14ac:dyDescent="0.25">
      <c r="A463" t="s">
        <v>56</v>
      </c>
      <c r="B463">
        <v>1946</v>
      </c>
      <c r="BK463">
        <v>0</v>
      </c>
    </row>
    <row r="464" spans="1:63" x14ac:dyDescent="0.25">
      <c r="A464" t="s">
        <v>57</v>
      </c>
      <c r="B464">
        <v>1946</v>
      </c>
      <c r="C464">
        <v>1</v>
      </c>
      <c r="D464">
        <v>1</v>
      </c>
      <c r="E464">
        <v>1</v>
      </c>
      <c r="F464">
        <v>1</v>
      </c>
      <c r="G464">
        <v>1</v>
      </c>
      <c r="H464">
        <v>1</v>
      </c>
      <c r="I464">
        <f t="shared" ref="I464:I503" si="114">SUM(C464:H464)</f>
        <v>6</v>
      </c>
      <c r="K464">
        <v>0</v>
      </c>
      <c r="L464">
        <v>5.5161290322580644E-2</v>
      </c>
      <c r="N464">
        <f t="shared" ref="N464:N503" si="115">3.14*2/1.25</f>
        <v>5.024</v>
      </c>
      <c r="O464" t="s">
        <v>105</v>
      </c>
      <c r="P464" t="s">
        <v>105</v>
      </c>
      <c r="Q464">
        <f t="shared" ref="Q464:Q503" si="116">4.36*5</f>
        <v>21.8</v>
      </c>
      <c r="T464">
        <f t="shared" ref="T464:T503" si="117">9.04*5</f>
        <v>45.199999999999996</v>
      </c>
      <c r="Y464">
        <v>19.5</v>
      </c>
      <c r="Z464">
        <v>215.303</v>
      </c>
      <c r="AA464">
        <f t="shared" ref="AA464:AA502" si="118">(L464*Z464/Y464)+(M464*N464)</f>
        <v>0.6090457071960298</v>
      </c>
      <c r="AB464" t="s">
        <v>105</v>
      </c>
      <c r="AC464" t="s">
        <v>105</v>
      </c>
      <c r="AY464">
        <v>0</v>
      </c>
      <c r="AZ464">
        <v>0</v>
      </c>
      <c r="BA464">
        <v>0</v>
      </c>
      <c r="BB464">
        <v>0</v>
      </c>
      <c r="BC464">
        <v>0</v>
      </c>
      <c r="BD464">
        <v>0</v>
      </c>
      <c r="BE464">
        <f t="shared" ref="BE464:BE503" si="119">AY464*AZ464-0.1*BA464+0.1*BC464+0.1*BD464</f>
        <v>0</v>
      </c>
      <c r="BJ464">
        <v>0</v>
      </c>
      <c r="BK464">
        <v>0</v>
      </c>
    </row>
    <row r="465" spans="1:63" x14ac:dyDescent="0.25">
      <c r="A465" t="s">
        <v>58</v>
      </c>
      <c r="B465">
        <v>1946</v>
      </c>
      <c r="C465">
        <v>0</v>
      </c>
      <c r="D465">
        <v>0</v>
      </c>
      <c r="E465">
        <v>0</v>
      </c>
      <c r="F465">
        <v>0</v>
      </c>
      <c r="G465">
        <v>0</v>
      </c>
      <c r="H465">
        <v>0</v>
      </c>
      <c r="I465">
        <f t="shared" si="114"/>
        <v>0</v>
      </c>
      <c r="K465">
        <v>0</v>
      </c>
      <c r="L465">
        <v>0.04</v>
      </c>
      <c r="N465">
        <f t="shared" si="115"/>
        <v>5.024</v>
      </c>
      <c r="O465" t="s">
        <v>105</v>
      </c>
      <c r="Q465">
        <f t="shared" si="116"/>
        <v>21.8</v>
      </c>
      <c r="T465">
        <f t="shared" si="117"/>
        <v>45.199999999999996</v>
      </c>
      <c r="Y465">
        <v>19.5</v>
      </c>
      <c r="Z465">
        <v>215.303</v>
      </c>
      <c r="AA465">
        <f t="shared" si="118"/>
        <v>0.44164717948717952</v>
      </c>
      <c r="AB465" t="s">
        <v>105</v>
      </c>
      <c r="AC465" t="s">
        <v>105</v>
      </c>
      <c r="AY465">
        <v>0</v>
      </c>
      <c r="AZ465">
        <v>0</v>
      </c>
      <c r="BA465">
        <v>0</v>
      </c>
      <c r="BB465">
        <v>0</v>
      </c>
      <c r="BC465">
        <v>0</v>
      </c>
      <c r="BD465">
        <v>0</v>
      </c>
      <c r="BE465">
        <f t="shared" si="119"/>
        <v>0</v>
      </c>
      <c r="BJ465">
        <v>0</v>
      </c>
      <c r="BK465">
        <v>0</v>
      </c>
    </row>
    <row r="466" spans="1:63" x14ac:dyDescent="0.25">
      <c r="A466" t="s">
        <v>59</v>
      </c>
      <c r="B466">
        <v>1946</v>
      </c>
      <c r="C466">
        <v>0</v>
      </c>
      <c r="D466">
        <v>0</v>
      </c>
      <c r="E466">
        <v>0</v>
      </c>
      <c r="F466">
        <v>0</v>
      </c>
      <c r="G466">
        <v>0</v>
      </c>
      <c r="H466">
        <v>0</v>
      </c>
      <c r="I466">
        <f t="shared" si="114"/>
        <v>0</v>
      </c>
      <c r="K466">
        <v>0</v>
      </c>
      <c r="L466">
        <v>8.7419354838709676E-2</v>
      </c>
      <c r="N466">
        <f t="shared" si="115"/>
        <v>5.024</v>
      </c>
      <c r="O466" t="s">
        <v>105</v>
      </c>
      <c r="Q466">
        <f t="shared" si="116"/>
        <v>21.8</v>
      </c>
      <c r="T466">
        <f t="shared" si="117"/>
        <v>45.199999999999996</v>
      </c>
      <c r="Y466">
        <v>19.5</v>
      </c>
      <c r="Z466">
        <v>215.303</v>
      </c>
      <c r="AA466">
        <f t="shared" si="118"/>
        <v>0.96521278742762606</v>
      </c>
      <c r="AB466" t="s">
        <v>105</v>
      </c>
      <c r="AC466" t="s">
        <v>105</v>
      </c>
      <c r="AY466">
        <v>0</v>
      </c>
      <c r="AZ466">
        <v>0</v>
      </c>
      <c r="BA466">
        <v>0</v>
      </c>
      <c r="BB466">
        <v>0</v>
      </c>
      <c r="BC466">
        <v>0</v>
      </c>
      <c r="BD466">
        <v>0</v>
      </c>
      <c r="BE466">
        <f t="shared" si="119"/>
        <v>0</v>
      </c>
      <c r="BJ466">
        <v>0</v>
      </c>
      <c r="BK466">
        <v>1</v>
      </c>
    </row>
    <row r="467" spans="1:63" x14ac:dyDescent="0.25">
      <c r="A467" t="s">
        <v>60</v>
      </c>
      <c r="B467">
        <v>1946</v>
      </c>
      <c r="C467">
        <v>1</v>
      </c>
      <c r="D467">
        <v>1</v>
      </c>
      <c r="E467">
        <v>1</v>
      </c>
      <c r="F467">
        <v>2.5</v>
      </c>
      <c r="G467">
        <v>1</v>
      </c>
      <c r="H467">
        <v>2.5</v>
      </c>
      <c r="I467">
        <f t="shared" si="114"/>
        <v>9</v>
      </c>
      <c r="K467">
        <v>0</v>
      </c>
      <c r="L467">
        <v>0.04</v>
      </c>
      <c r="N467">
        <f t="shared" si="115"/>
        <v>5.024</v>
      </c>
      <c r="O467" t="s">
        <v>105</v>
      </c>
      <c r="P467" t="s">
        <v>105</v>
      </c>
      <c r="Q467">
        <f t="shared" si="116"/>
        <v>21.8</v>
      </c>
      <c r="T467">
        <f t="shared" si="117"/>
        <v>45.199999999999996</v>
      </c>
      <c r="Y467">
        <v>19.5</v>
      </c>
      <c r="Z467">
        <v>215.303</v>
      </c>
      <c r="AA467">
        <f t="shared" si="118"/>
        <v>0.44164717948717952</v>
      </c>
      <c r="AB467" t="s">
        <v>105</v>
      </c>
      <c r="AC467" t="s">
        <v>105</v>
      </c>
      <c r="AY467">
        <v>0</v>
      </c>
      <c r="AZ467">
        <v>0</v>
      </c>
      <c r="BA467">
        <v>0</v>
      </c>
      <c r="BB467">
        <v>0</v>
      </c>
      <c r="BC467">
        <v>0</v>
      </c>
      <c r="BD467">
        <v>0</v>
      </c>
      <c r="BE467">
        <f t="shared" si="119"/>
        <v>0</v>
      </c>
      <c r="BJ467">
        <v>0</v>
      </c>
      <c r="BK467">
        <v>0</v>
      </c>
    </row>
    <row r="468" spans="1:63" x14ac:dyDescent="0.25">
      <c r="A468" t="s">
        <v>61</v>
      </c>
      <c r="B468">
        <v>1946</v>
      </c>
      <c r="C468">
        <v>5</v>
      </c>
      <c r="D468">
        <v>5</v>
      </c>
      <c r="E468">
        <v>5</v>
      </c>
      <c r="F468">
        <v>5</v>
      </c>
      <c r="G468">
        <v>5</v>
      </c>
      <c r="H468">
        <v>5</v>
      </c>
      <c r="I468">
        <f t="shared" si="114"/>
        <v>30</v>
      </c>
      <c r="K468">
        <v>0</v>
      </c>
      <c r="L468">
        <v>0.05</v>
      </c>
      <c r="N468">
        <f t="shared" si="115"/>
        <v>5.024</v>
      </c>
      <c r="O468" t="s">
        <v>105</v>
      </c>
      <c r="P468" t="s">
        <v>105</v>
      </c>
      <c r="Q468">
        <f t="shared" si="116"/>
        <v>21.8</v>
      </c>
      <c r="T468">
        <f t="shared" si="117"/>
        <v>45.199999999999996</v>
      </c>
      <c r="Y468">
        <v>19.5</v>
      </c>
      <c r="Z468">
        <v>215.303</v>
      </c>
      <c r="AA468">
        <f t="shared" si="118"/>
        <v>0.55205897435897433</v>
      </c>
      <c r="AB468" t="s">
        <v>105</v>
      </c>
      <c r="AC468" t="s">
        <v>105</v>
      </c>
      <c r="AI468">
        <v>-1</v>
      </c>
      <c r="AY468">
        <v>0</v>
      </c>
      <c r="AZ468">
        <v>0</v>
      </c>
      <c r="BA468">
        <v>0</v>
      </c>
      <c r="BB468">
        <v>0</v>
      </c>
      <c r="BC468">
        <v>0</v>
      </c>
      <c r="BD468">
        <v>0</v>
      </c>
      <c r="BE468">
        <f t="shared" si="119"/>
        <v>0</v>
      </c>
      <c r="BJ468">
        <v>0</v>
      </c>
      <c r="BK468">
        <v>0</v>
      </c>
    </row>
    <row r="469" spans="1:63" x14ac:dyDescent="0.25">
      <c r="A469" t="s">
        <v>62</v>
      </c>
      <c r="B469">
        <v>1946</v>
      </c>
      <c r="C469">
        <v>0</v>
      </c>
      <c r="D469">
        <v>0</v>
      </c>
      <c r="E469">
        <v>0</v>
      </c>
      <c r="F469">
        <v>0</v>
      </c>
      <c r="G469">
        <v>0</v>
      </c>
      <c r="H469">
        <v>0</v>
      </c>
      <c r="I469">
        <f t="shared" si="114"/>
        <v>0</v>
      </c>
      <c r="K469">
        <v>0</v>
      </c>
      <c r="L469">
        <v>4.8387096774193547E-2</v>
      </c>
      <c r="N469">
        <f t="shared" si="115"/>
        <v>5.024</v>
      </c>
      <c r="O469" t="s">
        <v>105</v>
      </c>
      <c r="Q469">
        <f t="shared" si="116"/>
        <v>21.8</v>
      </c>
      <c r="T469">
        <f t="shared" si="117"/>
        <v>45.199999999999996</v>
      </c>
      <c r="Y469">
        <v>19.5</v>
      </c>
      <c r="Z469">
        <v>215.303</v>
      </c>
      <c r="AA469">
        <f t="shared" si="118"/>
        <v>0.53425062034739446</v>
      </c>
      <c r="AB469" t="s">
        <v>105</v>
      </c>
      <c r="AC469" t="s">
        <v>105</v>
      </c>
      <c r="AY469">
        <v>0</v>
      </c>
      <c r="AZ469">
        <v>0</v>
      </c>
      <c r="BA469">
        <v>0</v>
      </c>
      <c r="BB469">
        <v>0</v>
      </c>
      <c r="BC469">
        <v>0</v>
      </c>
      <c r="BD469">
        <v>0</v>
      </c>
      <c r="BE469">
        <f t="shared" si="119"/>
        <v>0</v>
      </c>
      <c r="BJ469">
        <v>0</v>
      </c>
      <c r="BK469">
        <v>1</v>
      </c>
    </row>
    <row r="470" spans="1:63" x14ac:dyDescent="0.25">
      <c r="A470" t="s">
        <v>63</v>
      </c>
      <c r="B470">
        <v>1946</v>
      </c>
      <c r="C470">
        <v>0</v>
      </c>
      <c r="D470">
        <v>0</v>
      </c>
      <c r="E470">
        <v>0</v>
      </c>
      <c r="F470">
        <v>0</v>
      </c>
      <c r="G470">
        <v>0</v>
      </c>
      <c r="H470">
        <v>0</v>
      </c>
      <c r="I470">
        <f t="shared" si="114"/>
        <v>0</v>
      </c>
      <c r="K470">
        <v>0</v>
      </c>
      <c r="L470">
        <v>4.8387096774193547E-2</v>
      </c>
      <c r="N470">
        <f t="shared" si="115"/>
        <v>5.024</v>
      </c>
      <c r="O470" t="s">
        <v>105</v>
      </c>
      <c r="Q470">
        <f t="shared" si="116"/>
        <v>21.8</v>
      </c>
      <c r="T470">
        <f t="shared" si="117"/>
        <v>45.199999999999996</v>
      </c>
      <c r="Y470">
        <v>19.5</v>
      </c>
      <c r="Z470">
        <v>215.303</v>
      </c>
      <c r="AA470">
        <f t="shared" si="118"/>
        <v>0.53425062034739446</v>
      </c>
      <c r="AB470" t="s">
        <v>105</v>
      </c>
      <c r="AC470" t="s">
        <v>105</v>
      </c>
      <c r="AY470">
        <v>0</v>
      </c>
      <c r="AZ470">
        <v>0</v>
      </c>
      <c r="BA470">
        <v>0</v>
      </c>
      <c r="BB470">
        <v>0</v>
      </c>
      <c r="BC470">
        <v>0</v>
      </c>
      <c r="BD470">
        <v>0</v>
      </c>
      <c r="BE470">
        <f t="shared" si="119"/>
        <v>0</v>
      </c>
      <c r="BJ470">
        <v>0</v>
      </c>
      <c r="BK470">
        <v>0</v>
      </c>
    </row>
    <row r="471" spans="1:63" x14ac:dyDescent="0.25">
      <c r="A471" t="s">
        <v>64</v>
      </c>
      <c r="B471">
        <v>1946</v>
      </c>
      <c r="C471">
        <v>0</v>
      </c>
      <c r="D471">
        <v>0</v>
      </c>
      <c r="E471">
        <v>1</v>
      </c>
      <c r="F471">
        <v>1</v>
      </c>
      <c r="G471">
        <v>1</v>
      </c>
      <c r="H471">
        <v>1</v>
      </c>
      <c r="I471">
        <f t="shared" si="114"/>
        <v>4</v>
      </c>
      <c r="K471">
        <v>0</v>
      </c>
      <c r="L471">
        <v>0.16</v>
      </c>
      <c r="N471">
        <f t="shared" si="115"/>
        <v>5.024</v>
      </c>
      <c r="O471" t="s">
        <v>105</v>
      </c>
      <c r="P471" t="s">
        <v>105</v>
      </c>
      <c r="Q471">
        <f t="shared" si="116"/>
        <v>21.8</v>
      </c>
      <c r="T471">
        <f t="shared" si="117"/>
        <v>45.199999999999996</v>
      </c>
      <c r="Y471">
        <v>19.5</v>
      </c>
      <c r="Z471">
        <v>215.303</v>
      </c>
      <c r="AA471">
        <f t="shared" si="118"/>
        <v>1.7665887179487181</v>
      </c>
      <c r="AB471" t="s">
        <v>105</v>
      </c>
      <c r="AC471" t="s">
        <v>105</v>
      </c>
      <c r="AY471">
        <v>0</v>
      </c>
      <c r="AZ471">
        <v>0</v>
      </c>
      <c r="BA471">
        <v>0</v>
      </c>
      <c r="BB471">
        <v>0</v>
      </c>
      <c r="BC471">
        <v>0</v>
      </c>
      <c r="BD471">
        <v>0</v>
      </c>
      <c r="BE471">
        <f t="shared" si="119"/>
        <v>0</v>
      </c>
      <c r="BJ471">
        <v>0</v>
      </c>
      <c r="BK471">
        <v>0</v>
      </c>
    </row>
    <row r="472" spans="1:63" x14ac:dyDescent="0.25">
      <c r="A472" t="s">
        <v>65</v>
      </c>
      <c r="B472">
        <v>1946</v>
      </c>
      <c r="C472">
        <v>0</v>
      </c>
      <c r="D472">
        <v>0</v>
      </c>
      <c r="E472">
        <v>0</v>
      </c>
      <c r="F472">
        <v>0</v>
      </c>
      <c r="G472">
        <v>0</v>
      </c>
      <c r="H472">
        <v>0</v>
      </c>
      <c r="I472">
        <f t="shared" si="114"/>
        <v>0</v>
      </c>
      <c r="K472">
        <v>0</v>
      </c>
      <c r="L472">
        <v>3.0000000000000002E-2</v>
      </c>
      <c r="N472">
        <f t="shared" si="115"/>
        <v>5.024</v>
      </c>
      <c r="O472" t="s">
        <v>105</v>
      </c>
      <c r="Q472">
        <f t="shared" si="116"/>
        <v>21.8</v>
      </c>
      <c r="T472">
        <f t="shared" si="117"/>
        <v>45.199999999999996</v>
      </c>
      <c r="Y472">
        <v>19.5</v>
      </c>
      <c r="Z472">
        <v>215.303</v>
      </c>
      <c r="AA472">
        <f t="shared" si="118"/>
        <v>0.33123538461538465</v>
      </c>
      <c r="AB472" t="s">
        <v>105</v>
      </c>
      <c r="AC472" t="s">
        <v>105</v>
      </c>
      <c r="AY472">
        <v>0</v>
      </c>
      <c r="AZ472">
        <v>0</v>
      </c>
      <c r="BA472">
        <v>0</v>
      </c>
      <c r="BB472">
        <v>0</v>
      </c>
      <c r="BC472">
        <v>0</v>
      </c>
      <c r="BD472">
        <v>0</v>
      </c>
      <c r="BE472">
        <f t="shared" si="119"/>
        <v>0</v>
      </c>
      <c r="BJ472">
        <v>0</v>
      </c>
      <c r="BK472">
        <v>0</v>
      </c>
    </row>
    <row r="473" spans="1:63" x14ac:dyDescent="0.25">
      <c r="A473" t="s">
        <v>66</v>
      </c>
      <c r="B473">
        <v>1946</v>
      </c>
      <c r="C473">
        <v>0</v>
      </c>
      <c r="D473">
        <v>0</v>
      </c>
      <c r="E473">
        <v>0</v>
      </c>
      <c r="F473">
        <v>0</v>
      </c>
      <c r="G473">
        <v>0</v>
      </c>
      <c r="H473">
        <v>0</v>
      </c>
      <c r="I473">
        <f t="shared" si="114"/>
        <v>0</v>
      </c>
      <c r="K473">
        <v>0</v>
      </c>
      <c r="L473">
        <v>3.2258064516129031E-2</v>
      </c>
      <c r="N473">
        <f t="shared" si="115"/>
        <v>5.024</v>
      </c>
      <c r="O473" t="s">
        <v>105</v>
      </c>
      <c r="Q473">
        <f t="shared" si="116"/>
        <v>21.8</v>
      </c>
      <c r="T473">
        <f t="shared" si="117"/>
        <v>45.199999999999996</v>
      </c>
      <c r="Y473">
        <v>19.5</v>
      </c>
      <c r="Z473">
        <v>215.303</v>
      </c>
      <c r="AA473">
        <f t="shared" si="118"/>
        <v>0.35616708023159632</v>
      </c>
      <c r="AB473" t="s">
        <v>105</v>
      </c>
      <c r="AC473" t="s">
        <v>105</v>
      </c>
      <c r="AY473">
        <v>0</v>
      </c>
      <c r="AZ473">
        <v>0</v>
      </c>
      <c r="BA473">
        <v>0</v>
      </c>
      <c r="BB473">
        <v>0</v>
      </c>
      <c r="BC473">
        <v>0</v>
      </c>
      <c r="BD473">
        <v>0</v>
      </c>
      <c r="BE473">
        <f t="shared" si="119"/>
        <v>0</v>
      </c>
      <c r="BJ473">
        <v>0</v>
      </c>
      <c r="BK473">
        <v>0</v>
      </c>
    </row>
    <row r="474" spans="1:63" x14ac:dyDescent="0.25">
      <c r="A474" t="s">
        <v>67</v>
      </c>
      <c r="B474">
        <v>1946</v>
      </c>
      <c r="C474">
        <v>0</v>
      </c>
      <c r="D474">
        <v>0</v>
      </c>
      <c r="E474">
        <v>0</v>
      </c>
      <c r="F474">
        <v>0</v>
      </c>
      <c r="G474">
        <v>1</v>
      </c>
      <c r="H474">
        <v>1</v>
      </c>
      <c r="I474">
        <f t="shared" si="114"/>
        <v>2</v>
      </c>
      <c r="K474">
        <v>0</v>
      </c>
      <c r="L474">
        <v>4.0322580645161289E-2</v>
      </c>
      <c r="N474">
        <f t="shared" si="115"/>
        <v>5.024</v>
      </c>
      <c r="O474" t="s">
        <v>105</v>
      </c>
      <c r="Q474">
        <f t="shared" si="116"/>
        <v>21.8</v>
      </c>
      <c r="T474">
        <f t="shared" si="117"/>
        <v>45.199999999999996</v>
      </c>
      <c r="Y474">
        <v>19.5</v>
      </c>
      <c r="Z474">
        <v>215.303</v>
      </c>
      <c r="AA474">
        <f t="shared" si="118"/>
        <v>0.44520885028949547</v>
      </c>
      <c r="AB474" t="s">
        <v>105</v>
      </c>
      <c r="AC474" t="s">
        <v>105</v>
      </c>
      <c r="AY474">
        <v>0</v>
      </c>
      <c r="AZ474">
        <v>0</v>
      </c>
      <c r="BA474">
        <v>0</v>
      </c>
      <c r="BB474">
        <v>0</v>
      </c>
      <c r="BC474">
        <v>0</v>
      </c>
      <c r="BD474">
        <v>0</v>
      </c>
      <c r="BE474">
        <f t="shared" si="119"/>
        <v>0</v>
      </c>
      <c r="BJ474">
        <v>0</v>
      </c>
      <c r="BK474">
        <v>0</v>
      </c>
    </row>
    <row r="475" spans="1:63" x14ac:dyDescent="0.25">
      <c r="A475" t="s">
        <v>68</v>
      </c>
      <c r="B475">
        <v>1946</v>
      </c>
      <c r="C475">
        <v>0</v>
      </c>
      <c r="D475">
        <v>0</v>
      </c>
      <c r="E475">
        <v>0</v>
      </c>
      <c r="F475">
        <v>0</v>
      </c>
      <c r="G475">
        <v>0</v>
      </c>
      <c r="H475">
        <v>0</v>
      </c>
      <c r="I475">
        <f t="shared" si="114"/>
        <v>0</v>
      </c>
      <c r="K475">
        <v>0</v>
      </c>
      <c r="L475">
        <v>6.4516129032258063E-2</v>
      </c>
      <c r="M475">
        <v>0</v>
      </c>
      <c r="N475">
        <f t="shared" si="115"/>
        <v>5.024</v>
      </c>
      <c r="O475" t="s">
        <v>105</v>
      </c>
      <c r="P475">
        <v>0</v>
      </c>
      <c r="Q475">
        <f t="shared" si="116"/>
        <v>21.8</v>
      </c>
      <c r="S475">
        <v>0</v>
      </c>
      <c r="T475">
        <f t="shared" si="117"/>
        <v>45.199999999999996</v>
      </c>
      <c r="Y475">
        <v>19.5</v>
      </c>
      <c r="Z475">
        <v>215.303</v>
      </c>
      <c r="AA475">
        <f t="shared" si="118"/>
        <v>0.71233416046319264</v>
      </c>
      <c r="AB475" t="s">
        <v>105</v>
      </c>
      <c r="AC475" t="s">
        <v>105</v>
      </c>
      <c r="AY475">
        <v>0</v>
      </c>
      <c r="AZ475">
        <v>0</v>
      </c>
      <c r="BA475">
        <v>0</v>
      </c>
      <c r="BB475">
        <v>0</v>
      </c>
      <c r="BC475">
        <v>0</v>
      </c>
      <c r="BD475">
        <v>0</v>
      </c>
      <c r="BE475">
        <f t="shared" si="119"/>
        <v>0</v>
      </c>
      <c r="BJ475">
        <v>0</v>
      </c>
      <c r="BK475">
        <v>0</v>
      </c>
    </row>
    <row r="476" spans="1:63" x14ac:dyDescent="0.25">
      <c r="A476" t="s">
        <v>69</v>
      </c>
      <c r="B476">
        <v>1946</v>
      </c>
      <c r="C476">
        <v>5</v>
      </c>
      <c r="D476">
        <v>5</v>
      </c>
      <c r="E476">
        <v>5</v>
      </c>
      <c r="F476">
        <v>5</v>
      </c>
      <c r="G476">
        <v>5</v>
      </c>
      <c r="H476">
        <v>5</v>
      </c>
      <c r="I476">
        <f t="shared" si="114"/>
        <v>30</v>
      </c>
      <c r="K476">
        <v>0</v>
      </c>
      <c r="L476">
        <v>0.21354838709677421</v>
      </c>
      <c r="N476">
        <f t="shared" si="115"/>
        <v>5.024</v>
      </c>
      <c r="O476" t="s">
        <v>105</v>
      </c>
      <c r="P476" t="s">
        <v>105</v>
      </c>
      <c r="Q476">
        <f t="shared" si="116"/>
        <v>21.8</v>
      </c>
      <c r="T476">
        <f t="shared" si="117"/>
        <v>45.199999999999996</v>
      </c>
      <c r="Y476">
        <v>19.5</v>
      </c>
      <c r="Z476">
        <v>215.303</v>
      </c>
      <c r="AA476">
        <f t="shared" si="118"/>
        <v>2.357826071133168</v>
      </c>
      <c r="AB476" t="s">
        <v>105</v>
      </c>
      <c r="AC476" t="s">
        <v>105</v>
      </c>
      <c r="AY476">
        <v>0</v>
      </c>
      <c r="AZ476">
        <v>0</v>
      </c>
      <c r="BA476">
        <v>0</v>
      </c>
      <c r="BB476">
        <v>0</v>
      </c>
      <c r="BC476">
        <v>0</v>
      </c>
      <c r="BD476">
        <v>0</v>
      </c>
      <c r="BE476">
        <f t="shared" si="119"/>
        <v>0</v>
      </c>
      <c r="BJ476">
        <v>0</v>
      </c>
      <c r="BK476">
        <v>0</v>
      </c>
    </row>
    <row r="477" spans="1:63" x14ac:dyDescent="0.25">
      <c r="A477" t="s">
        <v>70</v>
      </c>
      <c r="B477">
        <v>1946</v>
      </c>
      <c r="C477">
        <v>0</v>
      </c>
      <c r="D477">
        <v>0</v>
      </c>
      <c r="E477">
        <v>0</v>
      </c>
      <c r="F477">
        <v>0</v>
      </c>
      <c r="G477">
        <v>0</v>
      </c>
      <c r="H477">
        <v>0</v>
      </c>
      <c r="I477">
        <f t="shared" si="114"/>
        <v>0</v>
      </c>
      <c r="K477">
        <v>0</v>
      </c>
      <c r="L477">
        <v>0.02</v>
      </c>
      <c r="N477">
        <f t="shared" si="115"/>
        <v>5.024</v>
      </c>
      <c r="O477" t="s">
        <v>105</v>
      </c>
      <c r="Q477">
        <f t="shared" si="116"/>
        <v>21.8</v>
      </c>
      <c r="T477">
        <f t="shared" si="117"/>
        <v>45.199999999999996</v>
      </c>
      <c r="Y477">
        <v>19.5</v>
      </c>
      <c r="Z477">
        <v>215.303</v>
      </c>
      <c r="AA477">
        <f t="shared" si="118"/>
        <v>0.22082358974358976</v>
      </c>
      <c r="AB477" t="s">
        <v>105</v>
      </c>
      <c r="AC477" t="s">
        <v>105</v>
      </c>
      <c r="AY477">
        <v>0</v>
      </c>
      <c r="AZ477">
        <v>0</v>
      </c>
      <c r="BA477">
        <v>0</v>
      </c>
      <c r="BB477">
        <v>0</v>
      </c>
      <c r="BC477">
        <v>0</v>
      </c>
      <c r="BD477">
        <v>0</v>
      </c>
      <c r="BE477">
        <f t="shared" si="119"/>
        <v>0</v>
      </c>
      <c r="BJ477">
        <v>0</v>
      </c>
      <c r="BK477">
        <v>1</v>
      </c>
    </row>
    <row r="478" spans="1:63" x14ac:dyDescent="0.25">
      <c r="A478" t="s">
        <v>71</v>
      </c>
      <c r="B478">
        <v>1946</v>
      </c>
      <c r="C478">
        <v>1</v>
      </c>
      <c r="D478">
        <v>1</v>
      </c>
      <c r="E478">
        <v>1</v>
      </c>
      <c r="F478">
        <v>1</v>
      </c>
      <c r="G478">
        <v>1</v>
      </c>
      <c r="H478">
        <v>1</v>
      </c>
      <c r="I478">
        <f t="shared" si="114"/>
        <v>6</v>
      </c>
      <c r="K478">
        <v>0</v>
      </c>
      <c r="L478">
        <v>3.2258064516129031E-2</v>
      </c>
      <c r="N478">
        <f t="shared" si="115"/>
        <v>5.024</v>
      </c>
      <c r="O478" t="s">
        <v>105</v>
      </c>
      <c r="P478" t="s">
        <v>105</v>
      </c>
      <c r="Q478">
        <f t="shared" si="116"/>
        <v>21.8</v>
      </c>
      <c r="T478">
        <f t="shared" si="117"/>
        <v>45.199999999999996</v>
      </c>
      <c r="Y478">
        <v>19.5</v>
      </c>
      <c r="Z478">
        <v>215.303</v>
      </c>
      <c r="AA478">
        <f t="shared" si="118"/>
        <v>0.35616708023159632</v>
      </c>
      <c r="AB478" t="s">
        <v>105</v>
      </c>
      <c r="AC478" t="s">
        <v>105</v>
      </c>
      <c r="AY478">
        <v>0</v>
      </c>
      <c r="AZ478">
        <v>0</v>
      </c>
      <c r="BA478">
        <v>0</v>
      </c>
      <c r="BB478">
        <v>0</v>
      </c>
      <c r="BC478">
        <v>0</v>
      </c>
      <c r="BD478">
        <v>0</v>
      </c>
      <c r="BE478">
        <f t="shared" si="119"/>
        <v>0</v>
      </c>
      <c r="BJ478">
        <v>0</v>
      </c>
      <c r="BK478">
        <v>0</v>
      </c>
    </row>
    <row r="479" spans="1:63" x14ac:dyDescent="0.25">
      <c r="A479" t="s">
        <v>72</v>
      </c>
      <c r="B479">
        <v>1946</v>
      </c>
      <c r="C479">
        <v>0</v>
      </c>
      <c r="D479">
        <v>0</v>
      </c>
      <c r="E479">
        <v>0</v>
      </c>
      <c r="F479">
        <v>0</v>
      </c>
      <c r="G479">
        <v>0</v>
      </c>
      <c r="H479">
        <v>0</v>
      </c>
      <c r="I479">
        <f t="shared" si="114"/>
        <v>0</v>
      </c>
      <c r="K479">
        <v>0</v>
      </c>
      <c r="L479">
        <v>3.3225806451612903E-2</v>
      </c>
      <c r="N479">
        <f t="shared" si="115"/>
        <v>5.024</v>
      </c>
      <c r="O479" t="s">
        <v>105</v>
      </c>
      <c r="Q479">
        <f t="shared" si="116"/>
        <v>21.8</v>
      </c>
      <c r="T479">
        <f t="shared" si="117"/>
        <v>45.199999999999996</v>
      </c>
      <c r="Y479">
        <v>19.5</v>
      </c>
      <c r="Z479">
        <v>215.303</v>
      </c>
      <c r="AA479">
        <f t="shared" si="118"/>
        <v>0.36685209263854424</v>
      </c>
      <c r="AB479" t="s">
        <v>105</v>
      </c>
      <c r="AC479" t="s">
        <v>105</v>
      </c>
      <c r="AY479">
        <v>0</v>
      </c>
      <c r="AZ479">
        <v>0</v>
      </c>
      <c r="BA479">
        <v>0</v>
      </c>
      <c r="BB479">
        <v>0</v>
      </c>
      <c r="BC479">
        <v>0</v>
      </c>
      <c r="BD479">
        <v>0</v>
      </c>
      <c r="BE479">
        <f t="shared" si="119"/>
        <v>0</v>
      </c>
      <c r="BJ479">
        <v>0</v>
      </c>
      <c r="BK479">
        <v>0</v>
      </c>
    </row>
    <row r="480" spans="1:63" x14ac:dyDescent="0.25">
      <c r="A480" t="s">
        <v>73</v>
      </c>
      <c r="B480">
        <v>1946</v>
      </c>
      <c r="C480">
        <v>0</v>
      </c>
      <c r="D480">
        <v>0</v>
      </c>
      <c r="E480">
        <v>0</v>
      </c>
      <c r="F480">
        <v>0</v>
      </c>
      <c r="G480">
        <v>0</v>
      </c>
      <c r="H480">
        <v>0</v>
      </c>
      <c r="I480">
        <f t="shared" si="114"/>
        <v>0</v>
      </c>
      <c r="K480">
        <v>0</v>
      </c>
      <c r="L480">
        <v>3.0000000000000002E-2</v>
      </c>
      <c r="N480">
        <f t="shared" si="115"/>
        <v>5.024</v>
      </c>
      <c r="O480" t="s">
        <v>105</v>
      </c>
      <c r="Q480">
        <f t="shared" si="116"/>
        <v>21.8</v>
      </c>
      <c r="T480">
        <f t="shared" si="117"/>
        <v>45.199999999999996</v>
      </c>
      <c r="Y480">
        <v>19.5</v>
      </c>
      <c r="Z480">
        <v>215.303</v>
      </c>
      <c r="AA480">
        <f t="shared" si="118"/>
        <v>0.33123538461538465</v>
      </c>
      <c r="AB480" t="s">
        <v>105</v>
      </c>
      <c r="AC480" t="s">
        <v>105</v>
      </c>
      <c r="AY480">
        <v>0</v>
      </c>
      <c r="AZ480">
        <v>0</v>
      </c>
      <c r="BA480">
        <v>0</v>
      </c>
      <c r="BB480">
        <v>0</v>
      </c>
      <c r="BC480">
        <v>0</v>
      </c>
      <c r="BD480">
        <v>0</v>
      </c>
      <c r="BE480">
        <f t="shared" si="119"/>
        <v>0</v>
      </c>
      <c r="BJ480">
        <v>0</v>
      </c>
      <c r="BK480">
        <v>1</v>
      </c>
    </row>
    <row r="481" spans="1:63" x14ac:dyDescent="0.25">
      <c r="A481" t="s">
        <v>457</v>
      </c>
      <c r="B481">
        <v>1946</v>
      </c>
      <c r="C481">
        <v>0</v>
      </c>
      <c r="D481">
        <v>0</v>
      </c>
      <c r="E481">
        <v>1</v>
      </c>
      <c r="F481">
        <v>1</v>
      </c>
      <c r="G481">
        <v>1</v>
      </c>
      <c r="H481">
        <v>1</v>
      </c>
      <c r="I481">
        <f t="shared" si="114"/>
        <v>4</v>
      </c>
      <c r="K481">
        <v>0</v>
      </c>
      <c r="L481">
        <v>9.6774193548387094E-2</v>
      </c>
      <c r="N481">
        <f t="shared" si="115"/>
        <v>5.024</v>
      </c>
      <c r="O481" t="s">
        <v>105</v>
      </c>
      <c r="P481" t="s">
        <v>105</v>
      </c>
      <c r="Q481">
        <f t="shared" si="116"/>
        <v>21.8</v>
      </c>
      <c r="T481">
        <f t="shared" si="117"/>
        <v>45.199999999999996</v>
      </c>
      <c r="Y481">
        <v>19.5</v>
      </c>
      <c r="Z481">
        <v>215.303</v>
      </c>
      <c r="AA481">
        <f t="shared" si="118"/>
        <v>1.0685012406947889</v>
      </c>
      <c r="AB481" t="s">
        <v>105</v>
      </c>
      <c r="AC481" t="s">
        <v>105</v>
      </c>
      <c r="AY481">
        <v>0</v>
      </c>
      <c r="AZ481">
        <v>0</v>
      </c>
      <c r="BA481">
        <v>0</v>
      </c>
      <c r="BB481">
        <v>0</v>
      </c>
      <c r="BC481">
        <v>0</v>
      </c>
      <c r="BD481">
        <v>0</v>
      </c>
      <c r="BE481">
        <f t="shared" si="119"/>
        <v>0</v>
      </c>
      <c r="BJ481">
        <v>0</v>
      </c>
      <c r="BK481">
        <v>0</v>
      </c>
    </row>
    <row r="482" spans="1:63" x14ac:dyDescent="0.25">
      <c r="A482" t="s">
        <v>459</v>
      </c>
      <c r="B482">
        <v>1946</v>
      </c>
      <c r="C482">
        <v>0</v>
      </c>
      <c r="D482">
        <v>0</v>
      </c>
      <c r="E482">
        <v>0</v>
      </c>
      <c r="F482">
        <v>0</v>
      </c>
      <c r="G482">
        <v>0</v>
      </c>
      <c r="H482">
        <v>0</v>
      </c>
      <c r="I482">
        <f t="shared" si="114"/>
        <v>0</v>
      </c>
      <c r="K482">
        <v>0</v>
      </c>
      <c r="L482">
        <v>3.3225806451612903E-2</v>
      </c>
      <c r="N482">
        <f t="shared" si="115"/>
        <v>5.024</v>
      </c>
      <c r="O482" t="s">
        <v>105</v>
      </c>
      <c r="Q482">
        <f t="shared" si="116"/>
        <v>21.8</v>
      </c>
      <c r="T482">
        <f t="shared" si="117"/>
        <v>45.199999999999996</v>
      </c>
      <c r="Y482">
        <v>19.5</v>
      </c>
      <c r="Z482">
        <v>215.303</v>
      </c>
      <c r="AA482">
        <f t="shared" si="118"/>
        <v>0.36685209263854424</v>
      </c>
      <c r="AB482" t="s">
        <v>105</v>
      </c>
      <c r="AC482" t="s">
        <v>105</v>
      </c>
      <c r="AY482">
        <v>0</v>
      </c>
      <c r="AZ482">
        <v>0</v>
      </c>
      <c r="BA482">
        <v>0</v>
      </c>
      <c r="BB482">
        <v>0</v>
      </c>
      <c r="BC482">
        <v>0</v>
      </c>
      <c r="BD482">
        <v>0</v>
      </c>
      <c r="BE482">
        <f t="shared" si="119"/>
        <v>0</v>
      </c>
      <c r="BJ482">
        <v>0</v>
      </c>
      <c r="BK482">
        <v>0</v>
      </c>
    </row>
    <row r="483" spans="1:63" x14ac:dyDescent="0.25">
      <c r="A483" t="s">
        <v>460</v>
      </c>
      <c r="B483">
        <v>1946</v>
      </c>
      <c r="C483">
        <v>0</v>
      </c>
      <c r="D483">
        <v>0</v>
      </c>
      <c r="E483">
        <v>0</v>
      </c>
      <c r="F483">
        <v>0</v>
      </c>
      <c r="G483">
        <v>0</v>
      </c>
      <c r="H483">
        <v>0</v>
      </c>
      <c r="I483">
        <f t="shared" si="114"/>
        <v>0</v>
      </c>
      <c r="K483">
        <v>0</v>
      </c>
      <c r="L483">
        <v>3.2258064516129031E-2</v>
      </c>
      <c r="N483">
        <f t="shared" si="115"/>
        <v>5.024</v>
      </c>
      <c r="O483" t="s">
        <v>105</v>
      </c>
      <c r="Q483">
        <f t="shared" si="116"/>
        <v>21.8</v>
      </c>
      <c r="T483">
        <f t="shared" si="117"/>
        <v>45.199999999999996</v>
      </c>
      <c r="Y483">
        <v>19.5</v>
      </c>
      <c r="Z483">
        <v>215.303</v>
      </c>
      <c r="AA483">
        <f t="shared" si="118"/>
        <v>0.35616708023159632</v>
      </c>
      <c r="AB483" t="s">
        <v>105</v>
      </c>
      <c r="AC483" t="s">
        <v>105</v>
      </c>
      <c r="AY483">
        <v>0</v>
      </c>
      <c r="AZ483">
        <v>0</v>
      </c>
      <c r="BA483">
        <v>0</v>
      </c>
      <c r="BB483">
        <v>0</v>
      </c>
      <c r="BC483">
        <v>0</v>
      </c>
      <c r="BD483">
        <v>0</v>
      </c>
      <c r="BE483">
        <f t="shared" si="119"/>
        <v>0</v>
      </c>
      <c r="BJ483">
        <v>0</v>
      </c>
      <c r="BK483">
        <v>1</v>
      </c>
    </row>
    <row r="484" spans="1:63" x14ac:dyDescent="0.25">
      <c r="A484" t="s">
        <v>458</v>
      </c>
      <c r="B484">
        <v>1946</v>
      </c>
      <c r="C484">
        <v>0</v>
      </c>
      <c r="D484">
        <v>0</v>
      </c>
      <c r="E484">
        <v>0</v>
      </c>
      <c r="F484">
        <v>0</v>
      </c>
      <c r="G484">
        <v>0</v>
      </c>
      <c r="H484">
        <v>0</v>
      </c>
      <c r="I484">
        <f t="shared" si="114"/>
        <v>0</v>
      </c>
      <c r="K484">
        <v>0</v>
      </c>
      <c r="L484">
        <v>3.3225806451612903E-2</v>
      </c>
      <c r="N484">
        <f t="shared" si="115"/>
        <v>5.024</v>
      </c>
      <c r="O484" t="s">
        <v>105</v>
      </c>
      <c r="Q484">
        <f t="shared" si="116"/>
        <v>21.8</v>
      </c>
      <c r="T484">
        <f t="shared" si="117"/>
        <v>45.199999999999996</v>
      </c>
      <c r="Y484">
        <v>19.5</v>
      </c>
      <c r="Z484">
        <v>215.303</v>
      </c>
      <c r="AA484">
        <f t="shared" si="118"/>
        <v>0.36685209263854424</v>
      </c>
      <c r="AB484" t="s">
        <v>105</v>
      </c>
      <c r="AC484" t="s">
        <v>105</v>
      </c>
      <c r="AY484">
        <v>0</v>
      </c>
      <c r="AZ484">
        <v>0</v>
      </c>
      <c r="BA484">
        <v>0</v>
      </c>
      <c r="BB484">
        <v>0</v>
      </c>
      <c r="BC484">
        <v>0</v>
      </c>
      <c r="BD484">
        <v>0</v>
      </c>
      <c r="BE484">
        <f t="shared" si="119"/>
        <v>0</v>
      </c>
      <c r="BJ484">
        <v>0</v>
      </c>
      <c r="BK484">
        <v>0</v>
      </c>
    </row>
    <row r="485" spans="1:63" x14ac:dyDescent="0.25">
      <c r="A485" t="s">
        <v>463</v>
      </c>
      <c r="B485">
        <v>1946</v>
      </c>
      <c r="C485">
        <v>0</v>
      </c>
      <c r="D485">
        <v>0</v>
      </c>
      <c r="E485">
        <v>0</v>
      </c>
      <c r="F485">
        <v>2.5</v>
      </c>
      <c r="G485">
        <v>0</v>
      </c>
      <c r="H485">
        <v>2.5</v>
      </c>
      <c r="I485">
        <f t="shared" si="114"/>
        <v>5</v>
      </c>
      <c r="K485">
        <v>0</v>
      </c>
      <c r="L485">
        <v>0.13322580645161289</v>
      </c>
      <c r="N485">
        <f t="shared" si="115"/>
        <v>5.024</v>
      </c>
      <c r="O485" t="s">
        <v>105</v>
      </c>
      <c r="Q485">
        <f t="shared" si="116"/>
        <v>21.8</v>
      </c>
      <c r="T485">
        <f t="shared" si="117"/>
        <v>45.199999999999996</v>
      </c>
      <c r="Y485">
        <v>19.5</v>
      </c>
      <c r="Z485">
        <v>215.303</v>
      </c>
      <c r="AA485">
        <f t="shared" si="118"/>
        <v>1.4709700413564928</v>
      </c>
      <c r="AB485" t="s">
        <v>105</v>
      </c>
      <c r="AC485" t="s">
        <v>105</v>
      </c>
      <c r="AY485">
        <v>0</v>
      </c>
      <c r="AZ485">
        <v>0</v>
      </c>
      <c r="BA485">
        <v>0</v>
      </c>
      <c r="BB485">
        <v>0</v>
      </c>
      <c r="BC485">
        <v>0</v>
      </c>
      <c r="BD485">
        <v>0</v>
      </c>
      <c r="BE485">
        <f t="shared" si="119"/>
        <v>0</v>
      </c>
      <c r="BJ485">
        <v>0</v>
      </c>
      <c r="BK485">
        <v>0</v>
      </c>
    </row>
    <row r="486" spans="1:63" x14ac:dyDescent="0.25">
      <c r="A486" t="s">
        <v>461</v>
      </c>
      <c r="B486">
        <v>1946</v>
      </c>
      <c r="C486">
        <v>0</v>
      </c>
      <c r="D486">
        <v>0</v>
      </c>
      <c r="E486">
        <v>0</v>
      </c>
      <c r="F486">
        <v>0</v>
      </c>
      <c r="G486">
        <v>0</v>
      </c>
      <c r="H486">
        <v>0</v>
      </c>
      <c r="I486">
        <f t="shared" si="114"/>
        <v>0</v>
      </c>
      <c r="K486">
        <v>0</v>
      </c>
      <c r="L486">
        <v>0.08</v>
      </c>
      <c r="M486">
        <v>0</v>
      </c>
      <c r="N486">
        <f t="shared" si="115"/>
        <v>5.024</v>
      </c>
      <c r="O486" t="s">
        <v>105</v>
      </c>
      <c r="P486">
        <v>0</v>
      </c>
      <c r="Q486">
        <f t="shared" si="116"/>
        <v>21.8</v>
      </c>
      <c r="S486">
        <v>0</v>
      </c>
      <c r="T486">
        <f t="shared" si="117"/>
        <v>45.199999999999996</v>
      </c>
      <c r="Y486">
        <v>19.5</v>
      </c>
      <c r="Z486">
        <v>215.303</v>
      </c>
      <c r="AA486">
        <f t="shared" si="118"/>
        <v>0.88329435897435904</v>
      </c>
      <c r="AB486" t="s">
        <v>105</v>
      </c>
      <c r="AC486" t="s">
        <v>105</v>
      </c>
      <c r="AY486">
        <v>0</v>
      </c>
      <c r="AZ486">
        <v>0</v>
      </c>
      <c r="BA486">
        <v>0</v>
      </c>
      <c r="BB486">
        <v>0</v>
      </c>
      <c r="BC486">
        <v>0</v>
      </c>
      <c r="BD486">
        <v>0</v>
      </c>
      <c r="BE486">
        <f t="shared" si="119"/>
        <v>0</v>
      </c>
      <c r="BJ486">
        <v>0</v>
      </c>
      <c r="BK486">
        <v>1</v>
      </c>
    </row>
    <row r="487" spans="1:63" x14ac:dyDescent="0.25">
      <c r="A487" t="s">
        <v>74</v>
      </c>
      <c r="B487">
        <v>1946</v>
      </c>
      <c r="C487">
        <v>0</v>
      </c>
      <c r="D487">
        <v>0</v>
      </c>
      <c r="E487">
        <v>0</v>
      </c>
      <c r="F487">
        <v>1</v>
      </c>
      <c r="G487">
        <v>0</v>
      </c>
      <c r="H487">
        <v>1</v>
      </c>
      <c r="I487">
        <f t="shared" si="114"/>
        <v>2</v>
      </c>
      <c r="K487">
        <v>0</v>
      </c>
      <c r="L487">
        <v>0.16</v>
      </c>
      <c r="N487">
        <f t="shared" si="115"/>
        <v>5.024</v>
      </c>
      <c r="O487" t="s">
        <v>105</v>
      </c>
      <c r="Q487">
        <f t="shared" si="116"/>
        <v>21.8</v>
      </c>
      <c r="T487">
        <f t="shared" si="117"/>
        <v>45.199999999999996</v>
      </c>
      <c r="Y487">
        <v>19.5</v>
      </c>
      <c r="Z487">
        <v>215.303</v>
      </c>
      <c r="AA487">
        <f t="shared" si="118"/>
        <v>1.7665887179487181</v>
      </c>
      <c r="AB487" t="s">
        <v>105</v>
      </c>
      <c r="AC487" t="s">
        <v>105</v>
      </c>
      <c r="AY487">
        <v>0</v>
      </c>
      <c r="AZ487">
        <v>0</v>
      </c>
      <c r="BA487">
        <v>0</v>
      </c>
      <c r="BB487">
        <v>0</v>
      </c>
      <c r="BC487">
        <v>0</v>
      </c>
      <c r="BD487">
        <v>0</v>
      </c>
      <c r="BE487">
        <f t="shared" si="119"/>
        <v>0</v>
      </c>
      <c r="BJ487">
        <v>0</v>
      </c>
      <c r="BK487">
        <v>0</v>
      </c>
    </row>
    <row r="488" spans="1:63" x14ac:dyDescent="0.25">
      <c r="A488" t="s">
        <v>75</v>
      </c>
      <c r="B488">
        <v>1946</v>
      </c>
      <c r="C488">
        <v>5</v>
      </c>
      <c r="D488">
        <v>5</v>
      </c>
      <c r="E488">
        <v>5</v>
      </c>
      <c r="F488">
        <v>5</v>
      </c>
      <c r="G488">
        <v>5</v>
      </c>
      <c r="H488">
        <v>5</v>
      </c>
      <c r="I488">
        <f t="shared" si="114"/>
        <v>30</v>
      </c>
      <c r="K488">
        <v>0</v>
      </c>
      <c r="L488">
        <v>0.22580645161290322</v>
      </c>
      <c r="N488">
        <f t="shared" si="115"/>
        <v>5.024</v>
      </c>
      <c r="O488" t="s">
        <v>105</v>
      </c>
      <c r="P488" t="s">
        <v>105</v>
      </c>
      <c r="Q488">
        <f t="shared" si="116"/>
        <v>21.8</v>
      </c>
      <c r="T488">
        <f t="shared" si="117"/>
        <v>45.199999999999996</v>
      </c>
      <c r="Y488">
        <v>19.5</v>
      </c>
      <c r="Z488">
        <v>215.303</v>
      </c>
      <c r="AA488">
        <f t="shared" si="118"/>
        <v>2.4931695616211744</v>
      </c>
      <c r="AB488" t="s">
        <v>105</v>
      </c>
      <c r="AC488" t="s">
        <v>105</v>
      </c>
      <c r="AY488">
        <v>0</v>
      </c>
      <c r="AZ488">
        <v>0</v>
      </c>
      <c r="BA488">
        <v>0</v>
      </c>
      <c r="BB488">
        <v>0</v>
      </c>
      <c r="BC488">
        <v>0</v>
      </c>
      <c r="BD488">
        <v>0</v>
      </c>
      <c r="BE488">
        <f t="shared" si="119"/>
        <v>0</v>
      </c>
      <c r="BJ488">
        <v>0</v>
      </c>
      <c r="BK488">
        <v>0</v>
      </c>
    </row>
    <row r="489" spans="1:63" x14ac:dyDescent="0.25">
      <c r="A489" t="s">
        <v>76</v>
      </c>
      <c r="B489">
        <v>1946</v>
      </c>
      <c r="C489">
        <v>0</v>
      </c>
      <c r="D489">
        <v>0</v>
      </c>
      <c r="E489">
        <v>1</v>
      </c>
      <c r="F489">
        <v>2.5</v>
      </c>
      <c r="G489">
        <v>1</v>
      </c>
      <c r="H489">
        <v>2.5</v>
      </c>
      <c r="I489">
        <f t="shared" si="114"/>
        <v>7</v>
      </c>
      <c r="K489">
        <v>0</v>
      </c>
      <c r="L489">
        <v>4.1935483870967745E-2</v>
      </c>
      <c r="N489">
        <f t="shared" si="115"/>
        <v>5.024</v>
      </c>
      <c r="O489" t="s">
        <v>105</v>
      </c>
      <c r="P489" t="s">
        <v>105</v>
      </c>
      <c r="Q489">
        <f t="shared" si="116"/>
        <v>21.8</v>
      </c>
      <c r="T489">
        <f t="shared" si="117"/>
        <v>45.199999999999996</v>
      </c>
      <c r="Y489">
        <v>19.5</v>
      </c>
      <c r="Z489">
        <v>215.303</v>
      </c>
      <c r="AA489">
        <f t="shared" si="118"/>
        <v>0.46301720430107535</v>
      </c>
      <c r="AB489" t="s">
        <v>105</v>
      </c>
      <c r="AC489" t="s">
        <v>105</v>
      </c>
      <c r="AY489">
        <v>0</v>
      </c>
      <c r="AZ489">
        <v>0</v>
      </c>
      <c r="BA489">
        <v>0</v>
      </c>
      <c r="BB489">
        <v>0</v>
      </c>
      <c r="BC489">
        <v>0</v>
      </c>
      <c r="BD489">
        <v>0</v>
      </c>
      <c r="BE489">
        <f t="shared" si="119"/>
        <v>0</v>
      </c>
      <c r="BJ489">
        <v>0</v>
      </c>
      <c r="BK489">
        <v>1</v>
      </c>
    </row>
    <row r="490" spans="1:63" x14ac:dyDescent="0.25">
      <c r="A490" t="s">
        <v>77</v>
      </c>
      <c r="B490">
        <v>1946</v>
      </c>
      <c r="C490">
        <v>0</v>
      </c>
      <c r="D490">
        <v>0</v>
      </c>
      <c r="E490">
        <v>1</v>
      </c>
      <c r="F490">
        <v>1</v>
      </c>
      <c r="G490">
        <v>1</v>
      </c>
      <c r="H490">
        <v>1</v>
      </c>
      <c r="I490">
        <f t="shared" si="114"/>
        <v>4</v>
      </c>
      <c r="K490">
        <v>0</v>
      </c>
      <c r="L490">
        <v>5.32258064516129E-2</v>
      </c>
      <c r="N490">
        <f t="shared" si="115"/>
        <v>5.024</v>
      </c>
      <c r="O490" t="s">
        <v>105</v>
      </c>
      <c r="P490" t="s">
        <v>105</v>
      </c>
      <c r="Q490">
        <f t="shared" si="116"/>
        <v>21.8</v>
      </c>
      <c r="T490">
        <f t="shared" si="117"/>
        <v>45.199999999999996</v>
      </c>
      <c r="Y490">
        <v>19.5</v>
      </c>
      <c r="Z490">
        <v>215.303</v>
      </c>
      <c r="AA490">
        <f t="shared" si="118"/>
        <v>0.58767568238213397</v>
      </c>
      <c r="AB490" t="s">
        <v>105</v>
      </c>
      <c r="AC490" t="s">
        <v>105</v>
      </c>
      <c r="AY490">
        <v>0</v>
      </c>
      <c r="AZ490">
        <v>0</v>
      </c>
      <c r="BA490">
        <v>0</v>
      </c>
      <c r="BB490">
        <v>0</v>
      </c>
      <c r="BC490">
        <v>0</v>
      </c>
      <c r="BD490">
        <v>0</v>
      </c>
      <c r="BE490">
        <f t="shared" si="119"/>
        <v>0</v>
      </c>
      <c r="BJ490">
        <v>0</v>
      </c>
      <c r="BK490">
        <v>1</v>
      </c>
    </row>
    <row r="491" spans="1:63" x14ac:dyDescent="0.25">
      <c r="A491" t="s">
        <v>465</v>
      </c>
      <c r="B491">
        <v>1946</v>
      </c>
      <c r="C491">
        <v>0</v>
      </c>
      <c r="D491">
        <v>0</v>
      </c>
      <c r="E491">
        <v>0</v>
      </c>
      <c r="F491">
        <v>0</v>
      </c>
      <c r="G491">
        <v>0</v>
      </c>
      <c r="H491">
        <v>0</v>
      </c>
      <c r="I491">
        <f t="shared" si="114"/>
        <v>0</v>
      </c>
      <c r="K491">
        <v>0</v>
      </c>
      <c r="L491">
        <v>3.2258064516129031E-2</v>
      </c>
      <c r="N491">
        <f t="shared" si="115"/>
        <v>5.024</v>
      </c>
      <c r="O491" t="s">
        <v>105</v>
      </c>
      <c r="Q491">
        <f t="shared" si="116"/>
        <v>21.8</v>
      </c>
      <c r="T491">
        <f t="shared" si="117"/>
        <v>45.199999999999996</v>
      </c>
      <c r="Y491">
        <v>19.5</v>
      </c>
      <c r="Z491">
        <v>215.303</v>
      </c>
      <c r="AA491">
        <f t="shared" si="118"/>
        <v>0.35616708023159632</v>
      </c>
      <c r="AB491" t="s">
        <v>105</v>
      </c>
      <c r="AC491" t="s">
        <v>105</v>
      </c>
      <c r="AY491">
        <v>0</v>
      </c>
      <c r="AZ491">
        <v>0</v>
      </c>
      <c r="BA491">
        <v>0</v>
      </c>
      <c r="BB491">
        <v>0</v>
      </c>
      <c r="BC491">
        <v>0</v>
      </c>
      <c r="BD491">
        <v>0</v>
      </c>
      <c r="BE491">
        <f t="shared" si="119"/>
        <v>0</v>
      </c>
      <c r="BJ491">
        <v>0</v>
      </c>
      <c r="BK491">
        <v>0</v>
      </c>
    </row>
    <row r="492" spans="1:63" x14ac:dyDescent="0.25">
      <c r="A492" t="s">
        <v>464</v>
      </c>
      <c r="B492">
        <v>1946</v>
      </c>
      <c r="C492">
        <v>0</v>
      </c>
      <c r="D492">
        <v>0</v>
      </c>
      <c r="E492">
        <v>0</v>
      </c>
      <c r="F492">
        <v>0</v>
      </c>
      <c r="G492">
        <v>0</v>
      </c>
      <c r="H492">
        <v>0</v>
      </c>
      <c r="I492">
        <f t="shared" si="114"/>
        <v>0</v>
      </c>
      <c r="K492">
        <v>0</v>
      </c>
      <c r="L492">
        <v>0.2132258064516129</v>
      </c>
      <c r="N492">
        <f t="shared" si="115"/>
        <v>5.024</v>
      </c>
      <c r="O492" t="s">
        <v>105</v>
      </c>
      <c r="Q492">
        <f t="shared" si="116"/>
        <v>21.8</v>
      </c>
      <c r="T492">
        <f t="shared" si="117"/>
        <v>45.199999999999996</v>
      </c>
      <c r="Y492">
        <v>19.5</v>
      </c>
      <c r="Z492">
        <v>215.303</v>
      </c>
      <c r="AA492">
        <f t="shared" si="118"/>
        <v>2.3542644003308517</v>
      </c>
      <c r="AB492" t="s">
        <v>105</v>
      </c>
      <c r="AC492" t="s">
        <v>105</v>
      </c>
      <c r="AY492">
        <v>0</v>
      </c>
      <c r="AZ492">
        <v>0</v>
      </c>
      <c r="BA492">
        <v>0</v>
      </c>
      <c r="BB492">
        <v>0</v>
      </c>
      <c r="BC492">
        <v>0</v>
      </c>
      <c r="BD492">
        <v>0</v>
      </c>
      <c r="BE492">
        <f t="shared" si="119"/>
        <v>0</v>
      </c>
      <c r="BJ492">
        <v>0</v>
      </c>
      <c r="BK492">
        <v>0</v>
      </c>
    </row>
    <row r="493" spans="1:63" x14ac:dyDescent="0.25">
      <c r="A493" t="s">
        <v>462</v>
      </c>
      <c r="B493">
        <v>1946</v>
      </c>
      <c r="C493">
        <v>0</v>
      </c>
      <c r="D493">
        <v>0</v>
      </c>
      <c r="E493">
        <v>0</v>
      </c>
      <c r="F493">
        <v>0</v>
      </c>
      <c r="G493">
        <v>0</v>
      </c>
      <c r="H493">
        <v>0</v>
      </c>
      <c r="I493">
        <f t="shared" si="114"/>
        <v>0</v>
      </c>
      <c r="K493">
        <v>0</v>
      </c>
      <c r="L493">
        <v>6.4516129032258063E-2</v>
      </c>
      <c r="N493">
        <f t="shared" si="115"/>
        <v>5.024</v>
      </c>
      <c r="O493" t="s">
        <v>105</v>
      </c>
      <c r="Q493">
        <f t="shared" si="116"/>
        <v>21.8</v>
      </c>
      <c r="T493">
        <f t="shared" si="117"/>
        <v>45.199999999999996</v>
      </c>
      <c r="Y493">
        <v>19.5</v>
      </c>
      <c r="Z493">
        <v>215.303</v>
      </c>
      <c r="AA493">
        <f t="shared" si="118"/>
        <v>0.71233416046319264</v>
      </c>
      <c r="AB493" t="s">
        <v>105</v>
      </c>
      <c r="AC493" t="s">
        <v>105</v>
      </c>
      <c r="AY493">
        <v>0</v>
      </c>
      <c r="AZ493">
        <v>0</v>
      </c>
      <c r="BA493">
        <v>0</v>
      </c>
      <c r="BB493">
        <v>0</v>
      </c>
      <c r="BC493">
        <v>0</v>
      </c>
      <c r="BD493">
        <v>0</v>
      </c>
      <c r="BE493">
        <f t="shared" si="119"/>
        <v>0</v>
      </c>
      <c r="BJ493">
        <v>0</v>
      </c>
      <c r="BK493">
        <v>0</v>
      </c>
    </row>
    <row r="494" spans="1:63" x14ac:dyDescent="0.25">
      <c r="A494" t="s">
        <v>78</v>
      </c>
      <c r="B494">
        <v>1946</v>
      </c>
      <c r="C494">
        <v>0</v>
      </c>
      <c r="D494">
        <v>0</v>
      </c>
      <c r="E494">
        <v>0</v>
      </c>
      <c r="F494">
        <v>1.5</v>
      </c>
      <c r="G494">
        <v>0</v>
      </c>
      <c r="H494">
        <v>1.5</v>
      </c>
      <c r="I494">
        <f t="shared" si="114"/>
        <v>3</v>
      </c>
      <c r="K494">
        <v>0</v>
      </c>
      <c r="L494">
        <v>5.4838709677419356E-2</v>
      </c>
      <c r="N494">
        <f t="shared" si="115"/>
        <v>5.024</v>
      </c>
      <c r="O494" t="s">
        <v>105</v>
      </c>
      <c r="Q494">
        <f t="shared" si="116"/>
        <v>21.8</v>
      </c>
      <c r="T494">
        <f t="shared" si="117"/>
        <v>45.199999999999996</v>
      </c>
      <c r="Y494">
        <v>19.5</v>
      </c>
      <c r="Z494">
        <v>215.303</v>
      </c>
      <c r="AA494">
        <f t="shared" si="118"/>
        <v>0.60548403639371384</v>
      </c>
      <c r="AB494" t="s">
        <v>105</v>
      </c>
      <c r="AC494" t="s">
        <v>105</v>
      </c>
      <c r="AY494">
        <v>0</v>
      </c>
      <c r="AZ494">
        <v>0</v>
      </c>
      <c r="BA494">
        <v>0</v>
      </c>
      <c r="BB494">
        <v>0</v>
      </c>
      <c r="BC494">
        <v>0</v>
      </c>
      <c r="BD494">
        <v>0</v>
      </c>
      <c r="BE494">
        <f t="shared" si="119"/>
        <v>0</v>
      </c>
      <c r="BJ494">
        <v>0</v>
      </c>
      <c r="BK494">
        <v>0</v>
      </c>
    </row>
    <row r="495" spans="1:63" x14ac:dyDescent="0.25">
      <c r="A495" t="s">
        <v>79</v>
      </c>
      <c r="B495">
        <v>1946</v>
      </c>
      <c r="C495">
        <v>0</v>
      </c>
      <c r="D495">
        <v>0</v>
      </c>
      <c r="E495">
        <v>0</v>
      </c>
      <c r="F495">
        <v>1.5</v>
      </c>
      <c r="G495">
        <v>0</v>
      </c>
      <c r="H495">
        <v>1.5</v>
      </c>
      <c r="I495">
        <f t="shared" si="114"/>
        <v>3</v>
      </c>
      <c r="K495">
        <v>0</v>
      </c>
      <c r="L495">
        <v>0.15000000000000002</v>
      </c>
      <c r="N495">
        <f t="shared" si="115"/>
        <v>5.024</v>
      </c>
      <c r="O495" t="s">
        <v>105</v>
      </c>
      <c r="Q495">
        <f t="shared" si="116"/>
        <v>21.8</v>
      </c>
      <c r="T495">
        <f t="shared" si="117"/>
        <v>45.199999999999996</v>
      </c>
      <c r="Y495">
        <v>19.5</v>
      </c>
      <c r="Z495">
        <v>215.303</v>
      </c>
      <c r="AA495">
        <f t="shared" si="118"/>
        <v>1.6561769230769232</v>
      </c>
      <c r="AB495" t="s">
        <v>105</v>
      </c>
      <c r="AC495" t="s">
        <v>105</v>
      </c>
      <c r="AY495">
        <v>0</v>
      </c>
      <c r="AZ495">
        <v>0</v>
      </c>
      <c r="BA495">
        <v>0</v>
      </c>
      <c r="BB495">
        <v>0</v>
      </c>
      <c r="BC495">
        <v>0</v>
      </c>
      <c r="BD495">
        <v>0</v>
      </c>
      <c r="BE495">
        <f t="shared" si="119"/>
        <v>0</v>
      </c>
      <c r="BJ495">
        <v>0</v>
      </c>
      <c r="BK495">
        <v>0</v>
      </c>
    </row>
    <row r="496" spans="1:63" x14ac:dyDescent="0.25">
      <c r="A496" t="s">
        <v>80</v>
      </c>
      <c r="B496">
        <v>1946</v>
      </c>
      <c r="C496">
        <v>1.5</v>
      </c>
      <c r="D496">
        <v>1.5</v>
      </c>
      <c r="E496">
        <v>1.5</v>
      </c>
      <c r="F496">
        <v>1.5</v>
      </c>
      <c r="G496">
        <v>1.5</v>
      </c>
      <c r="H496">
        <v>1.5</v>
      </c>
      <c r="I496">
        <f t="shared" si="114"/>
        <v>9</v>
      </c>
      <c r="K496">
        <v>0</v>
      </c>
      <c r="L496">
        <v>0.12903225806451613</v>
      </c>
      <c r="N496">
        <f t="shared" si="115"/>
        <v>5.024</v>
      </c>
      <c r="O496" t="s">
        <v>105</v>
      </c>
      <c r="P496" t="s">
        <v>105</v>
      </c>
      <c r="Q496">
        <f t="shared" si="116"/>
        <v>21.8</v>
      </c>
      <c r="T496">
        <f t="shared" si="117"/>
        <v>45.199999999999996</v>
      </c>
      <c r="Y496">
        <v>19.5</v>
      </c>
      <c r="Z496">
        <v>215.303</v>
      </c>
      <c r="AA496">
        <f t="shared" si="118"/>
        <v>1.4246683209263853</v>
      </c>
      <c r="AB496" t="s">
        <v>105</v>
      </c>
      <c r="AC496" t="s">
        <v>105</v>
      </c>
      <c r="AY496">
        <v>0</v>
      </c>
      <c r="AZ496">
        <v>0</v>
      </c>
      <c r="BA496">
        <v>0</v>
      </c>
      <c r="BB496">
        <v>0</v>
      </c>
      <c r="BC496">
        <v>0</v>
      </c>
      <c r="BD496">
        <v>0</v>
      </c>
      <c r="BE496">
        <f t="shared" si="119"/>
        <v>0</v>
      </c>
      <c r="BJ496">
        <v>0</v>
      </c>
      <c r="BK496">
        <v>1</v>
      </c>
    </row>
    <row r="497" spans="1:63" x14ac:dyDescent="0.25">
      <c r="A497" t="s">
        <v>81</v>
      </c>
      <c r="B497">
        <v>1946</v>
      </c>
      <c r="C497">
        <v>1</v>
      </c>
      <c r="D497">
        <v>1</v>
      </c>
      <c r="E497">
        <v>1</v>
      </c>
      <c r="F497">
        <v>1</v>
      </c>
      <c r="G497">
        <v>1</v>
      </c>
      <c r="H497">
        <v>1</v>
      </c>
      <c r="I497">
        <f t="shared" si="114"/>
        <v>6</v>
      </c>
      <c r="K497">
        <v>0</v>
      </c>
      <c r="L497">
        <v>0.1</v>
      </c>
      <c r="N497">
        <f t="shared" si="115"/>
        <v>5.024</v>
      </c>
      <c r="O497" t="s">
        <v>105</v>
      </c>
      <c r="P497" t="s">
        <v>105</v>
      </c>
      <c r="Q497">
        <f t="shared" si="116"/>
        <v>21.8</v>
      </c>
      <c r="T497">
        <f t="shared" si="117"/>
        <v>45.199999999999996</v>
      </c>
      <c r="Y497">
        <v>19.5</v>
      </c>
      <c r="Z497">
        <v>215.303</v>
      </c>
      <c r="AA497">
        <f t="shared" si="118"/>
        <v>1.1041179487179487</v>
      </c>
      <c r="AB497" t="s">
        <v>105</v>
      </c>
      <c r="AC497" t="s">
        <v>105</v>
      </c>
      <c r="AY497">
        <v>0</v>
      </c>
      <c r="AZ497">
        <v>0</v>
      </c>
      <c r="BA497">
        <v>0</v>
      </c>
      <c r="BB497">
        <v>0</v>
      </c>
      <c r="BC497">
        <v>0</v>
      </c>
      <c r="BD497">
        <v>0</v>
      </c>
      <c r="BE497">
        <f t="shared" si="119"/>
        <v>0</v>
      </c>
      <c r="BJ497">
        <v>0</v>
      </c>
      <c r="BK497">
        <v>0</v>
      </c>
    </row>
    <row r="498" spans="1:63" x14ac:dyDescent="0.25">
      <c r="A498" t="s">
        <v>82</v>
      </c>
      <c r="B498">
        <v>1946</v>
      </c>
      <c r="C498">
        <v>0</v>
      </c>
      <c r="D498">
        <v>0</v>
      </c>
      <c r="E498">
        <v>0</v>
      </c>
      <c r="F498">
        <v>2.5</v>
      </c>
      <c r="G498">
        <v>0</v>
      </c>
      <c r="H498">
        <v>2.5</v>
      </c>
      <c r="I498">
        <f t="shared" si="114"/>
        <v>5</v>
      </c>
      <c r="K498">
        <v>0</v>
      </c>
      <c r="L498">
        <v>0.1067741935483871</v>
      </c>
      <c r="N498">
        <f t="shared" si="115"/>
        <v>5.024</v>
      </c>
      <c r="O498" t="s">
        <v>105</v>
      </c>
      <c r="Q498">
        <f t="shared" si="116"/>
        <v>21.8</v>
      </c>
      <c r="T498">
        <f t="shared" si="117"/>
        <v>45.199999999999996</v>
      </c>
      <c r="Y498">
        <v>19.5</v>
      </c>
      <c r="Z498">
        <v>215.303</v>
      </c>
      <c r="AA498">
        <f t="shared" si="118"/>
        <v>1.178913035566584</v>
      </c>
      <c r="AB498" t="s">
        <v>105</v>
      </c>
      <c r="AC498" t="s">
        <v>105</v>
      </c>
      <c r="AY498">
        <v>0</v>
      </c>
      <c r="AZ498">
        <v>0</v>
      </c>
      <c r="BA498">
        <v>0</v>
      </c>
      <c r="BB498">
        <v>0</v>
      </c>
      <c r="BC498">
        <v>0</v>
      </c>
      <c r="BD498">
        <v>0</v>
      </c>
      <c r="BE498">
        <f t="shared" si="119"/>
        <v>0</v>
      </c>
      <c r="BJ498">
        <v>0</v>
      </c>
      <c r="BK498">
        <v>0</v>
      </c>
    </row>
    <row r="499" spans="1:63" x14ac:dyDescent="0.25">
      <c r="A499" t="s">
        <v>83</v>
      </c>
      <c r="B499">
        <v>1946</v>
      </c>
      <c r="C499">
        <v>1</v>
      </c>
      <c r="D499">
        <v>1</v>
      </c>
      <c r="E499">
        <v>1</v>
      </c>
      <c r="F499">
        <v>2.5</v>
      </c>
      <c r="G499">
        <v>1</v>
      </c>
      <c r="H499">
        <v>2.5</v>
      </c>
      <c r="I499">
        <f t="shared" si="114"/>
        <v>9</v>
      </c>
      <c r="K499">
        <v>0</v>
      </c>
      <c r="L499">
        <v>3.2258064516129031E-2</v>
      </c>
      <c r="N499">
        <f t="shared" si="115"/>
        <v>5.024</v>
      </c>
      <c r="O499" t="s">
        <v>105</v>
      </c>
      <c r="P499" t="s">
        <v>105</v>
      </c>
      <c r="Q499">
        <f t="shared" si="116"/>
        <v>21.8</v>
      </c>
      <c r="T499">
        <f t="shared" si="117"/>
        <v>45.199999999999996</v>
      </c>
      <c r="Y499">
        <v>19.5</v>
      </c>
      <c r="Z499">
        <v>215.303</v>
      </c>
      <c r="AA499">
        <f t="shared" si="118"/>
        <v>0.35616708023159632</v>
      </c>
      <c r="AB499" t="s">
        <v>105</v>
      </c>
      <c r="AC499" t="s">
        <v>105</v>
      </c>
      <c r="AY499">
        <v>0</v>
      </c>
      <c r="AZ499">
        <v>0</v>
      </c>
      <c r="BA499">
        <v>0</v>
      </c>
      <c r="BB499">
        <v>0</v>
      </c>
      <c r="BC499">
        <v>0</v>
      </c>
      <c r="BD499">
        <v>0</v>
      </c>
      <c r="BE499">
        <f t="shared" si="119"/>
        <v>0</v>
      </c>
      <c r="BJ499">
        <v>0</v>
      </c>
      <c r="BK499">
        <v>1</v>
      </c>
    </row>
    <row r="500" spans="1:63" x14ac:dyDescent="0.25">
      <c r="A500" t="s">
        <v>466</v>
      </c>
      <c r="B500">
        <v>1946</v>
      </c>
      <c r="C500">
        <v>0</v>
      </c>
      <c r="D500">
        <v>1</v>
      </c>
      <c r="E500">
        <v>2.5</v>
      </c>
      <c r="F500">
        <v>2.5</v>
      </c>
      <c r="G500">
        <v>2.5</v>
      </c>
      <c r="H500">
        <v>2.5</v>
      </c>
      <c r="I500">
        <f t="shared" si="114"/>
        <v>11</v>
      </c>
      <c r="K500">
        <v>0</v>
      </c>
      <c r="L500">
        <v>4.4516129032258059E-2</v>
      </c>
      <c r="N500">
        <f t="shared" si="115"/>
        <v>5.024</v>
      </c>
      <c r="O500" t="s">
        <v>105</v>
      </c>
      <c r="P500" t="s">
        <v>105</v>
      </c>
      <c r="Q500">
        <f t="shared" si="116"/>
        <v>21.8</v>
      </c>
      <c r="T500">
        <f t="shared" si="117"/>
        <v>45.199999999999996</v>
      </c>
      <c r="Y500">
        <v>19.5</v>
      </c>
      <c r="Z500">
        <v>215.303</v>
      </c>
      <c r="AA500">
        <f t="shared" si="118"/>
        <v>0.49151057071960291</v>
      </c>
      <c r="AB500" t="s">
        <v>105</v>
      </c>
      <c r="AC500" t="s">
        <v>105</v>
      </c>
      <c r="AY500">
        <v>0</v>
      </c>
      <c r="AZ500">
        <v>0</v>
      </c>
      <c r="BA500">
        <v>0</v>
      </c>
      <c r="BB500">
        <v>0</v>
      </c>
      <c r="BC500">
        <v>0</v>
      </c>
      <c r="BD500">
        <v>0</v>
      </c>
      <c r="BE500">
        <f t="shared" si="119"/>
        <v>0</v>
      </c>
      <c r="BJ500">
        <v>0</v>
      </c>
      <c r="BK500">
        <v>0</v>
      </c>
    </row>
    <row r="501" spans="1:63" x14ac:dyDescent="0.25">
      <c r="A501" t="s">
        <v>84</v>
      </c>
      <c r="B501">
        <v>1946</v>
      </c>
      <c r="C501">
        <v>0</v>
      </c>
      <c r="D501">
        <v>0</v>
      </c>
      <c r="E501">
        <v>0</v>
      </c>
      <c r="F501">
        <v>0</v>
      </c>
      <c r="G501">
        <v>0</v>
      </c>
      <c r="H501">
        <v>0</v>
      </c>
      <c r="I501">
        <f t="shared" si="114"/>
        <v>0</v>
      </c>
      <c r="K501">
        <v>0</v>
      </c>
      <c r="L501">
        <v>3.2258064516129031E-2</v>
      </c>
      <c r="N501">
        <f t="shared" si="115"/>
        <v>5.024</v>
      </c>
      <c r="O501" t="s">
        <v>105</v>
      </c>
      <c r="Q501">
        <f t="shared" si="116"/>
        <v>21.8</v>
      </c>
      <c r="T501">
        <f t="shared" si="117"/>
        <v>45.199999999999996</v>
      </c>
      <c r="Y501">
        <v>19.5</v>
      </c>
      <c r="Z501">
        <v>215.303</v>
      </c>
      <c r="AA501">
        <f t="shared" si="118"/>
        <v>0.35616708023159632</v>
      </c>
      <c r="AB501" t="s">
        <v>105</v>
      </c>
      <c r="AC501" t="s">
        <v>105</v>
      </c>
      <c r="AY501">
        <v>0</v>
      </c>
      <c r="AZ501">
        <v>0</v>
      </c>
      <c r="BA501">
        <v>0</v>
      </c>
      <c r="BB501">
        <v>0</v>
      </c>
      <c r="BC501">
        <v>0</v>
      </c>
      <c r="BD501">
        <v>0</v>
      </c>
      <c r="BE501">
        <f t="shared" si="119"/>
        <v>0</v>
      </c>
      <c r="BJ501">
        <v>0</v>
      </c>
      <c r="BK501">
        <v>0</v>
      </c>
    </row>
    <row r="502" spans="1:63" x14ac:dyDescent="0.25">
      <c r="A502" t="s">
        <v>85</v>
      </c>
      <c r="B502">
        <v>1946</v>
      </c>
      <c r="C502">
        <v>0</v>
      </c>
      <c r="D502">
        <v>0</v>
      </c>
      <c r="E502">
        <v>0</v>
      </c>
      <c r="F502">
        <v>0</v>
      </c>
      <c r="G502">
        <v>1</v>
      </c>
      <c r="H502">
        <v>1</v>
      </c>
      <c r="I502">
        <f t="shared" si="114"/>
        <v>2</v>
      </c>
      <c r="K502">
        <v>0</v>
      </c>
      <c r="L502">
        <v>0.02</v>
      </c>
      <c r="N502">
        <f t="shared" si="115"/>
        <v>5.024</v>
      </c>
      <c r="O502" t="s">
        <v>105</v>
      </c>
      <c r="Q502">
        <f t="shared" si="116"/>
        <v>21.8</v>
      </c>
      <c r="T502">
        <f t="shared" si="117"/>
        <v>45.199999999999996</v>
      </c>
      <c r="Y502">
        <v>19.5</v>
      </c>
      <c r="Z502">
        <v>215.303</v>
      </c>
      <c r="AA502">
        <f t="shared" si="118"/>
        <v>0.22082358974358976</v>
      </c>
      <c r="AB502" t="s">
        <v>105</v>
      </c>
      <c r="AC502" t="s">
        <v>105</v>
      </c>
      <c r="AY502">
        <v>0</v>
      </c>
      <c r="AZ502">
        <v>0</v>
      </c>
      <c r="BA502">
        <v>0</v>
      </c>
      <c r="BB502">
        <v>0</v>
      </c>
      <c r="BC502">
        <v>0</v>
      </c>
      <c r="BD502">
        <v>0</v>
      </c>
      <c r="BE502">
        <f t="shared" si="119"/>
        <v>0</v>
      </c>
      <c r="BJ502">
        <v>0</v>
      </c>
      <c r="BK502">
        <v>0</v>
      </c>
    </row>
    <row r="503" spans="1:63" x14ac:dyDescent="0.25">
      <c r="A503" t="s">
        <v>46</v>
      </c>
      <c r="B503">
        <v>1947</v>
      </c>
      <c r="C503">
        <v>0</v>
      </c>
      <c r="D503">
        <v>0</v>
      </c>
      <c r="E503">
        <v>1</v>
      </c>
      <c r="F503">
        <v>0</v>
      </c>
      <c r="G503">
        <v>1</v>
      </c>
      <c r="H503">
        <v>1</v>
      </c>
      <c r="I503">
        <f t="shared" si="114"/>
        <v>3</v>
      </c>
      <c r="K503">
        <v>0</v>
      </c>
      <c r="L503">
        <v>0.1067741935483871</v>
      </c>
      <c r="N503">
        <f t="shared" si="115"/>
        <v>5.024</v>
      </c>
      <c r="O503" t="s">
        <v>105</v>
      </c>
      <c r="P503" t="s">
        <v>105</v>
      </c>
      <c r="Q503">
        <f t="shared" si="116"/>
        <v>21.8</v>
      </c>
      <c r="T503">
        <f t="shared" si="117"/>
        <v>45.199999999999996</v>
      </c>
      <c r="Y503">
        <v>22.3</v>
      </c>
      <c r="Z503">
        <v>215.303</v>
      </c>
      <c r="AB503" t="s">
        <v>105</v>
      </c>
      <c r="AC503" t="s">
        <v>105</v>
      </c>
      <c r="AY503">
        <v>0</v>
      </c>
      <c r="AZ503">
        <v>0</v>
      </c>
      <c r="BA503">
        <v>0</v>
      </c>
      <c r="BB503">
        <v>0</v>
      </c>
      <c r="BC503">
        <v>0</v>
      </c>
      <c r="BD503">
        <v>0</v>
      </c>
      <c r="BE503">
        <f t="shared" si="119"/>
        <v>0</v>
      </c>
      <c r="BJ503">
        <v>0</v>
      </c>
      <c r="BK503">
        <v>0</v>
      </c>
    </row>
    <row r="504" spans="1:63" x14ac:dyDescent="0.25">
      <c r="A504" t="s">
        <v>47</v>
      </c>
      <c r="B504">
        <v>1947</v>
      </c>
      <c r="BK504">
        <v>0</v>
      </c>
    </row>
    <row r="505" spans="1:63" x14ac:dyDescent="0.25">
      <c r="A505" t="s">
        <v>48</v>
      </c>
      <c r="B505">
        <v>1947</v>
      </c>
      <c r="C505">
        <v>0</v>
      </c>
      <c r="D505">
        <v>0</v>
      </c>
      <c r="E505">
        <v>0</v>
      </c>
      <c r="F505">
        <v>0</v>
      </c>
      <c r="G505">
        <v>0</v>
      </c>
      <c r="H505">
        <v>0</v>
      </c>
      <c r="I505">
        <f t="shared" ref="I505:I512" si="120">SUM(C505:H505)</f>
        <v>0</v>
      </c>
      <c r="K505">
        <v>0</v>
      </c>
      <c r="L505">
        <v>7.5161290322580648E-2</v>
      </c>
      <c r="N505">
        <f t="shared" ref="N505:N512" si="121">3.14*2/1.25</f>
        <v>5.024</v>
      </c>
      <c r="O505" t="s">
        <v>105</v>
      </c>
      <c r="Q505">
        <f t="shared" ref="Q505:Q512" si="122">4.36*5</f>
        <v>21.8</v>
      </c>
      <c r="R505">
        <v>1.2000000476837158</v>
      </c>
      <c r="S505">
        <v>0</v>
      </c>
      <c r="T505">
        <f t="shared" ref="T505:T512" si="123">9.04*5</f>
        <v>45.199999999999996</v>
      </c>
      <c r="Y505">
        <v>22.3</v>
      </c>
      <c r="Z505">
        <v>215.303</v>
      </c>
      <c r="AA505">
        <f t="shared" ref="AA505:AA512" si="124">(L505*Z505/Y505)+(M505*N505)</f>
        <v>0.72567046144944314</v>
      </c>
      <c r="AB505" t="s">
        <v>105</v>
      </c>
      <c r="AC505">
        <f>(R505*Z505/Y505)+(S505*T505)</f>
        <v>11.585812119571615</v>
      </c>
      <c r="AY505">
        <v>0</v>
      </c>
      <c r="AZ505">
        <v>0</v>
      </c>
      <c r="BA505">
        <v>0</v>
      </c>
      <c r="BB505">
        <v>0</v>
      </c>
      <c r="BC505">
        <v>0</v>
      </c>
      <c r="BD505">
        <v>0</v>
      </c>
      <c r="BE505">
        <f t="shared" ref="BE505:BE512" si="125">AY505*AZ505-0.1*BA505+0.1*BC505+0.1*BD505</f>
        <v>0</v>
      </c>
      <c r="BJ505">
        <v>0</v>
      </c>
      <c r="BK505">
        <v>0</v>
      </c>
    </row>
    <row r="506" spans="1:63" x14ac:dyDescent="0.25">
      <c r="A506" t="s">
        <v>49</v>
      </c>
      <c r="B506">
        <v>1947</v>
      </c>
      <c r="C506">
        <v>0</v>
      </c>
      <c r="D506">
        <v>0</v>
      </c>
      <c r="E506">
        <v>0</v>
      </c>
      <c r="F506">
        <v>0</v>
      </c>
      <c r="G506">
        <v>0</v>
      </c>
      <c r="H506">
        <v>0</v>
      </c>
      <c r="I506">
        <f t="shared" si="120"/>
        <v>0</v>
      </c>
      <c r="K506">
        <v>0</v>
      </c>
      <c r="L506">
        <v>0.15612903225806452</v>
      </c>
      <c r="N506">
        <f t="shared" si="121"/>
        <v>5.024</v>
      </c>
      <c r="O506" t="s">
        <v>105</v>
      </c>
      <c r="Q506">
        <f t="shared" si="122"/>
        <v>21.8</v>
      </c>
      <c r="R506">
        <v>2.5199999809265137</v>
      </c>
      <c r="T506">
        <f t="shared" si="123"/>
        <v>45.199999999999996</v>
      </c>
      <c r="Y506">
        <v>22.3</v>
      </c>
      <c r="Z506">
        <v>215.303</v>
      </c>
      <c r="AA506">
        <f t="shared" si="124"/>
        <v>1.5074013018949803</v>
      </c>
      <c r="AB506" t="s">
        <v>105</v>
      </c>
      <c r="AC506">
        <f>(R506*Z506/Y506)+(S506*T506)</f>
        <v>24.330204300153415</v>
      </c>
      <c r="AY506">
        <v>0</v>
      </c>
      <c r="AZ506">
        <v>0</v>
      </c>
      <c r="BA506">
        <v>0</v>
      </c>
      <c r="BB506">
        <v>0</v>
      </c>
      <c r="BC506">
        <v>0</v>
      </c>
      <c r="BD506">
        <v>0</v>
      </c>
      <c r="BE506">
        <f t="shared" si="125"/>
        <v>0</v>
      </c>
      <c r="BJ506">
        <v>0</v>
      </c>
      <c r="BK506">
        <v>1</v>
      </c>
    </row>
    <row r="507" spans="1:63" x14ac:dyDescent="0.25">
      <c r="A507" t="s">
        <v>50</v>
      </c>
      <c r="B507">
        <v>1947</v>
      </c>
      <c r="C507">
        <v>0</v>
      </c>
      <c r="D507">
        <v>0</v>
      </c>
      <c r="E507">
        <v>0</v>
      </c>
      <c r="F507">
        <v>0</v>
      </c>
      <c r="G507">
        <v>0</v>
      </c>
      <c r="H507">
        <v>0</v>
      </c>
      <c r="I507">
        <f t="shared" si="120"/>
        <v>0</v>
      </c>
      <c r="K507">
        <v>0</v>
      </c>
      <c r="L507">
        <v>0.02</v>
      </c>
      <c r="N507">
        <f t="shared" si="121"/>
        <v>5.024</v>
      </c>
      <c r="O507" t="s">
        <v>105</v>
      </c>
      <c r="Q507">
        <f t="shared" si="122"/>
        <v>21.8</v>
      </c>
      <c r="R507">
        <v>0.80000001192092896</v>
      </c>
      <c r="T507">
        <f t="shared" si="123"/>
        <v>45.199999999999996</v>
      </c>
      <c r="Y507">
        <v>22.3</v>
      </c>
      <c r="Z507">
        <v>215.303</v>
      </c>
      <c r="AA507">
        <f t="shared" si="124"/>
        <v>0.1930968609865471</v>
      </c>
      <c r="AB507" t="s">
        <v>105</v>
      </c>
      <c r="AC507">
        <f>(R507*Z507/Y507)+(S507*T507)</f>
        <v>7.7238745545565806</v>
      </c>
      <c r="AY507">
        <v>0</v>
      </c>
      <c r="AZ507">
        <v>0</v>
      </c>
      <c r="BA507">
        <v>0</v>
      </c>
      <c r="BB507">
        <v>0</v>
      </c>
      <c r="BC507">
        <v>0</v>
      </c>
      <c r="BD507">
        <v>0</v>
      </c>
      <c r="BE507">
        <f t="shared" si="125"/>
        <v>0</v>
      </c>
      <c r="BJ507">
        <v>0</v>
      </c>
      <c r="BK507">
        <v>1</v>
      </c>
    </row>
    <row r="508" spans="1:63" x14ac:dyDescent="0.25">
      <c r="A508" t="s">
        <v>51</v>
      </c>
      <c r="B508">
        <v>1947</v>
      </c>
      <c r="C508">
        <v>0</v>
      </c>
      <c r="D508">
        <v>0</v>
      </c>
      <c r="E508">
        <v>0</v>
      </c>
      <c r="F508">
        <v>0</v>
      </c>
      <c r="G508">
        <v>0</v>
      </c>
      <c r="H508">
        <v>0</v>
      </c>
      <c r="I508">
        <f t="shared" si="120"/>
        <v>0</v>
      </c>
      <c r="K508">
        <v>0</v>
      </c>
      <c r="L508">
        <v>3.0000000000000002E-2</v>
      </c>
      <c r="N508">
        <f t="shared" si="121"/>
        <v>5.024</v>
      </c>
      <c r="O508" t="s">
        <v>105</v>
      </c>
      <c r="Q508">
        <f t="shared" si="122"/>
        <v>21.8</v>
      </c>
      <c r="R508">
        <v>1.6000000238418579</v>
      </c>
      <c r="T508">
        <f t="shared" si="123"/>
        <v>45.199999999999996</v>
      </c>
      <c r="Y508">
        <v>22.3</v>
      </c>
      <c r="Z508">
        <v>215.303</v>
      </c>
      <c r="AA508">
        <f t="shared" si="124"/>
        <v>0.28964529147982065</v>
      </c>
      <c r="AB508" t="s">
        <v>105</v>
      </c>
      <c r="AC508">
        <f>(R508*Z508/Y508)+(S508*T508)</f>
        <v>15.447749109113161</v>
      </c>
      <c r="AY508">
        <v>0</v>
      </c>
      <c r="AZ508">
        <v>0</v>
      </c>
      <c r="BA508">
        <v>0</v>
      </c>
      <c r="BB508">
        <v>0</v>
      </c>
      <c r="BC508">
        <v>0</v>
      </c>
      <c r="BD508">
        <v>0</v>
      </c>
      <c r="BE508">
        <f t="shared" si="125"/>
        <v>0</v>
      </c>
      <c r="BJ508">
        <v>0</v>
      </c>
      <c r="BK508">
        <v>0</v>
      </c>
    </row>
    <row r="509" spans="1:63" x14ac:dyDescent="0.25">
      <c r="A509" t="s">
        <v>52</v>
      </c>
      <c r="B509">
        <v>1947</v>
      </c>
      <c r="C509">
        <v>0</v>
      </c>
      <c r="D509">
        <v>0</v>
      </c>
      <c r="E509">
        <v>0</v>
      </c>
      <c r="F509">
        <v>0</v>
      </c>
      <c r="G509">
        <v>0</v>
      </c>
      <c r="H509">
        <v>0</v>
      </c>
      <c r="I509">
        <f t="shared" si="120"/>
        <v>0</v>
      </c>
      <c r="K509">
        <v>0</v>
      </c>
      <c r="L509">
        <v>3.3225806451612903E-2</v>
      </c>
      <c r="N509">
        <f t="shared" si="121"/>
        <v>5.024</v>
      </c>
      <c r="O509" t="s">
        <v>105</v>
      </c>
      <c r="Q509">
        <f t="shared" si="122"/>
        <v>21.8</v>
      </c>
      <c r="T509">
        <f t="shared" si="123"/>
        <v>45.199999999999996</v>
      </c>
      <c r="Y509">
        <v>22.3</v>
      </c>
      <c r="Z509">
        <v>215.303</v>
      </c>
      <c r="AA509">
        <f t="shared" si="124"/>
        <v>0.32078994647765074</v>
      </c>
      <c r="AB509" t="s">
        <v>105</v>
      </c>
      <c r="AC509" t="s">
        <v>105</v>
      </c>
      <c r="AY509">
        <v>0</v>
      </c>
      <c r="AZ509">
        <v>0</v>
      </c>
      <c r="BA509">
        <v>0</v>
      </c>
      <c r="BB509">
        <v>0</v>
      </c>
      <c r="BC509">
        <v>0</v>
      </c>
      <c r="BD509">
        <v>0</v>
      </c>
      <c r="BE509">
        <f t="shared" si="125"/>
        <v>0</v>
      </c>
      <c r="BJ509">
        <v>0</v>
      </c>
      <c r="BK509">
        <v>0</v>
      </c>
    </row>
    <row r="510" spans="1:63" x14ac:dyDescent="0.25">
      <c r="A510" t="s">
        <v>53</v>
      </c>
      <c r="B510">
        <v>1947</v>
      </c>
      <c r="C510">
        <v>0</v>
      </c>
      <c r="D510">
        <v>0</v>
      </c>
      <c r="E510">
        <v>0</v>
      </c>
      <c r="F510">
        <v>0</v>
      </c>
      <c r="G510">
        <v>0</v>
      </c>
      <c r="H510">
        <v>0</v>
      </c>
      <c r="I510">
        <f t="shared" si="120"/>
        <v>0</v>
      </c>
      <c r="K510">
        <v>0</v>
      </c>
      <c r="L510">
        <v>3.2258064516129031E-2</v>
      </c>
      <c r="N510">
        <f t="shared" si="121"/>
        <v>5.024</v>
      </c>
      <c r="O510" t="s">
        <v>105</v>
      </c>
      <c r="Q510">
        <f t="shared" si="122"/>
        <v>21.8</v>
      </c>
      <c r="T510">
        <f t="shared" si="123"/>
        <v>45.199999999999996</v>
      </c>
      <c r="Y510">
        <v>22.3</v>
      </c>
      <c r="Z510">
        <v>215.303</v>
      </c>
      <c r="AA510">
        <f t="shared" si="124"/>
        <v>0.31144654997830173</v>
      </c>
      <c r="AB510" t="s">
        <v>105</v>
      </c>
      <c r="AC510" t="s">
        <v>105</v>
      </c>
      <c r="AY510">
        <v>0</v>
      </c>
      <c r="AZ510">
        <v>0</v>
      </c>
      <c r="BA510">
        <v>0</v>
      </c>
      <c r="BB510">
        <v>0</v>
      </c>
      <c r="BC510">
        <v>0</v>
      </c>
      <c r="BD510">
        <v>0</v>
      </c>
      <c r="BE510">
        <f t="shared" si="125"/>
        <v>0</v>
      </c>
      <c r="BJ510">
        <v>0</v>
      </c>
      <c r="BK510">
        <v>0</v>
      </c>
    </row>
    <row r="511" spans="1:63" x14ac:dyDescent="0.25">
      <c r="A511" t="s">
        <v>54</v>
      </c>
      <c r="B511">
        <v>1947</v>
      </c>
      <c r="C511">
        <v>0</v>
      </c>
      <c r="D511">
        <v>0</v>
      </c>
      <c r="E511">
        <v>0</v>
      </c>
      <c r="F511">
        <v>0</v>
      </c>
      <c r="G511">
        <v>0</v>
      </c>
      <c r="H511">
        <v>0</v>
      </c>
      <c r="I511">
        <f t="shared" si="120"/>
        <v>0</v>
      </c>
      <c r="K511">
        <v>0</v>
      </c>
      <c r="L511">
        <v>0.32</v>
      </c>
      <c r="N511">
        <f t="shared" si="121"/>
        <v>5.024</v>
      </c>
      <c r="O511" t="s">
        <v>105</v>
      </c>
      <c r="Q511">
        <f t="shared" si="122"/>
        <v>21.8</v>
      </c>
      <c r="T511">
        <f t="shared" si="123"/>
        <v>45.199999999999996</v>
      </c>
      <c r="Y511">
        <v>22.3</v>
      </c>
      <c r="Z511">
        <v>215.303</v>
      </c>
      <c r="AA511">
        <f t="shared" si="124"/>
        <v>3.0895497757847536</v>
      </c>
      <c r="AB511" t="s">
        <v>105</v>
      </c>
      <c r="AC511" t="s">
        <v>105</v>
      </c>
      <c r="AY511">
        <v>0</v>
      </c>
      <c r="AZ511">
        <v>0</v>
      </c>
      <c r="BA511">
        <v>0</v>
      </c>
      <c r="BB511">
        <v>0</v>
      </c>
      <c r="BC511">
        <v>0</v>
      </c>
      <c r="BD511">
        <v>0</v>
      </c>
      <c r="BE511">
        <f t="shared" si="125"/>
        <v>0</v>
      </c>
      <c r="BJ511">
        <v>0</v>
      </c>
      <c r="BK511">
        <v>0</v>
      </c>
    </row>
    <row r="512" spans="1:63" x14ac:dyDescent="0.25">
      <c r="A512" t="s">
        <v>55</v>
      </c>
      <c r="B512">
        <v>1947</v>
      </c>
      <c r="C512">
        <v>0</v>
      </c>
      <c r="D512">
        <v>0</v>
      </c>
      <c r="E512">
        <v>0</v>
      </c>
      <c r="F512">
        <v>0</v>
      </c>
      <c r="G512">
        <v>0</v>
      </c>
      <c r="H512">
        <v>0</v>
      </c>
      <c r="I512">
        <f t="shared" si="120"/>
        <v>0</v>
      </c>
      <c r="K512">
        <v>0</v>
      </c>
      <c r="L512">
        <v>0.2132258064516129</v>
      </c>
      <c r="N512">
        <f t="shared" si="121"/>
        <v>5.024</v>
      </c>
      <c r="O512" t="s">
        <v>105</v>
      </c>
      <c r="Q512">
        <f t="shared" si="122"/>
        <v>21.8</v>
      </c>
      <c r="T512">
        <f t="shared" si="123"/>
        <v>45.199999999999996</v>
      </c>
      <c r="Y512">
        <v>22.3</v>
      </c>
      <c r="Z512">
        <v>215.303</v>
      </c>
      <c r="AA512">
        <f t="shared" si="124"/>
        <v>2.0586616953565744</v>
      </c>
      <c r="AB512" t="s">
        <v>105</v>
      </c>
      <c r="AC512" t="s">
        <v>105</v>
      </c>
      <c r="AY512">
        <v>0</v>
      </c>
      <c r="AZ512">
        <v>0</v>
      </c>
      <c r="BA512">
        <v>0</v>
      </c>
      <c r="BB512">
        <v>0</v>
      </c>
      <c r="BC512">
        <v>0</v>
      </c>
      <c r="BD512">
        <v>0</v>
      </c>
      <c r="BE512">
        <f t="shared" si="125"/>
        <v>0</v>
      </c>
      <c r="BJ512">
        <v>0</v>
      </c>
      <c r="BK512">
        <v>0</v>
      </c>
    </row>
    <row r="513" spans="1:63" x14ac:dyDescent="0.25">
      <c r="A513" t="s">
        <v>56</v>
      </c>
      <c r="B513">
        <v>1947</v>
      </c>
      <c r="BK513">
        <v>0</v>
      </c>
    </row>
    <row r="514" spans="1:63" x14ac:dyDescent="0.25">
      <c r="A514" t="s">
        <v>57</v>
      </c>
      <c r="B514">
        <v>1947</v>
      </c>
      <c r="C514">
        <v>1</v>
      </c>
      <c r="D514">
        <v>1</v>
      </c>
      <c r="E514">
        <v>1</v>
      </c>
      <c r="F514">
        <v>1</v>
      </c>
      <c r="G514">
        <v>1</v>
      </c>
      <c r="H514">
        <v>1</v>
      </c>
      <c r="I514">
        <f t="shared" ref="I514:I553" si="126">SUM(C514:H514)</f>
        <v>6</v>
      </c>
      <c r="K514">
        <v>0</v>
      </c>
      <c r="L514">
        <v>0.1</v>
      </c>
      <c r="N514">
        <f t="shared" ref="N514:N553" si="127">3.14*2/1.25</f>
        <v>5.024</v>
      </c>
      <c r="O514" t="s">
        <v>105</v>
      </c>
      <c r="P514" t="s">
        <v>105</v>
      </c>
      <c r="Q514">
        <f t="shared" ref="Q514:Q553" si="128">4.36*5</f>
        <v>21.8</v>
      </c>
      <c r="T514">
        <f t="shared" ref="T514:T553" si="129">9.04*5</f>
        <v>45.199999999999996</v>
      </c>
      <c r="Y514">
        <v>22.3</v>
      </c>
      <c r="Z514">
        <v>215.303</v>
      </c>
      <c r="AA514">
        <f t="shared" ref="AA514:AA552" si="130">(L514*Z514/Y514)+(M514*N514)</f>
        <v>0.9654843049327354</v>
      </c>
      <c r="AB514" t="s">
        <v>105</v>
      </c>
      <c r="AC514" t="s">
        <v>105</v>
      </c>
      <c r="AY514">
        <v>0</v>
      </c>
      <c r="AZ514">
        <v>0</v>
      </c>
      <c r="BA514">
        <v>0</v>
      </c>
      <c r="BB514">
        <v>0</v>
      </c>
      <c r="BC514">
        <v>0</v>
      </c>
      <c r="BD514">
        <v>0</v>
      </c>
      <c r="BE514">
        <f t="shared" ref="BE514:BE553" si="131">AY514*AZ514-0.1*BA514+0.1*BC514+0.1*BD514</f>
        <v>0</v>
      </c>
      <c r="BJ514">
        <v>0</v>
      </c>
      <c r="BK514">
        <v>0</v>
      </c>
    </row>
    <row r="515" spans="1:63" x14ac:dyDescent="0.25">
      <c r="A515" t="s">
        <v>58</v>
      </c>
      <c r="B515">
        <v>1947</v>
      </c>
      <c r="C515">
        <v>0</v>
      </c>
      <c r="D515">
        <v>0</v>
      </c>
      <c r="E515">
        <v>0</v>
      </c>
      <c r="F515">
        <v>0</v>
      </c>
      <c r="G515">
        <v>0</v>
      </c>
      <c r="H515">
        <v>0</v>
      </c>
      <c r="I515">
        <f t="shared" si="126"/>
        <v>0</v>
      </c>
      <c r="K515">
        <v>0</v>
      </c>
      <c r="L515">
        <v>0.04</v>
      </c>
      <c r="N515">
        <f t="shared" si="127"/>
        <v>5.024</v>
      </c>
      <c r="O515" t="s">
        <v>105</v>
      </c>
      <c r="Q515">
        <f t="shared" si="128"/>
        <v>21.8</v>
      </c>
      <c r="T515">
        <f t="shared" si="129"/>
        <v>45.199999999999996</v>
      </c>
      <c r="Y515">
        <v>22.3</v>
      </c>
      <c r="Z515">
        <v>215.303</v>
      </c>
      <c r="AA515">
        <f t="shared" si="130"/>
        <v>0.38619372197309421</v>
      </c>
      <c r="AB515" t="s">
        <v>105</v>
      </c>
      <c r="AC515" t="s">
        <v>105</v>
      </c>
      <c r="AY515">
        <v>0</v>
      </c>
      <c r="AZ515">
        <v>0</v>
      </c>
      <c r="BA515">
        <v>0</v>
      </c>
      <c r="BB515">
        <v>0</v>
      </c>
      <c r="BC515">
        <v>0</v>
      </c>
      <c r="BD515">
        <v>0</v>
      </c>
      <c r="BE515">
        <f t="shared" si="131"/>
        <v>0</v>
      </c>
      <c r="BJ515">
        <v>0</v>
      </c>
      <c r="BK515">
        <v>0</v>
      </c>
    </row>
    <row r="516" spans="1:63" x14ac:dyDescent="0.25">
      <c r="A516" t="s">
        <v>59</v>
      </c>
      <c r="B516">
        <v>1947</v>
      </c>
      <c r="C516">
        <v>0</v>
      </c>
      <c r="D516">
        <v>0</v>
      </c>
      <c r="E516">
        <v>0</v>
      </c>
      <c r="F516">
        <v>0</v>
      </c>
      <c r="G516">
        <v>0</v>
      </c>
      <c r="H516">
        <v>0</v>
      </c>
      <c r="I516">
        <f t="shared" si="126"/>
        <v>0</v>
      </c>
      <c r="K516">
        <v>0</v>
      </c>
      <c r="L516">
        <v>8.7419354838709676E-2</v>
      </c>
      <c r="N516">
        <f t="shared" si="127"/>
        <v>5.024</v>
      </c>
      <c r="O516" t="s">
        <v>105</v>
      </c>
      <c r="Q516">
        <f t="shared" si="128"/>
        <v>21.8</v>
      </c>
      <c r="T516">
        <f t="shared" si="129"/>
        <v>45.199999999999996</v>
      </c>
      <c r="Y516">
        <v>22.3</v>
      </c>
      <c r="Z516">
        <v>215.303</v>
      </c>
      <c r="AA516">
        <f t="shared" si="130"/>
        <v>0.84402015044119771</v>
      </c>
      <c r="AB516" t="s">
        <v>105</v>
      </c>
      <c r="AC516" t="s">
        <v>105</v>
      </c>
      <c r="AY516">
        <v>0</v>
      </c>
      <c r="AZ516">
        <v>0</v>
      </c>
      <c r="BA516">
        <v>0</v>
      </c>
      <c r="BB516">
        <v>0</v>
      </c>
      <c r="BC516">
        <v>0</v>
      </c>
      <c r="BD516">
        <v>0</v>
      </c>
      <c r="BE516">
        <f t="shared" si="131"/>
        <v>0</v>
      </c>
      <c r="BJ516">
        <v>0</v>
      </c>
      <c r="BK516">
        <v>1</v>
      </c>
    </row>
    <row r="517" spans="1:63" x14ac:dyDescent="0.25">
      <c r="A517" t="s">
        <v>60</v>
      </c>
      <c r="B517">
        <v>1947</v>
      </c>
      <c r="C517">
        <v>1</v>
      </c>
      <c r="D517">
        <v>1</v>
      </c>
      <c r="E517">
        <v>1</v>
      </c>
      <c r="F517">
        <v>2.5</v>
      </c>
      <c r="G517">
        <v>1</v>
      </c>
      <c r="H517">
        <v>2.5</v>
      </c>
      <c r="I517">
        <f t="shared" si="126"/>
        <v>9</v>
      </c>
      <c r="K517">
        <v>0</v>
      </c>
      <c r="L517">
        <v>0.08</v>
      </c>
      <c r="N517">
        <f t="shared" si="127"/>
        <v>5.024</v>
      </c>
      <c r="O517" t="s">
        <v>105</v>
      </c>
      <c r="P517" t="s">
        <v>105</v>
      </c>
      <c r="Q517">
        <f t="shared" si="128"/>
        <v>21.8</v>
      </c>
      <c r="T517">
        <f t="shared" si="129"/>
        <v>45.199999999999996</v>
      </c>
      <c r="Y517">
        <v>22.3</v>
      </c>
      <c r="Z517">
        <v>215.303</v>
      </c>
      <c r="AA517">
        <f t="shared" si="130"/>
        <v>0.77238744394618841</v>
      </c>
      <c r="AB517" t="s">
        <v>105</v>
      </c>
      <c r="AC517" t="s">
        <v>105</v>
      </c>
      <c r="AY517">
        <v>0</v>
      </c>
      <c r="AZ517">
        <v>0</v>
      </c>
      <c r="BA517">
        <v>0</v>
      </c>
      <c r="BB517">
        <v>0</v>
      </c>
      <c r="BC517">
        <v>0</v>
      </c>
      <c r="BD517">
        <v>0</v>
      </c>
      <c r="BE517">
        <f t="shared" si="131"/>
        <v>0</v>
      </c>
      <c r="BJ517">
        <v>0</v>
      </c>
      <c r="BK517">
        <v>0</v>
      </c>
    </row>
    <row r="518" spans="1:63" x14ac:dyDescent="0.25">
      <c r="A518" t="s">
        <v>61</v>
      </c>
      <c r="B518">
        <v>1947</v>
      </c>
      <c r="C518">
        <v>5</v>
      </c>
      <c r="D518">
        <v>5</v>
      </c>
      <c r="E518">
        <v>5</v>
      </c>
      <c r="F518">
        <v>5</v>
      </c>
      <c r="G518">
        <v>5</v>
      </c>
      <c r="H518">
        <v>5</v>
      </c>
      <c r="I518">
        <f t="shared" si="126"/>
        <v>30</v>
      </c>
      <c r="K518">
        <v>0</v>
      </c>
      <c r="L518">
        <v>0.1</v>
      </c>
      <c r="N518">
        <f t="shared" si="127"/>
        <v>5.024</v>
      </c>
      <c r="O518" t="s">
        <v>105</v>
      </c>
      <c r="P518" t="s">
        <v>105</v>
      </c>
      <c r="Q518">
        <f t="shared" si="128"/>
        <v>21.8</v>
      </c>
      <c r="T518">
        <f t="shared" si="129"/>
        <v>45.199999999999996</v>
      </c>
      <c r="Y518">
        <v>22.3</v>
      </c>
      <c r="Z518">
        <v>215.303</v>
      </c>
      <c r="AA518">
        <f t="shared" si="130"/>
        <v>0.9654843049327354</v>
      </c>
      <c r="AB518" t="s">
        <v>105</v>
      </c>
      <c r="AC518" t="s">
        <v>105</v>
      </c>
      <c r="AI518">
        <v>-1</v>
      </c>
      <c r="AY518">
        <v>0</v>
      </c>
      <c r="AZ518">
        <v>0</v>
      </c>
      <c r="BA518">
        <v>0</v>
      </c>
      <c r="BB518">
        <v>0</v>
      </c>
      <c r="BC518">
        <v>0</v>
      </c>
      <c r="BD518">
        <v>0</v>
      </c>
      <c r="BE518">
        <f t="shared" si="131"/>
        <v>0</v>
      </c>
      <c r="BJ518">
        <v>0</v>
      </c>
      <c r="BK518">
        <v>0</v>
      </c>
    </row>
    <row r="519" spans="1:63" x14ac:dyDescent="0.25">
      <c r="A519" t="s">
        <v>62</v>
      </c>
      <c r="B519">
        <v>1947</v>
      </c>
      <c r="C519">
        <v>0</v>
      </c>
      <c r="D519">
        <v>0</v>
      </c>
      <c r="E519">
        <v>0</v>
      </c>
      <c r="F519">
        <v>0</v>
      </c>
      <c r="G519">
        <v>0</v>
      </c>
      <c r="H519">
        <v>0</v>
      </c>
      <c r="I519">
        <f t="shared" si="126"/>
        <v>0</v>
      </c>
      <c r="K519">
        <v>0</v>
      </c>
      <c r="L519">
        <v>4.8387096774193547E-2</v>
      </c>
      <c r="N519">
        <f t="shared" si="127"/>
        <v>5.024</v>
      </c>
      <c r="O519" t="s">
        <v>105</v>
      </c>
      <c r="Q519">
        <f t="shared" si="128"/>
        <v>21.8</v>
      </c>
      <c r="T519">
        <f t="shared" si="129"/>
        <v>45.199999999999996</v>
      </c>
      <c r="Y519">
        <v>22.3</v>
      </c>
      <c r="Z519">
        <v>215.303</v>
      </c>
      <c r="AA519">
        <f t="shared" si="130"/>
        <v>0.46716982496745257</v>
      </c>
      <c r="AB519" t="s">
        <v>105</v>
      </c>
      <c r="AC519" t="s">
        <v>105</v>
      </c>
      <c r="AY519">
        <v>0</v>
      </c>
      <c r="AZ519">
        <v>0</v>
      </c>
      <c r="BA519">
        <v>0</v>
      </c>
      <c r="BB519">
        <v>0</v>
      </c>
      <c r="BC519">
        <v>0</v>
      </c>
      <c r="BD519">
        <v>0</v>
      </c>
      <c r="BE519">
        <f t="shared" si="131"/>
        <v>0</v>
      </c>
      <c r="BJ519">
        <v>0</v>
      </c>
      <c r="BK519">
        <v>1</v>
      </c>
    </row>
    <row r="520" spans="1:63" x14ac:dyDescent="0.25">
      <c r="A520" t="s">
        <v>63</v>
      </c>
      <c r="B520">
        <v>1947</v>
      </c>
      <c r="C520">
        <v>0</v>
      </c>
      <c r="D520">
        <v>0</v>
      </c>
      <c r="E520">
        <v>0</v>
      </c>
      <c r="F520">
        <v>0</v>
      </c>
      <c r="G520">
        <v>0</v>
      </c>
      <c r="H520">
        <v>0</v>
      </c>
      <c r="I520">
        <f t="shared" si="126"/>
        <v>0</v>
      </c>
      <c r="K520">
        <v>0</v>
      </c>
      <c r="L520">
        <v>4.8387096774193547E-2</v>
      </c>
      <c r="N520">
        <f t="shared" si="127"/>
        <v>5.024</v>
      </c>
      <c r="O520" t="s">
        <v>105</v>
      </c>
      <c r="Q520">
        <f t="shared" si="128"/>
        <v>21.8</v>
      </c>
      <c r="T520">
        <f t="shared" si="129"/>
        <v>45.199999999999996</v>
      </c>
      <c r="Y520">
        <v>22.3</v>
      </c>
      <c r="Z520">
        <v>215.303</v>
      </c>
      <c r="AA520">
        <f t="shared" si="130"/>
        <v>0.46716982496745257</v>
      </c>
      <c r="AB520" t="s">
        <v>105</v>
      </c>
      <c r="AC520" t="s">
        <v>105</v>
      </c>
      <c r="AY520">
        <v>0</v>
      </c>
      <c r="AZ520">
        <v>0</v>
      </c>
      <c r="BA520">
        <v>0</v>
      </c>
      <c r="BB520">
        <v>0</v>
      </c>
      <c r="BC520">
        <v>0</v>
      </c>
      <c r="BD520">
        <v>0</v>
      </c>
      <c r="BE520">
        <f t="shared" si="131"/>
        <v>0</v>
      </c>
      <c r="BJ520">
        <v>0</v>
      </c>
      <c r="BK520">
        <v>0</v>
      </c>
    </row>
    <row r="521" spans="1:63" x14ac:dyDescent="0.25">
      <c r="A521" t="s">
        <v>64</v>
      </c>
      <c r="B521">
        <v>1947</v>
      </c>
      <c r="C521">
        <v>0</v>
      </c>
      <c r="D521">
        <v>0</v>
      </c>
      <c r="E521">
        <v>1</v>
      </c>
      <c r="F521">
        <v>1</v>
      </c>
      <c r="G521">
        <v>1</v>
      </c>
      <c r="H521">
        <v>1</v>
      </c>
      <c r="I521">
        <f t="shared" si="126"/>
        <v>4</v>
      </c>
      <c r="K521">
        <v>0</v>
      </c>
      <c r="L521">
        <v>0.16</v>
      </c>
      <c r="N521">
        <f t="shared" si="127"/>
        <v>5.024</v>
      </c>
      <c r="O521" t="s">
        <v>105</v>
      </c>
      <c r="P521" t="s">
        <v>105</v>
      </c>
      <c r="Q521">
        <f t="shared" si="128"/>
        <v>21.8</v>
      </c>
      <c r="T521">
        <f t="shared" si="129"/>
        <v>45.199999999999996</v>
      </c>
      <c r="Y521">
        <v>22.3</v>
      </c>
      <c r="Z521">
        <v>215.303</v>
      </c>
      <c r="AA521">
        <f t="shared" si="130"/>
        <v>1.5447748878923768</v>
      </c>
      <c r="AB521" t="s">
        <v>105</v>
      </c>
      <c r="AC521" t="s">
        <v>105</v>
      </c>
      <c r="AY521">
        <v>0</v>
      </c>
      <c r="AZ521">
        <v>0</v>
      </c>
      <c r="BA521">
        <v>0</v>
      </c>
      <c r="BB521">
        <v>0</v>
      </c>
      <c r="BC521">
        <v>0</v>
      </c>
      <c r="BD521">
        <v>0</v>
      </c>
      <c r="BE521">
        <f t="shared" si="131"/>
        <v>0</v>
      </c>
      <c r="BJ521">
        <v>0</v>
      </c>
      <c r="BK521">
        <v>0</v>
      </c>
    </row>
    <row r="522" spans="1:63" x14ac:dyDescent="0.25">
      <c r="A522" t="s">
        <v>65</v>
      </c>
      <c r="B522">
        <v>1947</v>
      </c>
      <c r="C522">
        <v>0</v>
      </c>
      <c r="D522">
        <v>0</v>
      </c>
      <c r="E522">
        <v>0</v>
      </c>
      <c r="F522">
        <v>0</v>
      </c>
      <c r="G522">
        <v>0</v>
      </c>
      <c r="H522">
        <v>0</v>
      </c>
      <c r="I522">
        <f t="shared" si="126"/>
        <v>0</v>
      </c>
      <c r="K522">
        <v>0</v>
      </c>
      <c r="L522">
        <v>3.0000000000000002E-2</v>
      </c>
      <c r="N522">
        <f t="shared" si="127"/>
        <v>5.024</v>
      </c>
      <c r="O522" t="s">
        <v>105</v>
      </c>
      <c r="Q522">
        <f t="shared" si="128"/>
        <v>21.8</v>
      </c>
      <c r="T522">
        <f t="shared" si="129"/>
        <v>45.199999999999996</v>
      </c>
      <c r="Y522">
        <v>22.3</v>
      </c>
      <c r="Z522">
        <v>215.303</v>
      </c>
      <c r="AA522">
        <f t="shared" si="130"/>
        <v>0.28964529147982065</v>
      </c>
      <c r="AB522" t="s">
        <v>105</v>
      </c>
      <c r="AC522" t="s">
        <v>105</v>
      </c>
      <c r="AY522">
        <v>0</v>
      </c>
      <c r="AZ522">
        <v>0</v>
      </c>
      <c r="BA522">
        <v>0</v>
      </c>
      <c r="BB522">
        <v>0</v>
      </c>
      <c r="BC522">
        <v>0</v>
      </c>
      <c r="BD522">
        <v>0</v>
      </c>
      <c r="BE522">
        <f t="shared" si="131"/>
        <v>0</v>
      </c>
      <c r="BJ522">
        <v>0</v>
      </c>
      <c r="BK522">
        <v>0</v>
      </c>
    </row>
    <row r="523" spans="1:63" x14ac:dyDescent="0.25">
      <c r="A523" t="s">
        <v>66</v>
      </c>
      <c r="B523">
        <v>1947</v>
      </c>
      <c r="C523">
        <v>0</v>
      </c>
      <c r="D523">
        <v>0</v>
      </c>
      <c r="E523">
        <v>0</v>
      </c>
      <c r="F523">
        <v>0</v>
      </c>
      <c r="G523">
        <v>0</v>
      </c>
      <c r="H523">
        <v>0</v>
      </c>
      <c r="I523">
        <f t="shared" si="126"/>
        <v>0</v>
      </c>
      <c r="K523">
        <v>0</v>
      </c>
      <c r="L523">
        <v>6.4516129032258063E-2</v>
      </c>
      <c r="N523">
        <f t="shared" si="127"/>
        <v>5.024</v>
      </c>
      <c r="O523" t="s">
        <v>105</v>
      </c>
      <c r="Q523">
        <f t="shared" si="128"/>
        <v>21.8</v>
      </c>
      <c r="T523">
        <f t="shared" si="129"/>
        <v>45.199999999999996</v>
      </c>
      <c r="Y523">
        <v>22.3</v>
      </c>
      <c r="Z523">
        <v>215.303</v>
      </c>
      <c r="AA523">
        <f t="shared" si="130"/>
        <v>0.62289309995660347</v>
      </c>
      <c r="AB523" t="s">
        <v>105</v>
      </c>
      <c r="AC523" t="s">
        <v>105</v>
      </c>
      <c r="AY523">
        <v>0</v>
      </c>
      <c r="AZ523">
        <v>0</v>
      </c>
      <c r="BA523">
        <v>0</v>
      </c>
      <c r="BB523">
        <v>0</v>
      </c>
      <c r="BC523">
        <v>0</v>
      </c>
      <c r="BD523">
        <v>0</v>
      </c>
      <c r="BE523">
        <f t="shared" si="131"/>
        <v>0</v>
      </c>
      <c r="BJ523">
        <v>0</v>
      </c>
      <c r="BK523">
        <v>0</v>
      </c>
    </row>
    <row r="524" spans="1:63" x14ac:dyDescent="0.25">
      <c r="A524" t="s">
        <v>67</v>
      </c>
      <c r="B524">
        <v>1947</v>
      </c>
      <c r="C524">
        <v>0</v>
      </c>
      <c r="D524">
        <v>0</v>
      </c>
      <c r="E524">
        <v>0</v>
      </c>
      <c r="F524">
        <v>0</v>
      </c>
      <c r="G524">
        <v>1</v>
      </c>
      <c r="H524">
        <v>1</v>
      </c>
      <c r="I524">
        <f t="shared" si="126"/>
        <v>2</v>
      </c>
      <c r="K524">
        <v>0</v>
      </c>
      <c r="L524">
        <v>4.0322580645161289E-2</v>
      </c>
      <c r="N524">
        <f t="shared" si="127"/>
        <v>5.024</v>
      </c>
      <c r="O524" t="s">
        <v>105</v>
      </c>
      <c r="Q524">
        <f t="shared" si="128"/>
        <v>21.8</v>
      </c>
      <c r="T524">
        <f t="shared" si="129"/>
        <v>45.199999999999996</v>
      </c>
      <c r="Y524">
        <v>22.3</v>
      </c>
      <c r="Z524">
        <v>215.303</v>
      </c>
      <c r="AA524">
        <f t="shared" si="130"/>
        <v>0.38930818747287715</v>
      </c>
      <c r="AB524" t="s">
        <v>105</v>
      </c>
      <c r="AC524" t="s">
        <v>105</v>
      </c>
      <c r="AY524">
        <v>0</v>
      </c>
      <c r="AZ524">
        <v>0</v>
      </c>
      <c r="BA524">
        <v>0</v>
      </c>
      <c r="BB524">
        <v>0</v>
      </c>
      <c r="BC524">
        <v>0</v>
      </c>
      <c r="BD524">
        <v>0</v>
      </c>
      <c r="BE524">
        <f t="shared" si="131"/>
        <v>0</v>
      </c>
      <c r="BJ524">
        <v>0</v>
      </c>
      <c r="BK524">
        <v>0</v>
      </c>
    </row>
    <row r="525" spans="1:63" x14ac:dyDescent="0.25">
      <c r="A525" t="s">
        <v>68</v>
      </c>
      <c r="B525">
        <v>1947</v>
      </c>
      <c r="C525">
        <v>0</v>
      </c>
      <c r="D525">
        <v>0</v>
      </c>
      <c r="E525">
        <v>0</v>
      </c>
      <c r="F525">
        <v>0</v>
      </c>
      <c r="G525">
        <v>0</v>
      </c>
      <c r="H525">
        <v>0</v>
      </c>
      <c r="I525">
        <f t="shared" si="126"/>
        <v>0</v>
      </c>
      <c r="K525">
        <v>0</v>
      </c>
      <c r="L525">
        <v>6.4516129032258063E-2</v>
      </c>
      <c r="M525">
        <v>0</v>
      </c>
      <c r="N525">
        <f t="shared" si="127"/>
        <v>5.024</v>
      </c>
      <c r="O525" t="s">
        <v>105</v>
      </c>
      <c r="P525">
        <v>0</v>
      </c>
      <c r="Q525">
        <f t="shared" si="128"/>
        <v>21.8</v>
      </c>
      <c r="S525">
        <v>0</v>
      </c>
      <c r="T525">
        <f t="shared" si="129"/>
        <v>45.199999999999996</v>
      </c>
      <c r="Y525">
        <v>22.3</v>
      </c>
      <c r="Z525">
        <v>215.303</v>
      </c>
      <c r="AA525">
        <f t="shared" si="130"/>
        <v>0.62289309995660347</v>
      </c>
      <c r="AB525" t="s">
        <v>105</v>
      </c>
      <c r="AC525" t="s">
        <v>105</v>
      </c>
      <c r="AY525">
        <v>0</v>
      </c>
      <c r="AZ525">
        <v>0</v>
      </c>
      <c r="BA525">
        <v>0</v>
      </c>
      <c r="BB525">
        <v>0</v>
      </c>
      <c r="BC525">
        <v>0</v>
      </c>
      <c r="BD525">
        <v>0</v>
      </c>
      <c r="BE525">
        <f t="shared" si="131"/>
        <v>0</v>
      </c>
      <c r="BJ525">
        <v>0</v>
      </c>
      <c r="BK525">
        <v>0</v>
      </c>
    </row>
    <row r="526" spans="1:63" x14ac:dyDescent="0.25">
      <c r="A526" t="s">
        <v>69</v>
      </c>
      <c r="B526">
        <v>1947</v>
      </c>
      <c r="C526">
        <v>5</v>
      </c>
      <c r="D526">
        <v>5</v>
      </c>
      <c r="E526">
        <v>5</v>
      </c>
      <c r="F526">
        <v>5</v>
      </c>
      <c r="G526">
        <v>5</v>
      </c>
      <c r="H526">
        <v>5</v>
      </c>
      <c r="I526">
        <f t="shared" si="126"/>
        <v>30</v>
      </c>
      <c r="K526">
        <v>0</v>
      </c>
      <c r="L526">
        <v>0.21354838709677421</v>
      </c>
      <c r="N526">
        <f t="shared" si="127"/>
        <v>5.024</v>
      </c>
      <c r="O526" t="s">
        <v>105</v>
      </c>
      <c r="P526" t="s">
        <v>105</v>
      </c>
      <c r="Q526">
        <f t="shared" si="128"/>
        <v>21.8</v>
      </c>
      <c r="T526">
        <f t="shared" si="129"/>
        <v>45.199999999999996</v>
      </c>
      <c r="Y526">
        <v>22.3</v>
      </c>
      <c r="Z526">
        <v>215.303</v>
      </c>
      <c r="AA526">
        <f t="shared" si="130"/>
        <v>2.0617761608563576</v>
      </c>
      <c r="AB526" t="s">
        <v>105</v>
      </c>
      <c r="AC526" t="s">
        <v>105</v>
      </c>
      <c r="AY526">
        <v>0</v>
      </c>
      <c r="AZ526">
        <v>0</v>
      </c>
      <c r="BA526">
        <v>0</v>
      </c>
      <c r="BB526">
        <v>0</v>
      </c>
      <c r="BC526">
        <v>0</v>
      </c>
      <c r="BD526">
        <v>0</v>
      </c>
      <c r="BE526">
        <f t="shared" si="131"/>
        <v>0</v>
      </c>
      <c r="BJ526">
        <v>0</v>
      </c>
      <c r="BK526">
        <v>0</v>
      </c>
    </row>
    <row r="527" spans="1:63" x14ac:dyDescent="0.25">
      <c r="A527" t="s">
        <v>70</v>
      </c>
      <c r="B527">
        <v>1947</v>
      </c>
      <c r="C527">
        <v>0</v>
      </c>
      <c r="D527">
        <v>0</v>
      </c>
      <c r="E527">
        <v>0</v>
      </c>
      <c r="F527">
        <v>0</v>
      </c>
      <c r="G527">
        <v>0</v>
      </c>
      <c r="H527">
        <v>0</v>
      </c>
      <c r="I527">
        <f t="shared" si="126"/>
        <v>0</v>
      </c>
      <c r="K527">
        <v>0</v>
      </c>
      <c r="L527">
        <v>0.02</v>
      </c>
      <c r="N527">
        <f t="shared" si="127"/>
        <v>5.024</v>
      </c>
      <c r="O527" t="s">
        <v>105</v>
      </c>
      <c r="Q527">
        <f t="shared" si="128"/>
        <v>21.8</v>
      </c>
      <c r="T527">
        <f t="shared" si="129"/>
        <v>45.199999999999996</v>
      </c>
      <c r="Y527">
        <v>22.3</v>
      </c>
      <c r="Z527">
        <v>215.303</v>
      </c>
      <c r="AA527">
        <f t="shared" si="130"/>
        <v>0.1930968609865471</v>
      </c>
      <c r="AB527" t="s">
        <v>105</v>
      </c>
      <c r="AC527" t="s">
        <v>105</v>
      </c>
      <c r="AY527">
        <v>0</v>
      </c>
      <c r="AZ527">
        <v>0</v>
      </c>
      <c r="BA527">
        <v>0</v>
      </c>
      <c r="BB527">
        <v>0</v>
      </c>
      <c r="BC527">
        <v>0</v>
      </c>
      <c r="BD527">
        <v>0</v>
      </c>
      <c r="BE527">
        <f t="shared" si="131"/>
        <v>0</v>
      </c>
      <c r="BJ527">
        <v>0</v>
      </c>
      <c r="BK527">
        <v>1</v>
      </c>
    </row>
    <row r="528" spans="1:63" x14ac:dyDescent="0.25">
      <c r="A528" t="s">
        <v>71</v>
      </c>
      <c r="B528">
        <v>1947</v>
      </c>
      <c r="C528">
        <v>1</v>
      </c>
      <c r="D528">
        <v>1</v>
      </c>
      <c r="E528">
        <v>1</v>
      </c>
      <c r="F528">
        <v>1</v>
      </c>
      <c r="G528">
        <v>1</v>
      </c>
      <c r="H528">
        <v>1</v>
      </c>
      <c r="I528">
        <f t="shared" si="126"/>
        <v>6</v>
      </c>
      <c r="K528">
        <v>0</v>
      </c>
      <c r="L528">
        <v>3.2258064516129031E-2</v>
      </c>
      <c r="N528">
        <f t="shared" si="127"/>
        <v>5.024</v>
      </c>
      <c r="O528" t="s">
        <v>105</v>
      </c>
      <c r="P528" t="s">
        <v>105</v>
      </c>
      <c r="Q528">
        <f t="shared" si="128"/>
        <v>21.8</v>
      </c>
      <c r="T528">
        <f t="shared" si="129"/>
        <v>45.199999999999996</v>
      </c>
      <c r="Y528">
        <v>22.3</v>
      </c>
      <c r="Z528">
        <v>215.303</v>
      </c>
      <c r="AA528">
        <f t="shared" si="130"/>
        <v>0.31144654997830173</v>
      </c>
      <c r="AB528" t="s">
        <v>105</v>
      </c>
      <c r="AC528" t="s">
        <v>105</v>
      </c>
      <c r="AY528">
        <v>0</v>
      </c>
      <c r="AZ528">
        <v>0</v>
      </c>
      <c r="BA528">
        <v>0</v>
      </c>
      <c r="BB528">
        <v>0</v>
      </c>
      <c r="BC528">
        <v>0</v>
      </c>
      <c r="BD528">
        <v>0</v>
      </c>
      <c r="BE528">
        <f t="shared" si="131"/>
        <v>0</v>
      </c>
      <c r="BJ528">
        <v>0</v>
      </c>
      <c r="BK528">
        <v>0</v>
      </c>
    </row>
    <row r="529" spans="1:63" x14ac:dyDescent="0.25">
      <c r="A529" t="s">
        <v>72</v>
      </c>
      <c r="B529">
        <v>1947</v>
      </c>
      <c r="C529">
        <v>0</v>
      </c>
      <c r="D529">
        <v>0</v>
      </c>
      <c r="E529">
        <v>0</v>
      </c>
      <c r="F529">
        <v>0</v>
      </c>
      <c r="G529">
        <v>0</v>
      </c>
      <c r="H529">
        <v>0</v>
      </c>
      <c r="I529">
        <f t="shared" si="126"/>
        <v>0</v>
      </c>
      <c r="K529">
        <v>0</v>
      </c>
      <c r="L529">
        <v>0.04</v>
      </c>
      <c r="N529">
        <f t="shared" si="127"/>
        <v>5.024</v>
      </c>
      <c r="O529" t="s">
        <v>105</v>
      </c>
      <c r="Q529">
        <f t="shared" si="128"/>
        <v>21.8</v>
      </c>
      <c r="T529">
        <f t="shared" si="129"/>
        <v>45.199999999999996</v>
      </c>
      <c r="Y529">
        <v>22.3</v>
      </c>
      <c r="Z529">
        <v>215.303</v>
      </c>
      <c r="AA529">
        <f t="shared" si="130"/>
        <v>0.38619372197309421</v>
      </c>
      <c r="AB529" t="s">
        <v>105</v>
      </c>
      <c r="AC529" t="s">
        <v>105</v>
      </c>
      <c r="AY529">
        <v>0</v>
      </c>
      <c r="AZ529">
        <v>0</v>
      </c>
      <c r="BA529">
        <v>0</v>
      </c>
      <c r="BB529">
        <v>0</v>
      </c>
      <c r="BC529">
        <v>0</v>
      </c>
      <c r="BD529">
        <v>0</v>
      </c>
      <c r="BE529">
        <f t="shared" si="131"/>
        <v>0</v>
      </c>
      <c r="BJ529">
        <v>0</v>
      </c>
      <c r="BK529">
        <v>0</v>
      </c>
    </row>
    <row r="530" spans="1:63" x14ac:dyDescent="0.25">
      <c r="A530" t="s">
        <v>73</v>
      </c>
      <c r="B530">
        <v>1947</v>
      </c>
      <c r="C530">
        <v>0</v>
      </c>
      <c r="D530">
        <v>0</v>
      </c>
      <c r="E530">
        <v>0</v>
      </c>
      <c r="F530">
        <v>0</v>
      </c>
      <c r="G530">
        <v>0</v>
      </c>
      <c r="H530">
        <v>0</v>
      </c>
      <c r="I530">
        <f t="shared" si="126"/>
        <v>0</v>
      </c>
      <c r="K530">
        <v>0</v>
      </c>
      <c r="L530">
        <v>3.0000000000000002E-2</v>
      </c>
      <c r="N530">
        <f t="shared" si="127"/>
        <v>5.024</v>
      </c>
      <c r="O530" t="s">
        <v>105</v>
      </c>
      <c r="Q530">
        <f t="shared" si="128"/>
        <v>21.8</v>
      </c>
      <c r="T530">
        <f t="shared" si="129"/>
        <v>45.199999999999996</v>
      </c>
      <c r="Y530">
        <v>22.3</v>
      </c>
      <c r="Z530">
        <v>215.303</v>
      </c>
      <c r="AA530">
        <f t="shared" si="130"/>
        <v>0.28964529147982065</v>
      </c>
      <c r="AB530" t="s">
        <v>105</v>
      </c>
      <c r="AC530" t="s">
        <v>105</v>
      </c>
      <c r="AY530">
        <v>0</v>
      </c>
      <c r="AZ530">
        <v>0</v>
      </c>
      <c r="BA530">
        <v>0</v>
      </c>
      <c r="BB530">
        <v>0</v>
      </c>
      <c r="BC530">
        <v>0</v>
      </c>
      <c r="BD530">
        <v>0</v>
      </c>
      <c r="BE530">
        <f t="shared" si="131"/>
        <v>0</v>
      </c>
      <c r="BJ530">
        <v>0</v>
      </c>
      <c r="BK530">
        <v>1</v>
      </c>
    </row>
    <row r="531" spans="1:63" x14ac:dyDescent="0.25">
      <c r="A531" t="s">
        <v>457</v>
      </c>
      <c r="B531">
        <v>1947</v>
      </c>
      <c r="C531">
        <v>0</v>
      </c>
      <c r="D531">
        <v>0</v>
      </c>
      <c r="E531">
        <v>1</v>
      </c>
      <c r="F531">
        <v>1</v>
      </c>
      <c r="G531">
        <v>1</v>
      </c>
      <c r="H531">
        <v>1</v>
      </c>
      <c r="I531">
        <f t="shared" si="126"/>
        <v>4</v>
      </c>
      <c r="K531">
        <v>0</v>
      </c>
      <c r="L531">
        <v>9.6774193548387094E-2</v>
      </c>
      <c r="N531">
        <f t="shared" si="127"/>
        <v>5.024</v>
      </c>
      <c r="O531" t="s">
        <v>105</v>
      </c>
      <c r="P531" t="s">
        <v>105</v>
      </c>
      <c r="Q531">
        <f t="shared" si="128"/>
        <v>21.8</v>
      </c>
      <c r="T531">
        <f t="shared" si="129"/>
        <v>45.199999999999996</v>
      </c>
      <c r="Y531">
        <v>22.3</v>
      </c>
      <c r="Z531">
        <v>215.303</v>
      </c>
      <c r="AA531">
        <f t="shared" si="130"/>
        <v>0.93433964993490515</v>
      </c>
      <c r="AB531" t="s">
        <v>105</v>
      </c>
      <c r="AC531" t="s">
        <v>105</v>
      </c>
      <c r="AY531">
        <v>0</v>
      </c>
      <c r="AZ531">
        <v>0</v>
      </c>
      <c r="BA531">
        <v>0</v>
      </c>
      <c r="BB531">
        <v>0</v>
      </c>
      <c r="BC531">
        <v>0</v>
      </c>
      <c r="BD531">
        <v>0</v>
      </c>
      <c r="BE531">
        <f t="shared" si="131"/>
        <v>0</v>
      </c>
      <c r="BJ531">
        <v>0</v>
      </c>
      <c r="BK531">
        <v>0</v>
      </c>
    </row>
    <row r="532" spans="1:63" x14ac:dyDescent="0.25">
      <c r="A532" t="s">
        <v>459</v>
      </c>
      <c r="B532">
        <v>1947</v>
      </c>
      <c r="C532">
        <v>0</v>
      </c>
      <c r="D532">
        <v>0</v>
      </c>
      <c r="E532">
        <v>0</v>
      </c>
      <c r="F532">
        <v>0</v>
      </c>
      <c r="G532">
        <v>0</v>
      </c>
      <c r="H532">
        <v>0</v>
      </c>
      <c r="I532">
        <f t="shared" si="126"/>
        <v>0</v>
      </c>
      <c r="K532">
        <v>0</v>
      </c>
      <c r="L532">
        <v>3.3225806451612903E-2</v>
      </c>
      <c r="N532">
        <f t="shared" si="127"/>
        <v>5.024</v>
      </c>
      <c r="O532" t="s">
        <v>105</v>
      </c>
      <c r="Q532">
        <f t="shared" si="128"/>
        <v>21.8</v>
      </c>
      <c r="T532">
        <f t="shared" si="129"/>
        <v>45.199999999999996</v>
      </c>
      <c r="Y532">
        <v>22.3</v>
      </c>
      <c r="Z532">
        <v>215.303</v>
      </c>
      <c r="AA532">
        <f t="shared" si="130"/>
        <v>0.32078994647765074</v>
      </c>
      <c r="AB532" t="s">
        <v>105</v>
      </c>
      <c r="AC532" t="s">
        <v>105</v>
      </c>
      <c r="AY532">
        <v>0</v>
      </c>
      <c r="AZ532">
        <v>0</v>
      </c>
      <c r="BA532">
        <v>0</v>
      </c>
      <c r="BB532">
        <v>0</v>
      </c>
      <c r="BC532">
        <v>0</v>
      </c>
      <c r="BD532">
        <v>0</v>
      </c>
      <c r="BE532">
        <f t="shared" si="131"/>
        <v>0</v>
      </c>
      <c r="BJ532">
        <v>0</v>
      </c>
      <c r="BK532">
        <v>0</v>
      </c>
    </row>
    <row r="533" spans="1:63" x14ac:dyDescent="0.25">
      <c r="A533" t="s">
        <v>460</v>
      </c>
      <c r="B533">
        <v>1947</v>
      </c>
      <c r="C533">
        <v>0</v>
      </c>
      <c r="D533">
        <v>0</v>
      </c>
      <c r="E533">
        <v>0</v>
      </c>
      <c r="F533">
        <v>0</v>
      </c>
      <c r="G533">
        <v>0</v>
      </c>
      <c r="H533">
        <v>0</v>
      </c>
      <c r="I533">
        <f t="shared" si="126"/>
        <v>0</v>
      </c>
      <c r="K533">
        <v>0</v>
      </c>
      <c r="L533">
        <v>3.2258064516129031E-2</v>
      </c>
      <c r="N533">
        <f t="shared" si="127"/>
        <v>5.024</v>
      </c>
      <c r="O533" t="s">
        <v>105</v>
      </c>
      <c r="Q533">
        <f t="shared" si="128"/>
        <v>21.8</v>
      </c>
      <c r="T533">
        <f t="shared" si="129"/>
        <v>45.199999999999996</v>
      </c>
      <c r="Y533">
        <v>22.3</v>
      </c>
      <c r="Z533">
        <v>215.303</v>
      </c>
      <c r="AA533">
        <f t="shared" si="130"/>
        <v>0.31144654997830173</v>
      </c>
      <c r="AB533" t="s">
        <v>105</v>
      </c>
      <c r="AC533" t="s">
        <v>105</v>
      </c>
      <c r="AY533">
        <v>0</v>
      </c>
      <c r="AZ533">
        <v>0</v>
      </c>
      <c r="BA533">
        <v>0</v>
      </c>
      <c r="BB533">
        <v>0</v>
      </c>
      <c r="BC533">
        <v>0</v>
      </c>
      <c r="BD533">
        <v>0</v>
      </c>
      <c r="BE533">
        <f t="shared" si="131"/>
        <v>0</v>
      </c>
      <c r="BJ533">
        <v>0</v>
      </c>
      <c r="BK533">
        <v>1</v>
      </c>
    </row>
    <row r="534" spans="1:63" x14ac:dyDescent="0.25">
      <c r="A534" t="s">
        <v>458</v>
      </c>
      <c r="B534">
        <v>1947</v>
      </c>
      <c r="C534">
        <v>0</v>
      </c>
      <c r="D534">
        <v>0</v>
      </c>
      <c r="E534">
        <v>0</v>
      </c>
      <c r="F534">
        <v>0</v>
      </c>
      <c r="G534">
        <v>0</v>
      </c>
      <c r="H534">
        <v>0</v>
      </c>
      <c r="I534">
        <f t="shared" si="126"/>
        <v>0</v>
      </c>
      <c r="K534">
        <v>0</v>
      </c>
      <c r="L534">
        <v>3.3225806451612903E-2</v>
      </c>
      <c r="N534">
        <f t="shared" si="127"/>
        <v>5.024</v>
      </c>
      <c r="O534" t="s">
        <v>105</v>
      </c>
      <c r="Q534">
        <f t="shared" si="128"/>
        <v>21.8</v>
      </c>
      <c r="T534">
        <f t="shared" si="129"/>
        <v>45.199999999999996</v>
      </c>
      <c r="Y534">
        <v>22.3</v>
      </c>
      <c r="Z534">
        <v>215.303</v>
      </c>
      <c r="AA534">
        <f t="shared" si="130"/>
        <v>0.32078994647765074</v>
      </c>
      <c r="AB534" t="s">
        <v>105</v>
      </c>
      <c r="AC534" t="s">
        <v>105</v>
      </c>
      <c r="AY534">
        <v>0</v>
      </c>
      <c r="AZ534">
        <v>0</v>
      </c>
      <c r="BA534">
        <v>0</v>
      </c>
      <c r="BB534">
        <v>0</v>
      </c>
      <c r="BC534">
        <v>0</v>
      </c>
      <c r="BD534">
        <v>0</v>
      </c>
      <c r="BE534">
        <f t="shared" si="131"/>
        <v>0</v>
      </c>
      <c r="BJ534">
        <v>0</v>
      </c>
      <c r="BK534">
        <v>0</v>
      </c>
    </row>
    <row r="535" spans="1:63" x14ac:dyDescent="0.25">
      <c r="A535" t="s">
        <v>463</v>
      </c>
      <c r="B535">
        <v>1947</v>
      </c>
      <c r="C535">
        <v>0</v>
      </c>
      <c r="D535">
        <v>0</v>
      </c>
      <c r="E535">
        <v>0</v>
      </c>
      <c r="F535">
        <v>2.5</v>
      </c>
      <c r="G535">
        <v>0</v>
      </c>
      <c r="H535">
        <v>2.5</v>
      </c>
      <c r="I535">
        <f t="shared" si="126"/>
        <v>5</v>
      </c>
      <c r="K535">
        <v>0</v>
      </c>
      <c r="L535">
        <v>0.26677419354838711</v>
      </c>
      <c r="N535">
        <f t="shared" si="127"/>
        <v>5.024</v>
      </c>
      <c r="O535" t="s">
        <v>105</v>
      </c>
      <c r="Q535">
        <f t="shared" si="128"/>
        <v>21.8</v>
      </c>
      <c r="T535">
        <f t="shared" si="129"/>
        <v>45.199999999999996</v>
      </c>
      <c r="Y535">
        <v>22.3</v>
      </c>
      <c r="Z535">
        <v>215.303</v>
      </c>
      <c r="AA535">
        <f t="shared" si="130"/>
        <v>2.5756629683205552</v>
      </c>
      <c r="AB535" t="s">
        <v>105</v>
      </c>
      <c r="AC535" t="s">
        <v>105</v>
      </c>
      <c r="AY535">
        <v>0</v>
      </c>
      <c r="AZ535">
        <v>0</v>
      </c>
      <c r="BA535">
        <v>0</v>
      </c>
      <c r="BB535">
        <v>0</v>
      </c>
      <c r="BC535">
        <v>0</v>
      </c>
      <c r="BD535">
        <v>0</v>
      </c>
      <c r="BE535">
        <f t="shared" si="131"/>
        <v>0</v>
      </c>
      <c r="BJ535">
        <v>0</v>
      </c>
      <c r="BK535">
        <v>0</v>
      </c>
    </row>
    <row r="536" spans="1:63" x14ac:dyDescent="0.25">
      <c r="A536" t="s">
        <v>461</v>
      </c>
      <c r="B536">
        <v>1947</v>
      </c>
      <c r="C536">
        <v>0</v>
      </c>
      <c r="D536">
        <v>0</v>
      </c>
      <c r="E536">
        <v>0</v>
      </c>
      <c r="F536">
        <v>0</v>
      </c>
      <c r="G536">
        <v>0</v>
      </c>
      <c r="H536">
        <v>0</v>
      </c>
      <c r="I536">
        <f t="shared" si="126"/>
        <v>0</v>
      </c>
      <c r="K536">
        <v>0</v>
      </c>
      <c r="L536">
        <v>0.08</v>
      </c>
      <c r="M536">
        <v>0</v>
      </c>
      <c r="N536">
        <f t="shared" si="127"/>
        <v>5.024</v>
      </c>
      <c r="O536" t="s">
        <v>105</v>
      </c>
      <c r="P536">
        <v>0</v>
      </c>
      <c r="Q536">
        <f t="shared" si="128"/>
        <v>21.8</v>
      </c>
      <c r="S536">
        <v>0</v>
      </c>
      <c r="T536">
        <f t="shared" si="129"/>
        <v>45.199999999999996</v>
      </c>
      <c r="Y536">
        <v>22.3</v>
      </c>
      <c r="Z536">
        <v>215.303</v>
      </c>
      <c r="AA536">
        <f t="shared" si="130"/>
        <v>0.77238744394618841</v>
      </c>
      <c r="AB536" t="s">
        <v>105</v>
      </c>
      <c r="AC536" t="s">
        <v>105</v>
      </c>
      <c r="AY536">
        <v>0</v>
      </c>
      <c r="AZ536">
        <v>0</v>
      </c>
      <c r="BA536">
        <v>0</v>
      </c>
      <c r="BB536">
        <v>0</v>
      </c>
      <c r="BC536">
        <v>0</v>
      </c>
      <c r="BD536">
        <v>0</v>
      </c>
      <c r="BE536">
        <f t="shared" si="131"/>
        <v>0</v>
      </c>
      <c r="BJ536">
        <v>0</v>
      </c>
      <c r="BK536">
        <v>1</v>
      </c>
    </row>
    <row r="537" spans="1:63" x14ac:dyDescent="0.25">
      <c r="A537" t="s">
        <v>74</v>
      </c>
      <c r="B537">
        <v>1947</v>
      </c>
      <c r="C537">
        <v>0</v>
      </c>
      <c r="D537">
        <v>0</v>
      </c>
      <c r="E537">
        <v>0</v>
      </c>
      <c r="F537">
        <v>1</v>
      </c>
      <c r="G537">
        <v>0</v>
      </c>
      <c r="H537">
        <v>1</v>
      </c>
      <c r="I537">
        <f t="shared" si="126"/>
        <v>2</v>
      </c>
      <c r="K537">
        <v>0</v>
      </c>
      <c r="L537">
        <v>0.16</v>
      </c>
      <c r="N537">
        <f t="shared" si="127"/>
        <v>5.024</v>
      </c>
      <c r="O537" t="s">
        <v>105</v>
      </c>
      <c r="Q537">
        <f t="shared" si="128"/>
        <v>21.8</v>
      </c>
      <c r="T537">
        <f t="shared" si="129"/>
        <v>45.199999999999996</v>
      </c>
      <c r="Y537">
        <v>22.3</v>
      </c>
      <c r="Z537">
        <v>215.303</v>
      </c>
      <c r="AA537">
        <f t="shared" si="130"/>
        <v>1.5447748878923768</v>
      </c>
      <c r="AB537" t="s">
        <v>105</v>
      </c>
      <c r="AC537" t="s">
        <v>105</v>
      </c>
      <c r="AY537">
        <v>0</v>
      </c>
      <c r="AZ537">
        <v>0</v>
      </c>
      <c r="BA537">
        <v>0</v>
      </c>
      <c r="BB537">
        <v>0</v>
      </c>
      <c r="BC537">
        <v>0</v>
      </c>
      <c r="BD537">
        <v>0</v>
      </c>
      <c r="BE537">
        <f t="shared" si="131"/>
        <v>0</v>
      </c>
      <c r="BJ537">
        <v>0</v>
      </c>
      <c r="BK537">
        <v>0</v>
      </c>
    </row>
    <row r="538" spans="1:63" x14ac:dyDescent="0.25">
      <c r="A538" t="s">
        <v>75</v>
      </c>
      <c r="B538">
        <v>1947</v>
      </c>
      <c r="C538">
        <v>5</v>
      </c>
      <c r="D538">
        <v>5</v>
      </c>
      <c r="E538">
        <v>5</v>
      </c>
      <c r="F538">
        <v>5</v>
      </c>
      <c r="G538">
        <v>5</v>
      </c>
      <c r="H538">
        <v>5</v>
      </c>
      <c r="I538">
        <f t="shared" si="126"/>
        <v>30</v>
      </c>
      <c r="K538">
        <v>0</v>
      </c>
      <c r="L538">
        <v>0.22580645161290322</v>
      </c>
      <c r="N538">
        <f t="shared" si="127"/>
        <v>5.024</v>
      </c>
      <c r="O538" t="s">
        <v>105</v>
      </c>
      <c r="P538" t="s">
        <v>105</v>
      </c>
      <c r="Q538">
        <f t="shared" si="128"/>
        <v>21.8</v>
      </c>
      <c r="T538">
        <f t="shared" si="129"/>
        <v>45.199999999999996</v>
      </c>
      <c r="Y538">
        <v>22.3</v>
      </c>
      <c r="Z538">
        <v>215.303</v>
      </c>
      <c r="AA538">
        <f t="shared" si="130"/>
        <v>2.1801258498481122</v>
      </c>
      <c r="AB538" t="s">
        <v>105</v>
      </c>
      <c r="AC538" t="s">
        <v>105</v>
      </c>
      <c r="AY538">
        <v>0</v>
      </c>
      <c r="AZ538">
        <v>0</v>
      </c>
      <c r="BA538">
        <v>0</v>
      </c>
      <c r="BB538">
        <v>0</v>
      </c>
      <c r="BC538">
        <v>0</v>
      </c>
      <c r="BD538">
        <v>0</v>
      </c>
      <c r="BE538">
        <f t="shared" si="131"/>
        <v>0</v>
      </c>
      <c r="BJ538">
        <v>0</v>
      </c>
      <c r="BK538">
        <v>0</v>
      </c>
    </row>
    <row r="539" spans="1:63" x14ac:dyDescent="0.25">
      <c r="A539" t="s">
        <v>76</v>
      </c>
      <c r="B539">
        <v>1947</v>
      </c>
      <c r="C539">
        <v>0</v>
      </c>
      <c r="D539">
        <v>0</v>
      </c>
      <c r="E539">
        <v>1</v>
      </c>
      <c r="F539">
        <v>2.5</v>
      </c>
      <c r="G539">
        <v>1</v>
      </c>
      <c r="H539">
        <v>2.5</v>
      </c>
      <c r="I539">
        <f t="shared" si="126"/>
        <v>7</v>
      </c>
      <c r="K539">
        <v>0</v>
      </c>
      <c r="L539">
        <v>4.1935483870967745E-2</v>
      </c>
      <c r="N539">
        <f t="shared" si="127"/>
        <v>5.024</v>
      </c>
      <c r="O539" t="s">
        <v>105</v>
      </c>
      <c r="P539" t="s">
        <v>105</v>
      </c>
      <c r="Q539">
        <f t="shared" si="128"/>
        <v>21.8</v>
      </c>
      <c r="T539">
        <f t="shared" si="129"/>
        <v>45.199999999999996</v>
      </c>
      <c r="Y539">
        <v>22.3</v>
      </c>
      <c r="Z539">
        <v>215.303</v>
      </c>
      <c r="AA539">
        <f t="shared" si="130"/>
        <v>0.40488051497179234</v>
      </c>
      <c r="AB539" t="s">
        <v>105</v>
      </c>
      <c r="AC539" t="s">
        <v>105</v>
      </c>
      <c r="AY539">
        <v>0</v>
      </c>
      <c r="AZ539">
        <v>0</v>
      </c>
      <c r="BA539">
        <v>0</v>
      </c>
      <c r="BB539">
        <v>0</v>
      </c>
      <c r="BC539">
        <v>0</v>
      </c>
      <c r="BD539">
        <v>0</v>
      </c>
      <c r="BE539">
        <f t="shared" si="131"/>
        <v>0</v>
      </c>
      <c r="BJ539">
        <v>0</v>
      </c>
      <c r="BK539">
        <v>1</v>
      </c>
    </row>
    <row r="540" spans="1:63" x14ac:dyDescent="0.25">
      <c r="A540" t="s">
        <v>77</v>
      </c>
      <c r="B540">
        <v>1947</v>
      </c>
      <c r="C540">
        <v>0</v>
      </c>
      <c r="D540">
        <v>0</v>
      </c>
      <c r="E540">
        <v>1</v>
      </c>
      <c r="F540">
        <v>1</v>
      </c>
      <c r="G540">
        <v>1</v>
      </c>
      <c r="H540">
        <v>1</v>
      </c>
      <c r="I540">
        <f t="shared" si="126"/>
        <v>4</v>
      </c>
      <c r="K540">
        <v>0</v>
      </c>
      <c r="L540">
        <v>0.1067741935483871</v>
      </c>
      <c r="N540">
        <f t="shared" si="127"/>
        <v>5.024</v>
      </c>
      <c r="O540" t="s">
        <v>105</v>
      </c>
      <c r="P540" t="s">
        <v>105</v>
      </c>
      <c r="Q540">
        <f t="shared" si="128"/>
        <v>21.8</v>
      </c>
      <c r="T540">
        <f t="shared" si="129"/>
        <v>45.199999999999996</v>
      </c>
      <c r="Y540">
        <v>22.3</v>
      </c>
      <c r="Z540">
        <v>215.303</v>
      </c>
      <c r="AA540">
        <f t="shared" si="130"/>
        <v>1.0308880804281788</v>
      </c>
      <c r="AB540" t="s">
        <v>105</v>
      </c>
      <c r="AC540" t="s">
        <v>105</v>
      </c>
      <c r="AY540">
        <v>0</v>
      </c>
      <c r="AZ540">
        <v>0</v>
      </c>
      <c r="BA540">
        <v>0</v>
      </c>
      <c r="BB540">
        <v>0</v>
      </c>
      <c r="BC540">
        <v>0</v>
      </c>
      <c r="BD540">
        <v>0</v>
      </c>
      <c r="BE540">
        <f t="shared" si="131"/>
        <v>0</v>
      </c>
      <c r="BJ540">
        <v>0</v>
      </c>
      <c r="BK540">
        <v>1</v>
      </c>
    </row>
    <row r="541" spans="1:63" x14ac:dyDescent="0.25">
      <c r="A541" t="s">
        <v>465</v>
      </c>
      <c r="B541">
        <v>1947</v>
      </c>
      <c r="C541">
        <v>0</v>
      </c>
      <c r="D541">
        <v>0</v>
      </c>
      <c r="E541">
        <v>0</v>
      </c>
      <c r="F541">
        <v>0</v>
      </c>
      <c r="G541">
        <v>0</v>
      </c>
      <c r="H541">
        <v>0</v>
      </c>
      <c r="I541">
        <f t="shared" si="126"/>
        <v>0</v>
      </c>
      <c r="K541">
        <v>0</v>
      </c>
      <c r="L541">
        <v>3.2258064516129031E-2</v>
      </c>
      <c r="N541">
        <f t="shared" si="127"/>
        <v>5.024</v>
      </c>
      <c r="O541" t="s">
        <v>105</v>
      </c>
      <c r="Q541">
        <f t="shared" si="128"/>
        <v>21.8</v>
      </c>
      <c r="T541">
        <f t="shared" si="129"/>
        <v>45.199999999999996</v>
      </c>
      <c r="Y541">
        <v>22.3</v>
      </c>
      <c r="Z541">
        <v>215.303</v>
      </c>
      <c r="AA541">
        <f t="shared" si="130"/>
        <v>0.31144654997830173</v>
      </c>
      <c r="AB541" t="s">
        <v>105</v>
      </c>
      <c r="AC541" t="s">
        <v>105</v>
      </c>
      <c r="AY541">
        <v>0</v>
      </c>
      <c r="AZ541">
        <v>0</v>
      </c>
      <c r="BA541">
        <v>0</v>
      </c>
      <c r="BB541">
        <v>0</v>
      </c>
      <c r="BC541">
        <v>0</v>
      </c>
      <c r="BD541">
        <v>0</v>
      </c>
      <c r="BE541">
        <f t="shared" si="131"/>
        <v>0</v>
      </c>
      <c r="BJ541">
        <v>0</v>
      </c>
      <c r="BK541">
        <v>0</v>
      </c>
    </row>
    <row r="542" spans="1:63" x14ac:dyDescent="0.25">
      <c r="A542" t="s">
        <v>464</v>
      </c>
      <c r="B542">
        <v>1947</v>
      </c>
      <c r="C542">
        <v>0</v>
      </c>
      <c r="D542">
        <v>0</v>
      </c>
      <c r="E542">
        <v>0</v>
      </c>
      <c r="F542">
        <v>0</v>
      </c>
      <c r="G542">
        <v>0</v>
      </c>
      <c r="H542">
        <v>0</v>
      </c>
      <c r="I542">
        <f t="shared" si="126"/>
        <v>0</v>
      </c>
      <c r="K542">
        <v>0</v>
      </c>
      <c r="L542">
        <v>0.42677419354838714</v>
      </c>
      <c r="N542">
        <f t="shared" si="127"/>
        <v>5.024</v>
      </c>
      <c r="O542" t="s">
        <v>105</v>
      </c>
      <c r="Q542">
        <f t="shared" si="128"/>
        <v>21.8</v>
      </c>
      <c r="T542">
        <f t="shared" si="129"/>
        <v>45.199999999999996</v>
      </c>
      <c r="Y542">
        <v>22.3</v>
      </c>
      <c r="Z542">
        <v>215.303</v>
      </c>
      <c r="AA542">
        <f t="shared" si="130"/>
        <v>4.1204378562129325</v>
      </c>
      <c r="AB542" t="s">
        <v>105</v>
      </c>
      <c r="AC542" t="s">
        <v>105</v>
      </c>
      <c r="AY542">
        <v>0</v>
      </c>
      <c r="AZ542">
        <v>0</v>
      </c>
      <c r="BA542">
        <v>0</v>
      </c>
      <c r="BB542">
        <v>0</v>
      </c>
      <c r="BC542">
        <v>0</v>
      </c>
      <c r="BD542">
        <v>0</v>
      </c>
      <c r="BE542">
        <f t="shared" si="131"/>
        <v>0</v>
      </c>
      <c r="BJ542">
        <v>0</v>
      </c>
      <c r="BK542">
        <v>0</v>
      </c>
    </row>
    <row r="543" spans="1:63" x14ac:dyDescent="0.25">
      <c r="A543" t="s">
        <v>462</v>
      </c>
      <c r="B543">
        <v>1947</v>
      </c>
      <c r="C543">
        <v>0</v>
      </c>
      <c r="D543">
        <v>0</v>
      </c>
      <c r="E543">
        <v>0</v>
      </c>
      <c r="F543">
        <v>0</v>
      </c>
      <c r="G543">
        <v>0</v>
      </c>
      <c r="H543">
        <v>0</v>
      </c>
      <c r="I543">
        <f t="shared" si="126"/>
        <v>0</v>
      </c>
      <c r="K543">
        <v>0</v>
      </c>
      <c r="L543">
        <v>6.4516129032258063E-2</v>
      </c>
      <c r="N543">
        <f t="shared" si="127"/>
        <v>5.024</v>
      </c>
      <c r="O543" t="s">
        <v>105</v>
      </c>
      <c r="Q543">
        <f t="shared" si="128"/>
        <v>21.8</v>
      </c>
      <c r="T543">
        <f t="shared" si="129"/>
        <v>45.199999999999996</v>
      </c>
      <c r="Y543">
        <v>22.3</v>
      </c>
      <c r="Z543">
        <v>215.303</v>
      </c>
      <c r="AA543">
        <f t="shared" si="130"/>
        <v>0.62289309995660347</v>
      </c>
      <c r="AB543" t="s">
        <v>105</v>
      </c>
      <c r="AC543" t="s">
        <v>105</v>
      </c>
      <c r="AY543">
        <v>0</v>
      </c>
      <c r="AZ543">
        <v>0</v>
      </c>
      <c r="BA543">
        <v>0</v>
      </c>
      <c r="BB543">
        <v>0</v>
      </c>
      <c r="BC543">
        <v>0</v>
      </c>
      <c r="BD543">
        <v>0</v>
      </c>
      <c r="BE543">
        <f t="shared" si="131"/>
        <v>0</v>
      </c>
      <c r="BJ543">
        <v>0</v>
      </c>
      <c r="BK543">
        <v>0</v>
      </c>
    </row>
    <row r="544" spans="1:63" x14ac:dyDescent="0.25">
      <c r="A544" t="s">
        <v>78</v>
      </c>
      <c r="B544">
        <v>1947</v>
      </c>
      <c r="C544">
        <v>0</v>
      </c>
      <c r="D544">
        <v>0</v>
      </c>
      <c r="E544">
        <v>0</v>
      </c>
      <c r="F544">
        <v>1.5</v>
      </c>
      <c r="G544">
        <v>0</v>
      </c>
      <c r="H544">
        <v>1.5</v>
      </c>
      <c r="I544">
        <f t="shared" si="126"/>
        <v>3</v>
      </c>
      <c r="K544">
        <v>0</v>
      </c>
      <c r="L544">
        <v>0.10967741935483871</v>
      </c>
      <c r="N544">
        <f t="shared" si="127"/>
        <v>5.024</v>
      </c>
      <c r="O544" t="s">
        <v>105</v>
      </c>
      <c r="Q544">
        <f t="shared" si="128"/>
        <v>21.8</v>
      </c>
      <c r="T544">
        <f t="shared" si="129"/>
        <v>45.199999999999996</v>
      </c>
      <c r="Y544">
        <v>22.3</v>
      </c>
      <c r="Z544">
        <v>215.303</v>
      </c>
      <c r="AA544">
        <f t="shared" si="130"/>
        <v>1.0589182699262258</v>
      </c>
      <c r="AB544" t="s">
        <v>105</v>
      </c>
      <c r="AC544" t="s">
        <v>105</v>
      </c>
      <c r="AY544">
        <v>0</v>
      </c>
      <c r="AZ544">
        <v>0</v>
      </c>
      <c r="BA544">
        <v>0</v>
      </c>
      <c r="BB544">
        <v>0</v>
      </c>
      <c r="BC544">
        <v>0</v>
      </c>
      <c r="BD544">
        <v>0</v>
      </c>
      <c r="BE544">
        <f t="shared" si="131"/>
        <v>0</v>
      </c>
      <c r="BJ544">
        <v>0</v>
      </c>
      <c r="BK544">
        <v>0</v>
      </c>
    </row>
    <row r="545" spans="1:63" x14ac:dyDescent="0.25">
      <c r="A545" t="s">
        <v>79</v>
      </c>
      <c r="B545">
        <v>1947</v>
      </c>
      <c r="C545">
        <v>0</v>
      </c>
      <c r="D545">
        <v>0</v>
      </c>
      <c r="E545">
        <v>0</v>
      </c>
      <c r="F545">
        <v>1.5</v>
      </c>
      <c r="G545">
        <v>0</v>
      </c>
      <c r="H545">
        <v>1.5</v>
      </c>
      <c r="I545">
        <f t="shared" si="126"/>
        <v>3</v>
      </c>
      <c r="K545">
        <v>0</v>
      </c>
      <c r="L545">
        <v>0.15000000000000002</v>
      </c>
      <c r="N545">
        <f t="shared" si="127"/>
        <v>5.024</v>
      </c>
      <c r="O545" t="s">
        <v>105</v>
      </c>
      <c r="Q545">
        <f t="shared" si="128"/>
        <v>21.8</v>
      </c>
      <c r="T545">
        <f t="shared" si="129"/>
        <v>45.199999999999996</v>
      </c>
      <c r="Y545">
        <v>22.3</v>
      </c>
      <c r="Z545">
        <v>215.303</v>
      </c>
      <c r="AA545">
        <f t="shared" si="130"/>
        <v>1.4482264573991033</v>
      </c>
      <c r="AB545" t="s">
        <v>105</v>
      </c>
      <c r="AC545" t="s">
        <v>105</v>
      </c>
      <c r="AY545">
        <v>0</v>
      </c>
      <c r="AZ545">
        <v>0</v>
      </c>
      <c r="BA545">
        <v>0</v>
      </c>
      <c r="BB545">
        <v>0</v>
      </c>
      <c r="BC545">
        <v>0</v>
      </c>
      <c r="BD545">
        <v>0</v>
      </c>
      <c r="BE545">
        <f t="shared" si="131"/>
        <v>0</v>
      </c>
      <c r="BJ545">
        <v>0</v>
      </c>
      <c r="BK545">
        <v>0</v>
      </c>
    </row>
    <row r="546" spans="1:63" x14ac:dyDescent="0.25">
      <c r="A546" t="s">
        <v>80</v>
      </c>
      <c r="B546">
        <v>1947</v>
      </c>
      <c r="C546">
        <v>1.5</v>
      </c>
      <c r="D546">
        <v>1.5</v>
      </c>
      <c r="E546">
        <v>1.5</v>
      </c>
      <c r="F546">
        <v>1.5</v>
      </c>
      <c r="G546">
        <v>1.5</v>
      </c>
      <c r="H546">
        <v>1.5</v>
      </c>
      <c r="I546">
        <f t="shared" si="126"/>
        <v>9</v>
      </c>
      <c r="K546">
        <v>0</v>
      </c>
      <c r="L546">
        <v>0.12903225806451613</v>
      </c>
      <c r="N546">
        <f t="shared" si="127"/>
        <v>5.024</v>
      </c>
      <c r="O546" t="s">
        <v>105</v>
      </c>
      <c r="P546" t="s">
        <v>105</v>
      </c>
      <c r="Q546">
        <f t="shared" si="128"/>
        <v>21.8</v>
      </c>
      <c r="T546">
        <f t="shared" si="129"/>
        <v>45.199999999999996</v>
      </c>
      <c r="Y546">
        <v>22.3</v>
      </c>
      <c r="Z546">
        <v>215.303</v>
      </c>
      <c r="AA546">
        <f t="shared" si="130"/>
        <v>1.2457861999132069</v>
      </c>
      <c r="AB546" t="s">
        <v>105</v>
      </c>
      <c r="AC546" t="s">
        <v>105</v>
      </c>
      <c r="AY546">
        <v>0</v>
      </c>
      <c r="AZ546">
        <v>0</v>
      </c>
      <c r="BA546">
        <v>0</v>
      </c>
      <c r="BB546">
        <v>0</v>
      </c>
      <c r="BC546">
        <v>0</v>
      </c>
      <c r="BD546">
        <v>0</v>
      </c>
      <c r="BE546">
        <f t="shared" si="131"/>
        <v>0</v>
      </c>
      <c r="BJ546">
        <v>0</v>
      </c>
      <c r="BK546">
        <v>1</v>
      </c>
    </row>
    <row r="547" spans="1:63" x14ac:dyDescent="0.25">
      <c r="A547" t="s">
        <v>81</v>
      </c>
      <c r="B547">
        <v>1947</v>
      </c>
      <c r="C547">
        <v>1</v>
      </c>
      <c r="D547">
        <v>1</v>
      </c>
      <c r="E547">
        <v>1</v>
      </c>
      <c r="F547">
        <v>1</v>
      </c>
      <c r="G547">
        <v>1</v>
      </c>
      <c r="H547">
        <v>1</v>
      </c>
      <c r="I547">
        <f t="shared" si="126"/>
        <v>6</v>
      </c>
      <c r="K547">
        <v>0</v>
      </c>
      <c r="L547">
        <v>0.1</v>
      </c>
      <c r="N547">
        <f t="shared" si="127"/>
        <v>5.024</v>
      </c>
      <c r="O547" t="s">
        <v>105</v>
      </c>
      <c r="P547" t="s">
        <v>105</v>
      </c>
      <c r="Q547">
        <f t="shared" si="128"/>
        <v>21.8</v>
      </c>
      <c r="T547">
        <f t="shared" si="129"/>
        <v>45.199999999999996</v>
      </c>
      <c r="Y547">
        <v>22.3</v>
      </c>
      <c r="Z547">
        <v>215.303</v>
      </c>
      <c r="AA547">
        <f t="shared" si="130"/>
        <v>0.9654843049327354</v>
      </c>
      <c r="AB547" t="s">
        <v>105</v>
      </c>
      <c r="AC547" t="s">
        <v>105</v>
      </c>
      <c r="AY547">
        <v>0</v>
      </c>
      <c r="AZ547">
        <v>0</v>
      </c>
      <c r="BA547">
        <v>0</v>
      </c>
      <c r="BB547">
        <v>0</v>
      </c>
      <c r="BC547">
        <v>0</v>
      </c>
      <c r="BD547">
        <v>0</v>
      </c>
      <c r="BE547">
        <f t="shared" si="131"/>
        <v>0</v>
      </c>
      <c r="BJ547">
        <v>0</v>
      </c>
      <c r="BK547">
        <v>0</v>
      </c>
    </row>
    <row r="548" spans="1:63" x14ac:dyDescent="0.25">
      <c r="A548" t="s">
        <v>82</v>
      </c>
      <c r="B548">
        <v>1947</v>
      </c>
      <c r="C548">
        <v>0</v>
      </c>
      <c r="D548">
        <v>0</v>
      </c>
      <c r="E548">
        <v>0</v>
      </c>
      <c r="F548">
        <v>2.5</v>
      </c>
      <c r="G548">
        <v>0</v>
      </c>
      <c r="H548">
        <v>2.5</v>
      </c>
      <c r="I548">
        <f t="shared" si="126"/>
        <v>5</v>
      </c>
      <c r="K548">
        <v>0</v>
      </c>
      <c r="L548">
        <v>0.1067741935483871</v>
      </c>
      <c r="N548">
        <f t="shared" si="127"/>
        <v>5.024</v>
      </c>
      <c r="O548" t="s">
        <v>105</v>
      </c>
      <c r="Q548">
        <f t="shared" si="128"/>
        <v>21.8</v>
      </c>
      <c r="T548">
        <f t="shared" si="129"/>
        <v>45.199999999999996</v>
      </c>
      <c r="Y548">
        <v>22.3</v>
      </c>
      <c r="Z548">
        <v>215.303</v>
      </c>
      <c r="AA548">
        <f t="shared" si="130"/>
        <v>1.0308880804281788</v>
      </c>
      <c r="AB548" t="s">
        <v>105</v>
      </c>
      <c r="AC548" t="s">
        <v>105</v>
      </c>
      <c r="AY548">
        <v>0</v>
      </c>
      <c r="AZ548">
        <v>0</v>
      </c>
      <c r="BA548">
        <v>0</v>
      </c>
      <c r="BB548">
        <v>0</v>
      </c>
      <c r="BC548">
        <v>0</v>
      </c>
      <c r="BD548">
        <v>0</v>
      </c>
      <c r="BE548">
        <f t="shared" si="131"/>
        <v>0</v>
      </c>
      <c r="BJ548">
        <v>0</v>
      </c>
      <c r="BK548">
        <v>0</v>
      </c>
    </row>
    <row r="549" spans="1:63" x14ac:dyDescent="0.25">
      <c r="A549" t="s">
        <v>83</v>
      </c>
      <c r="B549">
        <v>1947</v>
      </c>
      <c r="C549">
        <v>1</v>
      </c>
      <c r="D549">
        <v>1</v>
      </c>
      <c r="E549">
        <v>1</v>
      </c>
      <c r="F549">
        <v>2.5</v>
      </c>
      <c r="G549">
        <v>1</v>
      </c>
      <c r="H549">
        <v>2.5</v>
      </c>
      <c r="I549">
        <f t="shared" si="126"/>
        <v>9</v>
      </c>
      <c r="K549">
        <v>0</v>
      </c>
      <c r="L549">
        <v>3.2258064516129031E-2</v>
      </c>
      <c r="N549">
        <f t="shared" si="127"/>
        <v>5.024</v>
      </c>
      <c r="O549" t="s">
        <v>105</v>
      </c>
      <c r="P549" t="s">
        <v>105</v>
      </c>
      <c r="Q549">
        <f t="shared" si="128"/>
        <v>21.8</v>
      </c>
      <c r="T549">
        <f t="shared" si="129"/>
        <v>45.199999999999996</v>
      </c>
      <c r="Y549">
        <v>22.3</v>
      </c>
      <c r="Z549">
        <v>215.303</v>
      </c>
      <c r="AA549">
        <f t="shared" si="130"/>
        <v>0.31144654997830173</v>
      </c>
      <c r="AB549" t="s">
        <v>105</v>
      </c>
      <c r="AC549" t="s">
        <v>105</v>
      </c>
      <c r="AY549">
        <v>0</v>
      </c>
      <c r="AZ549">
        <v>0</v>
      </c>
      <c r="BA549">
        <v>0</v>
      </c>
      <c r="BB549">
        <v>0</v>
      </c>
      <c r="BC549">
        <v>0</v>
      </c>
      <c r="BD549">
        <v>0</v>
      </c>
      <c r="BE549">
        <f t="shared" si="131"/>
        <v>0</v>
      </c>
      <c r="BJ549">
        <v>0</v>
      </c>
      <c r="BK549">
        <v>1</v>
      </c>
    </row>
    <row r="550" spans="1:63" x14ac:dyDescent="0.25">
      <c r="A550" t="s">
        <v>466</v>
      </c>
      <c r="B550">
        <v>1947</v>
      </c>
      <c r="C550">
        <v>0</v>
      </c>
      <c r="D550">
        <v>1</v>
      </c>
      <c r="E550">
        <v>2.5</v>
      </c>
      <c r="F550">
        <v>2.5</v>
      </c>
      <c r="G550">
        <v>2.5</v>
      </c>
      <c r="H550">
        <v>2.5</v>
      </c>
      <c r="I550">
        <f t="shared" si="126"/>
        <v>11</v>
      </c>
      <c r="K550">
        <v>0</v>
      </c>
      <c r="L550">
        <v>8.8709677419354843E-2</v>
      </c>
      <c r="N550">
        <f t="shared" si="127"/>
        <v>5.024</v>
      </c>
      <c r="O550" t="s">
        <v>105</v>
      </c>
      <c r="P550" t="s">
        <v>105</v>
      </c>
      <c r="Q550">
        <f t="shared" si="128"/>
        <v>21.8</v>
      </c>
      <c r="T550">
        <f t="shared" si="129"/>
        <v>45.199999999999996</v>
      </c>
      <c r="Y550">
        <v>22.3</v>
      </c>
      <c r="Z550">
        <v>215.303</v>
      </c>
      <c r="AA550">
        <f t="shared" si="130"/>
        <v>0.85647801244032973</v>
      </c>
      <c r="AB550" t="s">
        <v>105</v>
      </c>
      <c r="AC550" t="s">
        <v>105</v>
      </c>
      <c r="AY550">
        <v>0</v>
      </c>
      <c r="AZ550">
        <v>0</v>
      </c>
      <c r="BA550">
        <v>0</v>
      </c>
      <c r="BB550">
        <v>0</v>
      </c>
      <c r="BC550">
        <v>0</v>
      </c>
      <c r="BD550">
        <v>0</v>
      </c>
      <c r="BE550">
        <f t="shared" si="131"/>
        <v>0</v>
      </c>
      <c r="BJ550">
        <v>0</v>
      </c>
      <c r="BK550">
        <v>0</v>
      </c>
    </row>
    <row r="551" spans="1:63" x14ac:dyDescent="0.25">
      <c r="A551" t="s">
        <v>84</v>
      </c>
      <c r="B551">
        <v>1947</v>
      </c>
      <c r="C551">
        <v>0</v>
      </c>
      <c r="D551">
        <v>0</v>
      </c>
      <c r="E551">
        <v>0</v>
      </c>
      <c r="F551">
        <v>0</v>
      </c>
      <c r="G551">
        <v>0</v>
      </c>
      <c r="H551">
        <v>0</v>
      </c>
      <c r="I551">
        <f t="shared" si="126"/>
        <v>0</v>
      </c>
      <c r="K551">
        <v>0</v>
      </c>
      <c r="L551">
        <v>3.2258064516129031E-2</v>
      </c>
      <c r="N551">
        <f t="shared" si="127"/>
        <v>5.024</v>
      </c>
      <c r="O551" t="s">
        <v>105</v>
      </c>
      <c r="Q551">
        <f t="shared" si="128"/>
        <v>21.8</v>
      </c>
      <c r="T551">
        <f t="shared" si="129"/>
        <v>45.199999999999996</v>
      </c>
      <c r="Y551">
        <v>22.3</v>
      </c>
      <c r="Z551">
        <v>215.303</v>
      </c>
      <c r="AA551">
        <f t="shared" si="130"/>
        <v>0.31144654997830173</v>
      </c>
      <c r="AB551" t="s">
        <v>105</v>
      </c>
      <c r="AC551" t="s">
        <v>105</v>
      </c>
      <c r="AY551">
        <v>0</v>
      </c>
      <c r="AZ551">
        <v>0</v>
      </c>
      <c r="BA551">
        <v>0</v>
      </c>
      <c r="BB551">
        <v>0</v>
      </c>
      <c r="BC551">
        <v>0</v>
      </c>
      <c r="BD551">
        <v>0</v>
      </c>
      <c r="BE551">
        <f t="shared" si="131"/>
        <v>0</v>
      </c>
      <c r="BJ551">
        <v>0</v>
      </c>
      <c r="BK551">
        <v>0</v>
      </c>
    </row>
    <row r="552" spans="1:63" x14ac:dyDescent="0.25">
      <c r="A552" t="s">
        <v>85</v>
      </c>
      <c r="B552">
        <v>1947</v>
      </c>
      <c r="C552">
        <v>0</v>
      </c>
      <c r="D552">
        <v>0</v>
      </c>
      <c r="E552">
        <v>0</v>
      </c>
      <c r="F552">
        <v>0</v>
      </c>
      <c r="G552">
        <v>1</v>
      </c>
      <c r="H552">
        <v>1</v>
      </c>
      <c r="I552">
        <f t="shared" si="126"/>
        <v>2</v>
      </c>
      <c r="K552">
        <v>0</v>
      </c>
      <c r="L552">
        <v>0.02</v>
      </c>
      <c r="N552">
        <f t="shared" si="127"/>
        <v>5.024</v>
      </c>
      <c r="O552" t="s">
        <v>105</v>
      </c>
      <c r="Q552">
        <f t="shared" si="128"/>
        <v>21.8</v>
      </c>
      <c r="T552">
        <f t="shared" si="129"/>
        <v>45.199999999999996</v>
      </c>
      <c r="Y552">
        <v>22.3</v>
      </c>
      <c r="Z552">
        <v>215.303</v>
      </c>
      <c r="AA552">
        <f t="shared" si="130"/>
        <v>0.1930968609865471</v>
      </c>
      <c r="AB552" t="s">
        <v>105</v>
      </c>
      <c r="AC552" t="s">
        <v>105</v>
      </c>
      <c r="AY552">
        <v>0</v>
      </c>
      <c r="AZ552">
        <v>0</v>
      </c>
      <c r="BA552">
        <v>0</v>
      </c>
      <c r="BB552">
        <v>0</v>
      </c>
      <c r="BC552">
        <v>0</v>
      </c>
      <c r="BD552">
        <v>0</v>
      </c>
      <c r="BE552">
        <f t="shared" si="131"/>
        <v>0</v>
      </c>
      <c r="BJ552">
        <v>0</v>
      </c>
      <c r="BK552">
        <v>0</v>
      </c>
    </row>
    <row r="553" spans="1:63" x14ac:dyDescent="0.25">
      <c r="A553" t="s">
        <v>46</v>
      </c>
      <c r="B553">
        <v>1948</v>
      </c>
      <c r="C553">
        <v>0</v>
      </c>
      <c r="D553">
        <v>0</v>
      </c>
      <c r="E553">
        <v>1</v>
      </c>
      <c r="F553">
        <v>0</v>
      </c>
      <c r="G553">
        <v>1</v>
      </c>
      <c r="H553">
        <v>1</v>
      </c>
      <c r="I553">
        <f t="shared" si="126"/>
        <v>3</v>
      </c>
      <c r="K553">
        <v>0</v>
      </c>
      <c r="L553">
        <v>0.1067741935483871</v>
      </c>
      <c r="N553">
        <f t="shared" si="127"/>
        <v>5.024</v>
      </c>
      <c r="O553" t="s">
        <v>105</v>
      </c>
      <c r="P553" t="s">
        <v>105</v>
      </c>
      <c r="Q553">
        <f t="shared" si="128"/>
        <v>21.8</v>
      </c>
      <c r="T553">
        <f t="shared" si="129"/>
        <v>45.199999999999996</v>
      </c>
      <c r="Y553">
        <v>24.1</v>
      </c>
      <c r="Z553">
        <v>215.303</v>
      </c>
      <c r="AB553" t="s">
        <v>105</v>
      </c>
      <c r="AC553" t="s">
        <v>105</v>
      </c>
      <c r="AY553">
        <v>0</v>
      </c>
      <c r="AZ553">
        <v>0</v>
      </c>
      <c r="BA553">
        <v>0</v>
      </c>
      <c r="BB553">
        <v>0</v>
      </c>
      <c r="BC553">
        <v>0</v>
      </c>
      <c r="BD553">
        <v>0</v>
      </c>
      <c r="BE553">
        <f t="shared" si="131"/>
        <v>0</v>
      </c>
      <c r="BJ553">
        <v>0</v>
      </c>
      <c r="BK553">
        <v>0</v>
      </c>
    </row>
    <row r="554" spans="1:63" x14ac:dyDescent="0.25">
      <c r="A554" t="s">
        <v>47</v>
      </c>
      <c r="B554">
        <v>1948</v>
      </c>
      <c r="BK554">
        <v>0</v>
      </c>
    </row>
    <row r="555" spans="1:63" x14ac:dyDescent="0.25">
      <c r="A555" t="s">
        <v>48</v>
      </c>
      <c r="B555">
        <v>1948</v>
      </c>
      <c r="C555">
        <v>0</v>
      </c>
      <c r="D555">
        <v>0</v>
      </c>
      <c r="E555">
        <v>0</v>
      </c>
      <c r="F555">
        <v>0</v>
      </c>
      <c r="G555">
        <v>0</v>
      </c>
      <c r="H555">
        <v>0</v>
      </c>
      <c r="I555">
        <f t="shared" ref="I555:I562" si="132">SUM(C555:H555)</f>
        <v>0</v>
      </c>
      <c r="K555">
        <v>0</v>
      </c>
      <c r="L555">
        <v>7.5161290322580648E-2</v>
      </c>
      <c r="N555">
        <f t="shared" ref="N555:N562" si="133">3.14*2/1.25</f>
        <v>5.024</v>
      </c>
      <c r="O555" t="s">
        <v>105</v>
      </c>
      <c r="Q555">
        <f t="shared" ref="Q555:Q562" si="134">4.36*5</f>
        <v>21.8</v>
      </c>
      <c r="R555">
        <v>1.2000000476837158</v>
      </c>
      <c r="S555">
        <v>0</v>
      </c>
      <c r="T555">
        <f t="shared" ref="T555:T562" si="135">9.04*5</f>
        <v>45.199999999999996</v>
      </c>
      <c r="Y555">
        <v>24.1</v>
      </c>
      <c r="Z555">
        <v>215.303</v>
      </c>
      <c r="AA555">
        <f t="shared" ref="AA555:AA562" si="136">(L555*Z555/Y555)+(M555*N555)</f>
        <v>0.6714710078972026</v>
      </c>
      <c r="AB555" t="s">
        <v>105</v>
      </c>
      <c r="AC555">
        <f>(R555*Z555/Y555)+(S555*T555)</f>
        <v>10.720481753794482</v>
      </c>
      <c r="AY555">
        <v>0</v>
      </c>
      <c r="AZ555">
        <v>0</v>
      </c>
      <c r="BA555">
        <v>0</v>
      </c>
      <c r="BB555">
        <v>0</v>
      </c>
      <c r="BC555">
        <v>0</v>
      </c>
      <c r="BD555">
        <v>0</v>
      </c>
      <c r="BE555">
        <f t="shared" ref="BE555:BE562" si="137">AY555*AZ555-0.1*BA555+0.1*BC555+0.1*BD555</f>
        <v>0</v>
      </c>
      <c r="BJ555">
        <v>0</v>
      </c>
      <c r="BK555">
        <v>0</v>
      </c>
    </row>
    <row r="556" spans="1:63" x14ac:dyDescent="0.25">
      <c r="A556" t="s">
        <v>49</v>
      </c>
      <c r="B556">
        <v>1948</v>
      </c>
      <c r="C556">
        <v>0</v>
      </c>
      <c r="D556">
        <v>0</v>
      </c>
      <c r="E556">
        <v>0</v>
      </c>
      <c r="F556">
        <v>0</v>
      </c>
      <c r="G556">
        <v>0</v>
      </c>
      <c r="H556">
        <v>0</v>
      </c>
      <c r="I556">
        <f t="shared" si="132"/>
        <v>0</v>
      </c>
      <c r="K556">
        <v>0</v>
      </c>
      <c r="L556">
        <v>0.15612903225806452</v>
      </c>
      <c r="N556">
        <f t="shared" si="133"/>
        <v>5.024</v>
      </c>
      <c r="O556" t="s">
        <v>105</v>
      </c>
      <c r="Q556">
        <f t="shared" si="134"/>
        <v>21.8</v>
      </c>
      <c r="R556">
        <v>2.5199999809265137</v>
      </c>
      <c r="T556">
        <f t="shared" si="135"/>
        <v>45.199999999999996</v>
      </c>
      <c r="Y556">
        <v>24.1</v>
      </c>
      <c r="Z556">
        <v>215.303</v>
      </c>
      <c r="AA556">
        <f t="shared" si="136"/>
        <v>1.3948153125418283</v>
      </c>
      <c r="AB556" t="s">
        <v>105</v>
      </c>
      <c r="AC556">
        <f>(R556*Z556/Y556)+(S556*T556)</f>
        <v>22.513010617984278</v>
      </c>
      <c r="AY556">
        <v>0</v>
      </c>
      <c r="AZ556">
        <v>0</v>
      </c>
      <c r="BA556">
        <v>0</v>
      </c>
      <c r="BB556">
        <v>0</v>
      </c>
      <c r="BC556">
        <v>0</v>
      </c>
      <c r="BD556">
        <v>0</v>
      </c>
      <c r="BE556">
        <f t="shared" si="137"/>
        <v>0</v>
      </c>
      <c r="BJ556">
        <v>0</v>
      </c>
      <c r="BK556">
        <v>1</v>
      </c>
    </row>
    <row r="557" spans="1:63" x14ac:dyDescent="0.25">
      <c r="A557" t="s">
        <v>50</v>
      </c>
      <c r="B557">
        <v>1948</v>
      </c>
      <c r="C557">
        <v>0</v>
      </c>
      <c r="D557">
        <v>0</v>
      </c>
      <c r="E557">
        <v>0</v>
      </c>
      <c r="F557">
        <v>0</v>
      </c>
      <c r="G557">
        <v>0</v>
      </c>
      <c r="H557">
        <v>0</v>
      </c>
      <c r="I557">
        <f t="shared" si="132"/>
        <v>0</v>
      </c>
      <c r="K557">
        <v>0</v>
      </c>
      <c r="L557">
        <v>0.02</v>
      </c>
      <c r="N557">
        <f t="shared" si="133"/>
        <v>5.024</v>
      </c>
      <c r="O557" t="s">
        <v>105</v>
      </c>
      <c r="Q557">
        <f t="shared" si="134"/>
        <v>21.8</v>
      </c>
      <c r="R557">
        <v>0.80000001192092896</v>
      </c>
      <c r="T557">
        <f t="shared" si="135"/>
        <v>45.199999999999996</v>
      </c>
      <c r="Y557">
        <v>24.1</v>
      </c>
      <c r="Z557">
        <v>215.303</v>
      </c>
      <c r="AA557">
        <f t="shared" si="136"/>
        <v>0.1786746887966805</v>
      </c>
      <c r="AB557" t="s">
        <v>105</v>
      </c>
      <c r="AC557">
        <f>(R557*Z557/Y557)+(S557*T557)</f>
        <v>7.1469876583656324</v>
      </c>
      <c r="AY557">
        <v>0</v>
      </c>
      <c r="AZ557">
        <v>0</v>
      </c>
      <c r="BA557">
        <v>0</v>
      </c>
      <c r="BB557">
        <v>0</v>
      </c>
      <c r="BC557">
        <v>0</v>
      </c>
      <c r="BD557">
        <v>0</v>
      </c>
      <c r="BE557">
        <f t="shared" si="137"/>
        <v>0</v>
      </c>
      <c r="BJ557">
        <v>0</v>
      </c>
      <c r="BK557">
        <v>1</v>
      </c>
    </row>
    <row r="558" spans="1:63" x14ac:dyDescent="0.25">
      <c r="A558" t="s">
        <v>51</v>
      </c>
      <c r="B558">
        <v>1948</v>
      </c>
      <c r="C558">
        <v>0</v>
      </c>
      <c r="D558">
        <v>0</v>
      </c>
      <c r="E558">
        <v>0</v>
      </c>
      <c r="F558">
        <v>0</v>
      </c>
      <c r="G558">
        <v>0</v>
      </c>
      <c r="H558">
        <v>0</v>
      </c>
      <c r="I558">
        <f t="shared" si="132"/>
        <v>0</v>
      </c>
      <c r="K558">
        <v>0</v>
      </c>
      <c r="L558">
        <v>3.0000000000000002E-2</v>
      </c>
      <c r="N558">
        <f t="shared" si="133"/>
        <v>5.024</v>
      </c>
      <c r="O558" t="s">
        <v>105</v>
      </c>
      <c r="Q558">
        <f t="shared" si="134"/>
        <v>21.8</v>
      </c>
      <c r="R558">
        <v>1.6000000238418579</v>
      </c>
      <c r="T558">
        <f t="shared" si="135"/>
        <v>45.199999999999996</v>
      </c>
      <c r="Y558">
        <v>24.1</v>
      </c>
      <c r="Z558">
        <v>215.303</v>
      </c>
      <c r="AA558">
        <f t="shared" si="136"/>
        <v>0.26801203319502076</v>
      </c>
      <c r="AB558" t="s">
        <v>105</v>
      </c>
      <c r="AC558">
        <f>(R558*Z558/Y558)+(S558*T558)</f>
        <v>14.293975316731265</v>
      </c>
      <c r="AY558">
        <v>0</v>
      </c>
      <c r="AZ558">
        <v>0</v>
      </c>
      <c r="BA558">
        <v>0</v>
      </c>
      <c r="BB558">
        <v>0</v>
      </c>
      <c r="BC558">
        <v>0</v>
      </c>
      <c r="BD558">
        <v>0</v>
      </c>
      <c r="BE558">
        <f t="shared" si="137"/>
        <v>0</v>
      </c>
      <c r="BJ558">
        <v>0</v>
      </c>
      <c r="BK558">
        <v>0</v>
      </c>
    </row>
    <row r="559" spans="1:63" x14ac:dyDescent="0.25">
      <c r="A559" t="s">
        <v>52</v>
      </c>
      <c r="B559">
        <v>1948</v>
      </c>
      <c r="C559">
        <v>0</v>
      </c>
      <c r="D559">
        <v>0</v>
      </c>
      <c r="E559">
        <v>0</v>
      </c>
      <c r="F559">
        <v>0</v>
      </c>
      <c r="G559">
        <v>0</v>
      </c>
      <c r="H559">
        <v>0</v>
      </c>
      <c r="I559">
        <f t="shared" si="132"/>
        <v>0</v>
      </c>
      <c r="K559">
        <v>0</v>
      </c>
      <c r="L559">
        <v>3.3225806451612903E-2</v>
      </c>
      <c r="N559">
        <f t="shared" si="133"/>
        <v>5.024</v>
      </c>
      <c r="O559" t="s">
        <v>105</v>
      </c>
      <c r="Q559">
        <f t="shared" si="134"/>
        <v>21.8</v>
      </c>
      <c r="T559">
        <f t="shared" si="135"/>
        <v>45.199999999999996</v>
      </c>
      <c r="Y559">
        <v>24.1</v>
      </c>
      <c r="Z559">
        <v>215.303</v>
      </c>
      <c r="AA559">
        <f t="shared" si="136"/>
        <v>0.29683053138803367</v>
      </c>
      <c r="AB559" t="s">
        <v>105</v>
      </c>
      <c r="AC559" t="s">
        <v>105</v>
      </c>
      <c r="AY559">
        <v>0</v>
      </c>
      <c r="AZ559">
        <v>0</v>
      </c>
      <c r="BA559">
        <v>0</v>
      </c>
      <c r="BB559">
        <v>0</v>
      </c>
      <c r="BC559">
        <v>0</v>
      </c>
      <c r="BD559">
        <v>0</v>
      </c>
      <c r="BE559">
        <f t="shared" si="137"/>
        <v>0</v>
      </c>
      <c r="BJ559">
        <v>0</v>
      </c>
      <c r="BK559">
        <v>0</v>
      </c>
    </row>
    <row r="560" spans="1:63" x14ac:dyDescent="0.25">
      <c r="A560" t="s">
        <v>53</v>
      </c>
      <c r="B560">
        <v>1948</v>
      </c>
      <c r="C560">
        <v>0</v>
      </c>
      <c r="D560">
        <v>0</v>
      </c>
      <c r="E560">
        <v>0</v>
      </c>
      <c r="F560">
        <v>0</v>
      </c>
      <c r="G560">
        <v>0</v>
      </c>
      <c r="H560">
        <v>0</v>
      </c>
      <c r="I560">
        <f t="shared" si="132"/>
        <v>0</v>
      </c>
      <c r="K560">
        <v>0</v>
      </c>
      <c r="L560">
        <v>3.2258064516129031E-2</v>
      </c>
      <c r="N560">
        <f t="shared" si="133"/>
        <v>5.024</v>
      </c>
      <c r="O560" t="s">
        <v>105</v>
      </c>
      <c r="Q560">
        <f t="shared" si="134"/>
        <v>21.8</v>
      </c>
      <c r="T560">
        <f t="shared" si="135"/>
        <v>45.199999999999996</v>
      </c>
      <c r="Y560">
        <v>24.1</v>
      </c>
      <c r="Z560">
        <v>215.303</v>
      </c>
      <c r="AA560">
        <f t="shared" si="136"/>
        <v>0.28818498193012981</v>
      </c>
      <c r="AB560" t="s">
        <v>105</v>
      </c>
      <c r="AC560" t="s">
        <v>105</v>
      </c>
      <c r="AY560">
        <v>0</v>
      </c>
      <c r="AZ560">
        <v>0</v>
      </c>
      <c r="BA560">
        <v>0</v>
      </c>
      <c r="BB560">
        <v>0</v>
      </c>
      <c r="BC560">
        <v>0</v>
      </c>
      <c r="BD560">
        <v>0</v>
      </c>
      <c r="BE560">
        <f t="shared" si="137"/>
        <v>0</v>
      </c>
      <c r="BJ560">
        <v>0</v>
      </c>
      <c r="BK560">
        <v>0</v>
      </c>
    </row>
    <row r="561" spans="1:63" x14ac:dyDescent="0.25">
      <c r="A561" t="s">
        <v>54</v>
      </c>
      <c r="B561">
        <v>1948</v>
      </c>
      <c r="C561">
        <v>0</v>
      </c>
      <c r="D561">
        <v>0</v>
      </c>
      <c r="E561">
        <v>0</v>
      </c>
      <c r="F561">
        <v>0</v>
      </c>
      <c r="G561">
        <v>0</v>
      </c>
      <c r="H561">
        <v>0</v>
      </c>
      <c r="I561">
        <f t="shared" si="132"/>
        <v>0</v>
      </c>
      <c r="K561">
        <v>0</v>
      </c>
      <c r="L561">
        <v>0.32</v>
      </c>
      <c r="N561">
        <f t="shared" si="133"/>
        <v>5.024</v>
      </c>
      <c r="O561" t="s">
        <v>105</v>
      </c>
      <c r="Q561">
        <f t="shared" si="134"/>
        <v>21.8</v>
      </c>
      <c r="T561">
        <f t="shared" si="135"/>
        <v>45.199999999999996</v>
      </c>
      <c r="Y561">
        <v>24.1</v>
      </c>
      <c r="Z561">
        <v>215.303</v>
      </c>
      <c r="AA561">
        <f t="shared" si="136"/>
        <v>2.858795020746888</v>
      </c>
      <c r="AB561" t="s">
        <v>105</v>
      </c>
      <c r="AC561" t="s">
        <v>105</v>
      </c>
      <c r="AY561">
        <v>0</v>
      </c>
      <c r="AZ561">
        <v>0</v>
      </c>
      <c r="BA561">
        <v>0</v>
      </c>
      <c r="BB561">
        <v>0</v>
      </c>
      <c r="BC561">
        <v>0</v>
      </c>
      <c r="BD561">
        <v>0</v>
      </c>
      <c r="BE561">
        <f t="shared" si="137"/>
        <v>0</v>
      </c>
      <c r="BJ561">
        <v>0</v>
      </c>
      <c r="BK561">
        <v>0</v>
      </c>
    </row>
    <row r="562" spans="1:63" x14ac:dyDescent="0.25">
      <c r="A562" t="s">
        <v>55</v>
      </c>
      <c r="B562">
        <v>1948</v>
      </c>
      <c r="C562">
        <v>0</v>
      </c>
      <c r="D562">
        <v>0</v>
      </c>
      <c r="E562">
        <v>0</v>
      </c>
      <c r="F562">
        <v>0</v>
      </c>
      <c r="G562">
        <v>0</v>
      </c>
      <c r="H562">
        <v>0</v>
      </c>
      <c r="I562">
        <f t="shared" si="132"/>
        <v>0</v>
      </c>
      <c r="K562">
        <v>0</v>
      </c>
      <c r="L562">
        <v>0.2132258064516129</v>
      </c>
      <c r="N562">
        <f t="shared" si="133"/>
        <v>5.024</v>
      </c>
      <c r="O562" t="s">
        <v>105</v>
      </c>
      <c r="Q562">
        <f t="shared" si="134"/>
        <v>21.8</v>
      </c>
      <c r="T562">
        <f t="shared" si="135"/>
        <v>45.199999999999996</v>
      </c>
      <c r="Y562">
        <v>24.1</v>
      </c>
      <c r="Z562">
        <v>215.303</v>
      </c>
      <c r="AA562">
        <f t="shared" si="136"/>
        <v>1.9049027305581581</v>
      </c>
      <c r="AB562" t="s">
        <v>105</v>
      </c>
      <c r="AC562" t="s">
        <v>105</v>
      </c>
      <c r="AY562">
        <v>0</v>
      </c>
      <c r="AZ562">
        <v>0</v>
      </c>
      <c r="BA562">
        <v>0</v>
      </c>
      <c r="BB562">
        <v>0</v>
      </c>
      <c r="BC562">
        <v>0</v>
      </c>
      <c r="BD562">
        <v>0</v>
      </c>
      <c r="BE562">
        <f t="shared" si="137"/>
        <v>0</v>
      </c>
      <c r="BJ562">
        <v>0</v>
      </c>
      <c r="BK562">
        <v>0</v>
      </c>
    </row>
    <row r="563" spans="1:63" x14ac:dyDescent="0.25">
      <c r="A563" t="s">
        <v>56</v>
      </c>
      <c r="B563">
        <v>1948</v>
      </c>
      <c r="BK563">
        <v>0</v>
      </c>
    </row>
    <row r="564" spans="1:63" x14ac:dyDescent="0.25">
      <c r="A564" t="s">
        <v>57</v>
      </c>
      <c r="B564">
        <v>1948</v>
      </c>
      <c r="C564">
        <v>1</v>
      </c>
      <c r="D564">
        <v>1</v>
      </c>
      <c r="E564">
        <v>1</v>
      </c>
      <c r="F564">
        <v>1</v>
      </c>
      <c r="G564">
        <v>1</v>
      </c>
      <c r="H564">
        <v>1</v>
      </c>
      <c r="I564">
        <f t="shared" ref="I564:I603" si="138">SUM(C564:H564)</f>
        <v>6</v>
      </c>
      <c r="K564">
        <v>0</v>
      </c>
      <c r="L564">
        <v>0.1</v>
      </c>
      <c r="N564">
        <f t="shared" ref="N564:N603" si="139">3.14*2/1.25</f>
        <v>5.024</v>
      </c>
      <c r="O564" t="s">
        <v>105</v>
      </c>
      <c r="P564" t="s">
        <v>105</v>
      </c>
      <c r="Q564">
        <f t="shared" ref="Q564:Q603" si="140">4.36*5</f>
        <v>21.8</v>
      </c>
      <c r="T564">
        <f t="shared" ref="T564:T603" si="141">9.04*5</f>
        <v>45.199999999999996</v>
      </c>
      <c r="Y564">
        <v>24.1</v>
      </c>
      <c r="Z564">
        <v>215.303</v>
      </c>
      <c r="AA564">
        <f t="shared" ref="AA564:AA602" si="142">(L564*Z564/Y564)+(M564*N564)</f>
        <v>0.89337344398340246</v>
      </c>
      <c r="AB564" t="s">
        <v>105</v>
      </c>
      <c r="AC564" t="s">
        <v>105</v>
      </c>
      <c r="AY564">
        <v>0</v>
      </c>
      <c r="AZ564">
        <v>0</v>
      </c>
      <c r="BA564">
        <v>0</v>
      </c>
      <c r="BB564">
        <v>0</v>
      </c>
      <c r="BC564">
        <v>0</v>
      </c>
      <c r="BD564">
        <v>0</v>
      </c>
      <c r="BE564">
        <f t="shared" ref="BE564:BE603" si="143">AY564*AZ564-0.1*BA564+0.1*BC564+0.1*BD564</f>
        <v>0</v>
      </c>
      <c r="BJ564">
        <v>0</v>
      </c>
      <c r="BK564">
        <v>0</v>
      </c>
    </row>
    <row r="565" spans="1:63" x14ac:dyDescent="0.25">
      <c r="A565" t="s">
        <v>58</v>
      </c>
      <c r="B565">
        <v>1948</v>
      </c>
      <c r="C565">
        <v>0</v>
      </c>
      <c r="D565">
        <v>0</v>
      </c>
      <c r="E565">
        <v>0</v>
      </c>
      <c r="F565">
        <v>0</v>
      </c>
      <c r="G565">
        <v>0</v>
      </c>
      <c r="H565">
        <v>0</v>
      </c>
      <c r="I565">
        <f t="shared" si="138"/>
        <v>0</v>
      </c>
      <c r="K565">
        <v>0</v>
      </c>
      <c r="L565">
        <v>0.04</v>
      </c>
      <c r="N565">
        <f t="shared" si="139"/>
        <v>5.024</v>
      </c>
      <c r="O565" t="s">
        <v>105</v>
      </c>
      <c r="Q565">
        <f t="shared" si="140"/>
        <v>21.8</v>
      </c>
      <c r="T565">
        <f t="shared" si="141"/>
        <v>45.199999999999996</v>
      </c>
      <c r="Y565">
        <v>24.1</v>
      </c>
      <c r="Z565">
        <v>215.303</v>
      </c>
      <c r="AA565">
        <f t="shared" si="142"/>
        <v>0.357349377593361</v>
      </c>
      <c r="AB565" t="s">
        <v>105</v>
      </c>
      <c r="AC565" t="s">
        <v>105</v>
      </c>
      <c r="AY565">
        <v>0</v>
      </c>
      <c r="AZ565">
        <v>0</v>
      </c>
      <c r="BA565">
        <v>0</v>
      </c>
      <c r="BB565">
        <v>0</v>
      </c>
      <c r="BC565">
        <v>0</v>
      </c>
      <c r="BD565">
        <v>0</v>
      </c>
      <c r="BE565">
        <f t="shared" si="143"/>
        <v>0</v>
      </c>
      <c r="BJ565">
        <v>0</v>
      </c>
      <c r="BK565">
        <v>0</v>
      </c>
    </row>
    <row r="566" spans="1:63" x14ac:dyDescent="0.25">
      <c r="A566" t="s">
        <v>59</v>
      </c>
      <c r="B566">
        <v>1948</v>
      </c>
      <c r="C566">
        <v>0</v>
      </c>
      <c r="D566">
        <v>0</v>
      </c>
      <c r="E566">
        <v>0</v>
      </c>
      <c r="F566">
        <v>0</v>
      </c>
      <c r="G566">
        <v>0</v>
      </c>
      <c r="H566">
        <v>0</v>
      </c>
      <c r="I566">
        <f t="shared" si="138"/>
        <v>0</v>
      </c>
      <c r="K566">
        <v>0</v>
      </c>
      <c r="L566">
        <v>8.7419354838709676E-2</v>
      </c>
      <c r="N566">
        <f t="shared" si="139"/>
        <v>5.024</v>
      </c>
      <c r="O566" t="s">
        <v>105</v>
      </c>
      <c r="Q566">
        <f t="shared" si="140"/>
        <v>21.8</v>
      </c>
      <c r="T566">
        <f t="shared" si="141"/>
        <v>45.199999999999996</v>
      </c>
      <c r="Y566">
        <v>24.1</v>
      </c>
      <c r="Z566">
        <v>215.303</v>
      </c>
      <c r="AA566">
        <f t="shared" si="142"/>
        <v>0.78098130103065178</v>
      </c>
      <c r="AB566" t="s">
        <v>105</v>
      </c>
      <c r="AC566" t="s">
        <v>105</v>
      </c>
      <c r="AY566">
        <v>0</v>
      </c>
      <c r="AZ566">
        <v>0</v>
      </c>
      <c r="BA566">
        <v>0</v>
      </c>
      <c r="BB566">
        <v>0</v>
      </c>
      <c r="BC566">
        <v>0</v>
      </c>
      <c r="BD566">
        <v>0</v>
      </c>
      <c r="BE566">
        <f t="shared" si="143"/>
        <v>0</v>
      </c>
      <c r="BJ566">
        <v>0</v>
      </c>
      <c r="BK566">
        <v>1</v>
      </c>
    </row>
    <row r="567" spans="1:63" x14ac:dyDescent="0.25">
      <c r="A567" t="s">
        <v>60</v>
      </c>
      <c r="B567">
        <v>1948</v>
      </c>
      <c r="C567">
        <v>1</v>
      </c>
      <c r="D567">
        <v>1</v>
      </c>
      <c r="E567">
        <v>1</v>
      </c>
      <c r="F567">
        <v>2.5</v>
      </c>
      <c r="G567">
        <v>1</v>
      </c>
      <c r="H567">
        <v>2.5</v>
      </c>
      <c r="I567">
        <f t="shared" si="138"/>
        <v>9</v>
      </c>
      <c r="K567">
        <v>0</v>
      </c>
      <c r="L567">
        <v>0.08</v>
      </c>
      <c r="N567">
        <f t="shared" si="139"/>
        <v>5.024</v>
      </c>
      <c r="O567" t="s">
        <v>105</v>
      </c>
      <c r="P567" t="s">
        <v>105</v>
      </c>
      <c r="Q567">
        <f t="shared" si="140"/>
        <v>21.8</v>
      </c>
      <c r="T567">
        <f t="shared" si="141"/>
        <v>45.199999999999996</v>
      </c>
      <c r="Y567">
        <v>24.1</v>
      </c>
      <c r="Z567">
        <v>215.303</v>
      </c>
      <c r="AA567">
        <f t="shared" si="142"/>
        <v>0.71469875518672199</v>
      </c>
      <c r="AB567" t="s">
        <v>105</v>
      </c>
      <c r="AC567" t="s">
        <v>105</v>
      </c>
      <c r="AY567">
        <v>0</v>
      </c>
      <c r="AZ567">
        <v>0</v>
      </c>
      <c r="BA567">
        <v>0</v>
      </c>
      <c r="BB567">
        <v>0</v>
      </c>
      <c r="BC567">
        <v>0</v>
      </c>
      <c r="BD567">
        <v>0</v>
      </c>
      <c r="BE567">
        <f t="shared" si="143"/>
        <v>0</v>
      </c>
      <c r="BJ567">
        <v>0</v>
      </c>
      <c r="BK567">
        <v>0</v>
      </c>
    </row>
    <row r="568" spans="1:63" x14ac:dyDescent="0.25">
      <c r="A568" t="s">
        <v>61</v>
      </c>
      <c r="B568">
        <v>1948</v>
      </c>
      <c r="C568">
        <v>1.5</v>
      </c>
      <c r="D568">
        <v>1.5</v>
      </c>
      <c r="E568">
        <v>1.5</v>
      </c>
      <c r="F568">
        <v>1.5</v>
      </c>
      <c r="G568">
        <v>1.5</v>
      </c>
      <c r="H568">
        <v>1.5</v>
      </c>
      <c r="I568">
        <f t="shared" si="138"/>
        <v>9</v>
      </c>
      <c r="K568">
        <v>0</v>
      </c>
      <c r="L568">
        <v>0.1</v>
      </c>
      <c r="N568">
        <f t="shared" si="139"/>
        <v>5.024</v>
      </c>
      <c r="O568" t="s">
        <v>105</v>
      </c>
      <c r="P568" t="s">
        <v>105</v>
      </c>
      <c r="Q568">
        <f t="shared" si="140"/>
        <v>21.8</v>
      </c>
      <c r="T568">
        <f t="shared" si="141"/>
        <v>45.199999999999996</v>
      </c>
      <c r="Y568">
        <v>24.1</v>
      </c>
      <c r="Z568">
        <v>215.303</v>
      </c>
      <c r="AA568">
        <f t="shared" si="142"/>
        <v>0.89337344398340246</v>
      </c>
      <c r="AB568" t="s">
        <v>105</v>
      </c>
      <c r="AC568" t="s">
        <v>105</v>
      </c>
      <c r="AI568">
        <v>-1</v>
      </c>
      <c r="AY568">
        <v>0</v>
      </c>
      <c r="AZ568">
        <v>0</v>
      </c>
      <c r="BA568">
        <v>0</v>
      </c>
      <c r="BB568">
        <v>0</v>
      </c>
      <c r="BC568">
        <v>0</v>
      </c>
      <c r="BD568">
        <v>0</v>
      </c>
      <c r="BE568">
        <f t="shared" si="143"/>
        <v>0</v>
      </c>
      <c r="BJ568">
        <v>0</v>
      </c>
      <c r="BK568">
        <v>0</v>
      </c>
    </row>
    <row r="569" spans="1:63" x14ac:dyDescent="0.25">
      <c r="A569" t="s">
        <v>62</v>
      </c>
      <c r="B569">
        <v>1948</v>
      </c>
      <c r="C569">
        <v>0</v>
      </c>
      <c r="D569">
        <v>0</v>
      </c>
      <c r="E569">
        <v>0</v>
      </c>
      <c r="F569">
        <v>0</v>
      </c>
      <c r="G569">
        <v>0</v>
      </c>
      <c r="H569">
        <v>0</v>
      </c>
      <c r="I569">
        <f t="shared" si="138"/>
        <v>0</v>
      </c>
      <c r="K569">
        <v>0</v>
      </c>
      <c r="L569">
        <v>4.8387096774193547E-2</v>
      </c>
      <c r="N569">
        <f t="shared" si="139"/>
        <v>5.024</v>
      </c>
      <c r="O569" t="s">
        <v>105</v>
      </c>
      <c r="Q569">
        <f t="shared" si="140"/>
        <v>21.8</v>
      </c>
      <c r="T569">
        <f t="shared" si="141"/>
        <v>45.199999999999996</v>
      </c>
      <c r="Y569">
        <v>24.1</v>
      </c>
      <c r="Z569">
        <v>215.303</v>
      </c>
      <c r="AA569">
        <f t="shared" si="142"/>
        <v>0.43227747289519469</v>
      </c>
      <c r="AB569" t="s">
        <v>105</v>
      </c>
      <c r="AC569" t="s">
        <v>105</v>
      </c>
      <c r="AY569">
        <v>0</v>
      </c>
      <c r="AZ569">
        <v>0</v>
      </c>
      <c r="BA569">
        <v>0</v>
      </c>
      <c r="BB569">
        <v>0</v>
      </c>
      <c r="BC569">
        <v>0</v>
      </c>
      <c r="BD569">
        <v>0</v>
      </c>
      <c r="BE569">
        <f t="shared" si="143"/>
        <v>0</v>
      </c>
      <c r="BJ569">
        <v>0</v>
      </c>
      <c r="BK569">
        <v>1</v>
      </c>
    </row>
    <row r="570" spans="1:63" x14ac:dyDescent="0.25">
      <c r="A570" t="s">
        <v>63</v>
      </c>
      <c r="B570">
        <v>1948</v>
      </c>
      <c r="C570">
        <v>0</v>
      </c>
      <c r="D570">
        <v>0</v>
      </c>
      <c r="E570">
        <v>0</v>
      </c>
      <c r="F570">
        <v>0</v>
      </c>
      <c r="G570">
        <v>0</v>
      </c>
      <c r="H570">
        <v>0</v>
      </c>
      <c r="I570">
        <f t="shared" si="138"/>
        <v>0</v>
      </c>
      <c r="K570">
        <v>0</v>
      </c>
      <c r="L570">
        <v>0.32258064516129031</v>
      </c>
      <c r="N570">
        <f t="shared" si="139"/>
        <v>5.024</v>
      </c>
      <c r="O570" t="s">
        <v>105</v>
      </c>
      <c r="Q570">
        <f t="shared" si="140"/>
        <v>21.8</v>
      </c>
      <c r="T570">
        <f t="shared" si="141"/>
        <v>45.199999999999996</v>
      </c>
      <c r="Y570">
        <v>24.1</v>
      </c>
      <c r="Z570">
        <v>215.303</v>
      </c>
      <c r="AA570">
        <f t="shared" si="142"/>
        <v>2.8818498193012982</v>
      </c>
      <c r="AB570" t="s">
        <v>105</v>
      </c>
      <c r="AC570" t="s">
        <v>105</v>
      </c>
      <c r="AY570">
        <v>0</v>
      </c>
      <c r="AZ570">
        <v>0</v>
      </c>
      <c r="BA570">
        <v>0</v>
      </c>
      <c r="BB570">
        <v>0</v>
      </c>
      <c r="BC570">
        <v>0</v>
      </c>
      <c r="BD570">
        <v>0</v>
      </c>
      <c r="BE570">
        <f t="shared" si="143"/>
        <v>0</v>
      </c>
      <c r="BJ570">
        <v>0</v>
      </c>
      <c r="BK570">
        <v>0</v>
      </c>
    </row>
    <row r="571" spans="1:63" x14ac:dyDescent="0.25">
      <c r="A571" t="s">
        <v>64</v>
      </c>
      <c r="B571">
        <v>1948</v>
      </c>
      <c r="C571">
        <v>0</v>
      </c>
      <c r="D571">
        <v>0</v>
      </c>
      <c r="E571">
        <v>1</v>
      </c>
      <c r="F571">
        <v>1</v>
      </c>
      <c r="G571">
        <v>1</v>
      </c>
      <c r="H571">
        <v>1</v>
      </c>
      <c r="I571">
        <f t="shared" si="138"/>
        <v>4</v>
      </c>
      <c r="K571">
        <v>0</v>
      </c>
      <c r="L571">
        <v>0.16</v>
      </c>
      <c r="N571">
        <f t="shared" si="139"/>
        <v>5.024</v>
      </c>
      <c r="O571" t="s">
        <v>105</v>
      </c>
      <c r="P571" t="s">
        <v>105</v>
      </c>
      <c r="Q571">
        <f t="shared" si="140"/>
        <v>21.8</v>
      </c>
      <c r="T571">
        <f t="shared" si="141"/>
        <v>45.199999999999996</v>
      </c>
      <c r="Y571">
        <v>24.1</v>
      </c>
      <c r="Z571">
        <v>215.303</v>
      </c>
      <c r="AA571">
        <f t="shared" si="142"/>
        <v>1.429397510373444</v>
      </c>
      <c r="AB571" t="s">
        <v>105</v>
      </c>
      <c r="AC571" t="s">
        <v>105</v>
      </c>
      <c r="AY571">
        <v>0</v>
      </c>
      <c r="AZ571">
        <v>0</v>
      </c>
      <c r="BA571">
        <v>0</v>
      </c>
      <c r="BB571">
        <v>0</v>
      </c>
      <c r="BC571">
        <v>0</v>
      </c>
      <c r="BD571">
        <v>0</v>
      </c>
      <c r="BE571">
        <f t="shared" si="143"/>
        <v>0</v>
      </c>
      <c r="BJ571">
        <v>0</v>
      </c>
      <c r="BK571">
        <v>0</v>
      </c>
    </row>
    <row r="572" spans="1:63" x14ac:dyDescent="0.25">
      <c r="A572" t="s">
        <v>65</v>
      </c>
      <c r="B572">
        <v>1948</v>
      </c>
      <c r="C572">
        <v>0</v>
      </c>
      <c r="D572">
        <v>0</v>
      </c>
      <c r="E572">
        <v>0</v>
      </c>
      <c r="F572">
        <v>0</v>
      </c>
      <c r="G572">
        <v>0</v>
      </c>
      <c r="H572">
        <v>0</v>
      </c>
      <c r="I572">
        <f t="shared" si="138"/>
        <v>0</v>
      </c>
      <c r="K572">
        <v>0</v>
      </c>
      <c r="L572">
        <v>3.0000000000000002E-2</v>
      </c>
      <c r="N572">
        <f t="shared" si="139"/>
        <v>5.024</v>
      </c>
      <c r="O572" t="s">
        <v>105</v>
      </c>
      <c r="Q572">
        <f t="shared" si="140"/>
        <v>21.8</v>
      </c>
      <c r="T572">
        <f t="shared" si="141"/>
        <v>45.199999999999996</v>
      </c>
      <c r="Y572">
        <v>24.1</v>
      </c>
      <c r="Z572">
        <v>215.303</v>
      </c>
      <c r="AA572">
        <f t="shared" si="142"/>
        <v>0.26801203319502076</v>
      </c>
      <c r="AB572" t="s">
        <v>105</v>
      </c>
      <c r="AC572" t="s">
        <v>105</v>
      </c>
      <c r="AY572">
        <v>0</v>
      </c>
      <c r="AZ572">
        <v>0</v>
      </c>
      <c r="BA572">
        <v>0</v>
      </c>
      <c r="BB572">
        <v>0</v>
      </c>
      <c r="BC572">
        <v>0</v>
      </c>
      <c r="BD572">
        <v>0</v>
      </c>
      <c r="BE572">
        <f t="shared" si="143"/>
        <v>0</v>
      </c>
      <c r="BJ572">
        <v>0</v>
      </c>
      <c r="BK572">
        <v>0</v>
      </c>
    </row>
    <row r="573" spans="1:63" x14ac:dyDescent="0.25">
      <c r="A573" t="s">
        <v>66</v>
      </c>
      <c r="B573">
        <v>1948</v>
      </c>
      <c r="C573">
        <v>0</v>
      </c>
      <c r="D573">
        <v>0</v>
      </c>
      <c r="E573">
        <v>0</v>
      </c>
      <c r="F573">
        <v>0</v>
      </c>
      <c r="G573">
        <v>0</v>
      </c>
      <c r="H573">
        <v>0</v>
      </c>
      <c r="I573">
        <f t="shared" si="138"/>
        <v>0</v>
      </c>
      <c r="K573">
        <v>0</v>
      </c>
      <c r="L573">
        <v>6.4516129032258063E-2</v>
      </c>
      <c r="N573">
        <f t="shared" si="139"/>
        <v>5.024</v>
      </c>
      <c r="O573" t="s">
        <v>105</v>
      </c>
      <c r="Q573">
        <f t="shared" si="140"/>
        <v>21.8</v>
      </c>
      <c r="T573">
        <f t="shared" si="141"/>
        <v>45.199999999999996</v>
      </c>
      <c r="Y573">
        <v>24.1</v>
      </c>
      <c r="Z573">
        <v>215.303</v>
      </c>
      <c r="AA573">
        <f t="shared" si="142"/>
        <v>0.57636996386025963</v>
      </c>
      <c r="AB573" t="s">
        <v>105</v>
      </c>
      <c r="AC573" t="s">
        <v>105</v>
      </c>
      <c r="AY573">
        <v>0</v>
      </c>
      <c r="AZ573">
        <v>0</v>
      </c>
      <c r="BA573">
        <v>0</v>
      </c>
      <c r="BB573">
        <v>0</v>
      </c>
      <c r="BC573">
        <v>0</v>
      </c>
      <c r="BD573">
        <v>0</v>
      </c>
      <c r="BE573">
        <f t="shared" si="143"/>
        <v>0</v>
      </c>
      <c r="BJ573">
        <v>0</v>
      </c>
      <c r="BK573">
        <v>0</v>
      </c>
    </row>
    <row r="574" spans="1:63" x14ac:dyDescent="0.25">
      <c r="A574" t="s">
        <v>67</v>
      </c>
      <c r="B574">
        <v>1948</v>
      </c>
      <c r="C574">
        <v>0</v>
      </c>
      <c r="D574">
        <v>0</v>
      </c>
      <c r="E574">
        <v>0</v>
      </c>
      <c r="F574">
        <v>0</v>
      </c>
      <c r="G574">
        <v>1</v>
      </c>
      <c r="H574">
        <v>1</v>
      </c>
      <c r="I574">
        <f t="shared" si="138"/>
        <v>2</v>
      </c>
      <c r="K574">
        <v>0</v>
      </c>
      <c r="L574">
        <v>4.0322580645161289E-2</v>
      </c>
      <c r="N574">
        <f t="shared" si="139"/>
        <v>5.024</v>
      </c>
      <c r="O574" t="s">
        <v>105</v>
      </c>
      <c r="Q574">
        <f t="shared" si="140"/>
        <v>21.8</v>
      </c>
      <c r="T574">
        <f t="shared" si="141"/>
        <v>45.199999999999996</v>
      </c>
      <c r="Y574">
        <v>24.1</v>
      </c>
      <c r="Z574">
        <v>215.303</v>
      </c>
      <c r="AA574">
        <f t="shared" si="142"/>
        <v>0.36023122741266228</v>
      </c>
      <c r="AB574" t="s">
        <v>105</v>
      </c>
      <c r="AC574" t="s">
        <v>105</v>
      </c>
      <c r="AY574">
        <v>0</v>
      </c>
      <c r="AZ574">
        <v>0</v>
      </c>
      <c r="BA574">
        <v>0</v>
      </c>
      <c r="BB574">
        <v>0</v>
      </c>
      <c r="BC574">
        <v>0</v>
      </c>
      <c r="BD574">
        <v>0</v>
      </c>
      <c r="BE574">
        <f t="shared" si="143"/>
        <v>0</v>
      </c>
      <c r="BJ574">
        <v>0</v>
      </c>
      <c r="BK574">
        <v>0</v>
      </c>
    </row>
    <row r="575" spans="1:63" x14ac:dyDescent="0.25">
      <c r="A575" t="s">
        <v>68</v>
      </c>
      <c r="B575">
        <v>1948</v>
      </c>
      <c r="C575">
        <v>0</v>
      </c>
      <c r="D575">
        <v>0</v>
      </c>
      <c r="E575">
        <v>0</v>
      </c>
      <c r="F575">
        <v>0</v>
      </c>
      <c r="G575">
        <v>0</v>
      </c>
      <c r="H575">
        <v>0</v>
      </c>
      <c r="I575">
        <f t="shared" si="138"/>
        <v>0</v>
      </c>
      <c r="K575">
        <v>0</v>
      </c>
      <c r="L575">
        <v>6.4516129032258063E-2</v>
      </c>
      <c r="M575">
        <v>0</v>
      </c>
      <c r="N575">
        <f t="shared" si="139"/>
        <v>5.024</v>
      </c>
      <c r="O575" t="s">
        <v>105</v>
      </c>
      <c r="P575">
        <v>0</v>
      </c>
      <c r="Q575">
        <f t="shared" si="140"/>
        <v>21.8</v>
      </c>
      <c r="S575">
        <v>0</v>
      </c>
      <c r="T575">
        <f t="shared" si="141"/>
        <v>45.199999999999996</v>
      </c>
      <c r="Y575">
        <v>24.1</v>
      </c>
      <c r="Z575">
        <v>215.303</v>
      </c>
      <c r="AA575">
        <f t="shared" si="142"/>
        <v>0.57636996386025963</v>
      </c>
      <c r="AB575" t="s">
        <v>105</v>
      </c>
      <c r="AC575" t="s">
        <v>105</v>
      </c>
      <c r="AY575">
        <v>0</v>
      </c>
      <c r="AZ575">
        <v>0</v>
      </c>
      <c r="BA575">
        <v>0</v>
      </c>
      <c r="BB575">
        <v>0</v>
      </c>
      <c r="BC575">
        <v>0</v>
      </c>
      <c r="BD575">
        <v>0</v>
      </c>
      <c r="BE575">
        <f t="shared" si="143"/>
        <v>0</v>
      </c>
      <c r="BJ575">
        <v>0</v>
      </c>
      <c r="BK575">
        <v>0</v>
      </c>
    </row>
    <row r="576" spans="1:63" x14ac:dyDescent="0.25">
      <c r="A576" t="s">
        <v>69</v>
      </c>
      <c r="B576">
        <v>1948</v>
      </c>
      <c r="C576">
        <v>5</v>
      </c>
      <c r="D576">
        <v>5</v>
      </c>
      <c r="E576">
        <v>5</v>
      </c>
      <c r="F576">
        <v>5</v>
      </c>
      <c r="G576">
        <v>5</v>
      </c>
      <c r="H576">
        <v>5</v>
      </c>
      <c r="I576">
        <f t="shared" si="138"/>
        <v>30</v>
      </c>
      <c r="K576">
        <v>0</v>
      </c>
      <c r="L576">
        <v>0.21354838709677421</v>
      </c>
      <c r="N576">
        <f t="shared" si="139"/>
        <v>5.024</v>
      </c>
      <c r="O576" t="s">
        <v>105</v>
      </c>
      <c r="P576" t="s">
        <v>105</v>
      </c>
      <c r="Q576">
        <f t="shared" si="140"/>
        <v>21.8</v>
      </c>
      <c r="T576">
        <f t="shared" si="141"/>
        <v>45.199999999999996</v>
      </c>
      <c r="Y576">
        <v>24.1</v>
      </c>
      <c r="Z576">
        <v>215.303</v>
      </c>
      <c r="AA576">
        <f t="shared" si="142"/>
        <v>1.9077845803774596</v>
      </c>
      <c r="AB576" t="s">
        <v>105</v>
      </c>
      <c r="AC576" t="s">
        <v>105</v>
      </c>
      <c r="AY576">
        <v>0</v>
      </c>
      <c r="AZ576">
        <v>0</v>
      </c>
      <c r="BA576">
        <v>0</v>
      </c>
      <c r="BB576">
        <v>0</v>
      </c>
      <c r="BC576">
        <v>0</v>
      </c>
      <c r="BD576">
        <v>0</v>
      </c>
      <c r="BE576">
        <f t="shared" si="143"/>
        <v>0</v>
      </c>
      <c r="BJ576">
        <v>0</v>
      </c>
      <c r="BK576">
        <v>0</v>
      </c>
    </row>
    <row r="577" spans="1:63" x14ac:dyDescent="0.25">
      <c r="A577" t="s">
        <v>70</v>
      </c>
      <c r="B577">
        <v>1948</v>
      </c>
      <c r="C577">
        <v>0</v>
      </c>
      <c r="D577">
        <v>0</v>
      </c>
      <c r="E577">
        <v>0</v>
      </c>
      <c r="F577">
        <v>0</v>
      </c>
      <c r="G577">
        <v>0</v>
      </c>
      <c r="H577">
        <v>0</v>
      </c>
      <c r="I577">
        <f t="shared" si="138"/>
        <v>0</v>
      </c>
      <c r="K577">
        <v>0</v>
      </c>
      <c r="L577">
        <v>0.02</v>
      </c>
      <c r="N577">
        <f t="shared" si="139"/>
        <v>5.024</v>
      </c>
      <c r="O577" t="s">
        <v>105</v>
      </c>
      <c r="Q577">
        <f t="shared" si="140"/>
        <v>21.8</v>
      </c>
      <c r="T577">
        <f t="shared" si="141"/>
        <v>45.199999999999996</v>
      </c>
      <c r="Y577">
        <v>24.1</v>
      </c>
      <c r="Z577">
        <v>215.303</v>
      </c>
      <c r="AA577">
        <f t="shared" si="142"/>
        <v>0.1786746887966805</v>
      </c>
      <c r="AB577" t="s">
        <v>105</v>
      </c>
      <c r="AC577" t="s">
        <v>105</v>
      </c>
      <c r="AY577">
        <v>0</v>
      </c>
      <c r="AZ577">
        <v>0</v>
      </c>
      <c r="BA577">
        <v>0</v>
      </c>
      <c r="BB577">
        <v>0</v>
      </c>
      <c r="BC577">
        <v>0</v>
      </c>
      <c r="BD577">
        <v>0</v>
      </c>
      <c r="BE577">
        <f t="shared" si="143"/>
        <v>0</v>
      </c>
      <c r="BJ577">
        <v>0</v>
      </c>
      <c r="BK577">
        <v>1</v>
      </c>
    </row>
    <row r="578" spans="1:63" x14ac:dyDescent="0.25">
      <c r="A578" t="s">
        <v>71</v>
      </c>
      <c r="B578">
        <v>1948</v>
      </c>
      <c r="C578">
        <v>1</v>
      </c>
      <c r="D578">
        <v>1</v>
      </c>
      <c r="E578">
        <v>1</v>
      </c>
      <c r="F578">
        <v>1</v>
      </c>
      <c r="G578">
        <v>1</v>
      </c>
      <c r="H578">
        <v>1</v>
      </c>
      <c r="I578">
        <f t="shared" si="138"/>
        <v>6</v>
      </c>
      <c r="K578">
        <v>0</v>
      </c>
      <c r="L578">
        <v>3.2258064516129031E-2</v>
      </c>
      <c r="N578">
        <f t="shared" si="139"/>
        <v>5.024</v>
      </c>
      <c r="O578" t="s">
        <v>105</v>
      </c>
      <c r="P578" t="s">
        <v>105</v>
      </c>
      <c r="Q578">
        <f t="shared" si="140"/>
        <v>21.8</v>
      </c>
      <c r="T578">
        <f t="shared" si="141"/>
        <v>45.199999999999996</v>
      </c>
      <c r="Y578">
        <v>24.1</v>
      </c>
      <c r="Z578">
        <v>215.303</v>
      </c>
      <c r="AA578">
        <f t="shared" si="142"/>
        <v>0.28818498193012981</v>
      </c>
      <c r="AB578" t="s">
        <v>105</v>
      </c>
      <c r="AC578" t="s">
        <v>105</v>
      </c>
      <c r="AY578">
        <v>0</v>
      </c>
      <c r="AZ578">
        <v>0</v>
      </c>
      <c r="BA578">
        <v>0</v>
      </c>
      <c r="BB578">
        <v>0</v>
      </c>
      <c r="BC578">
        <v>0</v>
      </c>
      <c r="BD578">
        <v>0</v>
      </c>
      <c r="BE578">
        <f t="shared" si="143"/>
        <v>0</v>
      </c>
      <c r="BJ578">
        <v>0</v>
      </c>
      <c r="BK578">
        <v>0</v>
      </c>
    </row>
    <row r="579" spans="1:63" x14ac:dyDescent="0.25">
      <c r="A579" t="s">
        <v>72</v>
      </c>
      <c r="B579">
        <v>1948</v>
      </c>
      <c r="C579">
        <v>0</v>
      </c>
      <c r="D579">
        <v>0</v>
      </c>
      <c r="E579">
        <v>0</v>
      </c>
      <c r="F579">
        <v>0</v>
      </c>
      <c r="G579">
        <v>0</v>
      </c>
      <c r="H579">
        <v>0</v>
      </c>
      <c r="I579">
        <f t="shared" si="138"/>
        <v>0</v>
      </c>
      <c r="K579">
        <v>0</v>
      </c>
      <c r="L579">
        <v>0.04</v>
      </c>
      <c r="N579">
        <f t="shared" si="139"/>
        <v>5.024</v>
      </c>
      <c r="O579" t="s">
        <v>105</v>
      </c>
      <c r="Q579">
        <f t="shared" si="140"/>
        <v>21.8</v>
      </c>
      <c r="T579">
        <f t="shared" si="141"/>
        <v>45.199999999999996</v>
      </c>
      <c r="Y579">
        <v>24.1</v>
      </c>
      <c r="Z579">
        <v>215.303</v>
      </c>
      <c r="AA579">
        <f t="shared" si="142"/>
        <v>0.357349377593361</v>
      </c>
      <c r="AB579" t="s">
        <v>105</v>
      </c>
      <c r="AC579" t="s">
        <v>105</v>
      </c>
      <c r="AY579">
        <v>0</v>
      </c>
      <c r="AZ579">
        <v>0</v>
      </c>
      <c r="BA579">
        <v>0</v>
      </c>
      <c r="BB579">
        <v>0</v>
      </c>
      <c r="BC579">
        <v>0</v>
      </c>
      <c r="BD579">
        <v>0</v>
      </c>
      <c r="BE579">
        <f t="shared" si="143"/>
        <v>0</v>
      </c>
      <c r="BJ579">
        <v>0</v>
      </c>
      <c r="BK579">
        <v>0</v>
      </c>
    </row>
    <row r="580" spans="1:63" x14ac:dyDescent="0.25">
      <c r="A580" t="s">
        <v>73</v>
      </c>
      <c r="B580">
        <v>1948</v>
      </c>
      <c r="C580">
        <v>0</v>
      </c>
      <c r="D580">
        <v>0</v>
      </c>
      <c r="E580">
        <v>0</v>
      </c>
      <c r="F580">
        <v>0</v>
      </c>
      <c r="G580">
        <v>0</v>
      </c>
      <c r="H580">
        <v>0</v>
      </c>
      <c r="I580">
        <f t="shared" si="138"/>
        <v>0</v>
      </c>
      <c r="K580">
        <v>0</v>
      </c>
      <c r="L580">
        <v>3.0000000000000002E-2</v>
      </c>
      <c r="N580">
        <f t="shared" si="139"/>
        <v>5.024</v>
      </c>
      <c r="O580" t="s">
        <v>105</v>
      </c>
      <c r="Q580">
        <f t="shared" si="140"/>
        <v>21.8</v>
      </c>
      <c r="T580">
        <f t="shared" si="141"/>
        <v>45.199999999999996</v>
      </c>
      <c r="Y580">
        <v>24.1</v>
      </c>
      <c r="Z580">
        <v>215.303</v>
      </c>
      <c r="AA580">
        <f t="shared" si="142"/>
        <v>0.26801203319502076</v>
      </c>
      <c r="AB580" t="s">
        <v>105</v>
      </c>
      <c r="AC580" t="s">
        <v>105</v>
      </c>
      <c r="AY580">
        <v>0</v>
      </c>
      <c r="AZ580">
        <v>0</v>
      </c>
      <c r="BA580">
        <v>0</v>
      </c>
      <c r="BB580">
        <v>0</v>
      </c>
      <c r="BC580">
        <v>0</v>
      </c>
      <c r="BD580">
        <v>0</v>
      </c>
      <c r="BE580">
        <f t="shared" si="143"/>
        <v>0</v>
      </c>
      <c r="BJ580">
        <v>0</v>
      </c>
      <c r="BK580">
        <v>1</v>
      </c>
    </row>
    <row r="581" spans="1:63" x14ac:dyDescent="0.25">
      <c r="A581" t="s">
        <v>457</v>
      </c>
      <c r="B581">
        <v>1948</v>
      </c>
      <c r="C581">
        <v>0</v>
      </c>
      <c r="D581">
        <v>0</v>
      </c>
      <c r="E581">
        <v>1</v>
      </c>
      <c r="F581">
        <v>1</v>
      </c>
      <c r="G581">
        <v>1</v>
      </c>
      <c r="H581">
        <v>1</v>
      </c>
      <c r="I581">
        <f t="shared" si="138"/>
        <v>4</v>
      </c>
      <c r="K581">
        <v>0</v>
      </c>
      <c r="L581">
        <v>9.6774193548387094E-2</v>
      </c>
      <c r="N581">
        <f t="shared" si="139"/>
        <v>5.024</v>
      </c>
      <c r="O581" t="s">
        <v>105</v>
      </c>
      <c r="P581" t="s">
        <v>105</v>
      </c>
      <c r="Q581">
        <f t="shared" si="140"/>
        <v>21.8</v>
      </c>
      <c r="T581">
        <f t="shared" si="141"/>
        <v>45.199999999999996</v>
      </c>
      <c r="Y581">
        <v>24.1</v>
      </c>
      <c r="Z581">
        <v>215.303</v>
      </c>
      <c r="AA581">
        <f t="shared" si="142"/>
        <v>0.86455494579038938</v>
      </c>
      <c r="AB581" t="s">
        <v>105</v>
      </c>
      <c r="AC581" t="s">
        <v>105</v>
      </c>
      <c r="AY581">
        <v>0</v>
      </c>
      <c r="AZ581">
        <v>0</v>
      </c>
      <c r="BA581">
        <v>0</v>
      </c>
      <c r="BB581">
        <v>0</v>
      </c>
      <c r="BC581">
        <v>0</v>
      </c>
      <c r="BD581">
        <v>0</v>
      </c>
      <c r="BE581">
        <f t="shared" si="143"/>
        <v>0</v>
      </c>
      <c r="BJ581">
        <v>0</v>
      </c>
      <c r="BK581">
        <v>0</v>
      </c>
    </row>
    <row r="582" spans="1:63" x14ac:dyDescent="0.25">
      <c r="A582" t="s">
        <v>459</v>
      </c>
      <c r="B582">
        <v>1948</v>
      </c>
      <c r="C582">
        <v>0</v>
      </c>
      <c r="D582">
        <v>0</v>
      </c>
      <c r="E582">
        <v>0</v>
      </c>
      <c r="F582">
        <v>0</v>
      </c>
      <c r="G582">
        <v>0</v>
      </c>
      <c r="H582">
        <v>0</v>
      </c>
      <c r="I582">
        <f t="shared" si="138"/>
        <v>0</v>
      </c>
      <c r="K582">
        <v>0</v>
      </c>
      <c r="L582">
        <v>3.3225806451612903E-2</v>
      </c>
      <c r="N582">
        <f t="shared" si="139"/>
        <v>5.024</v>
      </c>
      <c r="O582" t="s">
        <v>105</v>
      </c>
      <c r="Q582">
        <f t="shared" si="140"/>
        <v>21.8</v>
      </c>
      <c r="T582">
        <f t="shared" si="141"/>
        <v>45.199999999999996</v>
      </c>
      <c r="Y582">
        <v>24.1</v>
      </c>
      <c r="Z582">
        <v>215.303</v>
      </c>
      <c r="AA582">
        <f t="shared" si="142"/>
        <v>0.29683053138803367</v>
      </c>
      <c r="AB582" t="s">
        <v>105</v>
      </c>
      <c r="AC582" t="s">
        <v>105</v>
      </c>
      <c r="AY582">
        <v>0</v>
      </c>
      <c r="AZ582">
        <v>0</v>
      </c>
      <c r="BA582">
        <v>0</v>
      </c>
      <c r="BB582">
        <v>0</v>
      </c>
      <c r="BC582">
        <v>0</v>
      </c>
      <c r="BD582">
        <v>0</v>
      </c>
      <c r="BE582">
        <f t="shared" si="143"/>
        <v>0</v>
      </c>
      <c r="BJ582">
        <v>0</v>
      </c>
      <c r="BK582">
        <v>0</v>
      </c>
    </row>
    <row r="583" spans="1:63" x14ac:dyDescent="0.25">
      <c r="A583" t="s">
        <v>460</v>
      </c>
      <c r="B583">
        <v>1948</v>
      </c>
      <c r="C583">
        <v>0</v>
      </c>
      <c r="D583">
        <v>0</v>
      </c>
      <c r="E583">
        <v>0</v>
      </c>
      <c r="F583">
        <v>0</v>
      </c>
      <c r="G583">
        <v>0</v>
      </c>
      <c r="H583">
        <v>0</v>
      </c>
      <c r="I583">
        <f t="shared" si="138"/>
        <v>0</v>
      </c>
      <c r="K583">
        <v>0</v>
      </c>
      <c r="L583">
        <v>3.2258064516129031E-2</v>
      </c>
      <c r="N583">
        <f t="shared" si="139"/>
        <v>5.024</v>
      </c>
      <c r="O583" t="s">
        <v>105</v>
      </c>
      <c r="Q583">
        <f t="shared" si="140"/>
        <v>21.8</v>
      </c>
      <c r="T583">
        <f t="shared" si="141"/>
        <v>45.199999999999996</v>
      </c>
      <c r="Y583">
        <v>24.1</v>
      </c>
      <c r="Z583">
        <v>215.303</v>
      </c>
      <c r="AA583">
        <f t="shared" si="142"/>
        <v>0.28818498193012981</v>
      </c>
      <c r="AB583" t="s">
        <v>105</v>
      </c>
      <c r="AC583" t="s">
        <v>105</v>
      </c>
      <c r="AY583">
        <v>0</v>
      </c>
      <c r="AZ583">
        <v>0</v>
      </c>
      <c r="BA583">
        <v>0</v>
      </c>
      <c r="BB583">
        <v>0</v>
      </c>
      <c r="BC583">
        <v>0</v>
      </c>
      <c r="BD583">
        <v>0</v>
      </c>
      <c r="BE583">
        <f t="shared" si="143"/>
        <v>0</v>
      </c>
      <c r="BJ583">
        <v>0</v>
      </c>
      <c r="BK583">
        <v>1</v>
      </c>
    </row>
    <row r="584" spans="1:63" x14ac:dyDescent="0.25">
      <c r="A584" t="s">
        <v>458</v>
      </c>
      <c r="B584">
        <v>1948</v>
      </c>
      <c r="C584">
        <v>0</v>
      </c>
      <c r="D584">
        <v>0</v>
      </c>
      <c r="E584">
        <v>0</v>
      </c>
      <c r="F584">
        <v>0</v>
      </c>
      <c r="G584">
        <v>0</v>
      </c>
      <c r="H584">
        <v>0</v>
      </c>
      <c r="I584">
        <f t="shared" si="138"/>
        <v>0</v>
      </c>
      <c r="K584">
        <v>0</v>
      </c>
      <c r="L584">
        <v>3.3225806451612903E-2</v>
      </c>
      <c r="N584">
        <f t="shared" si="139"/>
        <v>5.024</v>
      </c>
      <c r="O584" t="s">
        <v>105</v>
      </c>
      <c r="Q584">
        <f t="shared" si="140"/>
        <v>21.8</v>
      </c>
      <c r="T584">
        <f t="shared" si="141"/>
        <v>45.199999999999996</v>
      </c>
      <c r="Y584">
        <v>24.1</v>
      </c>
      <c r="Z584">
        <v>215.303</v>
      </c>
      <c r="AA584">
        <f t="shared" si="142"/>
        <v>0.29683053138803367</v>
      </c>
      <c r="AB584" t="s">
        <v>105</v>
      </c>
      <c r="AC584" t="s">
        <v>105</v>
      </c>
      <c r="AY584">
        <v>0</v>
      </c>
      <c r="AZ584">
        <v>0</v>
      </c>
      <c r="BA584">
        <v>0</v>
      </c>
      <c r="BB584">
        <v>0</v>
      </c>
      <c r="BC584">
        <v>0</v>
      </c>
      <c r="BD584">
        <v>0</v>
      </c>
      <c r="BE584">
        <f t="shared" si="143"/>
        <v>0</v>
      </c>
      <c r="BJ584">
        <v>0</v>
      </c>
      <c r="BK584">
        <v>0</v>
      </c>
    </row>
    <row r="585" spans="1:63" x14ac:dyDescent="0.25">
      <c r="A585" t="s">
        <v>463</v>
      </c>
      <c r="B585">
        <v>1948</v>
      </c>
      <c r="C585">
        <v>0</v>
      </c>
      <c r="D585">
        <v>0</v>
      </c>
      <c r="E585">
        <v>0</v>
      </c>
      <c r="F585">
        <v>2.5</v>
      </c>
      <c r="G585">
        <v>0</v>
      </c>
      <c r="H585">
        <v>2.5</v>
      </c>
      <c r="I585">
        <f t="shared" si="138"/>
        <v>5</v>
      </c>
      <c r="K585">
        <v>0</v>
      </c>
      <c r="L585">
        <v>0.26677419354838711</v>
      </c>
      <c r="N585">
        <f t="shared" si="139"/>
        <v>5.024</v>
      </c>
      <c r="O585" t="s">
        <v>105</v>
      </c>
      <c r="Q585">
        <f t="shared" si="140"/>
        <v>21.8</v>
      </c>
      <c r="T585">
        <f t="shared" si="141"/>
        <v>45.199999999999996</v>
      </c>
      <c r="Y585">
        <v>24.1</v>
      </c>
      <c r="Z585">
        <v>215.303</v>
      </c>
      <c r="AA585">
        <f t="shared" si="142"/>
        <v>2.3832898005621734</v>
      </c>
      <c r="AB585" t="s">
        <v>105</v>
      </c>
      <c r="AC585" t="s">
        <v>105</v>
      </c>
      <c r="AY585">
        <v>0</v>
      </c>
      <c r="AZ585">
        <v>0</v>
      </c>
      <c r="BA585">
        <v>0</v>
      </c>
      <c r="BB585">
        <v>0</v>
      </c>
      <c r="BC585">
        <v>0</v>
      </c>
      <c r="BD585">
        <v>0</v>
      </c>
      <c r="BE585">
        <f t="shared" si="143"/>
        <v>0</v>
      </c>
      <c r="BJ585">
        <v>0</v>
      </c>
      <c r="BK585">
        <v>0</v>
      </c>
    </row>
    <row r="586" spans="1:63" x14ac:dyDescent="0.25">
      <c r="A586" t="s">
        <v>461</v>
      </c>
      <c r="B586">
        <v>1948</v>
      </c>
      <c r="C586">
        <v>0</v>
      </c>
      <c r="D586">
        <v>0</v>
      </c>
      <c r="E586">
        <v>0</v>
      </c>
      <c r="F586">
        <v>0</v>
      </c>
      <c r="G586">
        <v>0</v>
      </c>
      <c r="H586">
        <v>0</v>
      </c>
      <c r="I586">
        <f t="shared" si="138"/>
        <v>0</v>
      </c>
      <c r="K586">
        <v>0</v>
      </c>
      <c r="L586">
        <v>0.08</v>
      </c>
      <c r="M586">
        <v>0</v>
      </c>
      <c r="N586">
        <f t="shared" si="139"/>
        <v>5.024</v>
      </c>
      <c r="O586" t="s">
        <v>105</v>
      </c>
      <c r="P586">
        <v>0</v>
      </c>
      <c r="Q586">
        <f t="shared" si="140"/>
        <v>21.8</v>
      </c>
      <c r="S586">
        <v>0</v>
      </c>
      <c r="T586">
        <f t="shared" si="141"/>
        <v>45.199999999999996</v>
      </c>
      <c r="Y586">
        <v>24.1</v>
      </c>
      <c r="Z586">
        <v>215.303</v>
      </c>
      <c r="AA586">
        <f t="shared" si="142"/>
        <v>0.71469875518672199</v>
      </c>
      <c r="AB586" t="s">
        <v>105</v>
      </c>
      <c r="AC586" t="s">
        <v>105</v>
      </c>
      <c r="AY586">
        <v>0</v>
      </c>
      <c r="AZ586">
        <v>0</v>
      </c>
      <c r="BA586">
        <v>0</v>
      </c>
      <c r="BB586">
        <v>0</v>
      </c>
      <c r="BC586">
        <v>0</v>
      </c>
      <c r="BD586">
        <v>0</v>
      </c>
      <c r="BE586">
        <f t="shared" si="143"/>
        <v>0</v>
      </c>
      <c r="BJ586">
        <v>0</v>
      </c>
      <c r="BK586">
        <v>1</v>
      </c>
    </row>
    <row r="587" spans="1:63" x14ac:dyDescent="0.25">
      <c r="A587" t="s">
        <v>74</v>
      </c>
      <c r="B587">
        <v>1948</v>
      </c>
      <c r="C587">
        <v>0</v>
      </c>
      <c r="D587">
        <v>0</v>
      </c>
      <c r="E587">
        <v>0</v>
      </c>
      <c r="F587">
        <v>1</v>
      </c>
      <c r="G587">
        <v>0</v>
      </c>
      <c r="H587">
        <v>1</v>
      </c>
      <c r="I587">
        <f t="shared" si="138"/>
        <v>2</v>
      </c>
      <c r="K587">
        <v>0</v>
      </c>
      <c r="L587">
        <v>0.16</v>
      </c>
      <c r="N587">
        <f t="shared" si="139"/>
        <v>5.024</v>
      </c>
      <c r="O587" t="s">
        <v>105</v>
      </c>
      <c r="Q587">
        <f t="shared" si="140"/>
        <v>21.8</v>
      </c>
      <c r="T587">
        <f t="shared" si="141"/>
        <v>45.199999999999996</v>
      </c>
      <c r="Y587">
        <v>24.1</v>
      </c>
      <c r="Z587">
        <v>215.303</v>
      </c>
      <c r="AA587">
        <f t="shared" si="142"/>
        <v>1.429397510373444</v>
      </c>
      <c r="AB587" t="s">
        <v>105</v>
      </c>
      <c r="AC587" t="s">
        <v>105</v>
      </c>
      <c r="AY587">
        <v>0</v>
      </c>
      <c r="AZ587">
        <v>0</v>
      </c>
      <c r="BA587">
        <v>0</v>
      </c>
      <c r="BB587">
        <v>0</v>
      </c>
      <c r="BC587">
        <v>0</v>
      </c>
      <c r="BD587">
        <v>0</v>
      </c>
      <c r="BE587">
        <f t="shared" si="143"/>
        <v>0</v>
      </c>
      <c r="BJ587">
        <v>0</v>
      </c>
      <c r="BK587">
        <v>0</v>
      </c>
    </row>
    <row r="588" spans="1:63" x14ac:dyDescent="0.25">
      <c r="A588" t="s">
        <v>75</v>
      </c>
      <c r="B588">
        <v>1948</v>
      </c>
      <c r="C588">
        <v>5</v>
      </c>
      <c r="D588">
        <v>5</v>
      </c>
      <c r="E588">
        <v>5</v>
      </c>
      <c r="F588">
        <v>5</v>
      </c>
      <c r="G588">
        <v>5</v>
      </c>
      <c r="H588">
        <v>5</v>
      </c>
      <c r="I588">
        <f t="shared" si="138"/>
        <v>30</v>
      </c>
      <c r="K588">
        <v>0</v>
      </c>
      <c r="L588">
        <v>0.22580645161290322</v>
      </c>
      <c r="N588">
        <f t="shared" si="139"/>
        <v>5.024</v>
      </c>
      <c r="O588" t="s">
        <v>105</v>
      </c>
      <c r="P588" t="s">
        <v>105</v>
      </c>
      <c r="Q588">
        <f t="shared" si="140"/>
        <v>21.8</v>
      </c>
      <c r="T588">
        <f t="shared" si="141"/>
        <v>45.199999999999996</v>
      </c>
      <c r="Y588">
        <v>24.1</v>
      </c>
      <c r="Z588">
        <v>215.303</v>
      </c>
      <c r="AA588">
        <f t="shared" si="142"/>
        <v>2.0172948735109086</v>
      </c>
      <c r="AB588" t="s">
        <v>105</v>
      </c>
      <c r="AC588" t="s">
        <v>105</v>
      </c>
      <c r="AY588">
        <v>0</v>
      </c>
      <c r="AZ588">
        <v>0</v>
      </c>
      <c r="BA588">
        <v>0</v>
      </c>
      <c r="BB588">
        <v>0</v>
      </c>
      <c r="BC588">
        <v>0</v>
      </c>
      <c r="BD588">
        <v>0</v>
      </c>
      <c r="BE588">
        <f t="shared" si="143"/>
        <v>0</v>
      </c>
      <c r="BJ588">
        <v>0</v>
      </c>
      <c r="BK588">
        <v>0</v>
      </c>
    </row>
    <row r="589" spans="1:63" x14ac:dyDescent="0.25">
      <c r="A589" t="s">
        <v>76</v>
      </c>
      <c r="B589">
        <v>1948</v>
      </c>
      <c r="C589">
        <v>0</v>
      </c>
      <c r="D589">
        <v>0</v>
      </c>
      <c r="E589">
        <v>1</v>
      </c>
      <c r="F589">
        <v>2.5</v>
      </c>
      <c r="G589">
        <v>1</v>
      </c>
      <c r="H589">
        <v>2.5</v>
      </c>
      <c r="I589">
        <f t="shared" si="138"/>
        <v>7</v>
      </c>
      <c r="K589">
        <v>0</v>
      </c>
      <c r="L589">
        <v>4.1935483870967745E-2</v>
      </c>
      <c r="N589">
        <f t="shared" si="139"/>
        <v>5.024</v>
      </c>
      <c r="O589" t="s">
        <v>105</v>
      </c>
      <c r="P589" t="s">
        <v>105</v>
      </c>
      <c r="Q589">
        <f t="shared" si="140"/>
        <v>21.8</v>
      </c>
      <c r="T589">
        <f t="shared" si="141"/>
        <v>45.199999999999996</v>
      </c>
      <c r="Y589">
        <v>24.1</v>
      </c>
      <c r="Z589">
        <v>215.303</v>
      </c>
      <c r="AA589">
        <f t="shared" si="142"/>
        <v>0.37464047650916882</v>
      </c>
      <c r="AB589" t="s">
        <v>105</v>
      </c>
      <c r="AC589" t="s">
        <v>105</v>
      </c>
      <c r="AY589">
        <v>0</v>
      </c>
      <c r="AZ589">
        <v>0</v>
      </c>
      <c r="BA589">
        <v>0</v>
      </c>
      <c r="BB589">
        <v>0</v>
      </c>
      <c r="BC589">
        <v>0</v>
      </c>
      <c r="BD589">
        <v>0</v>
      </c>
      <c r="BE589">
        <f t="shared" si="143"/>
        <v>0</v>
      </c>
      <c r="BJ589">
        <v>0</v>
      </c>
      <c r="BK589">
        <v>1</v>
      </c>
    </row>
    <row r="590" spans="1:63" x14ac:dyDescent="0.25">
      <c r="A590" t="s">
        <v>77</v>
      </c>
      <c r="B590">
        <v>1948</v>
      </c>
      <c r="C590">
        <v>0</v>
      </c>
      <c r="D590">
        <v>0</v>
      </c>
      <c r="E590">
        <v>1</v>
      </c>
      <c r="F590">
        <v>1</v>
      </c>
      <c r="G590">
        <v>1</v>
      </c>
      <c r="H590">
        <v>1</v>
      </c>
      <c r="I590">
        <f t="shared" si="138"/>
        <v>4</v>
      </c>
      <c r="K590">
        <v>0</v>
      </c>
      <c r="L590">
        <v>0.1067741935483871</v>
      </c>
      <c r="N590">
        <f t="shared" si="139"/>
        <v>5.024</v>
      </c>
      <c r="O590" t="s">
        <v>105</v>
      </c>
      <c r="P590" t="s">
        <v>105</v>
      </c>
      <c r="Q590">
        <f t="shared" si="140"/>
        <v>21.8</v>
      </c>
      <c r="T590">
        <f t="shared" si="141"/>
        <v>45.199999999999996</v>
      </c>
      <c r="Y590">
        <v>24.1</v>
      </c>
      <c r="Z590">
        <v>215.303</v>
      </c>
      <c r="AA590">
        <f t="shared" si="142"/>
        <v>0.95389229018872979</v>
      </c>
      <c r="AB590" t="s">
        <v>105</v>
      </c>
      <c r="AC590" t="s">
        <v>105</v>
      </c>
      <c r="AY590">
        <v>0</v>
      </c>
      <c r="AZ590">
        <v>0</v>
      </c>
      <c r="BA590">
        <v>0</v>
      </c>
      <c r="BB590">
        <v>0</v>
      </c>
      <c r="BC590">
        <v>0</v>
      </c>
      <c r="BD590">
        <v>0</v>
      </c>
      <c r="BE590">
        <f t="shared" si="143"/>
        <v>0</v>
      </c>
      <c r="BJ590">
        <v>0</v>
      </c>
      <c r="BK590">
        <v>1</v>
      </c>
    </row>
    <row r="591" spans="1:63" x14ac:dyDescent="0.25">
      <c r="A591" t="s">
        <v>465</v>
      </c>
      <c r="B591">
        <v>1948</v>
      </c>
      <c r="C591">
        <v>0</v>
      </c>
      <c r="D591">
        <v>0</v>
      </c>
      <c r="E591">
        <v>0</v>
      </c>
      <c r="F591">
        <v>0</v>
      </c>
      <c r="G591">
        <v>0</v>
      </c>
      <c r="H591">
        <v>0</v>
      </c>
      <c r="I591">
        <f t="shared" si="138"/>
        <v>0</v>
      </c>
      <c r="K591">
        <v>0</v>
      </c>
      <c r="L591">
        <v>3.2258064516129031E-2</v>
      </c>
      <c r="N591">
        <f t="shared" si="139"/>
        <v>5.024</v>
      </c>
      <c r="O591" t="s">
        <v>105</v>
      </c>
      <c r="Q591">
        <f t="shared" si="140"/>
        <v>21.8</v>
      </c>
      <c r="T591">
        <f t="shared" si="141"/>
        <v>45.199999999999996</v>
      </c>
      <c r="Y591">
        <v>24.1</v>
      </c>
      <c r="Z591">
        <v>215.303</v>
      </c>
      <c r="AA591">
        <f t="shared" si="142"/>
        <v>0.28818498193012981</v>
      </c>
      <c r="AB591" t="s">
        <v>105</v>
      </c>
      <c r="AC591" t="s">
        <v>105</v>
      </c>
      <c r="AY591">
        <v>0</v>
      </c>
      <c r="AZ591">
        <v>0</v>
      </c>
      <c r="BA591">
        <v>0</v>
      </c>
      <c r="BB591">
        <v>0</v>
      </c>
      <c r="BC591">
        <v>0</v>
      </c>
      <c r="BD591">
        <v>0</v>
      </c>
      <c r="BE591">
        <f t="shared" si="143"/>
        <v>0</v>
      </c>
      <c r="BJ591">
        <v>0</v>
      </c>
      <c r="BK591">
        <v>0</v>
      </c>
    </row>
    <row r="592" spans="1:63" x14ac:dyDescent="0.25">
      <c r="A592" t="s">
        <v>464</v>
      </c>
      <c r="B592">
        <v>1948</v>
      </c>
      <c r="C592">
        <v>0</v>
      </c>
      <c r="D592">
        <v>0</v>
      </c>
      <c r="E592">
        <v>0</v>
      </c>
      <c r="F592">
        <v>0</v>
      </c>
      <c r="G592">
        <v>0</v>
      </c>
      <c r="H592">
        <v>0</v>
      </c>
      <c r="I592">
        <f t="shared" si="138"/>
        <v>0</v>
      </c>
      <c r="K592">
        <v>0</v>
      </c>
      <c r="L592">
        <v>0.42677419354838714</v>
      </c>
      <c r="N592">
        <f t="shared" si="139"/>
        <v>5.024</v>
      </c>
      <c r="O592" t="s">
        <v>105</v>
      </c>
      <c r="Q592">
        <f t="shared" si="140"/>
        <v>21.8</v>
      </c>
      <c r="T592">
        <f t="shared" si="141"/>
        <v>45.199999999999996</v>
      </c>
      <c r="Y592">
        <v>24.1</v>
      </c>
      <c r="Z592">
        <v>215.303</v>
      </c>
      <c r="AA592">
        <f t="shared" si="142"/>
        <v>3.8126873109356181</v>
      </c>
      <c r="AB592" t="s">
        <v>105</v>
      </c>
      <c r="AC592" t="s">
        <v>105</v>
      </c>
      <c r="AY592">
        <v>0</v>
      </c>
      <c r="AZ592">
        <v>0</v>
      </c>
      <c r="BA592">
        <v>0</v>
      </c>
      <c r="BB592">
        <v>0</v>
      </c>
      <c r="BC592">
        <v>0</v>
      </c>
      <c r="BD592">
        <v>0</v>
      </c>
      <c r="BE592">
        <f t="shared" si="143"/>
        <v>0</v>
      </c>
      <c r="BJ592">
        <v>0</v>
      </c>
      <c r="BK592">
        <v>0</v>
      </c>
    </row>
    <row r="593" spans="1:63" x14ac:dyDescent="0.25">
      <c r="A593" t="s">
        <v>462</v>
      </c>
      <c r="B593">
        <v>1948</v>
      </c>
      <c r="C593">
        <v>0</v>
      </c>
      <c r="D593">
        <v>0</v>
      </c>
      <c r="E593">
        <v>0</v>
      </c>
      <c r="F593">
        <v>0</v>
      </c>
      <c r="G593">
        <v>0</v>
      </c>
      <c r="H593">
        <v>0</v>
      </c>
      <c r="I593">
        <f t="shared" si="138"/>
        <v>0</v>
      </c>
      <c r="K593">
        <v>0</v>
      </c>
      <c r="L593">
        <v>6.4516129032258063E-2</v>
      </c>
      <c r="N593">
        <f t="shared" si="139"/>
        <v>5.024</v>
      </c>
      <c r="O593" t="s">
        <v>105</v>
      </c>
      <c r="Q593">
        <f t="shared" si="140"/>
        <v>21.8</v>
      </c>
      <c r="T593">
        <f t="shared" si="141"/>
        <v>45.199999999999996</v>
      </c>
      <c r="Y593">
        <v>24.1</v>
      </c>
      <c r="Z593">
        <v>215.303</v>
      </c>
      <c r="AA593">
        <f t="shared" si="142"/>
        <v>0.57636996386025963</v>
      </c>
      <c r="AB593" t="s">
        <v>105</v>
      </c>
      <c r="AC593" t="s">
        <v>105</v>
      </c>
      <c r="AY593">
        <v>0</v>
      </c>
      <c r="AZ593">
        <v>0</v>
      </c>
      <c r="BA593">
        <v>0</v>
      </c>
      <c r="BB593">
        <v>0</v>
      </c>
      <c r="BC593">
        <v>0</v>
      </c>
      <c r="BD593">
        <v>0</v>
      </c>
      <c r="BE593">
        <f t="shared" si="143"/>
        <v>0</v>
      </c>
      <c r="BJ593">
        <v>0</v>
      </c>
      <c r="BK593">
        <v>0</v>
      </c>
    </row>
    <row r="594" spans="1:63" x14ac:dyDescent="0.25">
      <c r="A594" t="s">
        <v>78</v>
      </c>
      <c r="B594">
        <v>1948</v>
      </c>
      <c r="C594">
        <v>0</v>
      </c>
      <c r="D594">
        <v>0</v>
      </c>
      <c r="E594">
        <v>0</v>
      </c>
      <c r="F594">
        <v>1.5</v>
      </c>
      <c r="G594">
        <v>0</v>
      </c>
      <c r="H594">
        <v>1.5</v>
      </c>
      <c r="I594">
        <f t="shared" si="138"/>
        <v>3</v>
      </c>
      <c r="K594">
        <v>0</v>
      </c>
      <c r="L594">
        <v>0.10967741935483871</v>
      </c>
      <c r="N594">
        <f t="shared" si="139"/>
        <v>5.024</v>
      </c>
      <c r="O594" t="s">
        <v>105</v>
      </c>
      <c r="Q594">
        <f t="shared" si="140"/>
        <v>21.8</v>
      </c>
      <c r="T594">
        <f t="shared" si="141"/>
        <v>45.199999999999996</v>
      </c>
      <c r="Y594">
        <v>24.1</v>
      </c>
      <c r="Z594">
        <v>215.303</v>
      </c>
      <c r="AA594">
        <f t="shared" si="142"/>
        <v>0.97982893856244135</v>
      </c>
      <c r="AB594" t="s">
        <v>105</v>
      </c>
      <c r="AC594" t="s">
        <v>105</v>
      </c>
      <c r="AY594">
        <v>0</v>
      </c>
      <c r="AZ594">
        <v>0</v>
      </c>
      <c r="BA594">
        <v>0</v>
      </c>
      <c r="BB594">
        <v>0</v>
      </c>
      <c r="BC594">
        <v>0</v>
      </c>
      <c r="BD594">
        <v>0</v>
      </c>
      <c r="BE594">
        <f t="shared" si="143"/>
        <v>0</v>
      </c>
      <c r="BJ594">
        <v>0</v>
      </c>
      <c r="BK594">
        <v>0</v>
      </c>
    </row>
    <row r="595" spans="1:63" x14ac:dyDescent="0.25">
      <c r="A595" t="s">
        <v>79</v>
      </c>
      <c r="B595">
        <v>1948</v>
      </c>
      <c r="C595">
        <v>0</v>
      </c>
      <c r="D595">
        <v>0</v>
      </c>
      <c r="E595">
        <v>0</v>
      </c>
      <c r="F595">
        <v>1.5</v>
      </c>
      <c r="G595">
        <v>0</v>
      </c>
      <c r="H595">
        <v>1.5</v>
      </c>
      <c r="I595">
        <f t="shared" si="138"/>
        <v>3</v>
      </c>
      <c r="K595">
        <v>0</v>
      </c>
      <c r="L595">
        <v>0.15000000000000002</v>
      </c>
      <c r="N595">
        <f t="shared" si="139"/>
        <v>5.024</v>
      </c>
      <c r="O595" t="s">
        <v>105</v>
      </c>
      <c r="Q595">
        <f t="shared" si="140"/>
        <v>21.8</v>
      </c>
      <c r="T595">
        <f t="shared" si="141"/>
        <v>45.199999999999996</v>
      </c>
      <c r="Y595">
        <v>24.1</v>
      </c>
      <c r="Z595">
        <v>215.303</v>
      </c>
      <c r="AA595">
        <f t="shared" si="142"/>
        <v>1.3400601659751037</v>
      </c>
      <c r="AB595" t="s">
        <v>105</v>
      </c>
      <c r="AC595" t="s">
        <v>105</v>
      </c>
      <c r="AY595">
        <v>0</v>
      </c>
      <c r="AZ595">
        <v>0</v>
      </c>
      <c r="BA595">
        <v>0</v>
      </c>
      <c r="BB595">
        <v>0</v>
      </c>
      <c r="BC595">
        <v>0</v>
      </c>
      <c r="BD595">
        <v>0</v>
      </c>
      <c r="BE595">
        <f t="shared" si="143"/>
        <v>0</v>
      </c>
      <c r="BJ595">
        <v>0</v>
      </c>
      <c r="BK595">
        <v>0</v>
      </c>
    </row>
    <row r="596" spans="1:63" x14ac:dyDescent="0.25">
      <c r="A596" t="s">
        <v>80</v>
      </c>
      <c r="B596">
        <v>1948</v>
      </c>
      <c r="C596">
        <v>1.5</v>
      </c>
      <c r="D596">
        <v>1.5</v>
      </c>
      <c r="E596">
        <v>1.5</v>
      </c>
      <c r="F596">
        <v>1.5</v>
      </c>
      <c r="G596">
        <v>1.5</v>
      </c>
      <c r="H596">
        <v>1.5</v>
      </c>
      <c r="I596">
        <f t="shared" si="138"/>
        <v>9</v>
      </c>
      <c r="K596">
        <v>0</v>
      </c>
      <c r="L596">
        <v>0.12903225806451613</v>
      </c>
      <c r="N596">
        <f t="shared" si="139"/>
        <v>5.024</v>
      </c>
      <c r="O596" t="s">
        <v>105</v>
      </c>
      <c r="P596" t="s">
        <v>105</v>
      </c>
      <c r="Q596">
        <f t="shared" si="140"/>
        <v>21.8</v>
      </c>
      <c r="T596">
        <f t="shared" si="141"/>
        <v>45.199999999999996</v>
      </c>
      <c r="Y596">
        <v>24.1</v>
      </c>
      <c r="Z596">
        <v>215.303</v>
      </c>
      <c r="AA596">
        <f t="shared" si="142"/>
        <v>1.1527399277205193</v>
      </c>
      <c r="AB596" t="s">
        <v>105</v>
      </c>
      <c r="AC596" t="s">
        <v>105</v>
      </c>
      <c r="AY596">
        <v>0</v>
      </c>
      <c r="AZ596">
        <v>0</v>
      </c>
      <c r="BA596">
        <v>0</v>
      </c>
      <c r="BB596">
        <v>0</v>
      </c>
      <c r="BC596">
        <v>0</v>
      </c>
      <c r="BD596">
        <v>0</v>
      </c>
      <c r="BE596">
        <f t="shared" si="143"/>
        <v>0</v>
      </c>
      <c r="BJ596">
        <v>0</v>
      </c>
      <c r="BK596">
        <v>1</v>
      </c>
    </row>
    <row r="597" spans="1:63" x14ac:dyDescent="0.25">
      <c r="A597" t="s">
        <v>81</v>
      </c>
      <c r="B597">
        <v>1948</v>
      </c>
      <c r="C597">
        <v>1</v>
      </c>
      <c r="D597">
        <v>1</v>
      </c>
      <c r="E597">
        <v>1</v>
      </c>
      <c r="F597">
        <v>1</v>
      </c>
      <c r="G597">
        <v>1</v>
      </c>
      <c r="H597">
        <v>1</v>
      </c>
      <c r="I597">
        <f t="shared" si="138"/>
        <v>6</v>
      </c>
      <c r="K597">
        <v>0</v>
      </c>
      <c r="L597">
        <v>0.1</v>
      </c>
      <c r="N597">
        <f t="shared" si="139"/>
        <v>5.024</v>
      </c>
      <c r="O597" t="s">
        <v>105</v>
      </c>
      <c r="P597" t="s">
        <v>105</v>
      </c>
      <c r="Q597">
        <f t="shared" si="140"/>
        <v>21.8</v>
      </c>
      <c r="T597">
        <f t="shared" si="141"/>
        <v>45.199999999999996</v>
      </c>
      <c r="Y597">
        <v>24.1</v>
      </c>
      <c r="Z597">
        <v>215.303</v>
      </c>
      <c r="AA597">
        <f t="shared" si="142"/>
        <v>0.89337344398340246</v>
      </c>
      <c r="AB597" t="s">
        <v>105</v>
      </c>
      <c r="AC597" t="s">
        <v>105</v>
      </c>
      <c r="AY597">
        <v>0</v>
      </c>
      <c r="AZ597">
        <v>0</v>
      </c>
      <c r="BA597">
        <v>0</v>
      </c>
      <c r="BB597">
        <v>0</v>
      </c>
      <c r="BC597">
        <v>0</v>
      </c>
      <c r="BD597">
        <v>0</v>
      </c>
      <c r="BE597">
        <f t="shared" si="143"/>
        <v>0</v>
      </c>
      <c r="BJ597">
        <v>0</v>
      </c>
      <c r="BK597">
        <v>0</v>
      </c>
    </row>
    <row r="598" spans="1:63" x14ac:dyDescent="0.25">
      <c r="A598" t="s">
        <v>82</v>
      </c>
      <c r="B598">
        <v>1948</v>
      </c>
      <c r="C598">
        <v>0</v>
      </c>
      <c r="D598">
        <v>0</v>
      </c>
      <c r="E598">
        <v>0</v>
      </c>
      <c r="F598">
        <v>2.5</v>
      </c>
      <c r="G598">
        <v>0</v>
      </c>
      <c r="H598">
        <v>2.5</v>
      </c>
      <c r="I598">
        <f t="shared" si="138"/>
        <v>5</v>
      </c>
      <c r="K598">
        <v>0</v>
      </c>
      <c r="L598">
        <v>0.2132258064516129</v>
      </c>
      <c r="N598">
        <f t="shared" si="139"/>
        <v>5.024</v>
      </c>
      <c r="O598" t="s">
        <v>105</v>
      </c>
      <c r="Q598">
        <f t="shared" si="140"/>
        <v>21.8</v>
      </c>
      <c r="T598">
        <f t="shared" si="141"/>
        <v>45.199999999999996</v>
      </c>
      <c r="Y598">
        <v>24.1</v>
      </c>
      <c r="Z598">
        <v>215.303</v>
      </c>
      <c r="AA598">
        <f t="shared" si="142"/>
        <v>1.9049027305581581</v>
      </c>
      <c r="AB598" t="s">
        <v>105</v>
      </c>
      <c r="AC598" t="s">
        <v>105</v>
      </c>
      <c r="AY598">
        <v>0</v>
      </c>
      <c r="AZ598">
        <v>0</v>
      </c>
      <c r="BA598">
        <v>0</v>
      </c>
      <c r="BB598">
        <v>0</v>
      </c>
      <c r="BC598">
        <v>0</v>
      </c>
      <c r="BD598">
        <v>0</v>
      </c>
      <c r="BE598">
        <f t="shared" si="143"/>
        <v>0</v>
      </c>
      <c r="BJ598">
        <v>0</v>
      </c>
      <c r="BK598">
        <v>0</v>
      </c>
    </row>
    <row r="599" spans="1:63" x14ac:dyDescent="0.25">
      <c r="A599" t="s">
        <v>83</v>
      </c>
      <c r="B599">
        <v>1948</v>
      </c>
      <c r="C599">
        <v>1</v>
      </c>
      <c r="D599">
        <v>1</v>
      </c>
      <c r="E599">
        <v>1</v>
      </c>
      <c r="F599">
        <v>2.5</v>
      </c>
      <c r="G599">
        <v>1</v>
      </c>
      <c r="H599">
        <v>2.5</v>
      </c>
      <c r="I599">
        <f t="shared" si="138"/>
        <v>9</v>
      </c>
      <c r="K599">
        <v>0</v>
      </c>
      <c r="L599">
        <v>3.2258064516129031E-2</v>
      </c>
      <c r="N599">
        <f t="shared" si="139"/>
        <v>5.024</v>
      </c>
      <c r="O599" t="s">
        <v>105</v>
      </c>
      <c r="P599" t="s">
        <v>105</v>
      </c>
      <c r="Q599">
        <f t="shared" si="140"/>
        <v>21.8</v>
      </c>
      <c r="T599">
        <f t="shared" si="141"/>
        <v>45.199999999999996</v>
      </c>
      <c r="Y599">
        <v>24.1</v>
      </c>
      <c r="Z599">
        <v>215.303</v>
      </c>
      <c r="AA599">
        <f t="shared" si="142"/>
        <v>0.28818498193012981</v>
      </c>
      <c r="AB599" t="s">
        <v>105</v>
      </c>
      <c r="AC599" t="s">
        <v>105</v>
      </c>
      <c r="AY599">
        <v>0</v>
      </c>
      <c r="AZ599">
        <v>0</v>
      </c>
      <c r="BA599">
        <v>0</v>
      </c>
      <c r="BB599">
        <v>0</v>
      </c>
      <c r="BC599">
        <v>0</v>
      </c>
      <c r="BD599">
        <v>0</v>
      </c>
      <c r="BE599">
        <f t="shared" si="143"/>
        <v>0</v>
      </c>
      <c r="BJ599">
        <v>0</v>
      </c>
      <c r="BK599">
        <v>1</v>
      </c>
    </row>
    <row r="600" spans="1:63" x14ac:dyDescent="0.25">
      <c r="A600" t="s">
        <v>466</v>
      </c>
      <c r="B600">
        <v>1948</v>
      </c>
      <c r="C600">
        <v>0</v>
      </c>
      <c r="D600">
        <v>1</v>
      </c>
      <c r="E600">
        <v>2.5</v>
      </c>
      <c r="F600">
        <v>2.5</v>
      </c>
      <c r="G600">
        <v>2.5</v>
      </c>
      <c r="H600">
        <v>2.5</v>
      </c>
      <c r="I600">
        <f t="shared" si="138"/>
        <v>11</v>
      </c>
      <c r="K600">
        <v>0</v>
      </c>
      <c r="L600">
        <v>8.8709677419354843E-2</v>
      </c>
      <c r="N600">
        <f t="shared" si="139"/>
        <v>5.024</v>
      </c>
      <c r="O600" t="s">
        <v>105</v>
      </c>
      <c r="P600" t="s">
        <v>105</v>
      </c>
      <c r="Q600">
        <f t="shared" si="140"/>
        <v>21.8</v>
      </c>
      <c r="T600">
        <f t="shared" si="141"/>
        <v>45.199999999999996</v>
      </c>
      <c r="Y600">
        <v>24.1</v>
      </c>
      <c r="Z600">
        <v>215.303</v>
      </c>
      <c r="AA600">
        <f t="shared" si="142"/>
        <v>0.79250870030785692</v>
      </c>
      <c r="AB600" t="s">
        <v>105</v>
      </c>
      <c r="AC600" t="s">
        <v>105</v>
      </c>
      <c r="AY600">
        <v>0</v>
      </c>
      <c r="AZ600">
        <v>0</v>
      </c>
      <c r="BA600">
        <v>0</v>
      </c>
      <c r="BB600">
        <v>0</v>
      </c>
      <c r="BC600">
        <v>0</v>
      </c>
      <c r="BD600">
        <v>0</v>
      </c>
      <c r="BE600">
        <f t="shared" si="143"/>
        <v>0</v>
      </c>
      <c r="BJ600">
        <v>0</v>
      </c>
      <c r="BK600">
        <v>0</v>
      </c>
    </row>
    <row r="601" spans="1:63" x14ac:dyDescent="0.25">
      <c r="A601" t="s">
        <v>84</v>
      </c>
      <c r="B601">
        <v>1948</v>
      </c>
      <c r="C601">
        <v>0</v>
      </c>
      <c r="D601">
        <v>0</v>
      </c>
      <c r="E601">
        <v>0</v>
      </c>
      <c r="F601">
        <v>0</v>
      </c>
      <c r="G601">
        <v>0</v>
      </c>
      <c r="H601">
        <v>0</v>
      </c>
      <c r="I601">
        <f t="shared" si="138"/>
        <v>0</v>
      </c>
      <c r="K601">
        <v>0</v>
      </c>
      <c r="L601">
        <v>3.2258064516129031E-2</v>
      </c>
      <c r="N601">
        <f t="shared" si="139"/>
        <v>5.024</v>
      </c>
      <c r="O601" t="s">
        <v>105</v>
      </c>
      <c r="Q601">
        <f t="shared" si="140"/>
        <v>21.8</v>
      </c>
      <c r="T601">
        <f t="shared" si="141"/>
        <v>45.199999999999996</v>
      </c>
      <c r="Y601">
        <v>24.1</v>
      </c>
      <c r="Z601">
        <v>215.303</v>
      </c>
      <c r="AA601">
        <f t="shared" si="142"/>
        <v>0.28818498193012981</v>
      </c>
      <c r="AB601" t="s">
        <v>105</v>
      </c>
      <c r="AC601" t="s">
        <v>105</v>
      </c>
      <c r="AY601">
        <v>0</v>
      </c>
      <c r="AZ601">
        <v>0</v>
      </c>
      <c r="BA601">
        <v>0</v>
      </c>
      <c r="BB601">
        <v>0</v>
      </c>
      <c r="BC601">
        <v>0</v>
      </c>
      <c r="BD601">
        <v>0</v>
      </c>
      <c r="BE601">
        <f t="shared" si="143"/>
        <v>0</v>
      </c>
      <c r="BJ601">
        <v>0</v>
      </c>
      <c r="BK601">
        <v>0</v>
      </c>
    </row>
    <row r="602" spans="1:63" x14ac:dyDescent="0.25">
      <c r="A602" t="s">
        <v>85</v>
      </c>
      <c r="B602">
        <v>1948</v>
      </c>
      <c r="C602">
        <v>0</v>
      </c>
      <c r="D602">
        <v>0</v>
      </c>
      <c r="E602">
        <v>0</v>
      </c>
      <c r="F602">
        <v>0</v>
      </c>
      <c r="G602">
        <v>1</v>
      </c>
      <c r="H602">
        <v>1</v>
      </c>
      <c r="I602">
        <f t="shared" si="138"/>
        <v>2</v>
      </c>
      <c r="K602">
        <v>0</v>
      </c>
      <c r="L602">
        <v>0.02</v>
      </c>
      <c r="N602">
        <f t="shared" si="139"/>
        <v>5.024</v>
      </c>
      <c r="O602" t="s">
        <v>105</v>
      </c>
      <c r="Q602">
        <f t="shared" si="140"/>
        <v>21.8</v>
      </c>
      <c r="T602">
        <f t="shared" si="141"/>
        <v>45.199999999999996</v>
      </c>
      <c r="Y602">
        <v>24.1</v>
      </c>
      <c r="Z602">
        <v>215.303</v>
      </c>
      <c r="AA602">
        <f t="shared" si="142"/>
        <v>0.1786746887966805</v>
      </c>
      <c r="AB602" t="s">
        <v>105</v>
      </c>
      <c r="AC602" t="s">
        <v>105</v>
      </c>
      <c r="AY602">
        <v>0</v>
      </c>
      <c r="AZ602">
        <v>0</v>
      </c>
      <c r="BA602">
        <v>0</v>
      </c>
      <c r="BB602">
        <v>0</v>
      </c>
      <c r="BC602">
        <v>0</v>
      </c>
      <c r="BD602">
        <v>0</v>
      </c>
      <c r="BE602">
        <f t="shared" si="143"/>
        <v>0</v>
      </c>
      <c r="BJ602">
        <v>0</v>
      </c>
      <c r="BK602">
        <v>0</v>
      </c>
    </row>
    <row r="603" spans="1:63" x14ac:dyDescent="0.25">
      <c r="A603" t="s">
        <v>46</v>
      </c>
      <c r="B603">
        <v>1949</v>
      </c>
      <c r="C603">
        <v>0</v>
      </c>
      <c r="D603">
        <v>0</v>
      </c>
      <c r="E603">
        <v>1</v>
      </c>
      <c r="F603">
        <v>0</v>
      </c>
      <c r="G603">
        <v>1</v>
      </c>
      <c r="H603">
        <v>1</v>
      </c>
      <c r="I603">
        <f t="shared" si="138"/>
        <v>3</v>
      </c>
      <c r="K603">
        <v>0</v>
      </c>
      <c r="L603">
        <v>0.1067741935483871</v>
      </c>
      <c r="N603">
        <f t="shared" si="139"/>
        <v>5.024</v>
      </c>
      <c r="O603" t="s">
        <v>105</v>
      </c>
      <c r="P603" t="s">
        <v>105</v>
      </c>
      <c r="Q603">
        <f t="shared" si="140"/>
        <v>21.8</v>
      </c>
      <c r="T603">
        <f t="shared" si="141"/>
        <v>45.199999999999996</v>
      </c>
      <c r="Y603">
        <v>23.8</v>
      </c>
      <c r="Z603">
        <v>215.303</v>
      </c>
      <c r="AB603" t="s">
        <v>105</v>
      </c>
      <c r="AC603" t="s">
        <v>105</v>
      </c>
      <c r="AY603">
        <v>0</v>
      </c>
      <c r="AZ603">
        <v>0</v>
      </c>
      <c r="BA603">
        <v>0</v>
      </c>
      <c r="BB603">
        <v>0</v>
      </c>
      <c r="BC603">
        <v>0</v>
      </c>
      <c r="BD603">
        <v>0</v>
      </c>
      <c r="BE603">
        <f t="shared" si="143"/>
        <v>0</v>
      </c>
      <c r="BJ603">
        <v>0</v>
      </c>
      <c r="BK603">
        <v>0</v>
      </c>
    </row>
    <row r="604" spans="1:63" x14ac:dyDescent="0.25">
      <c r="A604" t="s">
        <v>47</v>
      </c>
      <c r="B604">
        <v>1949</v>
      </c>
      <c r="BK604">
        <v>0</v>
      </c>
    </row>
    <row r="605" spans="1:63" x14ac:dyDescent="0.25">
      <c r="A605" t="s">
        <v>48</v>
      </c>
      <c r="B605">
        <v>1949</v>
      </c>
      <c r="C605">
        <v>0</v>
      </c>
      <c r="D605">
        <v>0</v>
      </c>
      <c r="E605">
        <v>0</v>
      </c>
      <c r="F605">
        <v>0</v>
      </c>
      <c r="G605">
        <v>0</v>
      </c>
      <c r="H605">
        <v>0</v>
      </c>
      <c r="I605">
        <f t="shared" ref="I605:I612" si="144">SUM(C605:H605)</f>
        <v>0</v>
      </c>
      <c r="K605">
        <v>0</v>
      </c>
      <c r="L605">
        <v>7.5161290322580648E-2</v>
      </c>
      <c r="N605">
        <f t="shared" ref="N605:N612" si="145">3.14*2/1.25</f>
        <v>5.024</v>
      </c>
      <c r="O605" t="s">
        <v>105</v>
      </c>
      <c r="Q605">
        <f t="shared" ref="Q605:Q612" si="146">4.36*5</f>
        <v>21.8</v>
      </c>
      <c r="R605">
        <v>1.2000000476837158</v>
      </c>
      <c r="S605">
        <v>0</v>
      </c>
      <c r="T605">
        <f t="shared" ref="T605:T612" si="147">9.04*5</f>
        <v>45.199999999999996</v>
      </c>
      <c r="Y605">
        <v>23.8</v>
      </c>
      <c r="Z605">
        <v>215.303</v>
      </c>
      <c r="AA605">
        <f t="shared" ref="AA605:AA612" si="148">(L605*Z605/Y605)+(M605*N605)</f>
        <v>0.67993492816481438</v>
      </c>
      <c r="AB605" t="s">
        <v>105</v>
      </c>
      <c r="AC605">
        <f>(R605*Z605/Y605)+(S605*T605)</f>
        <v>10.855613876741472</v>
      </c>
      <c r="AY605">
        <v>0</v>
      </c>
      <c r="AZ605">
        <v>0</v>
      </c>
      <c r="BA605">
        <v>0</v>
      </c>
      <c r="BB605">
        <v>0</v>
      </c>
      <c r="BC605">
        <v>0</v>
      </c>
      <c r="BD605">
        <v>0</v>
      </c>
      <c r="BE605">
        <f t="shared" ref="BE605:BE612" si="149">AY605*AZ605-0.1*BA605+0.1*BC605+0.1*BD605</f>
        <v>0</v>
      </c>
      <c r="BJ605">
        <v>0</v>
      </c>
      <c r="BK605">
        <v>0</v>
      </c>
    </row>
    <row r="606" spans="1:63" x14ac:dyDescent="0.25">
      <c r="A606" t="s">
        <v>49</v>
      </c>
      <c r="B606">
        <v>1949</v>
      </c>
      <c r="C606">
        <v>0</v>
      </c>
      <c r="D606">
        <v>0</v>
      </c>
      <c r="E606">
        <v>0</v>
      </c>
      <c r="F606">
        <v>0</v>
      </c>
      <c r="G606">
        <v>0</v>
      </c>
      <c r="H606">
        <v>0</v>
      </c>
      <c r="I606">
        <f t="shared" si="144"/>
        <v>0</v>
      </c>
      <c r="K606">
        <v>0</v>
      </c>
      <c r="L606">
        <v>0.15612903225806452</v>
      </c>
      <c r="N606">
        <f t="shared" si="145"/>
        <v>5.024</v>
      </c>
      <c r="O606" t="s">
        <v>105</v>
      </c>
      <c r="Q606">
        <f t="shared" si="146"/>
        <v>21.8</v>
      </c>
      <c r="R606">
        <v>2.5</v>
      </c>
      <c r="T606">
        <f t="shared" si="147"/>
        <v>45.199999999999996</v>
      </c>
      <c r="Y606">
        <v>23.8</v>
      </c>
      <c r="Z606">
        <v>215.303</v>
      </c>
      <c r="AA606">
        <f t="shared" si="148"/>
        <v>1.4123970181621035</v>
      </c>
      <c r="AB606" t="s">
        <v>105</v>
      </c>
      <c r="AC606">
        <f>(R606*Z606/Y606)+(S606*T606)</f>
        <v>22.615861344537812</v>
      </c>
      <c r="AY606">
        <v>0</v>
      </c>
      <c r="AZ606">
        <v>0</v>
      </c>
      <c r="BA606">
        <v>0</v>
      </c>
      <c r="BB606">
        <v>0</v>
      </c>
      <c r="BC606">
        <v>0</v>
      </c>
      <c r="BD606">
        <v>0</v>
      </c>
      <c r="BE606">
        <f t="shared" si="149"/>
        <v>0</v>
      </c>
      <c r="BJ606">
        <v>0</v>
      </c>
      <c r="BK606">
        <v>1</v>
      </c>
    </row>
    <row r="607" spans="1:63" x14ac:dyDescent="0.25">
      <c r="A607" t="s">
        <v>50</v>
      </c>
      <c r="B607">
        <v>1949</v>
      </c>
      <c r="C607">
        <v>0</v>
      </c>
      <c r="D607">
        <v>0</v>
      </c>
      <c r="E607">
        <v>0</v>
      </c>
      <c r="F607">
        <v>0</v>
      </c>
      <c r="G607">
        <v>0</v>
      </c>
      <c r="H607">
        <v>0</v>
      </c>
      <c r="I607">
        <f t="shared" si="144"/>
        <v>0</v>
      </c>
      <c r="K607">
        <v>0</v>
      </c>
      <c r="L607">
        <v>0.02</v>
      </c>
      <c r="N607">
        <f t="shared" si="145"/>
        <v>5.024</v>
      </c>
      <c r="O607" t="s">
        <v>105</v>
      </c>
      <c r="Q607">
        <f t="shared" si="146"/>
        <v>21.8</v>
      </c>
      <c r="R607">
        <v>0.80000001192092896</v>
      </c>
      <c r="T607">
        <f t="shared" si="147"/>
        <v>45.199999999999996</v>
      </c>
      <c r="Y607">
        <v>23.8</v>
      </c>
      <c r="Z607">
        <v>215.303</v>
      </c>
      <c r="AA607">
        <f t="shared" si="148"/>
        <v>0.18092689075630253</v>
      </c>
      <c r="AB607" t="s">
        <v>105</v>
      </c>
      <c r="AC607">
        <f>(R607*Z607/Y607)+(S607*T607)</f>
        <v>7.2370757380929307</v>
      </c>
      <c r="AY607">
        <v>0</v>
      </c>
      <c r="AZ607">
        <v>0</v>
      </c>
      <c r="BA607">
        <v>0</v>
      </c>
      <c r="BB607">
        <v>0</v>
      </c>
      <c r="BC607">
        <v>0</v>
      </c>
      <c r="BD607">
        <v>0</v>
      </c>
      <c r="BE607">
        <f t="shared" si="149"/>
        <v>0</v>
      </c>
      <c r="BJ607">
        <v>0</v>
      </c>
      <c r="BK607">
        <v>1</v>
      </c>
    </row>
    <row r="608" spans="1:63" x14ac:dyDescent="0.25">
      <c r="A608" t="s">
        <v>51</v>
      </c>
      <c r="B608">
        <v>1949</v>
      </c>
      <c r="C608">
        <v>0</v>
      </c>
      <c r="D608">
        <v>0</v>
      </c>
      <c r="E608">
        <v>0</v>
      </c>
      <c r="F608">
        <v>0</v>
      </c>
      <c r="G608">
        <v>0</v>
      </c>
      <c r="H608">
        <v>0</v>
      </c>
      <c r="I608">
        <f t="shared" si="144"/>
        <v>0</v>
      </c>
      <c r="K608">
        <v>0</v>
      </c>
      <c r="L608">
        <v>3.0000000000000002E-2</v>
      </c>
      <c r="N608">
        <f t="shared" si="145"/>
        <v>5.024</v>
      </c>
      <c r="O608" t="s">
        <v>105</v>
      </c>
      <c r="Q608">
        <f t="shared" si="146"/>
        <v>21.8</v>
      </c>
      <c r="R608">
        <v>1.6000000238418579</v>
      </c>
      <c r="T608">
        <f t="shared" si="147"/>
        <v>45.199999999999996</v>
      </c>
      <c r="Y608">
        <v>23.8</v>
      </c>
      <c r="Z608">
        <v>215.303</v>
      </c>
      <c r="AA608">
        <f t="shared" si="148"/>
        <v>0.27139033613445379</v>
      </c>
      <c r="AB608" t="s">
        <v>105</v>
      </c>
      <c r="AC608">
        <f>(R608*Z608/Y608)+(S608*T608)</f>
        <v>14.474151476185861</v>
      </c>
      <c r="AY608">
        <v>0</v>
      </c>
      <c r="AZ608">
        <v>0</v>
      </c>
      <c r="BA608">
        <v>0</v>
      </c>
      <c r="BB608">
        <v>0</v>
      </c>
      <c r="BC608">
        <v>0</v>
      </c>
      <c r="BD608">
        <v>0</v>
      </c>
      <c r="BE608">
        <f t="shared" si="149"/>
        <v>0</v>
      </c>
      <c r="BJ608">
        <v>0</v>
      </c>
      <c r="BK608">
        <v>0</v>
      </c>
    </row>
    <row r="609" spans="1:63" x14ac:dyDescent="0.25">
      <c r="A609" t="s">
        <v>52</v>
      </c>
      <c r="B609">
        <v>1949</v>
      </c>
      <c r="C609">
        <v>0</v>
      </c>
      <c r="D609">
        <v>0</v>
      </c>
      <c r="E609">
        <v>0</v>
      </c>
      <c r="F609">
        <v>0</v>
      </c>
      <c r="G609">
        <v>0</v>
      </c>
      <c r="H609">
        <v>0</v>
      </c>
      <c r="I609">
        <f t="shared" si="144"/>
        <v>0</v>
      </c>
      <c r="K609">
        <v>0</v>
      </c>
      <c r="L609">
        <v>3.3225806451612903E-2</v>
      </c>
      <c r="N609">
        <f t="shared" si="145"/>
        <v>5.024</v>
      </c>
      <c r="O609" t="s">
        <v>105</v>
      </c>
      <c r="Q609">
        <f t="shared" si="146"/>
        <v>21.8</v>
      </c>
      <c r="T609">
        <f t="shared" si="147"/>
        <v>45.199999999999996</v>
      </c>
      <c r="Y609">
        <v>23.8</v>
      </c>
      <c r="Z609">
        <v>215.303</v>
      </c>
      <c r="AA609">
        <f t="shared" si="148"/>
        <v>0.30057209270805091</v>
      </c>
      <c r="AB609" t="s">
        <v>105</v>
      </c>
      <c r="AC609" t="s">
        <v>105</v>
      </c>
      <c r="AY609">
        <v>0</v>
      </c>
      <c r="AZ609">
        <v>0</v>
      </c>
      <c r="BA609">
        <v>0</v>
      </c>
      <c r="BB609">
        <v>0</v>
      </c>
      <c r="BC609">
        <v>0</v>
      </c>
      <c r="BD609">
        <v>0</v>
      </c>
      <c r="BE609">
        <f t="shared" si="149"/>
        <v>0</v>
      </c>
      <c r="BJ609">
        <v>0</v>
      </c>
      <c r="BK609">
        <v>0</v>
      </c>
    </row>
    <row r="610" spans="1:63" x14ac:dyDescent="0.25">
      <c r="A610" t="s">
        <v>53</v>
      </c>
      <c r="B610">
        <v>1949</v>
      </c>
      <c r="C610">
        <v>0</v>
      </c>
      <c r="D610">
        <v>0</v>
      </c>
      <c r="E610">
        <v>0</v>
      </c>
      <c r="F610">
        <v>0</v>
      </c>
      <c r="G610">
        <v>0</v>
      </c>
      <c r="H610">
        <v>0</v>
      </c>
      <c r="I610">
        <f t="shared" si="144"/>
        <v>0</v>
      </c>
      <c r="K610">
        <v>0</v>
      </c>
      <c r="L610">
        <v>3.2258064516129031E-2</v>
      </c>
      <c r="N610">
        <f t="shared" si="145"/>
        <v>5.024</v>
      </c>
      <c r="O610" t="s">
        <v>105</v>
      </c>
      <c r="Q610">
        <f t="shared" si="146"/>
        <v>21.8</v>
      </c>
      <c r="T610">
        <f t="shared" si="147"/>
        <v>45.199999999999996</v>
      </c>
      <c r="Y610">
        <v>23.8</v>
      </c>
      <c r="Z610">
        <v>215.303</v>
      </c>
      <c r="AA610">
        <f t="shared" si="148"/>
        <v>0.29181756573597178</v>
      </c>
      <c r="AB610" t="s">
        <v>105</v>
      </c>
      <c r="AC610" t="s">
        <v>105</v>
      </c>
      <c r="AY610">
        <v>0</v>
      </c>
      <c r="AZ610">
        <v>0</v>
      </c>
      <c r="BA610">
        <v>0</v>
      </c>
      <c r="BB610">
        <v>0</v>
      </c>
      <c r="BC610">
        <v>0</v>
      </c>
      <c r="BD610">
        <v>0</v>
      </c>
      <c r="BE610">
        <f t="shared" si="149"/>
        <v>0</v>
      </c>
      <c r="BJ610">
        <v>0</v>
      </c>
      <c r="BK610">
        <v>0</v>
      </c>
    </row>
    <row r="611" spans="1:63" x14ac:dyDescent="0.25">
      <c r="A611" t="s">
        <v>54</v>
      </c>
      <c r="B611">
        <v>1949</v>
      </c>
      <c r="C611">
        <v>0</v>
      </c>
      <c r="D611">
        <v>0</v>
      </c>
      <c r="E611">
        <v>0</v>
      </c>
      <c r="F611">
        <v>0</v>
      </c>
      <c r="G611">
        <v>0</v>
      </c>
      <c r="H611">
        <v>0</v>
      </c>
      <c r="I611">
        <f t="shared" si="144"/>
        <v>0</v>
      </c>
      <c r="K611">
        <v>0</v>
      </c>
      <c r="L611">
        <v>0.32</v>
      </c>
      <c r="N611">
        <f t="shared" si="145"/>
        <v>5.024</v>
      </c>
      <c r="O611" t="s">
        <v>105</v>
      </c>
      <c r="Q611">
        <f t="shared" si="146"/>
        <v>21.8</v>
      </c>
      <c r="T611">
        <f t="shared" si="147"/>
        <v>45.199999999999996</v>
      </c>
      <c r="Y611">
        <v>23.8</v>
      </c>
      <c r="Z611">
        <v>215.303</v>
      </c>
      <c r="AA611">
        <f t="shared" si="148"/>
        <v>2.8948302521008404</v>
      </c>
      <c r="AB611" t="s">
        <v>105</v>
      </c>
      <c r="AC611" t="s">
        <v>105</v>
      </c>
      <c r="AY611">
        <v>0</v>
      </c>
      <c r="AZ611">
        <v>0</v>
      </c>
      <c r="BA611">
        <v>0</v>
      </c>
      <c r="BB611">
        <v>0</v>
      </c>
      <c r="BC611">
        <v>0</v>
      </c>
      <c r="BD611">
        <v>0</v>
      </c>
      <c r="BE611">
        <f t="shared" si="149"/>
        <v>0</v>
      </c>
      <c r="BJ611">
        <v>0</v>
      </c>
      <c r="BK611">
        <v>0</v>
      </c>
    </row>
    <row r="612" spans="1:63" x14ac:dyDescent="0.25">
      <c r="A612" t="s">
        <v>55</v>
      </c>
      <c r="B612">
        <v>1949</v>
      </c>
      <c r="C612">
        <v>0</v>
      </c>
      <c r="D612">
        <v>0</v>
      </c>
      <c r="E612">
        <v>0</v>
      </c>
      <c r="F612">
        <v>0</v>
      </c>
      <c r="G612">
        <v>0</v>
      </c>
      <c r="H612">
        <v>0</v>
      </c>
      <c r="I612">
        <f t="shared" si="144"/>
        <v>0</v>
      </c>
      <c r="K612">
        <v>0</v>
      </c>
      <c r="L612">
        <v>0.2132258064516129</v>
      </c>
      <c r="N612">
        <f t="shared" si="145"/>
        <v>5.024</v>
      </c>
      <c r="O612" t="s">
        <v>105</v>
      </c>
      <c r="Q612">
        <f t="shared" si="146"/>
        <v>21.8</v>
      </c>
      <c r="T612">
        <f t="shared" si="147"/>
        <v>45.199999999999996</v>
      </c>
      <c r="Y612">
        <v>23.8</v>
      </c>
      <c r="Z612">
        <v>215.303</v>
      </c>
      <c r="AA612">
        <f t="shared" si="148"/>
        <v>1.9289141095147735</v>
      </c>
      <c r="AB612" t="s">
        <v>105</v>
      </c>
      <c r="AC612" t="s">
        <v>105</v>
      </c>
      <c r="AY612">
        <v>0</v>
      </c>
      <c r="AZ612">
        <v>0</v>
      </c>
      <c r="BA612">
        <v>0</v>
      </c>
      <c r="BB612">
        <v>0</v>
      </c>
      <c r="BC612">
        <v>0</v>
      </c>
      <c r="BD612">
        <v>0</v>
      </c>
      <c r="BE612">
        <f t="shared" si="149"/>
        <v>0</v>
      </c>
      <c r="BJ612">
        <v>0</v>
      </c>
      <c r="BK612">
        <v>0</v>
      </c>
    </row>
    <row r="613" spans="1:63" x14ac:dyDescent="0.25">
      <c r="A613" t="s">
        <v>56</v>
      </c>
      <c r="B613">
        <v>1949</v>
      </c>
      <c r="BK613">
        <v>0</v>
      </c>
    </row>
    <row r="614" spans="1:63" x14ac:dyDescent="0.25">
      <c r="A614" t="s">
        <v>57</v>
      </c>
      <c r="B614">
        <v>1949</v>
      </c>
      <c r="C614">
        <v>1</v>
      </c>
      <c r="D614">
        <v>1</v>
      </c>
      <c r="E614">
        <v>1</v>
      </c>
      <c r="F614">
        <v>1</v>
      </c>
      <c r="G614">
        <v>1</v>
      </c>
      <c r="H614">
        <v>1</v>
      </c>
      <c r="I614">
        <f t="shared" ref="I614:I653" si="150">SUM(C614:H614)</f>
        <v>6</v>
      </c>
      <c r="K614">
        <v>0</v>
      </c>
      <c r="L614">
        <v>0.1</v>
      </c>
      <c r="N614">
        <f t="shared" ref="N614:N653" si="151">3.14*2/1.25</f>
        <v>5.024</v>
      </c>
      <c r="O614" t="s">
        <v>105</v>
      </c>
      <c r="P614" t="s">
        <v>105</v>
      </c>
      <c r="Q614">
        <f t="shared" ref="Q614:Q653" si="152">4.36*5</f>
        <v>21.8</v>
      </c>
      <c r="T614">
        <f t="shared" ref="T614:T653" si="153">9.04*5</f>
        <v>45.199999999999996</v>
      </c>
      <c r="Y614">
        <v>23.8</v>
      </c>
      <c r="Z614">
        <v>215.303</v>
      </c>
      <c r="AA614">
        <f t="shared" ref="AA614:AA652" si="154">(L614*Z614/Y614)+(M614*N614)</f>
        <v>0.90463445378151264</v>
      </c>
      <c r="AB614" t="s">
        <v>105</v>
      </c>
      <c r="AC614" t="s">
        <v>105</v>
      </c>
      <c r="AY614">
        <v>0</v>
      </c>
      <c r="AZ614">
        <v>0</v>
      </c>
      <c r="BA614">
        <v>0</v>
      </c>
      <c r="BB614">
        <v>0</v>
      </c>
      <c r="BC614">
        <v>0</v>
      </c>
      <c r="BD614">
        <v>0</v>
      </c>
      <c r="BE614">
        <f t="shared" ref="BE614:BE653" si="155">AY614*AZ614-0.1*BA614+0.1*BC614+0.1*BD614</f>
        <v>0</v>
      </c>
      <c r="BJ614">
        <v>0</v>
      </c>
      <c r="BK614">
        <v>0</v>
      </c>
    </row>
    <row r="615" spans="1:63" x14ac:dyDescent="0.25">
      <c r="A615" t="s">
        <v>58</v>
      </c>
      <c r="B615">
        <v>1949</v>
      </c>
      <c r="C615">
        <v>0</v>
      </c>
      <c r="D615">
        <v>0</v>
      </c>
      <c r="E615">
        <v>0</v>
      </c>
      <c r="F615">
        <v>0</v>
      </c>
      <c r="G615">
        <v>0</v>
      </c>
      <c r="H615">
        <v>0</v>
      </c>
      <c r="I615">
        <f t="shared" si="150"/>
        <v>0</v>
      </c>
      <c r="K615">
        <v>0</v>
      </c>
      <c r="L615">
        <v>0.04</v>
      </c>
      <c r="N615">
        <f t="shared" si="151"/>
        <v>5.024</v>
      </c>
      <c r="O615" t="s">
        <v>105</v>
      </c>
      <c r="Q615">
        <f t="shared" si="152"/>
        <v>21.8</v>
      </c>
      <c r="T615">
        <f t="shared" si="153"/>
        <v>45.199999999999996</v>
      </c>
      <c r="Y615">
        <v>23.8</v>
      </c>
      <c r="Z615">
        <v>215.303</v>
      </c>
      <c r="AA615">
        <f t="shared" si="154"/>
        <v>0.36185378151260505</v>
      </c>
      <c r="AB615" t="s">
        <v>105</v>
      </c>
      <c r="AC615" t="s">
        <v>105</v>
      </c>
      <c r="AY615">
        <v>0</v>
      </c>
      <c r="AZ615">
        <v>0</v>
      </c>
      <c r="BA615">
        <v>0</v>
      </c>
      <c r="BB615">
        <v>0</v>
      </c>
      <c r="BC615">
        <v>0</v>
      </c>
      <c r="BD615">
        <v>0</v>
      </c>
      <c r="BE615">
        <f t="shared" si="155"/>
        <v>0</v>
      </c>
      <c r="BJ615">
        <v>0</v>
      </c>
      <c r="BK615">
        <v>0</v>
      </c>
    </row>
    <row r="616" spans="1:63" x14ac:dyDescent="0.25">
      <c r="A616" t="s">
        <v>59</v>
      </c>
      <c r="B616">
        <v>1949</v>
      </c>
      <c r="C616">
        <v>0</v>
      </c>
      <c r="D616">
        <v>0</v>
      </c>
      <c r="E616">
        <v>0</v>
      </c>
      <c r="F616">
        <v>0</v>
      </c>
      <c r="G616">
        <v>0</v>
      </c>
      <c r="H616">
        <v>0</v>
      </c>
      <c r="I616">
        <f t="shared" si="150"/>
        <v>0</v>
      </c>
      <c r="K616">
        <v>0</v>
      </c>
      <c r="L616">
        <v>8.7419354838709676E-2</v>
      </c>
      <c r="N616">
        <f t="shared" si="151"/>
        <v>5.024</v>
      </c>
      <c r="O616" t="s">
        <v>105</v>
      </c>
      <c r="Q616">
        <f t="shared" si="152"/>
        <v>21.8</v>
      </c>
      <c r="T616">
        <f t="shared" si="153"/>
        <v>45.199999999999996</v>
      </c>
      <c r="Y616">
        <v>23.8</v>
      </c>
      <c r="Z616">
        <v>215.303</v>
      </c>
      <c r="AA616">
        <f t="shared" si="154"/>
        <v>0.79082560314448358</v>
      </c>
      <c r="AB616" t="s">
        <v>105</v>
      </c>
      <c r="AC616" t="s">
        <v>105</v>
      </c>
      <c r="AY616">
        <v>0</v>
      </c>
      <c r="AZ616">
        <v>0</v>
      </c>
      <c r="BA616">
        <v>0</v>
      </c>
      <c r="BB616">
        <v>0</v>
      </c>
      <c r="BC616">
        <v>0</v>
      </c>
      <c r="BD616">
        <v>0</v>
      </c>
      <c r="BE616">
        <f t="shared" si="155"/>
        <v>0</v>
      </c>
      <c r="BJ616">
        <v>0</v>
      </c>
      <c r="BK616">
        <v>1</v>
      </c>
    </row>
    <row r="617" spans="1:63" x14ac:dyDescent="0.25">
      <c r="A617" t="s">
        <v>60</v>
      </c>
      <c r="B617">
        <v>1949</v>
      </c>
      <c r="C617">
        <v>1</v>
      </c>
      <c r="D617">
        <v>1</v>
      </c>
      <c r="E617">
        <v>1</v>
      </c>
      <c r="F617">
        <v>2.5</v>
      </c>
      <c r="G617">
        <v>1</v>
      </c>
      <c r="H617">
        <v>2.5</v>
      </c>
      <c r="I617">
        <f t="shared" si="150"/>
        <v>9</v>
      </c>
      <c r="K617">
        <v>0</v>
      </c>
      <c r="L617">
        <v>0.08</v>
      </c>
      <c r="N617">
        <f t="shared" si="151"/>
        <v>5.024</v>
      </c>
      <c r="O617" t="s">
        <v>105</v>
      </c>
      <c r="P617" t="s">
        <v>105</v>
      </c>
      <c r="Q617">
        <f t="shared" si="152"/>
        <v>21.8</v>
      </c>
      <c r="T617">
        <f t="shared" si="153"/>
        <v>45.199999999999996</v>
      </c>
      <c r="Y617">
        <v>23.8</v>
      </c>
      <c r="Z617">
        <v>215.303</v>
      </c>
      <c r="AA617">
        <f t="shared" si="154"/>
        <v>0.72370756302521011</v>
      </c>
      <c r="AB617" t="s">
        <v>105</v>
      </c>
      <c r="AC617" t="s">
        <v>105</v>
      </c>
      <c r="AY617">
        <v>0</v>
      </c>
      <c r="AZ617">
        <v>0</v>
      </c>
      <c r="BA617">
        <v>0</v>
      </c>
      <c r="BB617">
        <v>0</v>
      </c>
      <c r="BC617">
        <v>0</v>
      </c>
      <c r="BD617">
        <v>0</v>
      </c>
      <c r="BE617">
        <f t="shared" si="155"/>
        <v>0</v>
      </c>
      <c r="BJ617">
        <v>0</v>
      </c>
      <c r="BK617">
        <v>0</v>
      </c>
    </row>
    <row r="618" spans="1:63" x14ac:dyDescent="0.25">
      <c r="A618" t="s">
        <v>61</v>
      </c>
      <c r="B618">
        <v>1949</v>
      </c>
      <c r="C618">
        <v>1.5</v>
      </c>
      <c r="D618">
        <v>1.5</v>
      </c>
      <c r="E618">
        <v>1.5</v>
      </c>
      <c r="F618">
        <v>1.5</v>
      </c>
      <c r="G618">
        <v>1.5</v>
      </c>
      <c r="H618">
        <v>1.5</v>
      </c>
      <c r="I618">
        <f t="shared" si="150"/>
        <v>9</v>
      </c>
      <c r="K618">
        <v>0</v>
      </c>
      <c r="L618">
        <v>0.1</v>
      </c>
      <c r="N618">
        <f t="shared" si="151"/>
        <v>5.024</v>
      </c>
      <c r="O618" t="s">
        <v>105</v>
      </c>
      <c r="P618" t="s">
        <v>105</v>
      </c>
      <c r="Q618">
        <f t="shared" si="152"/>
        <v>21.8</v>
      </c>
      <c r="T618">
        <f t="shared" si="153"/>
        <v>45.199999999999996</v>
      </c>
      <c r="Y618">
        <v>23.8</v>
      </c>
      <c r="Z618">
        <v>215.303</v>
      </c>
      <c r="AA618">
        <f t="shared" si="154"/>
        <v>0.90463445378151264</v>
      </c>
      <c r="AB618" t="s">
        <v>105</v>
      </c>
      <c r="AC618" t="s">
        <v>105</v>
      </c>
      <c r="AI618">
        <v>-1</v>
      </c>
      <c r="AY618">
        <v>0</v>
      </c>
      <c r="AZ618">
        <v>0</v>
      </c>
      <c r="BA618">
        <v>0</v>
      </c>
      <c r="BB618">
        <v>0</v>
      </c>
      <c r="BC618">
        <v>0</v>
      </c>
      <c r="BD618">
        <v>0</v>
      </c>
      <c r="BE618">
        <f t="shared" si="155"/>
        <v>0</v>
      </c>
      <c r="BJ618">
        <v>0</v>
      </c>
      <c r="BK618">
        <v>0</v>
      </c>
    </row>
    <row r="619" spans="1:63" x14ac:dyDescent="0.25">
      <c r="A619" t="s">
        <v>62</v>
      </c>
      <c r="B619">
        <v>1949</v>
      </c>
      <c r="C619">
        <v>0</v>
      </c>
      <c r="D619">
        <v>0</v>
      </c>
      <c r="E619">
        <v>0</v>
      </c>
      <c r="F619">
        <v>0</v>
      </c>
      <c r="G619">
        <v>0</v>
      </c>
      <c r="H619">
        <v>0</v>
      </c>
      <c r="I619">
        <f t="shared" si="150"/>
        <v>0</v>
      </c>
      <c r="K619">
        <v>0</v>
      </c>
      <c r="L619">
        <v>4.8387096774193547E-2</v>
      </c>
      <c r="N619">
        <f t="shared" si="151"/>
        <v>5.024</v>
      </c>
      <c r="O619" t="s">
        <v>105</v>
      </c>
      <c r="Q619">
        <f t="shared" si="152"/>
        <v>21.8</v>
      </c>
      <c r="T619">
        <f t="shared" si="153"/>
        <v>45.199999999999996</v>
      </c>
      <c r="Y619">
        <v>23.8</v>
      </c>
      <c r="Z619">
        <v>215.303</v>
      </c>
      <c r="AA619">
        <f t="shared" si="154"/>
        <v>0.43772634860395765</v>
      </c>
      <c r="AB619" t="s">
        <v>105</v>
      </c>
      <c r="AC619" t="s">
        <v>105</v>
      </c>
      <c r="AY619">
        <v>0</v>
      </c>
      <c r="AZ619">
        <v>0</v>
      </c>
      <c r="BA619">
        <v>0</v>
      </c>
      <c r="BB619">
        <v>0</v>
      </c>
      <c r="BC619">
        <v>0</v>
      </c>
      <c r="BD619">
        <v>0</v>
      </c>
      <c r="BE619">
        <f t="shared" si="155"/>
        <v>0</v>
      </c>
      <c r="BJ619">
        <v>0</v>
      </c>
      <c r="BK619">
        <v>1</v>
      </c>
    </row>
    <row r="620" spans="1:63" x14ac:dyDescent="0.25">
      <c r="A620" t="s">
        <v>63</v>
      </c>
      <c r="B620">
        <v>1949</v>
      </c>
      <c r="C620">
        <v>0</v>
      </c>
      <c r="D620">
        <v>0</v>
      </c>
      <c r="E620">
        <v>0</v>
      </c>
      <c r="F620">
        <v>0</v>
      </c>
      <c r="G620">
        <v>0</v>
      </c>
      <c r="H620">
        <v>0</v>
      </c>
      <c r="I620">
        <f t="shared" si="150"/>
        <v>0</v>
      </c>
      <c r="K620">
        <v>0</v>
      </c>
      <c r="L620">
        <v>0.32258064516129031</v>
      </c>
      <c r="N620">
        <f t="shared" si="151"/>
        <v>5.024</v>
      </c>
      <c r="O620" t="s">
        <v>105</v>
      </c>
      <c r="Q620">
        <f t="shared" si="152"/>
        <v>21.8</v>
      </c>
      <c r="T620">
        <f t="shared" si="153"/>
        <v>45.199999999999996</v>
      </c>
      <c r="Y620">
        <v>23.8</v>
      </c>
      <c r="Z620">
        <v>215.303</v>
      </c>
      <c r="AA620">
        <f t="shared" si="154"/>
        <v>2.918175657359718</v>
      </c>
      <c r="AB620" t="s">
        <v>105</v>
      </c>
      <c r="AC620" t="s">
        <v>105</v>
      </c>
      <c r="AY620">
        <v>0</v>
      </c>
      <c r="AZ620">
        <v>0</v>
      </c>
      <c r="BA620">
        <v>0</v>
      </c>
      <c r="BB620">
        <v>0</v>
      </c>
      <c r="BC620">
        <v>0</v>
      </c>
      <c r="BD620">
        <v>0</v>
      </c>
      <c r="BE620">
        <f t="shared" si="155"/>
        <v>0</v>
      </c>
      <c r="BJ620">
        <v>0</v>
      </c>
      <c r="BK620">
        <v>0</v>
      </c>
    </row>
    <row r="621" spans="1:63" x14ac:dyDescent="0.25">
      <c r="A621" t="s">
        <v>64</v>
      </c>
      <c r="B621">
        <v>1949</v>
      </c>
      <c r="C621">
        <v>0</v>
      </c>
      <c r="D621">
        <v>0</v>
      </c>
      <c r="E621">
        <v>1</v>
      </c>
      <c r="F621">
        <v>1</v>
      </c>
      <c r="G621">
        <v>1</v>
      </c>
      <c r="H621">
        <v>1</v>
      </c>
      <c r="I621">
        <f t="shared" si="150"/>
        <v>4</v>
      </c>
      <c r="K621">
        <v>0</v>
      </c>
      <c r="L621">
        <v>0.16</v>
      </c>
      <c r="N621">
        <f t="shared" si="151"/>
        <v>5.024</v>
      </c>
      <c r="O621" t="s">
        <v>105</v>
      </c>
      <c r="P621" t="s">
        <v>105</v>
      </c>
      <c r="Q621">
        <f t="shared" si="152"/>
        <v>21.8</v>
      </c>
      <c r="T621">
        <f t="shared" si="153"/>
        <v>45.199999999999996</v>
      </c>
      <c r="Y621">
        <v>23.8</v>
      </c>
      <c r="Z621">
        <v>215.303</v>
      </c>
      <c r="AA621">
        <f t="shared" si="154"/>
        <v>1.4474151260504202</v>
      </c>
      <c r="AB621" t="s">
        <v>105</v>
      </c>
      <c r="AC621" t="s">
        <v>105</v>
      </c>
      <c r="AY621">
        <v>0</v>
      </c>
      <c r="AZ621">
        <v>0</v>
      </c>
      <c r="BA621">
        <v>0</v>
      </c>
      <c r="BB621">
        <v>0</v>
      </c>
      <c r="BC621">
        <v>0</v>
      </c>
      <c r="BD621">
        <v>0</v>
      </c>
      <c r="BE621">
        <f t="shared" si="155"/>
        <v>0</v>
      </c>
      <c r="BJ621">
        <v>0</v>
      </c>
      <c r="BK621">
        <v>0</v>
      </c>
    </row>
    <row r="622" spans="1:63" x14ac:dyDescent="0.25">
      <c r="A622" t="s">
        <v>65</v>
      </c>
      <c r="B622">
        <v>1949</v>
      </c>
      <c r="C622">
        <v>0</v>
      </c>
      <c r="D622">
        <v>0</v>
      </c>
      <c r="E622">
        <v>0</v>
      </c>
      <c r="F622">
        <v>0</v>
      </c>
      <c r="G622">
        <v>0</v>
      </c>
      <c r="H622">
        <v>0</v>
      </c>
      <c r="I622">
        <f t="shared" si="150"/>
        <v>0</v>
      </c>
      <c r="K622">
        <v>0</v>
      </c>
      <c r="L622">
        <v>3.0000000000000002E-2</v>
      </c>
      <c r="N622">
        <f t="shared" si="151"/>
        <v>5.024</v>
      </c>
      <c r="O622" t="s">
        <v>105</v>
      </c>
      <c r="Q622">
        <f t="shared" si="152"/>
        <v>21.8</v>
      </c>
      <c r="T622">
        <f t="shared" si="153"/>
        <v>45.199999999999996</v>
      </c>
      <c r="Y622">
        <v>23.8</v>
      </c>
      <c r="Z622">
        <v>215.303</v>
      </c>
      <c r="AA622">
        <f t="shared" si="154"/>
        <v>0.27139033613445379</v>
      </c>
      <c r="AB622" t="s">
        <v>105</v>
      </c>
      <c r="AC622" t="s">
        <v>105</v>
      </c>
      <c r="AY622">
        <v>0</v>
      </c>
      <c r="AZ622">
        <v>0</v>
      </c>
      <c r="BA622">
        <v>0</v>
      </c>
      <c r="BB622">
        <v>0</v>
      </c>
      <c r="BC622">
        <v>0</v>
      </c>
      <c r="BD622">
        <v>0</v>
      </c>
      <c r="BE622">
        <f t="shared" si="155"/>
        <v>0</v>
      </c>
      <c r="BJ622">
        <v>0</v>
      </c>
      <c r="BK622">
        <v>0</v>
      </c>
    </row>
    <row r="623" spans="1:63" x14ac:dyDescent="0.25">
      <c r="A623" t="s">
        <v>66</v>
      </c>
      <c r="B623">
        <v>1949</v>
      </c>
      <c r="C623">
        <v>0</v>
      </c>
      <c r="D623">
        <v>0</v>
      </c>
      <c r="E623">
        <v>0</v>
      </c>
      <c r="F623">
        <v>0</v>
      </c>
      <c r="G623">
        <v>0</v>
      </c>
      <c r="H623">
        <v>0</v>
      </c>
      <c r="I623">
        <f t="shared" si="150"/>
        <v>0</v>
      </c>
      <c r="K623">
        <v>0</v>
      </c>
      <c r="L623">
        <v>6.4516129032258063E-2</v>
      </c>
      <c r="N623">
        <f t="shared" si="151"/>
        <v>5.024</v>
      </c>
      <c r="O623" t="s">
        <v>105</v>
      </c>
      <c r="Q623">
        <f t="shared" si="152"/>
        <v>21.8</v>
      </c>
      <c r="T623">
        <f t="shared" si="153"/>
        <v>45.199999999999996</v>
      </c>
      <c r="Y623">
        <v>23.8</v>
      </c>
      <c r="Z623">
        <v>215.303</v>
      </c>
      <c r="AA623">
        <f t="shared" si="154"/>
        <v>0.58363513147194357</v>
      </c>
      <c r="AB623" t="s">
        <v>105</v>
      </c>
      <c r="AC623" t="s">
        <v>105</v>
      </c>
      <c r="AY623">
        <v>0</v>
      </c>
      <c r="AZ623">
        <v>0</v>
      </c>
      <c r="BA623">
        <v>0</v>
      </c>
      <c r="BB623">
        <v>0</v>
      </c>
      <c r="BC623">
        <v>0</v>
      </c>
      <c r="BD623">
        <v>0</v>
      </c>
      <c r="BE623">
        <f t="shared" si="155"/>
        <v>0</v>
      </c>
      <c r="BJ623">
        <v>0</v>
      </c>
      <c r="BK623">
        <v>0</v>
      </c>
    </row>
    <row r="624" spans="1:63" x14ac:dyDescent="0.25">
      <c r="A624" t="s">
        <v>67</v>
      </c>
      <c r="B624">
        <v>1949</v>
      </c>
      <c r="C624">
        <v>0</v>
      </c>
      <c r="D624">
        <v>0</v>
      </c>
      <c r="E624">
        <v>0</v>
      </c>
      <c r="F624">
        <v>0</v>
      </c>
      <c r="G624">
        <v>1</v>
      </c>
      <c r="H624">
        <v>1</v>
      </c>
      <c r="I624">
        <f t="shared" si="150"/>
        <v>2</v>
      </c>
      <c r="K624">
        <v>0</v>
      </c>
      <c r="L624">
        <v>4.0322580645161289E-2</v>
      </c>
      <c r="N624">
        <f t="shared" si="151"/>
        <v>5.024</v>
      </c>
      <c r="O624" t="s">
        <v>105</v>
      </c>
      <c r="Q624">
        <f t="shared" si="152"/>
        <v>21.8</v>
      </c>
      <c r="T624">
        <f t="shared" si="153"/>
        <v>45.199999999999996</v>
      </c>
      <c r="Y624">
        <v>23.8</v>
      </c>
      <c r="Z624">
        <v>215.303</v>
      </c>
      <c r="AA624">
        <f t="shared" si="154"/>
        <v>0.36477195716996474</v>
      </c>
      <c r="AB624" t="s">
        <v>105</v>
      </c>
      <c r="AC624" t="s">
        <v>105</v>
      </c>
      <c r="AY624">
        <v>0</v>
      </c>
      <c r="AZ624">
        <v>0</v>
      </c>
      <c r="BA624">
        <v>0</v>
      </c>
      <c r="BB624">
        <v>0</v>
      </c>
      <c r="BC624">
        <v>0</v>
      </c>
      <c r="BD624">
        <v>0</v>
      </c>
      <c r="BE624">
        <f t="shared" si="155"/>
        <v>0</v>
      </c>
      <c r="BJ624">
        <v>0</v>
      </c>
      <c r="BK624">
        <v>0</v>
      </c>
    </row>
    <row r="625" spans="1:63" x14ac:dyDescent="0.25">
      <c r="A625" t="s">
        <v>68</v>
      </c>
      <c r="B625">
        <v>1949</v>
      </c>
      <c r="C625">
        <v>0</v>
      </c>
      <c r="D625">
        <v>0</v>
      </c>
      <c r="E625">
        <v>0</v>
      </c>
      <c r="F625">
        <v>0</v>
      </c>
      <c r="G625">
        <v>0</v>
      </c>
      <c r="H625">
        <v>0</v>
      </c>
      <c r="I625">
        <f t="shared" si="150"/>
        <v>0</v>
      </c>
      <c r="K625">
        <v>0</v>
      </c>
      <c r="L625">
        <v>7.0967741935483872E-2</v>
      </c>
      <c r="M625">
        <v>0</v>
      </c>
      <c r="N625">
        <f t="shared" si="151"/>
        <v>5.024</v>
      </c>
      <c r="O625" t="s">
        <v>105</v>
      </c>
      <c r="P625">
        <v>0</v>
      </c>
      <c r="Q625">
        <f t="shared" si="152"/>
        <v>21.8</v>
      </c>
      <c r="S625">
        <v>0</v>
      </c>
      <c r="T625">
        <f t="shared" si="153"/>
        <v>45.199999999999996</v>
      </c>
      <c r="Y625">
        <v>23.8</v>
      </c>
      <c r="Z625">
        <v>215.303</v>
      </c>
      <c r="AA625">
        <f t="shared" si="154"/>
        <v>0.64199864461913791</v>
      </c>
      <c r="AB625" t="s">
        <v>105</v>
      </c>
      <c r="AC625" t="s">
        <v>105</v>
      </c>
      <c r="AY625">
        <v>0</v>
      </c>
      <c r="AZ625">
        <v>0</v>
      </c>
      <c r="BA625">
        <v>0</v>
      </c>
      <c r="BB625">
        <v>0</v>
      </c>
      <c r="BC625">
        <v>0</v>
      </c>
      <c r="BD625">
        <v>0</v>
      </c>
      <c r="BE625">
        <f t="shared" si="155"/>
        <v>0</v>
      </c>
      <c r="BJ625">
        <v>0</v>
      </c>
      <c r="BK625">
        <v>0</v>
      </c>
    </row>
    <row r="626" spans="1:63" x14ac:dyDescent="0.25">
      <c r="A626" t="s">
        <v>69</v>
      </c>
      <c r="B626">
        <v>1949</v>
      </c>
      <c r="C626">
        <v>5</v>
      </c>
      <c r="D626">
        <v>5</v>
      </c>
      <c r="E626">
        <v>5</v>
      </c>
      <c r="F626">
        <v>5</v>
      </c>
      <c r="G626">
        <v>5</v>
      </c>
      <c r="H626">
        <v>5</v>
      </c>
      <c r="I626">
        <f t="shared" si="150"/>
        <v>30</v>
      </c>
      <c r="K626">
        <v>0</v>
      </c>
      <c r="L626">
        <v>0.21354838709677421</v>
      </c>
      <c r="N626">
        <f t="shared" si="151"/>
        <v>5.024</v>
      </c>
      <c r="O626" t="s">
        <v>105</v>
      </c>
      <c r="P626" t="s">
        <v>105</v>
      </c>
      <c r="Q626">
        <f t="shared" si="152"/>
        <v>21.8</v>
      </c>
      <c r="T626">
        <f t="shared" si="153"/>
        <v>45.199999999999996</v>
      </c>
      <c r="Y626">
        <v>23.8</v>
      </c>
      <c r="Z626">
        <v>215.303</v>
      </c>
      <c r="AA626">
        <f t="shared" si="154"/>
        <v>1.9318322851721335</v>
      </c>
      <c r="AB626" t="s">
        <v>105</v>
      </c>
      <c r="AC626" t="s">
        <v>105</v>
      </c>
      <c r="AY626">
        <v>0</v>
      </c>
      <c r="AZ626">
        <v>0</v>
      </c>
      <c r="BA626">
        <v>0</v>
      </c>
      <c r="BB626">
        <v>0</v>
      </c>
      <c r="BC626">
        <v>0</v>
      </c>
      <c r="BD626">
        <v>0</v>
      </c>
      <c r="BE626">
        <f t="shared" si="155"/>
        <v>0</v>
      </c>
      <c r="BJ626">
        <v>0</v>
      </c>
      <c r="BK626">
        <v>0</v>
      </c>
    </row>
    <row r="627" spans="1:63" x14ac:dyDescent="0.25">
      <c r="A627" t="s">
        <v>70</v>
      </c>
      <c r="B627">
        <v>1949</v>
      </c>
      <c r="C627">
        <v>0</v>
      </c>
      <c r="D627">
        <v>0</v>
      </c>
      <c r="E627">
        <v>0</v>
      </c>
      <c r="F627">
        <v>0</v>
      </c>
      <c r="G627">
        <v>0</v>
      </c>
      <c r="H627">
        <v>0</v>
      </c>
      <c r="I627">
        <f t="shared" si="150"/>
        <v>0</v>
      </c>
      <c r="K627">
        <v>0</v>
      </c>
      <c r="L627">
        <v>0.02</v>
      </c>
      <c r="N627">
        <f t="shared" si="151"/>
        <v>5.024</v>
      </c>
      <c r="O627" t="s">
        <v>105</v>
      </c>
      <c r="Q627">
        <f t="shared" si="152"/>
        <v>21.8</v>
      </c>
      <c r="T627">
        <f t="shared" si="153"/>
        <v>45.199999999999996</v>
      </c>
      <c r="Y627">
        <v>23.8</v>
      </c>
      <c r="Z627">
        <v>215.303</v>
      </c>
      <c r="AA627">
        <f t="shared" si="154"/>
        <v>0.18092689075630253</v>
      </c>
      <c r="AB627" t="s">
        <v>105</v>
      </c>
      <c r="AC627" t="s">
        <v>105</v>
      </c>
      <c r="AY627">
        <v>0</v>
      </c>
      <c r="AZ627">
        <v>0</v>
      </c>
      <c r="BA627">
        <v>0</v>
      </c>
      <c r="BB627">
        <v>0</v>
      </c>
      <c r="BC627">
        <v>0</v>
      </c>
      <c r="BD627">
        <v>0</v>
      </c>
      <c r="BE627">
        <f t="shared" si="155"/>
        <v>0</v>
      </c>
      <c r="BJ627">
        <v>0</v>
      </c>
      <c r="BK627">
        <v>1</v>
      </c>
    </row>
    <row r="628" spans="1:63" x14ac:dyDescent="0.25">
      <c r="A628" t="s">
        <v>71</v>
      </c>
      <c r="B628">
        <v>1949</v>
      </c>
      <c r="C628">
        <v>1</v>
      </c>
      <c r="D628">
        <v>1</v>
      </c>
      <c r="E628">
        <v>1</v>
      </c>
      <c r="F628">
        <v>1</v>
      </c>
      <c r="G628">
        <v>1</v>
      </c>
      <c r="H628">
        <v>1</v>
      </c>
      <c r="I628">
        <f t="shared" si="150"/>
        <v>6</v>
      </c>
      <c r="K628">
        <v>0</v>
      </c>
      <c r="L628">
        <v>3.2258064516129031E-2</v>
      </c>
      <c r="N628">
        <f t="shared" si="151"/>
        <v>5.024</v>
      </c>
      <c r="O628" t="s">
        <v>105</v>
      </c>
      <c r="P628" t="s">
        <v>105</v>
      </c>
      <c r="Q628">
        <f t="shared" si="152"/>
        <v>21.8</v>
      </c>
      <c r="T628">
        <f t="shared" si="153"/>
        <v>45.199999999999996</v>
      </c>
      <c r="Y628">
        <v>23.8</v>
      </c>
      <c r="Z628">
        <v>215.303</v>
      </c>
      <c r="AA628">
        <f t="shared" si="154"/>
        <v>0.29181756573597178</v>
      </c>
      <c r="AB628" t="s">
        <v>105</v>
      </c>
      <c r="AC628" t="s">
        <v>105</v>
      </c>
      <c r="AY628">
        <v>0</v>
      </c>
      <c r="AZ628">
        <v>0</v>
      </c>
      <c r="BA628">
        <v>0</v>
      </c>
      <c r="BB628">
        <v>0</v>
      </c>
      <c r="BC628">
        <v>0</v>
      </c>
      <c r="BD628">
        <v>0</v>
      </c>
      <c r="BE628">
        <f t="shared" si="155"/>
        <v>0</v>
      </c>
      <c r="BJ628">
        <v>0</v>
      </c>
      <c r="BK628">
        <v>0</v>
      </c>
    </row>
    <row r="629" spans="1:63" x14ac:dyDescent="0.25">
      <c r="A629" t="s">
        <v>72</v>
      </c>
      <c r="B629">
        <v>1949</v>
      </c>
      <c r="C629">
        <v>0</v>
      </c>
      <c r="D629">
        <v>0</v>
      </c>
      <c r="E629">
        <v>0</v>
      </c>
      <c r="F629">
        <v>0</v>
      </c>
      <c r="G629">
        <v>0</v>
      </c>
      <c r="H629">
        <v>0</v>
      </c>
      <c r="I629">
        <f t="shared" si="150"/>
        <v>0</v>
      </c>
      <c r="K629">
        <v>0</v>
      </c>
      <c r="L629">
        <v>0.04</v>
      </c>
      <c r="N629">
        <f t="shared" si="151"/>
        <v>5.024</v>
      </c>
      <c r="O629" t="s">
        <v>105</v>
      </c>
      <c r="Q629">
        <f t="shared" si="152"/>
        <v>21.8</v>
      </c>
      <c r="T629">
        <f t="shared" si="153"/>
        <v>45.199999999999996</v>
      </c>
      <c r="Y629">
        <v>23.8</v>
      </c>
      <c r="Z629">
        <v>215.303</v>
      </c>
      <c r="AA629">
        <f t="shared" si="154"/>
        <v>0.36185378151260505</v>
      </c>
      <c r="AB629" t="s">
        <v>105</v>
      </c>
      <c r="AC629" t="s">
        <v>105</v>
      </c>
      <c r="AY629">
        <v>0</v>
      </c>
      <c r="AZ629">
        <v>0</v>
      </c>
      <c r="BA629">
        <v>0</v>
      </c>
      <c r="BB629">
        <v>0</v>
      </c>
      <c r="BC629">
        <v>0</v>
      </c>
      <c r="BD629">
        <v>0</v>
      </c>
      <c r="BE629">
        <f t="shared" si="155"/>
        <v>0</v>
      </c>
      <c r="BJ629">
        <v>0</v>
      </c>
      <c r="BK629">
        <v>0</v>
      </c>
    </row>
    <row r="630" spans="1:63" x14ac:dyDescent="0.25">
      <c r="A630" t="s">
        <v>73</v>
      </c>
      <c r="B630">
        <v>1949</v>
      </c>
      <c r="C630">
        <v>0</v>
      </c>
      <c r="D630">
        <v>0</v>
      </c>
      <c r="E630">
        <v>0</v>
      </c>
      <c r="F630">
        <v>0</v>
      </c>
      <c r="G630">
        <v>0</v>
      </c>
      <c r="H630">
        <v>0</v>
      </c>
      <c r="I630">
        <f t="shared" si="150"/>
        <v>0</v>
      </c>
      <c r="K630">
        <v>0</v>
      </c>
      <c r="L630">
        <v>3.0000000000000002E-2</v>
      </c>
      <c r="N630">
        <f t="shared" si="151"/>
        <v>5.024</v>
      </c>
      <c r="O630" t="s">
        <v>105</v>
      </c>
      <c r="Q630">
        <f t="shared" si="152"/>
        <v>21.8</v>
      </c>
      <c r="T630">
        <f t="shared" si="153"/>
        <v>45.199999999999996</v>
      </c>
      <c r="Y630">
        <v>23.8</v>
      </c>
      <c r="Z630">
        <v>215.303</v>
      </c>
      <c r="AA630">
        <f t="shared" si="154"/>
        <v>0.27139033613445379</v>
      </c>
      <c r="AB630" t="s">
        <v>105</v>
      </c>
      <c r="AC630" t="s">
        <v>105</v>
      </c>
      <c r="AY630">
        <v>0</v>
      </c>
      <c r="AZ630">
        <v>0</v>
      </c>
      <c r="BA630">
        <v>0</v>
      </c>
      <c r="BB630">
        <v>0</v>
      </c>
      <c r="BC630">
        <v>0</v>
      </c>
      <c r="BD630">
        <v>0</v>
      </c>
      <c r="BE630">
        <f t="shared" si="155"/>
        <v>0</v>
      </c>
      <c r="BJ630">
        <v>0</v>
      </c>
      <c r="BK630">
        <v>1</v>
      </c>
    </row>
    <row r="631" spans="1:63" x14ac:dyDescent="0.25">
      <c r="A631" t="s">
        <v>457</v>
      </c>
      <c r="B631">
        <v>1949</v>
      </c>
      <c r="C631">
        <v>0</v>
      </c>
      <c r="D631">
        <v>0</v>
      </c>
      <c r="E631">
        <v>1</v>
      </c>
      <c r="F631">
        <v>1</v>
      </c>
      <c r="G631">
        <v>1</v>
      </c>
      <c r="H631">
        <v>1</v>
      </c>
      <c r="I631">
        <f t="shared" si="150"/>
        <v>4</v>
      </c>
      <c r="K631">
        <v>0</v>
      </c>
      <c r="L631">
        <v>9.6774193548387094E-2</v>
      </c>
      <c r="N631">
        <f t="shared" si="151"/>
        <v>5.024</v>
      </c>
      <c r="O631" t="s">
        <v>105</v>
      </c>
      <c r="P631" t="s">
        <v>105</v>
      </c>
      <c r="Q631">
        <f t="shared" si="152"/>
        <v>21.8</v>
      </c>
      <c r="T631">
        <f t="shared" si="153"/>
        <v>45.199999999999996</v>
      </c>
      <c r="Y631">
        <v>23.8</v>
      </c>
      <c r="Z631">
        <v>215.303</v>
      </c>
      <c r="AA631">
        <f t="shared" si="154"/>
        <v>0.8754526972079153</v>
      </c>
      <c r="AB631" t="s">
        <v>105</v>
      </c>
      <c r="AC631" t="s">
        <v>105</v>
      </c>
      <c r="AY631">
        <v>0</v>
      </c>
      <c r="AZ631">
        <v>0</v>
      </c>
      <c r="BA631">
        <v>0</v>
      </c>
      <c r="BB631">
        <v>0</v>
      </c>
      <c r="BC631">
        <v>0</v>
      </c>
      <c r="BD631">
        <v>0</v>
      </c>
      <c r="BE631">
        <f t="shared" si="155"/>
        <v>0</v>
      </c>
      <c r="BJ631">
        <v>0</v>
      </c>
      <c r="BK631">
        <v>0</v>
      </c>
    </row>
    <row r="632" spans="1:63" x14ac:dyDescent="0.25">
      <c r="A632" t="s">
        <v>459</v>
      </c>
      <c r="B632">
        <v>1949</v>
      </c>
      <c r="C632">
        <v>0</v>
      </c>
      <c r="D632">
        <v>0</v>
      </c>
      <c r="E632">
        <v>0</v>
      </c>
      <c r="F632">
        <v>0</v>
      </c>
      <c r="G632">
        <v>0</v>
      </c>
      <c r="H632">
        <v>0</v>
      </c>
      <c r="I632">
        <f t="shared" si="150"/>
        <v>0</v>
      </c>
      <c r="K632">
        <v>0</v>
      </c>
      <c r="L632">
        <v>3.3225806451612903E-2</v>
      </c>
      <c r="N632">
        <f t="shared" si="151"/>
        <v>5.024</v>
      </c>
      <c r="O632" t="s">
        <v>105</v>
      </c>
      <c r="Q632">
        <f t="shared" si="152"/>
        <v>21.8</v>
      </c>
      <c r="T632">
        <f t="shared" si="153"/>
        <v>45.199999999999996</v>
      </c>
      <c r="Y632">
        <v>23.8</v>
      </c>
      <c r="Z632">
        <v>215.303</v>
      </c>
      <c r="AA632">
        <f t="shared" si="154"/>
        <v>0.30057209270805091</v>
      </c>
      <c r="AB632" t="s">
        <v>105</v>
      </c>
      <c r="AC632" t="s">
        <v>105</v>
      </c>
      <c r="AY632">
        <v>0</v>
      </c>
      <c r="AZ632">
        <v>0</v>
      </c>
      <c r="BA632">
        <v>0</v>
      </c>
      <c r="BB632">
        <v>0</v>
      </c>
      <c r="BC632">
        <v>0</v>
      </c>
      <c r="BD632">
        <v>0</v>
      </c>
      <c r="BE632">
        <f t="shared" si="155"/>
        <v>0</v>
      </c>
      <c r="BJ632">
        <v>0</v>
      </c>
      <c r="BK632">
        <v>0</v>
      </c>
    </row>
    <row r="633" spans="1:63" x14ac:dyDescent="0.25">
      <c r="A633" t="s">
        <v>460</v>
      </c>
      <c r="B633">
        <v>1949</v>
      </c>
      <c r="C633">
        <v>0</v>
      </c>
      <c r="D633">
        <v>0</v>
      </c>
      <c r="E633">
        <v>0</v>
      </c>
      <c r="F633">
        <v>0</v>
      </c>
      <c r="G633">
        <v>0</v>
      </c>
      <c r="H633">
        <v>0</v>
      </c>
      <c r="I633">
        <f t="shared" si="150"/>
        <v>0</v>
      </c>
      <c r="K633">
        <v>0</v>
      </c>
      <c r="L633">
        <v>3.2258064516129031E-2</v>
      </c>
      <c r="N633">
        <f t="shared" si="151"/>
        <v>5.024</v>
      </c>
      <c r="O633" t="s">
        <v>105</v>
      </c>
      <c r="Q633">
        <f t="shared" si="152"/>
        <v>21.8</v>
      </c>
      <c r="T633">
        <f t="shared" si="153"/>
        <v>45.199999999999996</v>
      </c>
      <c r="Y633">
        <v>23.8</v>
      </c>
      <c r="Z633">
        <v>215.303</v>
      </c>
      <c r="AA633">
        <f t="shared" si="154"/>
        <v>0.29181756573597178</v>
      </c>
      <c r="AB633" t="s">
        <v>105</v>
      </c>
      <c r="AC633" t="s">
        <v>105</v>
      </c>
      <c r="AY633">
        <v>0</v>
      </c>
      <c r="AZ633">
        <v>0</v>
      </c>
      <c r="BA633">
        <v>0</v>
      </c>
      <c r="BB633">
        <v>0</v>
      </c>
      <c r="BC633">
        <v>0</v>
      </c>
      <c r="BD633">
        <v>0</v>
      </c>
      <c r="BE633">
        <f t="shared" si="155"/>
        <v>0</v>
      </c>
      <c r="BJ633">
        <v>0</v>
      </c>
      <c r="BK633">
        <v>1</v>
      </c>
    </row>
    <row r="634" spans="1:63" x14ac:dyDescent="0.25">
      <c r="A634" t="s">
        <v>458</v>
      </c>
      <c r="B634">
        <v>1949</v>
      </c>
      <c r="C634">
        <v>0</v>
      </c>
      <c r="D634">
        <v>0</v>
      </c>
      <c r="E634">
        <v>0</v>
      </c>
      <c r="F634">
        <v>0</v>
      </c>
      <c r="G634">
        <v>0</v>
      </c>
      <c r="H634">
        <v>0</v>
      </c>
      <c r="I634">
        <f t="shared" si="150"/>
        <v>0</v>
      </c>
      <c r="K634">
        <v>0</v>
      </c>
      <c r="L634">
        <v>3.3225806451612903E-2</v>
      </c>
      <c r="N634">
        <f t="shared" si="151"/>
        <v>5.024</v>
      </c>
      <c r="O634" t="s">
        <v>105</v>
      </c>
      <c r="Q634">
        <f t="shared" si="152"/>
        <v>21.8</v>
      </c>
      <c r="T634">
        <f t="shared" si="153"/>
        <v>45.199999999999996</v>
      </c>
      <c r="Y634">
        <v>23.8</v>
      </c>
      <c r="Z634">
        <v>215.303</v>
      </c>
      <c r="AA634">
        <f t="shared" si="154"/>
        <v>0.30057209270805091</v>
      </c>
      <c r="AB634" t="s">
        <v>105</v>
      </c>
      <c r="AC634" t="s">
        <v>105</v>
      </c>
      <c r="AY634">
        <v>0</v>
      </c>
      <c r="AZ634">
        <v>0</v>
      </c>
      <c r="BA634">
        <v>0</v>
      </c>
      <c r="BB634">
        <v>0</v>
      </c>
      <c r="BC634">
        <v>0</v>
      </c>
      <c r="BD634">
        <v>0</v>
      </c>
      <c r="BE634">
        <f t="shared" si="155"/>
        <v>0</v>
      </c>
      <c r="BJ634">
        <v>0</v>
      </c>
      <c r="BK634">
        <v>0</v>
      </c>
    </row>
    <row r="635" spans="1:63" x14ac:dyDescent="0.25">
      <c r="A635" t="s">
        <v>463</v>
      </c>
      <c r="B635">
        <v>1949</v>
      </c>
      <c r="C635">
        <v>0</v>
      </c>
      <c r="D635">
        <v>0</v>
      </c>
      <c r="E635">
        <v>0</v>
      </c>
      <c r="F635">
        <v>2.5</v>
      </c>
      <c r="G635">
        <v>0</v>
      </c>
      <c r="H635">
        <v>2.5</v>
      </c>
      <c r="I635">
        <f t="shared" si="150"/>
        <v>5</v>
      </c>
      <c r="K635">
        <v>0</v>
      </c>
      <c r="L635">
        <v>0.26677419354838711</v>
      </c>
      <c r="N635">
        <f t="shared" si="151"/>
        <v>5.024</v>
      </c>
      <c r="O635" t="s">
        <v>105</v>
      </c>
      <c r="Q635">
        <f t="shared" si="152"/>
        <v>21.8</v>
      </c>
      <c r="T635">
        <f t="shared" si="153"/>
        <v>45.199999999999996</v>
      </c>
      <c r="Y635">
        <v>23.8</v>
      </c>
      <c r="Z635">
        <v>215.303</v>
      </c>
      <c r="AA635">
        <f t="shared" si="154"/>
        <v>2.4133312686364867</v>
      </c>
      <c r="AB635" t="s">
        <v>105</v>
      </c>
      <c r="AC635" t="s">
        <v>105</v>
      </c>
      <c r="AY635">
        <v>0</v>
      </c>
      <c r="AZ635">
        <v>0</v>
      </c>
      <c r="BA635">
        <v>0</v>
      </c>
      <c r="BB635">
        <v>0</v>
      </c>
      <c r="BC635">
        <v>0</v>
      </c>
      <c r="BD635">
        <v>0</v>
      </c>
      <c r="BE635">
        <f t="shared" si="155"/>
        <v>0</v>
      </c>
      <c r="BJ635">
        <v>0</v>
      </c>
      <c r="BK635">
        <v>0</v>
      </c>
    </row>
    <row r="636" spans="1:63" x14ac:dyDescent="0.25">
      <c r="A636" t="s">
        <v>461</v>
      </c>
      <c r="B636">
        <v>1949</v>
      </c>
      <c r="C636">
        <v>0</v>
      </c>
      <c r="D636">
        <v>0</v>
      </c>
      <c r="E636">
        <v>0</v>
      </c>
      <c r="F636">
        <v>0</v>
      </c>
      <c r="G636">
        <v>0</v>
      </c>
      <c r="H636">
        <v>0</v>
      </c>
      <c r="I636">
        <f t="shared" si="150"/>
        <v>0</v>
      </c>
      <c r="K636">
        <v>0</v>
      </c>
      <c r="L636">
        <v>0.12000000000000001</v>
      </c>
      <c r="M636">
        <v>0</v>
      </c>
      <c r="N636">
        <f t="shared" si="151"/>
        <v>5.024</v>
      </c>
      <c r="O636" t="s">
        <v>105</v>
      </c>
      <c r="P636">
        <v>0</v>
      </c>
      <c r="Q636">
        <f t="shared" si="152"/>
        <v>21.8</v>
      </c>
      <c r="S636">
        <v>0</v>
      </c>
      <c r="T636">
        <f t="shared" si="153"/>
        <v>45.199999999999996</v>
      </c>
      <c r="Y636">
        <v>23.8</v>
      </c>
      <c r="Z636">
        <v>215.303</v>
      </c>
      <c r="AA636">
        <f t="shared" si="154"/>
        <v>1.0855613445378152</v>
      </c>
      <c r="AB636" t="s">
        <v>105</v>
      </c>
      <c r="AC636" t="s">
        <v>105</v>
      </c>
      <c r="AY636">
        <v>0</v>
      </c>
      <c r="AZ636">
        <v>0</v>
      </c>
      <c r="BA636">
        <v>0</v>
      </c>
      <c r="BB636">
        <v>0</v>
      </c>
      <c r="BC636">
        <v>0</v>
      </c>
      <c r="BD636">
        <v>0</v>
      </c>
      <c r="BE636">
        <f t="shared" si="155"/>
        <v>0</v>
      </c>
      <c r="BJ636">
        <v>0</v>
      </c>
      <c r="BK636">
        <v>1</v>
      </c>
    </row>
    <row r="637" spans="1:63" x14ac:dyDescent="0.25">
      <c r="A637" t="s">
        <v>74</v>
      </c>
      <c r="B637">
        <v>1949</v>
      </c>
      <c r="C637">
        <v>0</v>
      </c>
      <c r="D637">
        <v>0</v>
      </c>
      <c r="E637">
        <v>0</v>
      </c>
      <c r="F637">
        <v>1</v>
      </c>
      <c r="G637">
        <v>0</v>
      </c>
      <c r="H637">
        <v>1</v>
      </c>
      <c r="I637">
        <f t="shared" si="150"/>
        <v>2</v>
      </c>
      <c r="K637">
        <v>0</v>
      </c>
      <c r="L637">
        <v>0.16</v>
      </c>
      <c r="N637">
        <f t="shared" si="151"/>
        <v>5.024</v>
      </c>
      <c r="O637" t="s">
        <v>105</v>
      </c>
      <c r="Q637">
        <f t="shared" si="152"/>
        <v>21.8</v>
      </c>
      <c r="T637">
        <f t="shared" si="153"/>
        <v>45.199999999999996</v>
      </c>
      <c r="Y637">
        <v>23.8</v>
      </c>
      <c r="Z637">
        <v>215.303</v>
      </c>
      <c r="AA637">
        <f t="shared" si="154"/>
        <v>1.4474151260504202</v>
      </c>
      <c r="AB637" t="s">
        <v>105</v>
      </c>
      <c r="AC637" t="s">
        <v>105</v>
      </c>
      <c r="AY637">
        <v>0</v>
      </c>
      <c r="AZ637">
        <v>0</v>
      </c>
      <c r="BA637">
        <v>0</v>
      </c>
      <c r="BB637">
        <v>0</v>
      </c>
      <c r="BC637">
        <v>0</v>
      </c>
      <c r="BD637">
        <v>0</v>
      </c>
      <c r="BE637">
        <f t="shared" si="155"/>
        <v>0</v>
      </c>
      <c r="BJ637">
        <v>0</v>
      </c>
      <c r="BK637">
        <v>0</v>
      </c>
    </row>
    <row r="638" spans="1:63" x14ac:dyDescent="0.25">
      <c r="A638" t="s">
        <v>75</v>
      </c>
      <c r="B638">
        <v>1949</v>
      </c>
      <c r="C638">
        <v>5</v>
      </c>
      <c r="D638">
        <v>5</v>
      </c>
      <c r="E638">
        <v>5</v>
      </c>
      <c r="F638">
        <v>5</v>
      </c>
      <c r="G638">
        <v>5</v>
      </c>
      <c r="H638">
        <v>5</v>
      </c>
      <c r="I638">
        <f t="shared" si="150"/>
        <v>30</v>
      </c>
      <c r="K638">
        <v>0</v>
      </c>
      <c r="L638">
        <v>0.22580645161290322</v>
      </c>
      <c r="N638">
        <f t="shared" si="151"/>
        <v>5.024</v>
      </c>
      <c r="O638" t="s">
        <v>105</v>
      </c>
      <c r="P638" t="s">
        <v>105</v>
      </c>
      <c r="Q638">
        <f t="shared" si="152"/>
        <v>21.8</v>
      </c>
      <c r="T638">
        <f t="shared" si="153"/>
        <v>45.199999999999996</v>
      </c>
      <c r="Y638">
        <v>23.8</v>
      </c>
      <c r="Z638">
        <v>215.303</v>
      </c>
      <c r="AA638">
        <f t="shared" si="154"/>
        <v>2.0427229601518024</v>
      </c>
      <c r="AB638" t="s">
        <v>105</v>
      </c>
      <c r="AC638" t="s">
        <v>105</v>
      </c>
      <c r="AY638">
        <v>0</v>
      </c>
      <c r="AZ638">
        <v>0</v>
      </c>
      <c r="BA638">
        <v>0</v>
      </c>
      <c r="BB638">
        <v>0</v>
      </c>
      <c r="BC638">
        <v>0</v>
      </c>
      <c r="BD638">
        <v>0</v>
      </c>
      <c r="BE638">
        <f t="shared" si="155"/>
        <v>0</v>
      </c>
      <c r="BJ638">
        <v>0</v>
      </c>
      <c r="BK638">
        <v>0</v>
      </c>
    </row>
    <row r="639" spans="1:63" x14ac:dyDescent="0.25">
      <c r="A639" t="s">
        <v>76</v>
      </c>
      <c r="B639">
        <v>1949</v>
      </c>
      <c r="C639">
        <v>0</v>
      </c>
      <c r="D639">
        <v>0</v>
      </c>
      <c r="E639">
        <v>1</v>
      </c>
      <c r="F639">
        <v>2.5</v>
      </c>
      <c r="G639">
        <v>1</v>
      </c>
      <c r="H639">
        <v>2.5</v>
      </c>
      <c r="I639">
        <f t="shared" si="150"/>
        <v>7</v>
      </c>
      <c r="K639">
        <v>0</v>
      </c>
      <c r="L639">
        <v>4.1935483870967745E-2</v>
      </c>
      <c r="N639">
        <f t="shared" si="151"/>
        <v>5.024</v>
      </c>
      <c r="O639" t="s">
        <v>105</v>
      </c>
      <c r="P639" t="s">
        <v>105</v>
      </c>
      <c r="Q639">
        <f t="shared" si="152"/>
        <v>21.8</v>
      </c>
      <c r="T639">
        <f t="shared" si="153"/>
        <v>45.199999999999996</v>
      </c>
      <c r="Y639">
        <v>23.8</v>
      </c>
      <c r="Z639">
        <v>215.303</v>
      </c>
      <c r="AA639">
        <f t="shared" si="154"/>
        <v>0.37936283545676341</v>
      </c>
      <c r="AB639" t="s">
        <v>105</v>
      </c>
      <c r="AC639" t="s">
        <v>105</v>
      </c>
      <c r="AY639">
        <v>0</v>
      </c>
      <c r="AZ639">
        <v>0</v>
      </c>
      <c r="BA639">
        <v>0</v>
      </c>
      <c r="BB639">
        <v>0</v>
      </c>
      <c r="BC639">
        <v>0</v>
      </c>
      <c r="BD639">
        <v>0</v>
      </c>
      <c r="BE639">
        <f t="shared" si="155"/>
        <v>0</v>
      </c>
      <c r="BJ639">
        <v>0</v>
      </c>
      <c r="BK639">
        <v>1</v>
      </c>
    </row>
    <row r="640" spans="1:63" x14ac:dyDescent="0.25">
      <c r="A640" t="s">
        <v>77</v>
      </c>
      <c r="B640">
        <v>1949</v>
      </c>
      <c r="C640">
        <v>0</v>
      </c>
      <c r="D640">
        <v>0</v>
      </c>
      <c r="E640">
        <v>1</v>
      </c>
      <c r="F640">
        <v>1</v>
      </c>
      <c r="G640">
        <v>1</v>
      </c>
      <c r="H640">
        <v>1</v>
      </c>
      <c r="I640">
        <f t="shared" si="150"/>
        <v>4</v>
      </c>
      <c r="K640">
        <v>0</v>
      </c>
      <c r="L640">
        <v>0.1067741935483871</v>
      </c>
      <c r="N640">
        <f t="shared" si="151"/>
        <v>5.024</v>
      </c>
      <c r="O640" t="s">
        <v>105</v>
      </c>
      <c r="P640" t="s">
        <v>105</v>
      </c>
      <c r="Q640">
        <f t="shared" si="152"/>
        <v>21.8</v>
      </c>
      <c r="T640">
        <f t="shared" si="153"/>
        <v>45.199999999999996</v>
      </c>
      <c r="Y640">
        <v>23.8</v>
      </c>
      <c r="Z640">
        <v>215.303</v>
      </c>
      <c r="AA640">
        <f t="shared" si="154"/>
        <v>0.96591614258606673</v>
      </c>
      <c r="AB640" t="s">
        <v>105</v>
      </c>
      <c r="AC640" t="s">
        <v>105</v>
      </c>
      <c r="AY640">
        <v>0</v>
      </c>
      <c r="AZ640">
        <v>0</v>
      </c>
      <c r="BA640">
        <v>0</v>
      </c>
      <c r="BB640">
        <v>0</v>
      </c>
      <c r="BC640">
        <v>0</v>
      </c>
      <c r="BD640">
        <v>0</v>
      </c>
      <c r="BE640">
        <f t="shared" si="155"/>
        <v>0</v>
      </c>
      <c r="BJ640">
        <v>0</v>
      </c>
      <c r="BK640">
        <v>1</v>
      </c>
    </row>
    <row r="641" spans="1:63" x14ac:dyDescent="0.25">
      <c r="A641" t="s">
        <v>465</v>
      </c>
      <c r="B641">
        <v>1949</v>
      </c>
      <c r="C641">
        <v>0</v>
      </c>
      <c r="D641">
        <v>0</v>
      </c>
      <c r="E641">
        <v>0</v>
      </c>
      <c r="F641">
        <v>0</v>
      </c>
      <c r="G641">
        <v>0</v>
      </c>
      <c r="H641">
        <v>0</v>
      </c>
      <c r="I641">
        <f t="shared" si="150"/>
        <v>0</v>
      </c>
      <c r="K641">
        <v>0</v>
      </c>
      <c r="L641">
        <v>3.2258064516129031E-2</v>
      </c>
      <c r="N641">
        <f t="shared" si="151"/>
        <v>5.024</v>
      </c>
      <c r="O641" t="s">
        <v>105</v>
      </c>
      <c r="Q641">
        <f t="shared" si="152"/>
        <v>21.8</v>
      </c>
      <c r="T641">
        <f t="shared" si="153"/>
        <v>45.199999999999996</v>
      </c>
      <c r="Y641">
        <v>23.8</v>
      </c>
      <c r="Z641">
        <v>215.303</v>
      </c>
      <c r="AA641">
        <f t="shared" si="154"/>
        <v>0.29181756573597178</v>
      </c>
      <c r="AB641" t="s">
        <v>105</v>
      </c>
      <c r="AC641" t="s">
        <v>105</v>
      </c>
      <c r="AY641">
        <v>0</v>
      </c>
      <c r="AZ641">
        <v>0</v>
      </c>
      <c r="BA641">
        <v>0</v>
      </c>
      <c r="BB641">
        <v>0</v>
      </c>
      <c r="BC641">
        <v>0</v>
      </c>
      <c r="BD641">
        <v>0</v>
      </c>
      <c r="BE641">
        <f t="shared" si="155"/>
        <v>0</v>
      </c>
      <c r="BJ641">
        <v>0</v>
      </c>
      <c r="BK641">
        <v>0</v>
      </c>
    </row>
    <row r="642" spans="1:63" x14ac:dyDescent="0.25">
      <c r="A642" t="s">
        <v>464</v>
      </c>
      <c r="B642">
        <v>1949</v>
      </c>
      <c r="C642">
        <v>0</v>
      </c>
      <c r="D642">
        <v>0</v>
      </c>
      <c r="E642">
        <v>0</v>
      </c>
      <c r="F642">
        <v>0</v>
      </c>
      <c r="G642">
        <v>0</v>
      </c>
      <c r="H642">
        <v>0</v>
      </c>
      <c r="I642">
        <f t="shared" si="150"/>
        <v>0</v>
      </c>
      <c r="K642">
        <v>0</v>
      </c>
      <c r="L642">
        <v>0.42677419354838714</v>
      </c>
      <c r="N642">
        <f t="shared" si="151"/>
        <v>5.024</v>
      </c>
      <c r="O642" t="s">
        <v>105</v>
      </c>
      <c r="Q642">
        <f t="shared" si="152"/>
        <v>21.8</v>
      </c>
      <c r="T642">
        <f t="shared" si="153"/>
        <v>45.199999999999996</v>
      </c>
      <c r="Y642">
        <v>23.8</v>
      </c>
      <c r="Z642">
        <v>215.303</v>
      </c>
      <c r="AA642">
        <f t="shared" si="154"/>
        <v>3.8607463946869074</v>
      </c>
      <c r="AB642" t="s">
        <v>105</v>
      </c>
      <c r="AC642" t="s">
        <v>105</v>
      </c>
      <c r="AY642">
        <v>0</v>
      </c>
      <c r="AZ642">
        <v>0</v>
      </c>
      <c r="BA642">
        <v>0</v>
      </c>
      <c r="BB642">
        <v>0</v>
      </c>
      <c r="BC642">
        <v>0</v>
      </c>
      <c r="BD642">
        <v>0</v>
      </c>
      <c r="BE642">
        <f t="shared" si="155"/>
        <v>0</v>
      </c>
      <c r="BJ642">
        <v>0</v>
      </c>
      <c r="BK642">
        <v>0</v>
      </c>
    </row>
    <row r="643" spans="1:63" x14ac:dyDescent="0.25">
      <c r="A643" t="s">
        <v>462</v>
      </c>
      <c r="B643">
        <v>1949</v>
      </c>
      <c r="C643">
        <v>0</v>
      </c>
      <c r="D643">
        <v>0</v>
      </c>
      <c r="E643">
        <v>0</v>
      </c>
      <c r="F643">
        <v>0</v>
      </c>
      <c r="G643">
        <v>0</v>
      </c>
      <c r="H643">
        <v>0</v>
      </c>
      <c r="I643">
        <f t="shared" si="150"/>
        <v>0</v>
      </c>
      <c r="K643">
        <v>0</v>
      </c>
      <c r="L643">
        <v>6.4516129032258063E-2</v>
      </c>
      <c r="N643">
        <f t="shared" si="151"/>
        <v>5.024</v>
      </c>
      <c r="O643" t="s">
        <v>105</v>
      </c>
      <c r="Q643">
        <f t="shared" si="152"/>
        <v>21.8</v>
      </c>
      <c r="T643">
        <f t="shared" si="153"/>
        <v>45.199999999999996</v>
      </c>
      <c r="Y643">
        <v>23.8</v>
      </c>
      <c r="Z643">
        <v>215.303</v>
      </c>
      <c r="AA643">
        <f t="shared" si="154"/>
        <v>0.58363513147194357</v>
      </c>
      <c r="AB643" t="s">
        <v>105</v>
      </c>
      <c r="AC643" t="s">
        <v>105</v>
      </c>
      <c r="AY643">
        <v>0</v>
      </c>
      <c r="AZ643">
        <v>0</v>
      </c>
      <c r="BA643">
        <v>0</v>
      </c>
      <c r="BB643">
        <v>0</v>
      </c>
      <c r="BC643">
        <v>0</v>
      </c>
      <c r="BD643">
        <v>0</v>
      </c>
      <c r="BE643">
        <f t="shared" si="155"/>
        <v>0</v>
      </c>
      <c r="BJ643">
        <v>0</v>
      </c>
      <c r="BK643">
        <v>0</v>
      </c>
    </row>
    <row r="644" spans="1:63" x14ac:dyDescent="0.25">
      <c r="A644" t="s">
        <v>78</v>
      </c>
      <c r="B644">
        <v>1949</v>
      </c>
      <c r="C644">
        <v>0</v>
      </c>
      <c r="D644">
        <v>0</v>
      </c>
      <c r="E644">
        <v>0</v>
      </c>
      <c r="F644">
        <v>1.5</v>
      </c>
      <c r="G644">
        <v>0</v>
      </c>
      <c r="H644">
        <v>1.5</v>
      </c>
      <c r="I644">
        <f t="shared" si="150"/>
        <v>3</v>
      </c>
      <c r="K644">
        <v>0</v>
      </c>
      <c r="L644">
        <v>0.10967741935483871</v>
      </c>
      <c r="N644">
        <f t="shared" si="151"/>
        <v>5.024</v>
      </c>
      <c r="O644" t="s">
        <v>105</v>
      </c>
      <c r="Q644">
        <f t="shared" si="152"/>
        <v>21.8</v>
      </c>
      <c r="T644">
        <f t="shared" si="153"/>
        <v>45.199999999999996</v>
      </c>
      <c r="Y644">
        <v>23.8</v>
      </c>
      <c r="Z644">
        <v>215.303</v>
      </c>
      <c r="AA644">
        <f t="shared" si="154"/>
        <v>0.9921797235023041</v>
      </c>
      <c r="AB644" t="s">
        <v>105</v>
      </c>
      <c r="AC644" t="s">
        <v>105</v>
      </c>
      <c r="AY644">
        <v>0</v>
      </c>
      <c r="AZ644">
        <v>0</v>
      </c>
      <c r="BA644">
        <v>0</v>
      </c>
      <c r="BB644">
        <v>0</v>
      </c>
      <c r="BC644">
        <v>0</v>
      </c>
      <c r="BD644">
        <v>0</v>
      </c>
      <c r="BE644">
        <f t="shared" si="155"/>
        <v>0</v>
      </c>
      <c r="BJ644">
        <v>0</v>
      </c>
      <c r="BK644">
        <v>0</v>
      </c>
    </row>
    <row r="645" spans="1:63" x14ac:dyDescent="0.25">
      <c r="A645" t="s">
        <v>79</v>
      </c>
      <c r="B645">
        <v>1949</v>
      </c>
      <c r="C645">
        <v>0</v>
      </c>
      <c r="D645">
        <v>0</v>
      </c>
      <c r="E645">
        <v>0</v>
      </c>
      <c r="F645">
        <v>1.5</v>
      </c>
      <c r="G645">
        <v>0</v>
      </c>
      <c r="H645">
        <v>1.5</v>
      </c>
      <c r="I645">
        <f t="shared" si="150"/>
        <v>3</v>
      </c>
      <c r="K645">
        <v>0</v>
      </c>
      <c r="L645">
        <v>0.15000000000000002</v>
      </c>
      <c r="N645">
        <f t="shared" si="151"/>
        <v>5.024</v>
      </c>
      <c r="O645" t="s">
        <v>105</v>
      </c>
      <c r="Q645">
        <f t="shared" si="152"/>
        <v>21.8</v>
      </c>
      <c r="T645">
        <f t="shared" si="153"/>
        <v>45.199999999999996</v>
      </c>
      <c r="Y645">
        <v>23.8</v>
      </c>
      <c r="Z645">
        <v>215.303</v>
      </c>
      <c r="AA645">
        <f t="shared" si="154"/>
        <v>1.356951680672269</v>
      </c>
      <c r="AB645" t="s">
        <v>105</v>
      </c>
      <c r="AC645" t="s">
        <v>105</v>
      </c>
      <c r="AY645">
        <v>0</v>
      </c>
      <c r="AZ645">
        <v>0</v>
      </c>
      <c r="BA645">
        <v>0</v>
      </c>
      <c r="BB645">
        <v>0</v>
      </c>
      <c r="BC645">
        <v>0</v>
      </c>
      <c r="BD645">
        <v>0</v>
      </c>
      <c r="BE645">
        <f t="shared" si="155"/>
        <v>0</v>
      </c>
      <c r="BJ645">
        <v>0</v>
      </c>
      <c r="BK645">
        <v>0</v>
      </c>
    </row>
    <row r="646" spans="1:63" x14ac:dyDescent="0.25">
      <c r="A646" t="s">
        <v>80</v>
      </c>
      <c r="B646">
        <v>1949</v>
      </c>
      <c r="C646">
        <v>1.5</v>
      </c>
      <c r="D646">
        <v>1.5</v>
      </c>
      <c r="E646">
        <v>1.5</v>
      </c>
      <c r="F646">
        <v>1.5</v>
      </c>
      <c r="G646">
        <v>1.5</v>
      </c>
      <c r="H646">
        <v>1.5</v>
      </c>
      <c r="I646">
        <f t="shared" si="150"/>
        <v>9</v>
      </c>
      <c r="K646">
        <v>0</v>
      </c>
      <c r="L646">
        <v>0.12903225806451613</v>
      </c>
      <c r="N646">
        <f t="shared" si="151"/>
        <v>5.024</v>
      </c>
      <c r="O646" t="s">
        <v>105</v>
      </c>
      <c r="P646" t="s">
        <v>105</v>
      </c>
      <c r="Q646">
        <f t="shared" si="152"/>
        <v>21.8</v>
      </c>
      <c r="T646">
        <f t="shared" si="153"/>
        <v>45.199999999999996</v>
      </c>
      <c r="Y646">
        <v>23.8</v>
      </c>
      <c r="Z646">
        <v>215.303</v>
      </c>
      <c r="AA646">
        <f t="shared" si="154"/>
        <v>1.1672702629438871</v>
      </c>
      <c r="AB646" t="s">
        <v>105</v>
      </c>
      <c r="AC646" t="s">
        <v>105</v>
      </c>
      <c r="AY646">
        <v>0</v>
      </c>
      <c r="AZ646">
        <v>0</v>
      </c>
      <c r="BA646">
        <v>0</v>
      </c>
      <c r="BB646">
        <v>0</v>
      </c>
      <c r="BC646">
        <v>0</v>
      </c>
      <c r="BD646">
        <v>0</v>
      </c>
      <c r="BE646">
        <f t="shared" si="155"/>
        <v>0</v>
      </c>
      <c r="BJ646">
        <v>0</v>
      </c>
      <c r="BK646">
        <v>1</v>
      </c>
    </row>
    <row r="647" spans="1:63" x14ac:dyDescent="0.25">
      <c r="A647" t="s">
        <v>81</v>
      </c>
      <c r="B647">
        <v>1949</v>
      </c>
      <c r="C647">
        <v>1</v>
      </c>
      <c r="D647">
        <v>1</v>
      </c>
      <c r="E647">
        <v>1</v>
      </c>
      <c r="F647">
        <v>1</v>
      </c>
      <c r="G647">
        <v>1</v>
      </c>
      <c r="H647">
        <v>1</v>
      </c>
      <c r="I647">
        <f t="shared" si="150"/>
        <v>6</v>
      </c>
      <c r="K647">
        <v>0</v>
      </c>
      <c r="L647">
        <v>0.15000000000000002</v>
      </c>
      <c r="N647">
        <f t="shared" si="151"/>
        <v>5.024</v>
      </c>
      <c r="O647" t="s">
        <v>105</v>
      </c>
      <c r="P647" t="s">
        <v>105</v>
      </c>
      <c r="Q647">
        <f t="shared" si="152"/>
        <v>21.8</v>
      </c>
      <c r="T647">
        <f t="shared" si="153"/>
        <v>45.199999999999996</v>
      </c>
      <c r="Y647">
        <v>23.8</v>
      </c>
      <c r="Z647">
        <v>215.303</v>
      </c>
      <c r="AA647">
        <f t="shared" si="154"/>
        <v>1.356951680672269</v>
      </c>
      <c r="AB647" t="s">
        <v>105</v>
      </c>
      <c r="AC647" t="s">
        <v>105</v>
      </c>
      <c r="AY647">
        <v>0</v>
      </c>
      <c r="AZ647">
        <v>0</v>
      </c>
      <c r="BA647">
        <v>0</v>
      </c>
      <c r="BB647">
        <v>0</v>
      </c>
      <c r="BC647">
        <v>0</v>
      </c>
      <c r="BD647">
        <v>0</v>
      </c>
      <c r="BE647">
        <f t="shared" si="155"/>
        <v>0</v>
      </c>
      <c r="BJ647">
        <v>0</v>
      </c>
      <c r="BK647">
        <v>0</v>
      </c>
    </row>
    <row r="648" spans="1:63" x14ac:dyDescent="0.25">
      <c r="A648" t="s">
        <v>82</v>
      </c>
      <c r="B648">
        <v>1949</v>
      </c>
      <c r="C648">
        <v>0</v>
      </c>
      <c r="D648">
        <v>0</v>
      </c>
      <c r="E648">
        <v>0</v>
      </c>
      <c r="F648">
        <v>2.5</v>
      </c>
      <c r="G648">
        <v>0</v>
      </c>
      <c r="H648">
        <v>2.5</v>
      </c>
      <c r="I648">
        <f t="shared" si="150"/>
        <v>5</v>
      </c>
      <c r="K648">
        <v>0</v>
      </c>
      <c r="L648">
        <v>0.2132258064516129</v>
      </c>
      <c r="N648">
        <f t="shared" si="151"/>
        <v>5.024</v>
      </c>
      <c r="O648" t="s">
        <v>105</v>
      </c>
      <c r="Q648">
        <f t="shared" si="152"/>
        <v>21.8</v>
      </c>
      <c r="T648">
        <f t="shared" si="153"/>
        <v>45.199999999999996</v>
      </c>
      <c r="Y648">
        <v>23.8</v>
      </c>
      <c r="Z648">
        <v>215.303</v>
      </c>
      <c r="AA648">
        <f t="shared" si="154"/>
        <v>1.9289141095147735</v>
      </c>
      <c r="AB648" t="s">
        <v>105</v>
      </c>
      <c r="AC648" t="s">
        <v>105</v>
      </c>
      <c r="AY648">
        <v>0</v>
      </c>
      <c r="AZ648">
        <v>0</v>
      </c>
      <c r="BA648">
        <v>0</v>
      </c>
      <c r="BB648">
        <v>0</v>
      </c>
      <c r="BC648">
        <v>0</v>
      </c>
      <c r="BD648">
        <v>0</v>
      </c>
      <c r="BE648">
        <f t="shared" si="155"/>
        <v>0</v>
      </c>
      <c r="BJ648">
        <v>0</v>
      </c>
      <c r="BK648">
        <v>0</v>
      </c>
    </row>
    <row r="649" spans="1:63" x14ac:dyDescent="0.25">
      <c r="A649" t="s">
        <v>83</v>
      </c>
      <c r="B649">
        <v>1949</v>
      </c>
      <c r="C649">
        <v>1</v>
      </c>
      <c r="D649">
        <v>1</v>
      </c>
      <c r="E649">
        <v>1</v>
      </c>
      <c r="F649">
        <v>1</v>
      </c>
      <c r="G649">
        <v>1</v>
      </c>
      <c r="H649">
        <v>1</v>
      </c>
      <c r="I649">
        <f t="shared" si="150"/>
        <v>6</v>
      </c>
      <c r="K649">
        <v>0</v>
      </c>
      <c r="L649">
        <v>3.2258064516129031E-2</v>
      </c>
      <c r="N649">
        <f t="shared" si="151"/>
        <v>5.024</v>
      </c>
      <c r="O649" t="s">
        <v>105</v>
      </c>
      <c r="P649" t="s">
        <v>105</v>
      </c>
      <c r="Q649">
        <f t="shared" si="152"/>
        <v>21.8</v>
      </c>
      <c r="T649">
        <f t="shared" si="153"/>
        <v>45.199999999999996</v>
      </c>
      <c r="Y649">
        <v>23.8</v>
      </c>
      <c r="Z649">
        <v>215.303</v>
      </c>
      <c r="AA649">
        <f t="shared" si="154"/>
        <v>0.29181756573597178</v>
      </c>
      <c r="AB649" t="s">
        <v>105</v>
      </c>
      <c r="AC649" t="s">
        <v>105</v>
      </c>
      <c r="AY649">
        <v>0</v>
      </c>
      <c r="AZ649">
        <v>0</v>
      </c>
      <c r="BA649">
        <v>0</v>
      </c>
      <c r="BB649">
        <v>0</v>
      </c>
      <c r="BC649">
        <v>0</v>
      </c>
      <c r="BD649">
        <v>0</v>
      </c>
      <c r="BE649">
        <f t="shared" si="155"/>
        <v>0</v>
      </c>
      <c r="BJ649">
        <v>0</v>
      </c>
      <c r="BK649">
        <v>1</v>
      </c>
    </row>
    <row r="650" spans="1:63" x14ac:dyDescent="0.25">
      <c r="A650" t="s">
        <v>466</v>
      </c>
      <c r="B650">
        <v>1949</v>
      </c>
      <c r="C650">
        <v>0</v>
      </c>
      <c r="D650">
        <v>1</v>
      </c>
      <c r="E650">
        <v>2.5</v>
      </c>
      <c r="F650">
        <v>2.5</v>
      </c>
      <c r="G650">
        <v>2.5</v>
      </c>
      <c r="H650">
        <v>2.5</v>
      </c>
      <c r="I650">
        <f t="shared" si="150"/>
        <v>11</v>
      </c>
      <c r="K650">
        <v>0</v>
      </c>
      <c r="L650">
        <v>8.8709677419354843E-2</v>
      </c>
      <c r="N650">
        <f t="shared" si="151"/>
        <v>5.024</v>
      </c>
      <c r="O650" t="s">
        <v>105</v>
      </c>
      <c r="P650" t="s">
        <v>105</v>
      </c>
      <c r="Q650">
        <f t="shared" si="152"/>
        <v>21.8</v>
      </c>
      <c r="T650">
        <f t="shared" si="153"/>
        <v>45.199999999999996</v>
      </c>
      <c r="Y650">
        <v>23.8</v>
      </c>
      <c r="Z650">
        <v>215.303</v>
      </c>
      <c r="AA650">
        <f t="shared" si="154"/>
        <v>0.80249830577392245</v>
      </c>
      <c r="AB650" t="s">
        <v>105</v>
      </c>
      <c r="AC650" t="s">
        <v>105</v>
      </c>
      <c r="AY650">
        <v>0</v>
      </c>
      <c r="AZ650">
        <v>0</v>
      </c>
      <c r="BA650">
        <v>0</v>
      </c>
      <c r="BB650">
        <v>0</v>
      </c>
      <c r="BC650">
        <v>0</v>
      </c>
      <c r="BD650">
        <v>0</v>
      </c>
      <c r="BE650">
        <f t="shared" si="155"/>
        <v>0</v>
      </c>
      <c r="BJ650">
        <v>0</v>
      </c>
      <c r="BK650">
        <v>0</v>
      </c>
    </row>
    <row r="651" spans="1:63" x14ac:dyDescent="0.25">
      <c r="A651" t="s">
        <v>84</v>
      </c>
      <c r="B651">
        <v>1949</v>
      </c>
      <c r="C651">
        <v>0</v>
      </c>
      <c r="D651">
        <v>0</v>
      </c>
      <c r="E651">
        <v>0</v>
      </c>
      <c r="F651">
        <v>0</v>
      </c>
      <c r="G651">
        <v>0</v>
      </c>
      <c r="H651">
        <v>0</v>
      </c>
      <c r="I651">
        <f t="shared" si="150"/>
        <v>0</v>
      </c>
      <c r="K651">
        <v>0</v>
      </c>
      <c r="L651">
        <v>3.2258064516129031E-2</v>
      </c>
      <c r="N651">
        <f t="shared" si="151"/>
        <v>5.024</v>
      </c>
      <c r="O651" t="s">
        <v>105</v>
      </c>
      <c r="Q651">
        <f t="shared" si="152"/>
        <v>21.8</v>
      </c>
      <c r="T651">
        <f t="shared" si="153"/>
        <v>45.199999999999996</v>
      </c>
      <c r="Y651">
        <v>23.8</v>
      </c>
      <c r="Z651">
        <v>215.303</v>
      </c>
      <c r="AA651">
        <f t="shared" si="154"/>
        <v>0.29181756573597178</v>
      </c>
      <c r="AB651" t="s">
        <v>105</v>
      </c>
      <c r="AC651" t="s">
        <v>105</v>
      </c>
      <c r="AY651">
        <v>0</v>
      </c>
      <c r="AZ651">
        <v>0</v>
      </c>
      <c r="BA651">
        <v>0</v>
      </c>
      <c r="BB651">
        <v>0</v>
      </c>
      <c r="BC651">
        <v>0</v>
      </c>
      <c r="BD651">
        <v>0</v>
      </c>
      <c r="BE651">
        <f t="shared" si="155"/>
        <v>0</v>
      </c>
      <c r="BJ651">
        <v>0</v>
      </c>
      <c r="BK651">
        <v>0</v>
      </c>
    </row>
    <row r="652" spans="1:63" x14ac:dyDescent="0.25">
      <c r="A652" t="s">
        <v>85</v>
      </c>
      <c r="B652">
        <v>1949</v>
      </c>
      <c r="C652">
        <v>0</v>
      </c>
      <c r="D652">
        <v>0</v>
      </c>
      <c r="E652">
        <v>0</v>
      </c>
      <c r="F652">
        <v>0</v>
      </c>
      <c r="G652">
        <v>1</v>
      </c>
      <c r="H652">
        <v>1</v>
      </c>
      <c r="I652">
        <f t="shared" si="150"/>
        <v>2</v>
      </c>
      <c r="K652">
        <v>0</v>
      </c>
      <c r="L652">
        <v>0.02</v>
      </c>
      <c r="N652">
        <f t="shared" si="151"/>
        <v>5.024</v>
      </c>
      <c r="O652" t="s">
        <v>105</v>
      </c>
      <c r="Q652">
        <f t="shared" si="152"/>
        <v>21.8</v>
      </c>
      <c r="T652">
        <f t="shared" si="153"/>
        <v>45.199999999999996</v>
      </c>
      <c r="Y652">
        <v>23.8</v>
      </c>
      <c r="Z652">
        <v>215.303</v>
      </c>
      <c r="AA652">
        <f t="shared" si="154"/>
        <v>0.18092689075630253</v>
      </c>
      <c r="AB652" t="s">
        <v>105</v>
      </c>
      <c r="AC652" t="s">
        <v>105</v>
      </c>
      <c r="AY652">
        <v>0</v>
      </c>
      <c r="AZ652">
        <v>0</v>
      </c>
      <c r="BA652">
        <v>0</v>
      </c>
      <c r="BB652">
        <v>0</v>
      </c>
      <c r="BC652">
        <v>0</v>
      </c>
      <c r="BD652">
        <v>0</v>
      </c>
      <c r="BE652">
        <f t="shared" si="155"/>
        <v>0</v>
      </c>
      <c r="BJ652">
        <v>0</v>
      </c>
      <c r="BK652">
        <v>0</v>
      </c>
    </row>
    <row r="653" spans="1:63" x14ac:dyDescent="0.25">
      <c r="A653" t="s">
        <v>46</v>
      </c>
      <c r="B653">
        <v>1950</v>
      </c>
      <c r="C653">
        <v>0</v>
      </c>
      <c r="D653">
        <v>0</v>
      </c>
      <c r="E653">
        <v>1</v>
      </c>
      <c r="F653">
        <v>0</v>
      </c>
      <c r="G653">
        <v>1</v>
      </c>
      <c r="H653">
        <v>1</v>
      </c>
      <c r="I653">
        <f t="shared" si="150"/>
        <v>3</v>
      </c>
      <c r="K653">
        <v>0</v>
      </c>
      <c r="L653">
        <v>0.1067741935483871</v>
      </c>
      <c r="N653">
        <f t="shared" si="151"/>
        <v>5.024</v>
      </c>
      <c r="O653" t="s">
        <v>105</v>
      </c>
      <c r="P653" t="s">
        <v>105</v>
      </c>
      <c r="Q653">
        <f t="shared" si="152"/>
        <v>21.8</v>
      </c>
      <c r="T653">
        <f t="shared" si="153"/>
        <v>45.199999999999996</v>
      </c>
      <c r="Y653">
        <v>24.1</v>
      </c>
      <c r="Z653">
        <v>215.303</v>
      </c>
      <c r="AB653" t="s">
        <v>105</v>
      </c>
      <c r="AC653" t="s">
        <v>105</v>
      </c>
      <c r="AY653">
        <v>0</v>
      </c>
      <c r="AZ653">
        <v>0</v>
      </c>
      <c r="BA653">
        <v>0</v>
      </c>
      <c r="BB653">
        <v>0</v>
      </c>
      <c r="BC653">
        <v>0</v>
      </c>
      <c r="BD653">
        <v>0</v>
      </c>
      <c r="BE653">
        <f t="shared" si="155"/>
        <v>0</v>
      </c>
      <c r="BJ653">
        <v>0</v>
      </c>
      <c r="BK653">
        <v>0</v>
      </c>
    </row>
    <row r="654" spans="1:63" x14ac:dyDescent="0.25">
      <c r="A654" t="s">
        <v>47</v>
      </c>
      <c r="B654">
        <v>1950</v>
      </c>
      <c r="BK654">
        <v>0</v>
      </c>
    </row>
    <row r="655" spans="1:63" x14ac:dyDescent="0.25">
      <c r="A655" t="s">
        <v>48</v>
      </c>
      <c r="B655">
        <v>1950</v>
      </c>
      <c r="C655">
        <v>0</v>
      </c>
      <c r="D655">
        <v>0</v>
      </c>
      <c r="E655">
        <v>0</v>
      </c>
      <c r="F655">
        <v>0</v>
      </c>
      <c r="G655">
        <v>0</v>
      </c>
      <c r="H655">
        <v>0</v>
      </c>
      <c r="I655">
        <f t="shared" ref="I655:I662" si="156">SUM(C655:H655)</f>
        <v>0</v>
      </c>
      <c r="K655">
        <v>0</v>
      </c>
      <c r="L655">
        <v>7.5161290322580648E-2</v>
      </c>
      <c r="N655">
        <f t="shared" ref="N655:N662" si="157">3.14*2/1.25</f>
        <v>5.024</v>
      </c>
      <c r="O655" t="s">
        <v>105</v>
      </c>
      <c r="Q655">
        <f t="shared" ref="Q655:Q662" si="158">4.36*5</f>
        <v>21.8</v>
      </c>
      <c r="R655">
        <v>1.2000000476837158</v>
      </c>
      <c r="S655">
        <v>0</v>
      </c>
      <c r="T655">
        <f t="shared" ref="T655:T662" si="159">9.04*5</f>
        <v>45.199999999999996</v>
      </c>
      <c r="Y655">
        <v>24.1</v>
      </c>
      <c r="Z655">
        <v>215.303</v>
      </c>
      <c r="AA655">
        <f t="shared" ref="AA655:AA662" si="160">(L655*Z655/Y655)+(M655*N655)</f>
        <v>0.6714710078972026</v>
      </c>
      <c r="AB655" t="s">
        <v>105</v>
      </c>
      <c r="AC655">
        <f>(R655*Z655/Y655)+(S655*T655)</f>
        <v>10.720481753794482</v>
      </c>
      <c r="AY655">
        <v>0</v>
      </c>
      <c r="AZ655">
        <v>0</v>
      </c>
      <c r="BA655">
        <v>0</v>
      </c>
      <c r="BB655">
        <v>0</v>
      </c>
      <c r="BC655">
        <v>0</v>
      </c>
      <c r="BD655">
        <v>0</v>
      </c>
      <c r="BE655">
        <f t="shared" ref="BE655:BE662" si="161">AY655*AZ655-0.1*BA655+0.1*BC655+0.1*BD655</f>
        <v>0</v>
      </c>
      <c r="BJ655">
        <v>0</v>
      </c>
      <c r="BK655">
        <v>0</v>
      </c>
    </row>
    <row r="656" spans="1:63" x14ac:dyDescent="0.25">
      <c r="A656" t="s">
        <v>49</v>
      </c>
      <c r="B656">
        <v>1950</v>
      </c>
      <c r="C656">
        <v>0</v>
      </c>
      <c r="D656">
        <v>0</v>
      </c>
      <c r="E656">
        <v>0</v>
      </c>
      <c r="F656">
        <v>0</v>
      </c>
      <c r="G656">
        <v>0</v>
      </c>
      <c r="H656">
        <v>0</v>
      </c>
      <c r="I656">
        <f t="shared" si="156"/>
        <v>0</v>
      </c>
      <c r="K656">
        <v>0</v>
      </c>
      <c r="L656">
        <v>0.15612903225806452</v>
      </c>
      <c r="N656">
        <f t="shared" si="157"/>
        <v>5.024</v>
      </c>
      <c r="O656" t="s">
        <v>105</v>
      </c>
      <c r="Q656">
        <f t="shared" si="158"/>
        <v>21.8</v>
      </c>
      <c r="R656">
        <v>2.5</v>
      </c>
      <c r="T656">
        <f t="shared" si="159"/>
        <v>45.199999999999996</v>
      </c>
      <c r="Y656">
        <v>24.1</v>
      </c>
      <c r="Z656">
        <v>215.303</v>
      </c>
      <c r="AA656">
        <f t="shared" si="160"/>
        <v>1.3948153125418283</v>
      </c>
      <c r="AB656" t="s">
        <v>105</v>
      </c>
      <c r="AC656">
        <f>(R656*Z656/Y656)+(S656*T656)</f>
        <v>22.334336099585059</v>
      </c>
      <c r="AY656">
        <v>0</v>
      </c>
      <c r="AZ656">
        <v>0</v>
      </c>
      <c r="BA656">
        <v>0</v>
      </c>
      <c r="BB656">
        <v>0</v>
      </c>
      <c r="BC656">
        <v>0</v>
      </c>
      <c r="BD656">
        <v>0</v>
      </c>
      <c r="BE656">
        <f t="shared" si="161"/>
        <v>0</v>
      </c>
      <c r="BJ656">
        <v>0</v>
      </c>
      <c r="BK656">
        <v>1</v>
      </c>
    </row>
    <row r="657" spans="1:63" x14ac:dyDescent="0.25">
      <c r="A657" t="s">
        <v>50</v>
      </c>
      <c r="B657">
        <v>1950</v>
      </c>
      <c r="C657">
        <v>0</v>
      </c>
      <c r="D657">
        <v>0</v>
      </c>
      <c r="E657">
        <v>0</v>
      </c>
      <c r="F657">
        <v>0</v>
      </c>
      <c r="G657">
        <v>0</v>
      </c>
      <c r="H657">
        <v>0</v>
      </c>
      <c r="I657">
        <f t="shared" si="156"/>
        <v>0</v>
      </c>
      <c r="K657">
        <v>0</v>
      </c>
      <c r="L657">
        <v>0.02</v>
      </c>
      <c r="N657">
        <f t="shared" si="157"/>
        <v>5.024</v>
      </c>
      <c r="O657" t="s">
        <v>105</v>
      </c>
      <c r="Q657">
        <f t="shared" si="158"/>
        <v>21.8</v>
      </c>
      <c r="R657">
        <v>0.80000001192092896</v>
      </c>
      <c r="T657">
        <f t="shared" si="159"/>
        <v>45.199999999999996</v>
      </c>
      <c r="Y657">
        <v>24.1</v>
      </c>
      <c r="Z657">
        <v>215.303</v>
      </c>
      <c r="AA657">
        <f t="shared" si="160"/>
        <v>0.1786746887966805</v>
      </c>
      <c r="AB657" t="s">
        <v>105</v>
      </c>
      <c r="AC657">
        <f>(R657*Z657/Y657)+(S657*T657)</f>
        <v>7.1469876583656324</v>
      </c>
      <c r="AY657">
        <v>0</v>
      </c>
      <c r="AZ657">
        <v>0</v>
      </c>
      <c r="BA657">
        <v>0</v>
      </c>
      <c r="BB657">
        <v>0</v>
      </c>
      <c r="BC657">
        <v>0</v>
      </c>
      <c r="BD657">
        <v>0</v>
      </c>
      <c r="BE657">
        <f t="shared" si="161"/>
        <v>0</v>
      </c>
      <c r="BJ657">
        <v>0</v>
      </c>
      <c r="BK657">
        <v>1</v>
      </c>
    </row>
    <row r="658" spans="1:63" x14ac:dyDescent="0.25">
      <c r="A658" t="s">
        <v>51</v>
      </c>
      <c r="B658">
        <v>1950</v>
      </c>
      <c r="C658">
        <v>0</v>
      </c>
      <c r="D658">
        <v>0</v>
      </c>
      <c r="E658">
        <v>0</v>
      </c>
      <c r="F658">
        <v>0</v>
      </c>
      <c r="G658">
        <v>0</v>
      </c>
      <c r="H658">
        <v>0</v>
      </c>
      <c r="I658">
        <f t="shared" si="156"/>
        <v>0</v>
      </c>
      <c r="K658">
        <v>0</v>
      </c>
      <c r="L658">
        <v>3.0000000000000002E-2</v>
      </c>
      <c r="N658">
        <f t="shared" si="157"/>
        <v>5.024</v>
      </c>
      <c r="O658" t="s">
        <v>105</v>
      </c>
      <c r="Q658">
        <f t="shared" si="158"/>
        <v>21.8</v>
      </c>
      <c r="R658">
        <v>1.6000000238418579</v>
      </c>
      <c r="T658">
        <f t="shared" si="159"/>
        <v>45.199999999999996</v>
      </c>
      <c r="Y658">
        <v>24.1</v>
      </c>
      <c r="Z658">
        <v>215.303</v>
      </c>
      <c r="AA658">
        <f t="shared" si="160"/>
        <v>0.26801203319502076</v>
      </c>
      <c r="AB658" t="s">
        <v>105</v>
      </c>
      <c r="AC658">
        <f>(R658*Z658/Y658)+(S658*T658)</f>
        <v>14.293975316731265</v>
      </c>
      <c r="AY658">
        <v>0</v>
      </c>
      <c r="AZ658">
        <v>0</v>
      </c>
      <c r="BA658">
        <v>0</v>
      </c>
      <c r="BB658">
        <v>0</v>
      </c>
      <c r="BC658">
        <v>0</v>
      </c>
      <c r="BD658">
        <v>0</v>
      </c>
      <c r="BE658">
        <f t="shared" si="161"/>
        <v>0</v>
      </c>
      <c r="BJ658">
        <v>0</v>
      </c>
      <c r="BK658">
        <v>0</v>
      </c>
    </row>
    <row r="659" spans="1:63" x14ac:dyDescent="0.25">
      <c r="A659" t="s">
        <v>52</v>
      </c>
      <c r="B659">
        <v>1950</v>
      </c>
      <c r="C659">
        <v>0</v>
      </c>
      <c r="D659">
        <v>0</v>
      </c>
      <c r="E659">
        <v>0</v>
      </c>
      <c r="F659">
        <v>0</v>
      </c>
      <c r="G659">
        <v>0</v>
      </c>
      <c r="H659">
        <v>0</v>
      </c>
      <c r="I659">
        <f t="shared" si="156"/>
        <v>0</v>
      </c>
      <c r="K659">
        <v>0</v>
      </c>
      <c r="L659">
        <v>3.3225806451612903E-2</v>
      </c>
      <c r="N659">
        <f t="shared" si="157"/>
        <v>5.024</v>
      </c>
      <c r="O659" t="s">
        <v>105</v>
      </c>
      <c r="Q659">
        <f t="shared" si="158"/>
        <v>21.8</v>
      </c>
      <c r="T659">
        <f t="shared" si="159"/>
        <v>45.199999999999996</v>
      </c>
      <c r="Y659">
        <v>24.1</v>
      </c>
      <c r="Z659">
        <v>215.303</v>
      </c>
      <c r="AA659">
        <f t="shared" si="160"/>
        <v>0.29683053138803367</v>
      </c>
      <c r="AB659" t="s">
        <v>105</v>
      </c>
      <c r="AC659" t="s">
        <v>105</v>
      </c>
      <c r="AY659">
        <v>0</v>
      </c>
      <c r="AZ659">
        <v>0</v>
      </c>
      <c r="BA659">
        <v>0</v>
      </c>
      <c r="BB659">
        <v>0</v>
      </c>
      <c r="BC659">
        <v>0</v>
      </c>
      <c r="BD659">
        <v>0</v>
      </c>
      <c r="BE659">
        <f t="shared" si="161"/>
        <v>0</v>
      </c>
      <c r="BJ659">
        <v>0</v>
      </c>
      <c r="BK659">
        <v>0</v>
      </c>
    </row>
    <row r="660" spans="1:63" x14ac:dyDescent="0.25">
      <c r="A660" t="s">
        <v>53</v>
      </c>
      <c r="B660">
        <v>1950</v>
      </c>
      <c r="C660">
        <v>0</v>
      </c>
      <c r="D660">
        <v>0</v>
      </c>
      <c r="E660">
        <v>0</v>
      </c>
      <c r="F660">
        <v>0</v>
      </c>
      <c r="G660">
        <v>0</v>
      </c>
      <c r="H660">
        <v>0</v>
      </c>
      <c r="I660">
        <f t="shared" si="156"/>
        <v>0</v>
      </c>
      <c r="K660">
        <v>0</v>
      </c>
      <c r="L660">
        <v>3.2258064516129031E-2</v>
      </c>
      <c r="N660">
        <f t="shared" si="157"/>
        <v>5.024</v>
      </c>
      <c r="O660" t="s">
        <v>105</v>
      </c>
      <c r="Q660">
        <f t="shared" si="158"/>
        <v>21.8</v>
      </c>
      <c r="T660">
        <f t="shared" si="159"/>
        <v>45.199999999999996</v>
      </c>
      <c r="Y660">
        <v>24.1</v>
      </c>
      <c r="Z660">
        <v>215.303</v>
      </c>
      <c r="AA660">
        <f t="shared" si="160"/>
        <v>0.28818498193012981</v>
      </c>
      <c r="AB660" t="s">
        <v>105</v>
      </c>
      <c r="AC660" t="s">
        <v>105</v>
      </c>
      <c r="AY660">
        <v>0</v>
      </c>
      <c r="AZ660">
        <v>0</v>
      </c>
      <c r="BA660">
        <v>0</v>
      </c>
      <c r="BB660">
        <v>0</v>
      </c>
      <c r="BC660">
        <v>0</v>
      </c>
      <c r="BD660">
        <v>0</v>
      </c>
      <c r="BE660">
        <f t="shared" si="161"/>
        <v>0</v>
      </c>
      <c r="BJ660">
        <v>0</v>
      </c>
      <c r="BK660">
        <v>0</v>
      </c>
    </row>
    <row r="661" spans="1:63" x14ac:dyDescent="0.25">
      <c r="A661" t="s">
        <v>54</v>
      </c>
      <c r="B661">
        <v>1950</v>
      </c>
      <c r="C661">
        <v>0</v>
      </c>
      <c r="D661">
        <v>0</v>
      </c>
      <c r="E661">
        <v>0</v>
      </c>
      <c r="F661">
        <v>0</v>
      </c>
      <c r="G661">
        <v>0</v>
      </c>
      <c r="H661">
        <v>0</v>
      </c>
      <c r="I661">
        <f t="shared" si="156"/>
        <v>0</v>
      </c>
      <c r="K661">
        <v>0</v>
      </c>
      <c r="L661">
        <v>0.32</v>
      </c>
      <c r="N661">
        <f t="shared" si="157"/>
        <v>5.024</v>
      </c>
      <c r="O661" t="s">
        <v>105</v>
      </c>
      <c r="Q661">
        <f t="shared" si="158"/>
        <v>21.8</v>
      </c>
      <c r="T661">
        <f t="shared" si="159"/>
        <v>45.199999999999996</v>
      </c>
      <c r="Y661">
        <v>24.1</v>
      </c>
      <c r="Z661">
        <v>215.303</v>
      </c>
      <c r="AA661">
        <f t="shared" si="160"/>
        <v>2.858795020746888</v>
      </c>
      <c r="AB661" t="s">
        <v>105</v>
      </c>
      <c r="AC661" t="s">
        <v>105</v>
      </c>
      <c r="AY661">
        <v>0</v>
      </c>
      <c r="AZ661">
        <v>0</v>
      </c>
      <c r="BA661">
        <v>0</v>
      </c>
      <c r="BB661">
        <v>0</v>
      </c>
      <c r="BC661">
        <v>0</v>
      </c>
      <c r="BD661">
        <v>0</v>
      </c>
      <c r="BE661">
        <f t="shared" si="161"/>
        <v>0</v>
      </c>
      <c r="BJ661">
        <v>0</v>
      </c>
      <c r="BK661">
        <v>0</v>
      </c>
    </row>
    <row r="662" spans="1:63" x14ac:dyDescent="0.25">
      <c r="A662" t="s">
        <v>55</v>
      </c>
      <c r="B662">
        <v>1950</v>
      </c>
      <c r="C662">
        <v>0</v>
      </c>
      <c r="D662">
        <v>0</v>
      </c>
      <c r="E662">
        <v>0</v>
      </c>
      <c r="F662">
        <v>0</v>
      </c>
      <c r="G662">
        <v>0</v>
      </c>
      <c r="H662">
        <v>0</v>
      </c>
      <c r="I662">
        <f t="shared" si="156"/>
        <v>0</v>
      </c>
      <c r="K662">
        <v>0</v>
      </c>
      <c r="L662">
        <v>0.42677419354838714</v>
      </c>
      <c r="N662">
        <f t="shared" si="157"/>
        <v>5.024</v>
      </c>
      <c r="O662" t="s">
        <v>105</v>
      </c>
      <c r="Q662">
        <f t="shared" si="158"/>
        <v>21.8</v>
      </c>
      <c r="T662">
        <f t="shared" si="159"/>
        <v>45.199999999999996</v>
      </c>
      <c r="Y662">
        <v>24.1</v>
      </c>
      <c r="Z662">
        <v>215.303</v>
      </c>
      <c r="AA662">
        <f t="shared" si="160"/>
        <v>3.8126873109356181</v>
      </c>
      <c r="AB662" t="s">
        <v>105</v>
      </c>
      <c r="AC662" t="s">
        <v>105</v>
      </c>
      <c r="AY662">
        <v>0</v>
      </c>
      <c r="AZ662">
        <v>0</v>
      </c>
      <c r="BA662">
        <v>0</v>
      </c>
      <c r="BB662">
        <v>0</v>
      </c>
      <c r="BC662">
        <v>0</v>
      </c>
      <c r="BD662">
        <v>0</v>
      </c>
      <c r="BE662">
        <f t="shared" si="161"/>
        <v>0</v>
      </c>
      <c r="BJ662">
        <v>0</v>
      </c>
      <c r="BK662">
        <v>0</v>
      </c>
    </row>
    <row r="663" spans="1:63" x14ac:dyDescent="0.25">
      <c r="A663" t="s">
        <v>56</v>
      </c>
      <c r="B663">
        <v>1950</v>
      </c>
      <c r="BK663">
        <v>0</v>
      </c>
    </row>
    <row r="664" spans="1:63" x14ac:dyDescent="0.25">
      <c r="A664" t="s">
        <v>57</v>
      </c>
      <c r="B664">
        <v>1950</v>
      </c>
      <c r="C664">
        <v>1</v>
      </c>
      <c r="D664">
        <v>1</v>
      </c>
      <c r="E664">
        <v>1</v>
      </c>
      <c r="F664">
        <v>1</v>
      </c>
      <c r="G664">
        <v>1</v>
      </c>
      <c r="H664">
        <v>1</v>
      </c>
      <c r="I664">
        <f t="shared" ref="I664:I703" si="162">SUM(C664:H664)</f>
        <v>6</v>
      </c>
      <c r="K664">
        <v>0</v>
      </c>
      <c r="L664">
        <v>0.1</v>
      </c>
      <c r="N664">
        <f t="shared" ref="N664:N703" si="163">3.14*2/1.25</f>
        <v>5.024</v>
      </c>
      <c r="O664" t="s">
        <v>105</v>
      </c>
      <c r="P664" t="s">
        <v>105</v>
      </c>
      <c r="Q664">
        <f t="shared" ref="Q664:Q703" si="164">4.36*5</f>
        <v>21.8</v>
      </c>
      <c r="T664">
        <f t="shared" ref="T664:T703" si="165">9.04*5</f>
        <v>45.199999999999996</v>
      </c>
      <c r="Y664">
        <v>24.1</v>
      </c>
      <c r="Z664">
        <v>215.303</v>
      </c>
      <c r="AA664">
        <f t="shared" ref="AA664:AA702" si="166">(L664*Z664/Y664)+(M664*N664)</f>
        <v>0.89337344398340246</v>
      </c>
      <c r="AB664" t="s">
        <v>105</v>
      </c>
      <c r="AC664" t="s">
        <v>105</v>
      </c>
      <c r="AY664">
        <v>0</v>
      </c>
      <c r="AZ664">
        <v>0</v>
      </c>
      <c r="BA664">
        <v>0</v>
      </c>
      <c r="BB664">
        <v>0</v>
      </c>
      <c r="BC664">
        <v>0</v>
      </c>
      <c r="BD664">
        <v>0</v>
      </c>
      <c r="BE664">
        <f t="shared" ref="BE664:BE703" si="167">AY664*AZ664-0.1*BA664+0.1*BC664+0.1*BD664</f>
        <v>0</v>
      </c>
      <c r="BJ664">
        <v>0</v>
      </c>
      <c r="BK664">
        <v>0</v>
      </c>
    </row>
    <row r="665" spans="1:63" x14ac:dyDescent="0.25">
      <c r="A665" t="s">
        <v>58</v>
      </c>
      <c r="B665">
        <v>1950</v>
      </c>
      <c r="C665">
        <v>0</v>
      </c>
      <c r="D665">
        <v>0</v>
      </c>
      <c r="E665">
        <v>0</v>
      </c>
      <c r="F665">
        <v>0</v>
      </c>
      <c r="G665">
        <v>0</v>
      </c>
      <c r="H665">
        <v>0</v>
      </c>
      <c r="I665">
        <f t="shared" si="162"/>
        <v>0</v>
      </c>
      <c r="K665">
        <v>0</v>
      </c>
      <c r="L665">
        <v>0.04</v>
      </c>
      <c r="N665">
        <f t="shared" si="163"/>
        <v>5.024</v>
      </c>
      <c r="O665" t="s">
        <v>105</v>
      </c>
      <c r="Q665">
        <f t="shared" si="164"/>
        <v>21.8</v>
      </c>
      <c r="T665">
        <f t="shared" si="165"/>
        <v>45.199999999999996</v>
      </c>
      <c r="Y665">
        <v>24.1</v>
      </c>
      <c r="Z665">
        <v>215.303</v>
      </c>
      <c r="AA665">
        <f t="shared" si="166"/>
        <v>0.357349377593361</v>
      </c>
      <c r="AB665" t="s">
        <v>105</v>
      </c>
      <c r="AC665" t="s">
        <v>105</v>
      </c>
      <c r="AY665">
        <v>0</v>
      </c>
      <c r="AZ665">
        <v>0</v>
      </c>
      <c r="BA665">
        <v>0</v>
      </c>
      <c r="BB665">
        <v>0</v>
      </c>
      <c r="BC665">
        <v>0</v>
      </c>
      <c r="BD665">
        <v>0</v>
      </c>
      <c r="BE665">
        <f t="shared" si="167"/>
        <v>0</v>
      </c>
      <c r="BJ665">
        <v>0</v>
      </c>
      <c r="BK665">
        <v>0</v>
      </c>
    </row>
    <row r="666" spans="1:63" x14ac:dyDescent="0.25">
      <c r="A666" t="s">
        <v>59</v>
      </c>
      <c r="B666">
        <v>1950</v>
      </c>
      <c r="C666">
        <v>0</v>
      </c>
      <c r="D666">
        <v>0</v>
      </c>
      <c r="E666">
        <v>0</v>
      </c>
      <c r="F666">
        <v>0</v>
      </c>
      <c r="G666">
        <v>0</v>
      </c>
      <c r="H666">
        <v>0</v>
      </c>
      <c r="I666">
        <f t="shared" si="162"/>
        <v>0</v>
      </c>
      <c r="K666">
        <v>0</v>
      </c>
      <c r="L666">
        <v>8.7419354838709676E-2</v>
      </c>
      <c r="N666">
        <f t="shared" si="163"/>
        <v>5.024</v>
      </c>
      <c r="O666" t="s">
        <v>105</v>
      </c>
      <c r="Q666">
        <f t="shared" si="164"/>
        <v>21.8</v>
      </c>
      <c r="T666">
        <f t="shared" si="165"/>
        <v>45.199999999999996</v>
      </c>
      <c r="Y666">
        <v>24.1</v>
      </c>
      <c r="Z666">
        <v>215.303</v>
      </c>
      <c r="AA666">
        <f t="shared" si="166"/>
        <v>0.78098130103065178</v>
      </c>
      <c r="AB666" t="s">
        <v>105</v>
      </c>
      <c r="AC666" t="s">
        <v>105</v>
      </c>
      <c r="AY666">
        <v>0</v>
      </c>
      <c r="AZ666">
        <v>0</v>
      </c>
      <c r="BA666">
        <v>0</v>
      </c>
      <c r="BB666">
        <v>0</v>
      </c>
      <c r="BC666">
        <v>0</v>
      </c>
      <c r="BD666">
        <v>0</v>
      </c>
      <c r="BE666">
        <f t="shared" si="167"/>
        <v>0</v>
      </c>
      <c r="BJ666">
        <v>0</v>
      </c>
      <c r="BK666">
        <v>1</v>
      </c>
    </row>
    <row r="667" spans="1:63" x14ac:dyDescent="0.25">
      <c r="A667" t="s">
        <v>60</v>
      </c>
      <c r="B667">
        <v>1950</v>
      </c>
      <c r="C667">
        <v>1</v>
      </c>
      <c r="D667">
        <v>1</v>
      </c>
      <c r="E667">
        <v>1</v>
      </c>
      <c r="F667">
        <v>2.5</v>
      </c>
      <c r="G667">
        <v>1</v>
      </c>
      <c r="H667">
        <v>2.5</v>
      </c>
      <c r="I667">
        <f t="shared" si="162"/>
        <v>9</v>
      </c>
      <c r="K667">
        <v>0</v>
      </c>
      <c r="L667">
        <v>0.08</v>
      </c>
      <c r="N667">
        <f t="shared" si="163"/>
        <v>5.024</v>
      </c>
      <c r="O667" t="s">
        <v>105</v>
      </c>
      <c r="P667" t="s">
        <v>105</v>
      </c>
      <c r="Q667">
        <f t="shared" si="164"/>
        <v>21.8</v>
      </c>
      <c r="T667">
        <f t="shared" si="165"/>
        <v>45.199999999999996</v>
      </c>
      <c r="Y667">
        <v>24.1</v>
      </c>
      <c r="Z667">
        <v>215.303</v>
      </c>
      <c r="AA667">
        <f t="shared" si="166"/>
        <v>0.71469875518672199</v>
      </c>
      <c r="AB667" t="s">
        <v>105</v>
      </c>
      <c r="AC667" t="s">
        <v>105</v>
      </c>
      <c r="AY667">
        <v>0</v>
      </c>
      <c r="AZ667">
        <v>0</v>
      </c>
      <c r="BA667">
        <v>0</v>
      </c>
      <c r="BB667">
        <v>0</v>
      </c>
      <c r="BC667">
        <v>0</v>
      </c>
      <c r="BD667">
        <v>0</v>
      </c>
      <c r="BE667">
        <f t="shared" si="167"/>
        <v>0</v>
      </c>
      <c r="BJ667">
        <v>0</v>
      </c>
      <c r="BK667">
        <v>0</v>
      </c>
    </row>
    <row r="668" spans="1:63" x14ac:dyDescent="0.25">
      <c r="A668" t="s">
        <v>61</v>
      </c>
      <c r="B668">
        <v>1950</v>
      </c>
      <c r="C668">
        <v>1.5</v>
      </c>
      <c r="D668">
        <v>1.5</v>
      </c>
      <c r="E668">
        <v>1.5</v>
      </c>
      <c r="F668">
        <v>1.5</v>
      </c>
      <c r="G668">
        <v>1.5</v>
      </c>
      <c r="H668">
        <v>1.5</v>
      </c>
      <c r="I668">
        <f t="shared" si="162"/>
        <v>9</v>
      </c>
      <c r="K668">
        <v>0</v>
      </c>
      <c r="L668">
        <v>0.1</v>
      </c>
      <c r="N668">
        <f t="shared" si="163"/>
        <v>5.024</v>
      </c>
      <c r="O668" t="s">
        <v>105</v>
      </c>
      <c r="P668" t="s">
        <v>105</v>
      </c>
      <c r="Q668">
        <f t="shared" si="164"/>
        <v>21.8</v>
      </c>
      <c r="T668">
        <f t="shared" si="165"/>
        <v>45.199999999999996</v>
      </c>
      <c r="Y668">
        <v>24.1</v>
      </c>
      <c r="Z668">
        <v>215.303</v>
      </c>
      <c r="AA668">
        <f t="shared" si="166"/>
        <v>0.89337344398340246</v>
      </c>
      <c r="AB668" t="s">
        <v>105</v>
      </c>
      <c r="AC668" t="s">
        <v>105</v>
      </c>
      <c r="AI668">
        <v>-1</v>
      </c>
      <c r="AY668">
        <v>0</v>
      </c>
      <c r="AZ668">
        <v>0</v>
      </c>
      <c r="BA668">
        <v>0</v>
      </c>
      <c r="BB668">
        <v>0</v>
      </c>
      <c r="BC668">
        <v>0</v>
      </c>
      <c r="BD668">
        <v>0</v>
      </c>
      <c r="BE668">
        <f t="shared" si="167"/>
        <v>0</v>
      </c>
      <c r="BJ668">
        <v>0</v>
      </c>
      <c r="BK668">
        <v>0</v>
      </c>
    </row>
    <row r="669" spans="1:63" x14ac:dyDescent="0.25">
      <c r="A669" t="s">
        <v>62</v>
      </c>
      <c r="B669">
        <v>1950</v>
      </c>
      <c r="C669">
        <v>0</v>
      </c>
      <c r="D669">
        <v>0</v>
      </c>
      <c r="E669">
        <v>0</v>
      </c>
      <c r="F669">
        <v>0</v>
      </c>
      <c r="G669">
        <v>0</v>
      </c>
      <c r="H669">
        <v>0</v>
      </c>
      <c r="I669">
        <f t="shared" si="162"/>
        <v>0</v>
      </c>
      <c r="K669">
        <v>0</v>
      </c>
      <c r="L669">
        <v>4.8387096774193547E-2</v>
      </c>
      <c r="N669">
        <f t="shared" si="163"/>
        <v>5.024</v>
      </c>
      <c r="O669" t="s">
        <v>105</v>
      </c>
      <c r="Q669">
        <f t="shared" si="164"/>
        <v>21.8</v>
      </c>
      <c r="T669">
        <f t="shared" si="165"/>
        <v>45.199999999999996</v>
      </c>
      <c r="Y669">
        <v>24.1</v>
      </c>
      <c r="Z669">
        <v>215.303</v>
      </c>
      <c r="AA669">
        <f t="shared" si="166"/>
        <v>0.43227747289519469</v>
      </c>
      <c r="AB669" t="s">
        <v>105</v>
      </c>
      <c r="AC669" t="s">
        <v>105</v>
      </c>
      <c r="AY669">
        <v>0</v>
      </c>
      <c r="AZ669">
        <v>0</v>
      </c>
      <c r="BA669">
        <v>0</v>
      </c>
      <c r="BB669">
        <v>0</v>
      </c>
      <c r="BC669">
        <v>0</v>
      </c>
      <c r="BD669">
        <v>0</v>
      </c>
      <c r="BE669">
        <f t="shared" si="167"/>
        <v>0</v>
      </c>
      <c r="BJ669">
        <v>0</v>
      </c>
      <c r="BK669">
        <v>1</v>
      </c>
    </row>
    <row r="670" spans="1:63" x14ac:dyDescent="0.25">
      <c r="A670" t="s">
        <v>63</v>
      </c>
      <c r="B670">
        <v>1950</v>
      </c>
      <c r="C670">
        <v>0</v>
      </c>
      <c r="D670">
        <v>0</v>
      </c>
      <c r="E670">
        <v>0</v>
      </c>
      <c r="F670">
        <v>0</v>
      </c>
      <c r="G670">
        <v>0</v>
      </c>
      <c r="H670">
        <v>0</v>
      </c>
      <c r="I670">
        <f t="shared" si="162"/>
        <v>0</v>
      </c>
      <c r="K670">
        <v>0</v>
      </c>
      <c r="L670">
        <v>0.32258064516129031</v>
      </c>
      <c r="N670">
        <f t="shared" si="163"/>
        <v>5.024</v>
      </c>
      <c r="O670" t="s">
        <v>105</v>
      </c>
      <c r="Q670">
        <f t="shared" si="164"/>
        <v>21.8</v>
      </c>
      <c r="T670">
        <f t="shared" si="165"/>
        <v>45.199999999999996</v>
      </c>
      <c r="Y670">
        <v>24.1</v>
      </c>
      <c r="Z670">
        <v>215.303</v>
      </c>
      <c r="AA670">
        <f t="shared" si="166"/>
        <v>2.8818498193012982</v>
      </c>
      <c r="AB670" t="s">
        <v>105</v>
      </c>
      <c r="AC670" t="s">
        <v>105</v>
      </c>
      <c r="AY670">
        <v>0</v>
      </c>
      <c r="AZ670">
        <v>0</v>
      </c>
      <c r="BA670">
        <v>0</v>
      </c>
      <c r="BB670">
        <v>0</v>
      </c>
      <c r="BC670">
        <v>0</v>
      </c>
      <c r="BD670">
        <v>0</v>
      </c>
      <c r="BE670">
        <f t="shared" si="167"/>
        <v>0</v>
      </c>
      <c r="BJ670">
        <v>0</v>
      </c>
      <c r="BK670">
        <v>0</v>
      </c>
    </row>
    <row r="671" spans="1:63" x14ac:dyDescent="0.25">
      <c r="A671" t="s">
        <v>64</v>
      </c>
      <c r="B671">
        <v>1950</v>
      </c>
      <c r="C671">
        <v>0</v>
      </c>
      <c r="D671">
        <v>0</v>
      </c>
      <c r="E671">
        <v>1</v>
      </c>
      <c r="F671">
        <v>1</v>
      </c>
      <c r="G671">
        <v>1</v>
      </c>
      <c r="H671">
        <v>1</v>
      </c>
      <c r="I671">
        <f t="shared" si="162"/>
        <v>4</v>
      </c>
      <c r="K671">
        <v>0</v>
      </c>
      <c r="L671">
        <v>0.16</v>
      </c>
      <c r="N671">
        <f t="shared" si="163"/>
        <v>5.024</v>
      </c>
      <c r="O671" t="s">
        <v>105</v>
      </c>
      <c r="P671" t="s">
        <v>105</v>
      </c>
      <c r="Q671">
        <f t="shared" si="164"/>
        <v>21.8</v>
      </c>
      <c r="T671">
        <f t="shared" si="165"/>
        <v>45.199999999999996</v>
      </c>
      <c r="Y671">
        <v>24.1</v>
      </c>
      <c r="Z671">
        <v>215.303</v>
      </c>
      <c r="AA671">
        <f t="shared" si="166"/>
        <v>1.429397510373444</v>
      </c>
      <c r="AB671" t="s">
        <v>105</v>
      </c>
      <c r="AC671" t="s">
        <v>105</v>
      </c>
      <c r="AY671">
        <v>0</v>
      </c>
      <c r="AZ671">
        <v>0</v>
      </c>
      <c r="BA671">
        <v>0</v>
      </c>
      <c r="BB671">
        <v>0</v>
      </c>
      <c r="BC671">
        <v>0</v>
      </c>
      <c r="BD671">
        <v>0</v>
      </c>
      <c r="BE671">
        <f t="shared" si="167"/>
        <v>0</v>
      </c>
      <c r="BJ671">
        <v>0</v>
      </c>
      <c r="BK671">
        <v>0</v>
      </c>
    </row>
    <row r="672" spans="1:63" x14ac:dyDescent="0.25">
      <c r="A672" t="s">
        <v>65</v>
      </c>
      <c r="B672">
        <v>1950</v>
      </c>
      <c r="C672">
        <v>0</v>
      </c>
      <c r="D672">
        <v>0</v>
      </c>
      <c r="E672">
        <v>0</v>
      </c>
      <c r="F672">
        <v>0</v>
      </c>
      <c r="G672">
        <v>0</v>
      </c>
      <c r="H672">
        <v>0</v>
      </c>
      <c r="I672">
        <f t="shared" si="162"/>
        <v>0</v>
      </c>
      <c r="K672">
        <v>0</v>
      </c>
      <c r="L672">
        <v>3.0000000000000002E-2</v>
      </c>
      <c r="N672">
        <f t="shared" si="163"/>
        <v>5.024</v>
      </c>
      <c r="O672" t="s">
        <v>105</v>
      </c>
      <c r="Q672">
        <f t="shared" si="164"/>
        <v>21.8</v>
      </c>
      <c r="T672">
        <f t="shared" si="165"/>
        <v>45.199999999999996</v>
      </c>
      <c r="Y672">
        <v>24.1</v>
      </c>
      <c r="Z672">
        <v>215.303</v>
      </c>
      <c r="AA672">
        <f t="shared" si="166"/>
        <v>0.26801203319502076</v>
      </c>
      <c r="AB672" t="s">
        <v>105</v>
      </c>
      <c r="AC672" t="s">
        <v>105</v>
      </c>
      <c r="AY672">
        <v>0</v>
      </c>
      <c r="AZ672">
        <v>0</v>
      </c>
      <c r="BA672">
        <v>0</v>
      </c>
      <c r="BB672">
        <v>0</v>
      </c>
      <c r="BC672">
        <v>0</v>
      </c>
      <c r="BD672">
        <v>0</v>
      </c>
      <c r="BE672">
        <f t="shared" si="167"/>
        <v>0</v>
      </c>
      <c r="BJ672">
        <v>0</v>
      </c>
      <c r="BK672">
        <v>0</v>
      </c>
    </row>
    <row r="673" spans="1:63" x14ac:dyDescent="0.25">
      <c r="A673" t="s">
        <v>66</v>
      </c>
      <c r="B673">
        <v>1950</v>
      </c>
      <c r="C673">
        <v>0</v>
      </c>
      <c r="D673">
        <v>0</v>
      </c>
      <c r="E673">
        <v>0</v>
      </c>
      <c r="F673">
        <v>0</v>
      </c>
      <c r="G673">
        <v>0</v>
      </c>
      <c r="H673">
        <v>0</v>
      </c>
      <c r="I673">
        <f t="shared" si="162"/>
        <v>0</v>
      </c>
      <c r="K673">
        <v>0</v>
      </c>
      <c r="L673">
        <v>6.4516129032258063E-2</v>
      </c>
      <c r="N673">
        <f t="shared" si="163"/>
        <v>5.024</v>
      </c>
      <c r="O673" t="s">
        <v>105</v>
      </c>
      <c r="Q673">
        <f t="shared" si="164"/>
        <v>21.8</v>
      </c>
      <c r="T673">
        <f t="shared" si="165"/>
        <v>45.199999999999996</v>
      </c>
      <c r="Y673">
        <v>24.1</v>
      </c>
      <c r="Z673">
        <v>215.303</v>
      </c>
      <c r="AA673">
        <f t="shared" si="166"/>
        <v>0.57636996386025963</v>
      </c>
      <c r="AB673" t="s">
        <v>105</v>
      </c>
      <c r="AC673" t="s">
        <v>105</v>
      </c>
      <c r="AY673">
        <v>0</v>
      </c>
      <c r="AZ673">
        <v>0</v>
      </c>
      <c r="BA673">
        <v>0</v>
      </c>
      <c r="BB673">
        <v>0</v>
      </c>
      <c r="BC673">
        <v>0</v>
      </c>
      <c r="BD673">
        <v>0</v>
      </c>
      <c r="BE673">
        <f t="shared" si="167"/>
        <v>0</v>
      </c>
      <c r="BJ673">
        <v>0</v>
      </c>
      <c r="BK673">
        <v>0</v>
      </c>
    </row>
    <row r="674" spans="1:63" x14ac:dyDescent="0.25">
      <c r="A674" t="s">
        <v>67</v>
      </c>
      <c r="B674">
        <v>1950</v>
      </c>
      <c r="C674">
        <v>0</v>
      </c>
      <c r="D674">
        <v>0</v>
      </c>
      <c r="E674">
        <v>0</v>
      </c>
      <c r="F674">
        <v>0</v>
      </c>
      <c r="G674">
        <v>1</v>
      </c>
      <c r="H674">
        <v>1</v>
      </c>
      <c r="I674">
        <f t="shared" si="162"/>
        <v>2</v>
      </c>
      <c r="K674">
        <v>0</v>
      </c>
      <c r="L674">
        <v>4.0322580645161289E-2</v>
      </c>
      <c r="N674">
        <f t="shared" si="163"/>
        <v>5.024</v>
      </c>
      <c r="O674" t="s">
        <v>105</v>
      </c>
      <c r="Q674">
        <f t="shared" si="164"/>
        <v>21.8</v>
      </c>
      <c r="T674">
        <f t="shared" si="165"/>
        <v>45.199999999999996</v>
      </c>
      <c r="Y674">
        <v>24.1</v>
      </c>
      <c r="Z674">
        <v>215.303</v>
      </c>
      <c r="AA674">
        <f t="shared" si="166"/>
        <v>0.36023122741266228</v>
      </c>
      <c r="AB674" t="s">
        <v>105</v>
      </c>
      <c r="AC674" t="s">
        <v>105</v>
      </c>
      <c r="AY674">
        <v>0</v>
      </c>
      <c r="AZ674">
        <v>0</v>
      </c>
      <c r="BA674">
        <v>0</v>
      </c>
      <c r="BB674">
        <v>0</v>
      </c>
      <c r="BC674">
        <v>0</v>
      </c>
      <c r="BD674">
        <v>0</v>
      </c>
      <c r="BE674">
        <f t="shared" si="167"/>
        <v>0</v>
      </c>
      <c r="BJ674">
        <v>0</v>
      </c>
      <c r="BK674">
        <v>0</v>
      </c>
    </row>
    <row r="675" spans="1:63" x14ac:dyDescent="0.25">
      <c r="A675" t="s">
        <v>68</v>
      </c>
      <c r="B675">
        <v>1950</v>
      </c>
      <c r="C675">
        <v>0</v>
      </c>
      <c r="D675">
        <v>0</v>
      </c>
      <c r="E675">
        <v>0</v>
      </c>
      <c r="F675">
        <v>0</v>
      </c>
      <c r="G675">
        <v>0</v>
      </c>
      <c r="H675">
        <v>0</v>
      </c>
      <c r="I675">
        <f t="shared" si="162"/>
        <v>0</v>
      </c>
      <c r="K675">
        <v>0</v>
      </c>
      <c r="L675">
        <v>7.0967741935483872E-2</v>
      </c>
      <c r="M675">
        <v>0</v>
      </c>
      <c r="N675">
        <f t="shared" si="163"/>
        <v>5.024</v>
      </c>
      <c r="O675" t="s">
        <v>105</v>
      </c>
      <c r="P675">
        <v>0</v>
      </c>
      <c r="Q675">
        <f t="shared" si="164"/>
        <v>21.8</v>
      </c>
      <c r="S675">
        <v>0</v>
      </c>
      <c r="T675">
        <f t="shared" si="165"/>
        <v>45.199999999999996</v>
      </c>
      <c r="Y675">
        <v>24.1</v>
      </c>
      <c r="Z675">
        <v>215.303</v>
      </c>
      <c r="AA675">
        <f t="shared" si="166"/>
        <v>0.63400696024628556</v>
      </c>
      <c r="AB675" t="s">
        <v>105</v>
      </c>
      <c r="AC675" t="s">
        <v>105</v>
      </c>
      <c r="AY675">
        <v>0</v>
      </c>
      <c r="AZ675">
        <v>0</v>
      </c>
      <c r="BA675">
        <v>0</v>
      </c>
      <c r="BB675">
        <v>0</v>
      </c>
      <c r="BC675">
        <v>0</v>
      </c>
      <c r="BD675">
        <v>0</v>
      </c>
      <c r="BE675">
        <f t="shared" si="167"/>
        <v>0</v>
      </c>
      <c r="BJ675">
        <v>0</v>
      </c>
      <c r="BK675">
        <v>0</v>
      </c>
    </row>
    <row r="676" spans="1:63" x14ac:dyDescent="0.25">
      <c r="A676" t="s">
        <v>69</v>
      </c>
      <c r="B676">
        <v>1950</v>
      </c>
      <c r="C676">
        <v>5</v>
      </c>
      <c r="D676">
        <v>5</v>
      </c>
      <c r="E676">
        <v>5</v>
      </c>
      <c r="F676">
        <v>5</v>
      </c>
      <c r="G676">
        <v>5</v>
      </c>
      <c r="H676">
        <v>5</v>
      </c>
      <c r="I676">
        <f t="shared" si="162"/>
        <v>30</v>
      </c>
      <c r="K676">
        <v>0</v>
      </c>
      <c r="L676">
        <v>0.42677419354838714</v>
      </c>
      <c r="N676">
        <f t="shared" si="163"/>
        <v>5.024</v>
      </c>
      <c r="O676" t="s">
        <v>105</v>
      </c>
      <c r="P676" t="s">
        <v>105</v>
      </c>
      <c r="Q676">
        <f t="shared" si="164"/>
        <v>21.8</v>
      </c>
      <c r="T676">
        <f t="shared" si="165"/>
        <v>45.199999999999996</v>
      </c>
      <c r="Y676">
        <v>24.1</v>
      </c>
      <c r="Z676">
        <v>215.303</v>
      </c>
      <c r="AA676">
        <f t="shared" si="166"/>
        <v>3.8126873109356181</v>
      </c>
      <c r="AB676" t="s">
        <v>105</v>
      </c>
      <c r="AC676" t="s">
        <v>105</v>
      </c>
      <c r="AY676">
        <v>0</v>
      </c>
      <c r="AZ676">
        <v>0</v>
      </c>
      <c r="BA676">
        <v>0</v>
      </c>
      <c r="BB676">
        <v>0</v>
      </c>
      <c r="BC676">
        <v>0</v>
      </c>
      <c r="BD676">
        <v>0</v>
      </c>
      <c r="BE676">
        <f t="shared" si="167"/>
        <v>0</v>
      </c>
      <c r="BJ676">
        <v>0</v>
      </c>
      <c r="BK676">
        <v>0</v>
      </c>
    </row>
    <row r="677" spans="1:63" x14ac:dyDescent="0.25">
      <c r="A677" t="s">
        <v>70</v>
      </c>
      <c r="B677">
        <v>1950</v>
      </c>
      <c r="C677">
        <v>0</v>
      </c>
      <c r="D677">
        <v>0</v>
      </c>
      <c r="E677">
        <v>0</v>
      </c>
      <c r="F677">
        <v>0</v>
      </c>
      <c r="G677">
        <v>0</v>
      </c>
      <c r="H677">
        <v>0</v>
      </c>
      <c r="I677">
        <f t="shared" si="162"/>
        <v>0</v>
      </c>
      <c r="K677">
        <v>0</v>
      </c>
      <c r="L677">
        <v>0.02</v>
      </c>
      <c r="N677">
        <f t="shared" si="163"/>
        <v>5.024</v>
      </c>
      <c r="O677" t="s">
        <v>105</v>
      </c>
      <c r="Q677">
        <f t="shared" si="164"/>
        <v>21.8</v>
      </c>
      <c r="T677">
        <f t="shared" si="165"/>
        <v>45.199999999999996</v>
      </c>
      <c r="Y677">
        <v>24.1</v>
      </c>
      <c r="Z677">
        <v>215.303</v>
      </c>
      <c r="AA677">
        <f t="shared" si="166"/>
        <v>0.1786746887966805</v>
      </c>
      <c r="AB677" t="s">
        <v>105</v>
      </c>
      <c r="AC677" t="s">
        <v>105</v>
      </c>
      <c r="AY677">
        <v>0</v>
      </c>
      <c r="AZ677">
        <v>0</v>
      </c>
      <c r="BA677">
        <v>0</v>
      </c>
      <c r="BB677">
        <v>0</v>
      </c>
      <c r="BC677">
        <v>0</v>
      </c>
      <c r="BD677">
        <v>0</v>
      </c>
      <c r="BE677">
        <f t="shared" si="167"/>
        <v>0</v>
      </c>
      <c r="BJ677">
        <v>0</v>
      </c>
      <c r="BK677">
        <v>1</v>
      </c>
    </row>
    <row r="678" spans="1:63" x14ac:dyDescent="0.25">
      <c r="A678" t="s">
        <v>71</v>
      </c>
      <c r="B678">
        <v>1950</v>
      </c>
      <c r="C678">
        <v>1</v>
      </c>
      <c r="D678">
        <v>1</v>
      </c>
      <c r="E678">
        <v>1</v>
      </c>
      <c r="F678">
        <v>1</v>
      </c>
      <c r="G678">
        <v>1</v>
      </c>
      <c r="H678">
        <v>1</v>
      </c>
      <c r="I678">
        <f t="shared" si="162"/>
        <v>6</v>
      </c>
      <c r="K678">
        <v>0</v>
      </c>
      <c r="L678">
        <v>3.2258064516129031E-2</v>
      </c>
      <c r="N678">
        <f t="shared" si="163"/>
        <v>5.024</v>
      </c>
      <c r="O678" t="s">
        <v>105</v>
      </c>
      <c r="P678" t="s">
        <v>105</v>
      </c>
      <c r="Q678">
        <f t="shared" si="164"/>
        <v>21.8</v>
      </c>
      <c r="T678">
        <f t="shared" si="165"/>
        <v>45.199999999999996</v>
      </c>
      <c r="Y678">
        <v>24.1</v>
      </c>
      <c r="Z678">
        <v>215.303</v>
      </c>
      <c r="AA678">
        <f t="shared" si="166"/>
        <v>0.28818498193012981</v>
      </c>
      <c r="AB678" t="s">
        <v>105</v>
      </c>
      <c r="AC678" t="s">
        <v>105</v>
      </c>
      <c r="AY678">
        <v>0</v>
      </c>
      <c r="AZ678">
        <v>0</v>
      </c>
      <c r="BA678">
        <v>0</v>
      </c>
      <c r="BB678">
        <v>0</v>
      </c>
      <c r="BC678">
        <v>0</v>
      </c>
      <c r="BD678">
        <v>0</v>
      </c>
      <c r="BE678">
        <f t="shared" si="167"/>
        <v>0</v>
      </c>
      <c r="BJ678">
        <v>0</v>
      </c>
      <c r="BK678">
        <v>0</v>
      </c>
    </row>
    <row r="679" spans="1:63" x14ac:dyDescent="0.25">
      <c r="A679" t="s">
        <v>72</v>
      </c>
      <c r="B679">
        <v>1950</v>
      </c>
      <c r="C679">
        <v>0</v>
      </c>
      <c r="D679">
        <v>0</v>
      </c>
      <c r="E679">
        <v>0</v>
      </c>
      <c r="F679">
        <v>0</v>
      </c>
      <c r="G679">
        <v>0</v>
      </c>
      <c r="H679">
        <v>0</v>
      </c>
      <c r="I679">
        <f t="shared" si="162"/>
        <v>0</v>
      </c>
      <c r="K679">
        <v>0</v>
      </c>
      <c r="L679">
        <v>0.04</v>
      </c>
      <c r="N679">
        <f t="shared" si="163"/>
        <v>5.024</v>
      </c>
      <c r="O679" t="s">
        <v>105</v>
      </c>
      <c r="Q679">
        <f t="shared" si="164"/>
        <v>21.8</v>
      </c>
      <c r="T679">
        <f t="shared" si="165"/>
        <v>45.199999999999996</v>
      </c>
      <c r="Y679">
        <v>24.1</v>
      </c>
      <c r="Z679">
        <v>215.303</v>
      </c>
      <c r="AA679">
        <f t="shared" si="166"/>
        <v>0.357349377593361</v>
      </c>
      <c r="AB679" t="s">
        <v>105</v>
      </c>
      <c r="AC679" t="s">
        <v>105</v>
      </c>
      <c r="AY679">
        <v>0</v>
      </c>
      <c r="AZ679">
        <v>0</v>
      </c>
      <c r="BA679">
        <v>0</v>
      </c>
      <c r="BB679">
        <v>0</v>
      </c>
      <c r="BC679">
        <v>0</v>
      </c>
      <c r="BD679">
        <v>0</v>
      </c>
      <c r="BE679">
        <f t="shared" si="167"/>
        <v>0</v>
      </c>
      <c r="BJ679">
        <v>0</v>
      </c>
      <c r="BK679">
        <v>0</v>
      </c>
    </row>
    <row r="680" spans="1:63" x14ac:dyDescent="0.25">
      <c r="A680" t="s">
        <v>73</v>
      </c>
      <c r="B680">
        <v>1950</v>
      </c>
      <c r="C680">
        <v>0</v>
      </c>
      <c r="D680">
        <v>0</v>
      </c>
      <c r="E680">
        <v>0</v>
      </c>
      <c r="F680">
        <v>0</v>
      </c>
      <c r="G680">
        <v>0</v>
      </c>
      <c r="H680">
        <v>0</v>
      </c>
      <c r="I680">
        <f t="shared" si="162"/>
        <v>0</v>
      </c>
      <c r="K680">
        <v>0</v>
      </c>
      <c r="L680">
        <v>3.0000000000000002E-2</v>
      </c>
      <c r="N680">
        <f t="shared" si="163"/>
        <v>5.024</v>
      </c>
      <c r="O680" t="s">
        <v>105</v>
      </c>
      <c r="Q680">
        <f t="shared" si="164"/>
        <v>21.8</v>
      </c>
      <c r="T680">
        <f t="shared" si="165"/>
        <v>45.199999999999996</v>
      </c>
      <c r="Y680">
        <v>24.1</v>
      </c>
      <c r="Z680">
        <v>215.303</v>
      </c>
      <c r="AA680">
        <f t="shared" si="166"/>
        <v>0.26801203319502076</v>
      </c>
      <c r="AB680" t="s">
        <v>105</v>
      </c>
      <c r="AC680" t="s">
        <v>105</v>
      </c>
      <c r="AY680">
        <v>0</v>
      </c>
      <c r="AZ680">
        <v>0</v>
      </c>
      <c r="BA680">
        <v>0</v>
      </c>
      <c r="BB680">
        <v>0</v>
      </c>
      <c r="BC680">
        <v>0</v>
      </c>
      <c r="BD680">
        <v>0</v>
      </c>
      <c r="BE680">
        <f t="shared" si="167"/>
        <v>0</v>
      </c>
      <c r="BJ680">
        <v>0</v>
      </c>
      <c r="BK680">
        <v>1</v>
      </c>
    </row>
    <row r="681" spans="1:63" x14ac:dyDescent="0.25">
      <c r="A681" t="s">
        <v>457</v>
      </c>
      <c r="B681">
        <v>1950</v>
      </c>
      <c r="C681">
        <v>0</v>
      </c>
      <c r="D681">
        <v>0</v>
      </c>
      <c r="E681">
        <v>1</v>
      </c>
      <c r="F681">
        <v>1</v>
      </c>
      <c r="G681">
        <v>1</v>
      </c>
      <c r="H681">
        <v>1</v>
      </c>
      <c r="I681">
        <f t="shared" si="162"/>
        <v>4</v>
      </c>
      <c r="K681">
        <v>0</v>
      </c>
      <c r="L681">
        <v>9.6774193548387094E-2</v>
      </c>
      <c r="N681">
        <f t="shared" si="163"/>
        <v>5.024</v>
      </c>
      <c r="O681" t="s">
        <v>105</v>
      </c>
      <c r="P681" t="s">
        <v>105</v>
      </c>
      <c r="Q681">
        <f t="shared" si="164"/>
        <v>21.8</v>
      </c>
      <c r="T681">
        <f t="shared" si="165"/>
        <v>45.199999999999996</v>
      </c>
      <c r="Y681">
        <v>24.1</v>
      </c>
      <c r="Z681">
        <v>215.303</v>
      </c>
      <c r="AA681">
        <f t="shared" si="166"/>
        <v>0.86455494579038938</v>
      </c>
      <c r="AB681" t="s">
        <v>105</v>
      </c>
      <c r="AC681" t="s">
        <v>105</v>
      </c>
      <c r="AY681">
        <v>0</v>
      </c>
      <c r="AZ681">
        <v>0</v>
      </c>
      <c r="BA681">
        <v>0</v>
      </c>
      <c r="BB681">
        <v>0</v>
      </c>
      <c r="BC681">
        <v>0</v>
      </c>
      <c r="BD681">
        <v>0</v>
      </c>
      <c r="BE681">
        <f t="shared" si="167"/>
        <v>0</v>
      </c>
      <c r="BJ681">
        <v>0</v>
      </c>
      <c r="BK681">
        <v>0</v>
      </c>
    </row>
    <row r="682" spans="1:63" x14ac:dyDescent="0.25">
      <c r="A682" t="s">
        <v>459</v>
      </c>
      <c r="B682">
        <v>1950</v>
      </c>
      <c r="C682">
        <v>0</v>
      </c>
      <c r="D682">
        <v>0</v>
      </c>
      <c r="E682">
        <v>0</v>
      </c>
      <c r="F682">
        <v>0</v>
      </c>
      <c r="G682">
        <v>0</v>
      </c>
      <c r="H682">
        <v>0</v>
      </c>
      <c r="I682">
        <f t="shared" si="162"/>
        <v>0</v>
      </c>
      <c r="K682">
        <v>0</v>
      </c>
      <c r="L682">
        <v>3.3225806451612903E-2</v>
      </c>
      <c r="N682">
        <f t="shared" si="163"/>
        <v>5.024</v>
      </c>
      <c r="O682" t="s">
        <v>105</v>
      </c>
      <c r="Q682">
        <f t="shared" si="164"/>
        <v>21.8</v>
      </c>
      <c r="T682">
        <f t="shared" si="165"/>
        <v>45.199999999999996</v>
      </c>
      <c r="Y682">
        <v>24.1</v>
      </c>
      <c r="Z682">
        <v>215.303</v>
      </c>
      <c r="AA682">
        <f t="shared" si="166"/>
        <v>0.29683053138803367</v>
      </c>
      <c r="AB682" t="s">
        <v>105</v>
      </c>
      <c r="AC682" t="s">
        <v>105</v>
      </c>
      <c r="AY682">
        <v>0</v>
      </c>
      <c r="AZ682">
        <v>0</v>
      </c>
      <c r="BA682">
        <v>0</v>
      </c>
      <c r="BB682">
        <v>0</v>
      </c>
      <c r="BC682">
        <v>0</v>
      </c>
      <c r="BD682">
        <v>0</v>
      </c>
      <c r="BE682">
        <f t="shared" si="167"/>
        <v>0</v>
      </c>
      <c r="BJ682">
        <v>0</v>
      </c>
      <c r="BK682">
        <v>0</v>
      </c>
    </row>
    <row r="683" spans="1:63" x14ac:dyDescent="0.25">
      <c r="A683" t="s">
        <v>460</v>
      </c>
      <c r="B683">
        <v>1950</v>
      </c>
      <c r="C683">
        <v>0</v>
      </c>
      <c r="D683">
        <v>0</v>
      </c>
      <c r="E683">
        <v>0</v>
      </c>
      <c r="F683">
        <v>0</v>
      </c>
      <c r="G683">
        <v>0</v>
      </c>
      <c r="H683">
        <v>0</v>
      </c>
      <c r="I683">
        <f t="shared" si="162"/>
        <v>0</v>
      </c>
      <c r="K683">
        <v>0</v>
      </c>
      <c r="L683">
        <v>3.2258064516129031E-2</v>
      </c>
      <c r="N683">
        <f t="shared" si="163"/>
        <v>5.024</v>
      </c>
      <c r="O683" t="s">
        <v>105</v>
      </c>
      <c r="Q683">
        <f t="shared" si="164"/>
        <v>21.8</v>
      </c>
      <c r="T683">
        <f t="shared" si="165"/>
        <v>45.199999999999996</v>
      </c>
      <c r="Y683">
        <v>24.1</v>
      </c>
      <c r="Z683">
        <v>215.303</v>
      </c>
      <c r="AA683">
        <f t="shared" si="166"/>
        <v>0.28818498193012981</v>
      </c>
      <c r="AB683" t="s">
        <v>105</v>
      </c>
      <c r="AC683" t="s">
        <v>105</v>
      </c>
      <c r="AY683">
        <v>0</v>
      </c>
      <c r="AZ683">
        <v>0</v>
      </c>
      <c r="BA683">
        <v>0</v>
      </c>
      <c r="BB683">
        <v>0</v>
      </c>
      <c r="BC683">
        <v>0</v>
      </c>
      <c r="BD683">
        <v>0</v>
      </c>
      <c r="BE683">
        <f t="shared" si="167"/>
        <v>0</v>
      </c>
      <c r="BJ683">
        <v>0</v>
      </c>
      <c r="BK683">
        <v>1</v>
      </c>
    </row>
    <row r="684" spans="1:63" x14ac:dyDescent="0.25">
      <c r="A684" t="s">
        <v>458</v>
      </c>
      <c r="B684">
        <v>1950</v>
      </c>
      <c r="C684">
        <v>0</v>
      </c>
      <c r="D684">
        <v>0</v>
      </c>
      <c r="E684">
        <v>0</v>
      </c>
      <c r="F684">
        <v>0</v>
      </c>
      <c r="G684">
        <v>0</v>
      </c>
      <c r="H684">
        <v>0</v>
      </c>
      <c r="I684">
        <f t="shared" si="162"/>
        <v>0</v>
      </c>
      <c r="K684">
        <v>0</v>
      </c>
      <c r="L684">
        <v>3.3225806451612903E-2</v>
      </c>
      <c r="N684">
        <f t="shared" si="163"/>
        <v>5.024</v>
      </c>
      <c r="O684" t="s">
        <v>105</v>
      </c>
      <c r="Q684">
        <f t="shared" si="164"/>
        <v>21.8</v>
      </c>
      <c r="T684">
        <f t="shared" si="165"/>
        <v>45.199999999999996</v>
      </c>
      <c r="Y684">
        <v>24.1</v>
      </c>
      <c r="Z684">
        <v>215.303</v>
      </c>
      <c r="AA684">
        <f t="shared" si="166"/>
        <v>0.29683053138803367</v>
      </c>
      <c r="AB684" t="s">
        <v>105</v>
      </c>
      <c r="AC684" t="s">
        <v>105</v>
      </c>
      <c r="AY684">
        <v>0</v>
      </c>
      <c r="AZ684">
        <v>0</v>
      </c>
      <c r="BA684">
        <v>0</v>
      </c>
      <c r="BB684">
        <v>0</v>
      </c>
      <c r="BC684">
        <v>0</v>
      </c>
      <c r="BD684">
        <v>0</v>
      </c>
      <c r="BE684">
        <f t="shared" si="167"/>
        <v>0</v>
      </c>
      <c r="BJ684">
        <v>0</v>
      </c>
      <c r="BK684">
        <v>0</v>
      </c>
    </row>
    <row r="685" spans="1:63" x14ac:dyDescent="0.25">
      <c r="A685" t="s">
        <v>463</v>
      </c>
      <c r="B685">
        <v>1950</v>
      </c>
      <c r="C685">
        <v>0</v>
      </c>
      <c r="D685">
        <v>0</v>
      </c>
      <c r="E685">
        <v>0</v>
      </c>
      <c r="F685">
        <v>2.5</v>
      </c>
      <c r="G685">
        <v>0</v>
      </c>
      <c r="H685">
        <v>2.5</v>
      </c>
      <c r="I685">
        <f t="shared" si="162"/>
        <v>5</v>
      </c>
      <c r="K685">
        <v>0</v>
      </c>
      <c r="L685">
        <v>0.26677419354838711</v>
      </c>
      <c r="N685">
        <f t="shared" si="163"/>
        <v>5.024</v>
      </c>
      <c r="O685" t="s">
        <v>105</v>
      </c>
      <c r="Q685">
        <f t="shared" si="164"/>
        <v>21.8</v>
      </c>
      <c r="T685">
        <f t="shared" si="165"/>
        <v>45.199999999999996</v>
      </c>
      <c r="Y685">
        <v>24.1</v>
      </c>
      <c r="Z685">
        <v>215.303</v>
      </c>
      <c r="AA685">
        <f t="shared" si="166"/>
        <v>2.3832898005621734</v>
      </c>
      <c r="AB685" t="s">
        <v>105</v>
      </c>
      <c r="AC685" t="s">
        <v>105</v>
      </c>
      <c r="AY685">
        <v>0</v>
      </c>
      <c r="AZ685">
        <v>0</v>
      </c>
      <c r="BA685">
        <v>0</v>
      </c>
      <c r="BB685">
        <v>0</v>
      </c>
      <c r="BC685">
        <v>0</v>
      </c>
      <c r="BD685">
        <v>0</v>
      </c>
      <c r="BE685">
        <f t="shared" si="167"/>
        <v>0</v>
      </c>
      <c r="BJ685">
        <v>0</v>
      </c>
      <c r="BK685">
        <v>0</v>
      </c>
    </row>
    <row r="686" spans="1:63" x14ac:dyDescent="0.25">
      <c r="A686" t="s">
        <v>461</v>
      </c>
      <c r="B686">
        <v>1950</v>
      </c>
      <c r="C686">
        <v>0</v>
      </c>
      <c r="D686">
        <v>0</v>
      </c>
      <c r="E686">
        <v>0</v>
      </c>
      <c r="F686">
        <v>0</v>
      </c>
      <c r="G686">
        <v>0</v>
      </c>
      <c r="H686">
        <v>0</v>
      </c>
      <c r="I686">
        <f t="shared" si="162"/>
        <v>0</v>
      </c>
      <c r="K686">
        <v>0</v>
      </c>
      <c r="L686">
        <v>0.12000000000000001</v>
      </c>
      <c r="M686">
        <v>0</v>
      </c>
      <c r="N686">
        <f t="shared" si="163"/>
        <v>5.024</v>
      </c>
      <c r="O686" t="s">
        <v>105</v>
      </c>
      <c r="P686">
        <v>0</v>
      </c>
      <c r="Q686">
        <f t="shared" si="164"/>
        <v>21.8</v>
      </c>
      <c r="S686">
        <v>0</v>
      </c>
      <c r="T686">
        <f t="shared" si="165"/>
        <v>45.199999999999996</v>
      </c>
      <c r="Y686">
        <v>24.1</v>
      </c>
      <c r="Z686">
        <v>215.303</v>
      </c>
      <c r="AA686">
        <f t="shared" si="166"/>
        <v>1.072048132780083</v>
      </c>
      <c r="AB686" t="s">
        <v>105</v>
      </c>
      <c r="AC686" t="s">
        <v>105</v>
      </c>
      <c r="AY686">
        <v>0</v>
      </c>
      <c r="AZ686">
        <v>0</v>
      </c>
      <c r="BA686">
        <v>0</v>
      </c>
      <c r="BB686">
        <v>0</v>
      </c>
      <c r="BC686">
        <v>0</v>
      </c>
      <c r="BD686">
        <v>0</v>
      </c>
      <c r="BE686">
        <f t="shared" si="167"/>
        <v>0</v>
      </c>
      <c r="BJ686">
        <v>0</v>
      </c>
      <c r="BK686">
        <v>1</v>
      </c>
    </row>
    <row r="687" spans="1:63" x14ac:dyDescent="0.25">
      <c r="A687" t="s">
        <v>74</v>
      </c>
      <c r="B687">
        <v>1950</v>
      </c>
      <c r="C687">
        <v>0</v>
      </c>
      <c r="D687">
        <v>0</v>
      </c>
      <c r="E687">
        <v>0</v>
      </c>
      <c r="F687">
        <v>1</v>
      </c>
      <c r="G687">
        <v>0</v>
      </c>
      <c r="H687">
        <v>1</v>
      </c>
      <c r="I687">
        <f t="shared" si="162"/>
        <v>2</v>
      </c>
      <c r="K687">
        <v>0</v>
      </c>
      <c r="L687">
        <v>0.16</v>
      </c>
      <c r="N687">
        <f t="shared" si="163"/>
        <v>5.024</v>
      </c>
      <c r="O687" t="s">
        <v>105</v>
      </c>
      <c r="Q687">
        <f t="shared" si="164"/>
        <v>21.8</v>
      </c>
      <c r="T687">
        <f t="shared" si="165"/>
        <v>45.199999999999996</v>
      </c>
      <c r="Y687">
        <v>24.1</v>
      </c>
      <c r="Z687">
        <v>215.303</v>
      </c>
      <c r="AA687">
        <f t="shared" si="166"/>
        <v>1.429397510373444</v>
      </c>
      <c r="AB687" t="s">
        <v>105</v>
      </c>
      <c r="AC687" t="s">
        <v>105</v>
      </c>
      <c r="AY687">
        <v>0</v>
      </c>
      <c r="AZ687">
        <v>0</v>
      </c>
      <c r="BA687">
        <v>0</v>
      </c>
      <c r="BB687">
        <v>0</v>
      </c>
      <c r="BC687">
        <v>0</v>
      </c>
      <c r="BD687">
        <v>0</v>
      </c>
      <c r="BE687">
        <f t="shared" si="167"/>
        <v>0</v>
      </c>
      <c r="BJ687">
        <v>0</v>
      </c>
      <c r="BK687">
        <v>0</v>
      </c>
    </row>
    <row r="688" spans="1:63" x14ac:dyDescent="0.25">
      <c r="A688" t="s">
        <v>75</v>
      </c>
      <c r="B688">
        <v>1950</v>
      </c>
      <c r="C688">
        <v>5</v>
      </c>
      <c r="D688">
        <v>5</v>
      </c>
      <c r="E688">
        <v>5</v>
      </c>
      <c r="F688">
        <v>5</v>
      </c>
      <c r="G688">
        <v>5</v>
      </c>
      <c r="H688">
        <v>5</v>
      </c>
      <c r="I688">
        <f t="shared" si="162"/>
        <v>30</v>
      </c>
      <c r="K688">
        <v>0</v>
      </c>
      <c r="L688">
        <v>0.22580645161290322</v>
      </c>
      <c r="N688">
        <f t="shared" si="163"/>
        <v>5.024</v>
      </c>
      <c r="O688" t="s">
        <v>105</v>
      </c>
      <c r="P688" t="s">
        <v>105</v>
      </c>
      <c r="Q688">
        <f t="shared" si="164"/>
        <v>21.8</v>
      </c>
      <c r="T688">
        <f t="shared" si="165"/>
        <v>45.199999999999996</v>
      </c>
      <c r="Y688">
        <v>24.1</v>
      </c>
      <c r="Z688">
        <v>215.303</v>
      </c>
      <c r="AA688">
        <f t="shared" si="166"/>
        <v>2.0172948735109086</v>
      </c>
      <c r="AB688" t="s">
        <v>105</v>
      </c>
      <c r="AC688" t="s">
        <v>105</v>
      </c>
      <c r="AY688">
        <v>0</v>
      </c>
      <c r="AZ688">
        <v>0</v>
      </c>
      <c r="BA688">
        <v>0</v>
      </c>
      <c r="BB688">
        <v>0</v>
      </c>
      <c r="BC688">
        <v>0</v>
      </c>
      <c r="BD688">
        <v>0</v>
      </c>
      <c r="BE688">
        <f t="shared" si="167"/>
        <v>0</v>
      </c>
      <c r="BJ688">
        <v>0</v>
      </c>
      <c r="BK688">
        <v>0</v>
      </c>
    </row>
    <row r="689" spans="1:63" x14ac:dyDescent="0.25">
      <c r="A689" t="s">
        <v>76</v>
      </c>
      <c r="B689">
        <v>1950</v>
      </c>
      <c r="C689">
        <v>0</v>
      </c>
      <c r="D689">
        <v>0</v>
      </c>
      <c r="E689">
        <v>1</v>
      </c>
      <c r="F689">
        <v>2.5</v>
      </c>
      <c r="G689">
        <v>1</v>
      </c>
      <c r="H689">
        <v>2.5</v>
      </c>
      <c r="I689">
        <f t="shared" si="162"/>
        <v>7</v>
      </c>
      <c r="K689">
        <v>0</v>
      </c>
      <c r="L689">
        <v>4.1935483870967745E-2</v>
      </c>
      <c r="N689">
        <f t="shared" si="163"/>
        <v>5.024</v>
      </c>
      <c r="O689" t="s">
        <v>105</v>
      </c>
      <c r="P689" t="s">
        <v>105</v>
      </c>
      <c r="Q689">
        <f t="shared" si="164"/>
        <v>21.8</v>
      </c>
      <c r="T689">
        <f t="shared" si="165"/>
        <v>45.199999999999996</v>
      </c>
      <c r="Y689">
        <v>24.1</v>
      </c>
      <c r="Z689">
        <v>215.303</v>
      </c>
      <c r="AA689">
        <f t="shared" si="166"/>
        <v>0.37464047650916882</v>
      </c>
      <c r="AB689" t="s">
        <v>105</v>
      </c>
      <c r="AC689" t="s">
        <v>105</v>
      </c>
      <c r="AY689">
        <v>0</v>
      </c>
      <c r="AZ689">
        <v>0</v>
      </c>
      <c r="BA689">
        <v>0</v>
      </c>
      <c r="BB689">
        <v>0</v>
      </c>
      <c r="BC689">
        <v>0</v>
      </c>
      <c r="BD689">
        <v>0</v>
      </c>
      <c r="BE689">
        <f t="shared" si="167"/>
        <v>0</v>
      </c>
      <c r="BJ689">
        <v>0</v>
      </c>
      <c r="BK689">
        <v>1</v>
      </c>
    </row>
    <row r="690" spans="1:63" x14ac:dyDescent="0.25">
      <c r="A690" t="s">
        <v>77</v>
      </c>
      <c r="B690">
        <v>1950</v>
      </c>
      <c r="C690">
        <v>0</v>
      </c>
      <c r="D690">
        <v>0</v>
      </c>
      <c r="E690">
        <v>1</v>
      </c>
      <c r="F690">
        <v>1</v>
      </c>
      <c r="G690">
        <v>1</v>
      </c>
      <c r="H690">
        <v>1</v>
      </c>
      <c r="I690">
        <f t="shared" si="162"/>
        <v>4</v>
      </c>
      <c r="K690">
        <v>0</v>
      </c>
      <c r="L690">
        <v>0.1067741935483871</v>
      </c>
      <c r="N690">
        <f t="shared" si="163"/>
        <v>5.024</v>
      </c>
      <c r="O690" t="s">
        <v>105</v>
      </c>
      <c r="P690" t="s">
        <v>105</v>
      </c>
      <c r="Q690">
        <f t="shared" si="164"/>
        <v>21.8</v>
      </c>
      <c r="T690">
        <f t="shared" si="165"/>
        <v>45.199999999999996</v>
      </c>
      <c r="Y690">
        <v>24.1</v>
      </c>
      <c r="Z690">
        <v>215.303</v>
      </c>
      <c r="AA690">
        <f t="shared" si="166"/>
        <v>0.95389229018872979</v>
      </c>
      <c r="AB690" t="s">
        <v>105</v>
      </c>
      <c r="AC690" t="s">
        <v>105</v>
      </c>
      <c r="AY690">
        <v>0</v>
      </c>
      <c r="AZ690">
        <v>0</v>
      </c>
      <c r="BA690">
        <v>0</v>
      </c>
      <c r="BB690">
        <v>0</v>
      </c>
      <c r="BC690">
        <v>0</v>
      </c>
      <c r="BD690">
        <v>0</v>
      </c>
      <c r="BE690">
        <f t="shared" si="167"/>
        <v>0</v>
      </c>
      <c r="BJ690">
        <v>0</v>
      </c>
      <c r="BK690">
        <v>1</v>
      </c>
    </row>
    <row r="691" spans="1:63" x14ac:dyDescent="0.25">
      <c r="A691" t="s">
        <v>465</v>
      </c>
      <c r="B691">
        <v>1950</v>
      </c>
      <c r="C691">
        <v>0</v>
      </c>
      <c r="D691">
        <v>0</v>
      </c>
      <c r="E691">
        <v>0</v>
      </c>
      <c r="F691">
        <v>0</v>
      </c>
      <c r="G691">
        <v>0</v>
      </c>
      <c r="H691">
        <v>0</v>
      </c>
      <c r="I691">
        <f t="shared" si="162"/>
        <v>0</v>
      </c>
      <c r="K691">
        <v>0</v>
      </c>
      <c r="L691">
        <v>3.2258064516129031E-2</v>
      </c>
      <c r="N691">
        <f t="shared" si="163"/>
        <v>5.024</v>
      </c>
      <c r="O691" t="s">
        <v>105</v>
      </c>
      <c r="Q691">
        <f t="shared" si="164"/>
        <v>21.8</v>
      </c>
      <c r="T691">
        <f t="shared" si="165"/>
        <v>45.199999999999996</v>
      </c>
      <c r="Y691">
        <v>24.1</v>
      </c>
      <c r="Z691">
        <v>215.303</v>
      </c>
      <c r="AA691">
        <f t="shared" si="166"/>
        <v>0.28818498193012981</v>
      </c>
      <c r="AB691" t="s">
        <v>105</v>
      </c>
      <c r="AC691" t="s">
        <v>105</v>
      </c>
      <c r="AY691">
        <v>0</v>
      </c>
      <c r="AZ691">
        <v>0</v>
      </c>
      <c r="BA691">
        <v>0</v>
      </c>
      <c r="BB691">
        <v>0</v>
      </c>
      <c r="BC691">
        <v>0</v>
      </c>
      <c r="BD691">
        <v>0</v>
      </c>
      <c r="BE691">
        <f t="shared" si="167"/>
        <v>0</v>
      </c>
      <c r="BJ691">
        <v>0</v>
      </c>
      <c r="BK691">
        <v>0</v>
      </c>
    </row>
    <row r="692" spans="1:63" x14ac:dyDescent="0.25">
      <c r="A692" t="s">
        <v>464</v>
      </c>
      <c r="B692">
        <v>1950</v>
      </c>
      <c r="C692">
        <v>0</v>
      </c>
      <c r="D692">
        <v>0</v>
      </c>
      <c r="E692">
        <v>0</v>
      </c>
      <c r="F692">
        <v>0</v>
      </c>
      <c r="G692">
        <v>0</v>
      </c>
      <c r="H692">
        <v>0</v>
      </c>
      <c r="I692">
        <f t="shared" si="162"/>
        <v>0</v>
      </c>
      <c r="K692">
        <v>0</v>
      </c>
      <c r="L692">
        <v>0.64</v>
      </c>
      <c r="N692">
        <f t="shared" si="163"/>
        <v>5.024</v>
      </c>
      <c r="O692" t="s">
        <v>105</v>
      </c>
      <c r="Q692">
        <f t="shared" si="164"/>
        <v>21.8</v>
      </c>
      <c r="T692">
        <f t="shared" si="165"/>
        <v>45.199999999999996</v>
      </c>
      <c r="Y692">
        <v>24.1</v>
      </c>
      <c r="Z692">
        <v>215.303</v>
      </c>
      <c r="AA692">
        <f t="shared" si="166"/>
        <v>5.7175900414937759</v>
      </c>
      <c r="AB692" t="s">
        <v>105</v>
      </c>
      <c r="AC692" t="s">
        <v>105</v>
      </c>
      <c r="AY692">
        <v>0</v>
      </c>
      <c r="AZ692">
        <v>0</v>
      </c>
      <c r="BA692">
        <v>0</v>
      </c>
      <c r="BB692">
        <v>0</v>
      </c>
      <c r="BC692">
        <v>0</v>
      </c>
      <c r="BD692">
        <v>0</v>
      </c>
      <c r="BE692">
        <f t="shared" si="167"/>
        <v>0</v>
      </c>
      <c r="BJ692">
        <v>0</v>
      </c>
      <c r="BK692">
        <v>0</v>
      </c>
    </row>
    <row r="693" spans="1:63" x14ac:dyDescent="0.25">
      <c r="A693" t="s">
        <v>462</v>
      </c>
      <c r="B693">
        <v>1950</v>
      </c>
      <c r="C693">
        <v>0</v>
      </c>
      <c r="D693">
        <v>0</v>
      </c>
      <c r="E693">
        <v>0</v>
      </c>
      <c r="F693">
        <v>0</v>
      </c>
      <c r="G693">
        <v>0</v>
      </c>
      <c r="H693">
        <v>0</v>
      </c>
      <c r="I693">
        <f t="shared" si="162"/>
        <v>0</v>
      </c>
      <c r="K693">
        <v>0</v>
      </c>
      <c r="L693">
        <v>6.4516129032258063E-2</v>
      </c>
      <c r="N693">
        <f t="shared" si="163"/>
        <v>5.024</v>
      </c>
      <c r="O693" t="s">
        <v>105</v>
      </c>
      <c r="Q693">
        <f t="shared" si="164"/>
        <v>21.8</v>
      </c>
      <c r="T693">
        <f t="shared" si="165"/>
        <v>45.199999999999996</v>
      </c>
      <c r="Y693">
        <v>24.1</v>
      </c>
      <c r="Z693">
        <v>215.303</v>
      </c>
      <c r="AA693">
        <f t="shared" si="166"/>
        <v>0.57636996386025963</v>
      </c>
      <c r="AB693" t="s">
        <v>105</v>
      </c>
      <c r="AC693" t="s">
        <v>105</v>
      </c>
      <c r="AY693">
        <v>0</v>
      </c>
      <c r="AZ693">
        <v>0</v>
      </c>
      <c r="BA693">
        <v>0</v>
      </c>
      <c r="BB693">
        <v>0</v>
      </c>
      <c r="BC693">
        <v>0</v>
      </c>
      <c r="BD693">
        <v>0</v>
      </c>
      <c r="BE693">
        <f t="shared" si="167"/>
        <v>0</v>
      </c>
      <c r="BJ693">
        <v>0</v>
      </c>
      <c r="BK693">
        <v>0</v>
      </c>
    </row>
    <row r="694" spans="1:63" x14ac:dyDescent="0.25">
      <c r="A694" t="s">
        <v>78</v>
      </c>
      <c r="B694">
        <v>1950</v>
      </c>
      <c r="C694">
        <v>0</v>
      </c>
      <c r="D694">
        <v>0</v>
      </c>
      <c r="E694">
        <v>0</v>
      </c>
      <c r="F694">
        <v>1.5</v>
      </c>
      <c r="G694">
        <v>0</v>
      </c>
      <c r="H694">
        <v>1.5</v>
      </c>
      <c r="I694">
        <f t="shared" si="162"/>
        <v>3</v>
      </c>
      <c r="K694">
        <v>0</v>
      </c>
      <c r="L694">
        <v>0.10967741935483871</v>
      </c>
      <c r="N694">
        <f t="shared" si="163"/>
        <v>5.024</v>
      </c>
      <c r="O694" t="s">
        <v>105</v>
      </c>
      <c r="Q694">
        <f t="shared" si="164"/>
        <v>21.8</v>
      </c>
      <c r="T694">
        <f t="shared" si="165"/>
        <v>45.199999999999996</v>
      </c>
      <c r="Y694">
        <v>24.1</v>
      </c>
      <c r="Z694">
        <v>215.303</v>
      </c>
      <c r="AA694">
        <f t="shared" si="166"/>
        <v>0.97982893856244135</v>
      </c>
      <c r="AB694" t="s">
        <v>105</v>
      </c>
      <c r="AC694" t="s">
        <v>105</v>
      </c>
      <c r="AY694">
        <v>0</v>
      </c>
      <c r="AZ694">
        <v>0</v>
      </c>
      <c r="BA694">
        <v>0</v>
      </c>
      <c r="BB694">
        <v>0</v>
      </c>
      <c r="BC694">
        <v>0</v>
      </c>
      <c r="BD694">
        <v>0</v>
      </c>
      <c r="BE694">
        <f t="shared" si="167"/>
        <v>0</v>
      </c>
      <c r="BJ694">
        <v>0</v>
      </c>
      <c r="BK694">
        <v>0</v>
      </c>
    </row>
    <row r="695" spans="1:63" x14ac:dyDescent="0.25">
      <c r="A695" t="s">
        <v>79</v>
      </c>
      <c r="B695">
        <v>1950</v>
      </c>
      <c r="C695">
        <v>0</v>
      </c>
      <c r="D695">
        <v>0</v>
      </c>
      <c r="E695">
        <v>0</v>
      </c>
      <c r="F695">
        <v>1.5</v>
      </c>
      <c r="G695">
        <v>0</v>
      </c>
      <c r="H695">
        <v>1.5</v>
      </c>
      <c r="I695">
        <f t="shared" si="162"/>
        <v>3</v>
      </c>
      <c r="K695">
        <v>0</v>
      </c>
      <c r="L695">
        <v>0.16500000000000001</v>
      </c>
      <c r="N695">
        <f t="shared" si="163"/>
        <v>5.024</v>
      </c>
      <c r="O695" t="s">
        <v>105</v>
      </c>
      <c r="Q695">
        <f t="shared" si="164"/>
        <v>21.8</v>
      </c>
      <c r="T695">
        <f t="shared" si="165"/>
        <v>45.199999999999996</v>
      </c>
      <c r="Y695">
        <v>24.1</v>
      </c>
      <c r="Z695">
        <v>215.303</v>
      </c>
      <c r="AA695">
        <f t="shared" si="166"/>
        <v>1.4740661825726142</v>
      </c>
      <c r="AB695" t="s">
        <v>105</v>
      </c>
      <c r="AC695" t="s">
        <v>105</v>
      </c>
      <c r="AY695">
        <v>0</v>
      </c>
      <c r="AZ695">
        <v>0</v>
      </c>
      <c r="BA695">
        <v>0</v>
      </c>
      <c r="BB695">
        <v>0</v>
      </c>
      <c r="BC695">
        <v>0</v>
      </c>
      <c r="BD695">
        <v>0</v>
      </c>
      <c r="BE695">
        <f t="shared" si="167"/>
        <v>0</v>
      </c>
      <c r="BJ695">
        <v>0</v>
      </c>
      <c r="BK695">
        <v>0</v>
      </c>
    </row>
    <row r="696" spans="1:63" x14ac:dyDescent="0.25">
      <c r="A696" t="s">
        <v>80</v>
      </c>
      <c r="B696">
        <v>1950</v>
      </c>
      <c r="C696">
        <v>1.5</v>
      </c>
      <c r="D696">
        <v>1.5</v>
      </c>
      <c r="E696">
        <v>1.5</v>
      </c>
      <c r="F696">
        <v>1.5</v>
      </c>
      <c r="G696">
        <v>1.5</v>
      </c>
      <c r="H696">
        <v>1.5</v>
      </c>
      <c r="I696">
        <f t="shared" si="162"/>
        <v>9</v>
      </c>
      <c r="K696">
        <v>0</v>
      </c>
      <c r="L696">
        <v>0.12903225806451613</v>
      </c>
      <c r="N696">
        <f t="shared" si="163"/>
        <v>5.024</v>
      </c>
      <c r="O696" t="s">
        <v>105</v>
      </c>
      <c r="P696" t="s">
        <v>105</v>
      </c>
      <c r="Q696">
        <f t="shared" si="164"/>
        <v>21.8</v>
      </c>
      <c r="T696">
        <f t="shared" si="165"/>
        <v>45.199999999999996</v>
      </c>
      <c r="Y696">
        <v>24.1</v>
      </c>
      <c r="Z696">
        <v>215.303</v>
      </c>
      <c r="AA696">
        <f t="shared" si="166"/>
        <v>1.1527399277205193</v>
      </c>
      <c r="AB696" t="s">
        <v>105</v>
      </c>
      <c r="AC696" t="s">
        <v>105</v>
      </c>
      <c r="AY696">
        <v>0</v>
      </c>
      <c r="AZ696">
        <v>0</v>
      </c>
      <c r="BA696">
        <v>0</v>
      </c>
      <c r="BB696">
        <v>0</v>
      </c>
      <c r="BC696">
        <v>0</v>
      </c>
      <c r="BD696">
        <v>0</v>
      </c>
      <c r="BE696">
        <f t="shared" si="167"/>
        <v>0</v>
      </c>
      <c r="BJ696">
        <v>0</v>
      </c>
      <c r="BK696">
        <v>1</v>
      </c>
    </row>
    <row r="697" spans="1:63" x14ac:dyDescent="0.25">
      <c r="A697" t="s">
        <v>81</v>
      </c>
      <c r="B697">
        <v>1950</v>
      </c>
      <c r="C697">
        <v>1</v>
      </c>
      <c r="D697">
        <v>1</v>
      </c>
      <c r="E697">
        <v>1</v>
      </c>
      <c r="F697">
        <v>1</v>
      </c>
      <c r="G697">
        <v>1</v>
      </c>
      <c r="H697">
        <v>1</v>
      </c>
      <c r="I697">
        <f t="shared" si="162"/>
        <v>6</v>
      </c>
      <c r="K697">
        <v>0</v>
      </c>
      <c r="L697">
        <v>0.15000000000000002</v>
      </c>
      <c r="N697">
        <f t="shared" si="163"/>
        <v>5.024</v>
      </c>
      <c r="O697" t="s">
        <v>105</v>
      </c>
      <c r="P697" t="s">
        <v>105</v>
      </c>
      <c r="Q697">
        <f t="shared" si="164"/>
        <v>21.8</v>
      </c>
      <c r="T697">
        <f t="shared" si="165"/>
        <v>45.199999999999996</v>
      </c>
      <c r="Y697">
        <v>24.1</v>
      </c>
      <c r="Z697">
        <v>215.303</v>
      </c>
      <c r="AA697">
        <f t="shared" si="166"/>
        <v>1.3400601659751037</v>
      </c>
      <c r="AB697" t="s">
        <v>105</v>
      </c>
      <c r="AC697" t="s">
        <v>105</v>
      </c>
      <c r="AY697">
        <v>0</v>
      </c>
      <c r="AZ697">
        <v>0</v>
      </c>
      <c r="BA697">
        <v>0</v>
      </c>
      <c r="BB697">
        <v>0</v>
      </c>
      <c r="BC697">
        <v>0</v>
      </c>
      <c r="BD697">
        <v>0</v>
      </c>
      <c r="BE697">
        <f t="shared" si="167"/>
        <v>0</v>
      </c>
      <c r="BJ697">
        <v>0</v>
      </c>
      <c r="BK697">
        <v>0</v>
      </c>
    </row>
    <row r="698" spans="1:63" x14ac:dyDescent="0.25">
      <c r="A698" t="s">
        <v>82</v>
      </c>
      <c r="B698">
        <v>1950</v>
      </c>
      <c r="C698">
        <v>0</v>
      </c>
      <c r="D698">
        <v>0</v>
      </c>
      <c r="E698">
        <v>0</v>
      </c>
      <c r="F698">
        <v>2.5</v>
      </c>
      <c r="G698">
        <v>0</v>
      </c>
      <c r="H698">
        <v>2.5</v>
      </c>
      <c r="I698">
        <f t="shared" si="162"/>
        <v>5</v>
      </c>
      <c r="K698">
        <v>0</v>
      </c>
      <c r="L698">
        <v>0.2132258064516129</v>
      </c>
      <c r="N698">
        <f t="shared" si="163"/>
        <v>5.024</v>
      </c>
      <c r="O698" t="s">
        <v>105</v>
      </c>
      <c r="Q698">
        <f t="shared" si="164"/>
        <v>21.8</v>
      </c>
      <c r="T698">
        <f t="shared" si="165"/>
        <v>45.199999999999996</v>
      </c>
      <c r="Y698">
        <v>24.1</v>
      </c>
      <c r="Z698">
        <v>215.303</v>
      </c>
      <c r="AA698">
        <f t="shared" si="166"/>
        <v>1.9049027305581581</v>
      </c>
      <c r="AB698" t="s">
        <v>105</v>
      </c>
      <c r="AC698" t="s">
        <v>105</v>
      </c>
      <c r="AY698">
        <v>0</v>
      </c>
      <c r="AZ698">
        <v>0</v>
      </c>
      <c r="BA698">
        <v>0</v>
      </c>
      <c r="BB698">
        <v>0</v>
      </c>
      <c r="BC698">
        <v>0</v>
      </c>
      <c r="BD698">
        <v>0</v>
      </c>
      <c r="BE698">
        <f t="shared" si="167"/>
        <v>0</v>
      </c>
      <c r="BJ698">
        <v>0</v>
      </c>
      <c r="BK698">
        <v>0</v>
      </c>
    </row>
    <row r="699" spans="1:63" x14ac:dyDescent="0.25">
      <c r="A699" t="s">
        <v>83</v>
      </c>
      <c r="B699">
        <v>1950</v>
      </c>
      <c r="C699">
        <v>1</v>
      </c>
      <c r="D699">
        <v>1</v>
      </c>
      <c r="E699">
        <v>1</v>
      </c>
      <c r="F699">
        <v>1</v>
      </c>
      <c r="G699">
        <v>1</v>
      </c>
      <c r="H699">
        <v>1</v>
      </c>
      <c r="I699">
        <f t="shared" si="162"/>
        <v>6</v>
      </c>
      <c r="K699">
        <v>0</v>
      </c>
      <c r="L699">
        <v>3.2258064516129031E-2</v>
      </c>
      <c r="N699">
        <f t="shared" si="163"/>
        <v>5.024</v>
      </c>
      <c r="O699" t="s">
        <v>105</v>
      </c>
      <c r="P699" t="s">
        <v>105</v>
      </c>
      <c r="Q699">
        <f t="shared" si="164"/>
        <v>21.8</v>
      </c>
      <c r="T699">
        <f t="shared" si="165"/>
        <v>45.199999999999996</v>
      </c>
      <c r="Y699">
        <v>24.1</v>
      </c>
      <c r="Z699">
        <v>215.303</v>
      </c>
      <c r="AA699">
        <f t="shared" si="166"/>
        <v>0.28818498193012981</v>
      </c>
      <c r="AB699" t="s">
        <v>105</v>
      </c>
      <c r="AC699" t="s">
        <v>105</v>
      </c>
      <c r="AY699">
        <v>0</v>
      </c>
      <c r="AZ699">
        <v>0</v>
      </c>
      <c r="BA699">
        <v>0</v>
      </c>
      <c r="BB699">
        <v>0</v>
      </c>
      <c r="BC699">
        <v>0</v>
      </c>
      <c r="BD699">
        <v>0</v>
      </c>
      <c r="BE699">
        <f t="shared" si="167"/>
        <v>0</v>
      </c>
      <c r="BJ699">
        <v>0</v>
      </c>
      <c r="BK699">
        <v>1</v>
      </c>
    </row>
    <row r="700" spans="1:63" x14ac:dyDescent="0.25">
      <c r="A700" t="s">
        <v>466</v>
      </c>
      <c r="B700">
        <v>1950</v>
      </c>
      <c r="C700">
        <v>0</v>
      </c>
      <c r="D700">
        <v>1</v>
      </c>
      <c r="E700">
        <v>2.5</v>
      </c>
      <c r="F700">
        <v>2.5</v>
      </c>
      <c r="G700">
        <v>2.5</v>
      </c>
      <c r="H700">
        <v>2.5</v>
      </c>
      <c r="I700">
        <f t="shared" si="162"/>
        <v>11</v>
      </c>
      <c r="K700">
        <v>0</v>
      </c>
      <c r="L700">
        <v>8.8709677419354843E-2</v>
      </c>
      <c r="N700">
        <f t="shared" si="163"/>
        <v>5.024</v>
      </c>
      <c r="O700" t="s">
        <v>105</v>
      </c>
      <c r="P700" t="s">
        <v>105</v>
      </c>
      <c r="Q700">
        <f t="shared" si="164"/>
        <v>21.8</v>
      </c>
      <c r="T700">
        <f t="shared" si="165"/>
        <v>45.199999999999996</v>
      </c>
      <c r="Y700">
        <v>24.1</v>
      </c>
      <c r="Z700">
        <v>215.303</v>
      </c>
      <c r="AA700">
        <f t="shared" si="166"/>
        <v>0.79250870030785692</v>
      </c>
      <c r="AB700" t="s">
        <v>105</v>
      </c>
      <c r="AC700" t="s">
        <v>105</v>
      </c>
      <c r="AY700">
        <v>0</v>
      </c>
      <c r="AZ700">
        <v>0</v>
      </c>
      <c r="BA700">
        <v>0</v>
      </c>
      <c r="BB700">
        <v>0</v>
      </c>
      <c r="BC700">
        <v>0</v>
      </c>
      <c r="BD700">
        <v>0</v>
      </c>
      <c r="BE700">
        <f t="shared" si="167"/>
        <v>0</v>
      </c>
      <c r="BJ700">
        <v>0</v>
      </c>
      <c r="BK700">
        <v>0</v>
      </c>
    </row>
    <row r="701" spans="1:63" x14ac:dyDescent="0.25">
      <c r="A701" t="s">
        <v>84</v>
      </c>
      <c r="B701">
        <v>1950</v>
      </c>
      <c r="C701">
        <v>0</v>
      </c>
      <c r="D701">
        <v>0</v>
      </c>
      <c r="E701">
        <v>0</v>
      </c>
      <c r="F701">
        <v>0</v>
      </c>
      <c r="G701">
        <v>0</v>
      </c>
      <c r="H701">
        <v>0</v>
      </c>
      <c r="I701">
        <f t="shared" si="162"/>
        <v>0</v>
      </c>
      <c r="K701">
        <v>0</v>
      </c>
      <c r="L701">
        <v>3.2258064516129031E-2</v>
      </c>
      <c r="N701">
        <f t="shared" si="163"/>
        <v>5.024</v>
      </c>
      <c r="O701" t="s">
        <v>105</v>
      </c>
      <c r="Q701">
        <f t="shared" si="164"/>
        <v>21.8</v>
      </c>
      <c r="T701">
        <f t="shared" si="165"/>
        <v>45.199999999999996</v>
      </c>
      <c r="Y701">
        <v>24.1</v>
      </c>
      <c r="Z701">
        <v>215.303</v>
      </c>
      <c r="AA701">
        <f t="shared" si="166"/>
        <v>0.28818498193012981</v>
      </c>
      <c r="AB701" t="s">
        <v>105</v>
      </c>
      <c r="AC701" t="s">
        <v>105</v>
      </c>
      <c r="AY701">
        <v>0</v>
      </c>
      <c r="AZ701">
        <v>0</v>
      </c>
      <c r="BA701">
        <v>0</v>
      </c>
      <c r="BB701">
        <v>0</v>
      </c>
      <c r="BC701">
        <v>0</v>
      </c>
      <c r="BD701">
        <v>0</v>
      </c>
      <c r="BE701">
        <f t="shared" si="167"/>
        <v>0</v>
      </c>
      <c r="BJ701">
        <v>0</v>
      </c>
      <c r="BK701">
        <v>0</v>
      </c>
    </row>
    <row r="702" spans="1:63" x14ac:dyDescent="0.25">
      <c r="A702" t="s">
        <v>85</v>
      </c>
      <c r="B702">
        <v>1950</v>
      </c>
      <c r="C702">
        <v>0</v>
      </c>
      <c r="D702">
        <v>0</v>
      </c>
      <c r="E702">
        <v>0</v>
      </c>
      <c r="F702">
        <v>0</v>
      </c>
      <c r="G702">
        <v>1</v>
      </c>
      <c r="H702">
        <v>1</v>
      </c>
      <c r="I702">
        <f t="shared" si="162"/>
        <v>2</v>
      </c>
      <c r="K702">
        <v>0</v>
      </c>
      <c r="L702">
        <v>0.02</v>
      </c>
      <c r="N702">
        <f t="shared" si="163"/>
        <v>5.024</v>
      </c>
      <c r="O702" t="s">
        <v>105</v>
      </c>
      <c r="Q702">
        <f t="shared" si="164"/>
        <v>21.8</v>
      </c>
      <c r="T702">
        <f t="shared" si="165"/>
        <v>45.199999999999996</v>
      </c>
      <c r="Y702">
        <v>24.1</v>
      </c>
      <c r="Z702">
        <v>215.303</v>
      </c>
      <c r="AA702">
        <f t="shared" si="166"/>
        <v>0.1786746887966805</v>
      </c>
      <c r="AB702" t="s">
        <v>105</v>
      </c>
      <c r="AC702" t="s">
        <v>105</v>
      </c>
      <c r="AY702">
        <v>0</v>
      </c>
      <c r="AZ702">
        <v>0</v>
      </c>
      <c r="BA702">
        <v>0</v>
      </c>
      <c r="BB702">
        <v>0</v>
      </c>
      <c r="BC702">
        <v>0</v>
      </c>
      <c r="BD702">
        <v>0</v>
      </c>
      <c r="BE702">
        <f t="shared" si="167"/>
        <v>0</v>
      </c>
      <c r="BJ702">
        <v>0</v>
      </c>
      <c r="BK702">
        <v>0</v>
      </c>
    </row>
    <row r="703" spans="1:63" x14ac:dyDescent="0.25">
      <c r="A703" t="s">
        <v>46</v>
      </c>
      <c r="B703">
        <v>1951</v>
      </c>
      <c r="C703">
        <v>0</v>
      </c>
      <c r="D703">
        <v>0</v>
      </c>
      <c r="E703">
        <v>1</v>
      </c>
      <c r="F703">
        <v>0</v>
      </c>
      <c r="G703">
        <v>1</v>
      </c>
      <c r="H703">
        <v>1</v>
      </c>
      <c r="I703">
        <f t="shared" si="162"/>
        <v>3</v>
      </c>
      <c r="K703">
        <v>0</v>
      </c>
      <c r="L703">
        <v>0.1067741935483871</v>
      </c>
      <c r="N703">
        <f t="shared" si="163"/>
        <v>5.024</v>
      </c>
      <c r="O703" t="s">
        <v>105</v>
      </c>
      <c r="P703" t="s">
        <v>105</v>
      </c>
      <c r="Q703">
        <f t="shared" si="164"/>
        <v>21.8</v>
      </c>
      <c r="T703">
        <f t="shared" si="165"/>
        <v>45.199999999999996</v>
      </c>
      <c r="Y703">
        <v>26</v>
      </c>
      <c r="Z703">
        <v>215.303</v>
      </c>
      <c r="AB703" t="s">
        <v>105</v>
      </c>
      <c r="AC703" t="s">
        <v>105</v>
      </c>
      <c r="AY703">
        <v>0</v>
      </c>
      <c r="AZ703">
        <v>0</v>
      </c>
      <c r="BA703">
        <v>0</v>
      </c>
      <c r="BB703">
        <v>0</v>
      </c>
      <c r="BC703">
        <v>0</v>
      </c>
      <c r="BD703">
        <v>0</v>
      </c>
      <c r="BE703">
        <f t="shared" si="167"/>
        <v>0</v>
      </c>
      <c r="BJ703">
        <v>0</v>
      </c>
      <c r="BK703">
        <v>0</v>
      </c>
    </row>
    <row r="704" spans="1:63" x14ac:dyDescent="0.25">
      <c r="A704" t="s">
        <v>47</v>
      </c>
      <c r="B704">
        <v>1951</v>
      </c>
      <c r="BK704">
        <v>0</v>
      </c>
    </row>
    <row r="705" spans="1:63" x14ac:dyDescent="0.25">
      <c r="A705" t="s">
        <v>48</v>
      </c>
      <c r="B705">
        <v>1951</v>
      </c>
      <c r="C705">
        <v>0</v>
      </c>
      <c r="D705">
        <v>0</v>
      </c>
      <c r="E705">
        <v>0</v>
      </c>
      <c r="F705">
        <v>0</v>
      </c>
      <c r="G705">
        <v>0</v>
      </c>
      <c r="H705">
        <v>0</v>
      </c>
      <c r="I705">
        <f t="shared" ref="I705:I712" si="168">SUM(C705:H705)</f>
        <v>0</v>
      </c>
      <c r="K705">
        <v>0</v>
      </c>
      <c r="L705">
        <v>7.5161290322580648E-2</v>
      </c>
      <c r="N705">
        <f t="shared" ref="N705:N712" si="169">3.14*2/1.25</f>
        <v>5.024</v>
      </c>
      <c r="O705" t="s">
        <v>105</v>
      </c>
      <c r="Q705">
        <f t="shared" ref="Q705:Q712" si="170">4.36*5</f>
        <v>21.8</v>
      </c>
      <c r="R705">
        <v>1.2000000476837158</v>
      </c>
      <c r="S705">
        <v>0</v>
      </c>
      <c r="T705">
        <f t="shared" ref="T705:T712" si="171">9.04*5</f>
        <v>45.199999999999996</v>
      </c>
      <c r="Y705">
        <v>26</v>
      </c>
      <c r="Z705">
        <v>215.303</v>
      </c>
      <c r="AA705">
        <f t="shared" ref="AA705:AA712" si="172">(L705*Z705/Y705)+(M705*N705)</f>
        <v>0.62240197270471476</v>
      </c>
      <c r="AB705" t="s">
        <v>105</v>
      </c>
      <c r="AC705">
        <f>(R705*Z705/Y705)+(S705*T705)</f>
        <v>9.9370619333248857</v>
      </c>
      <c r="AY705">
        <v>0</v>
      </c>
      <c r="AZ705">
        <v>0</v>
      </c>
      <c r="BA705">
        <v>0</v>
      </c>
      <c r="BB705">
        <v>0</v>
      </c>
      <c r="BC705">
        <v>0</v>
      </c>
      <c r="BD705">
        <v>0</v>
      </c>
      <c r="BE705">
        <f t="shared" ref="BE705:BE712" si="173">AY705*AZ705-0.1*BA705+0.1*BC705+0.1*BD705</f>
        <v>0</v>
      </c>
      <c r="BJ705">
        <v>0</v>
      </c>
      <c r="BK705">
        <v>0</v>
      </c>
    </row>
    <row r="706" spans="1:63" x14ac:dyDescent="0.25">
      <c r="A706" t="s">
        <v>49</v>
      </c>
      <c r="B706">
        <v>1951</v>
      </c>
      <c r="C706">
        <v>0</v>
      </c>
      <c r="D706">
        <v>0</v>
      </c>
      <c r="E706">
        <v>0</v>
      </c>
      <c r="F706">
        <v>0</v>
      </c>
      <c r="G706">
        <v>0</v>
      </c>
      <c r="H706">
        <v>0</v>
      </c>
      <c r="I706">
        <f t="shared" si="168"/>
        <v>0</v>
      </c>
      <c r="K706">
        <v>0</v>
      </c>
      <c r="L706">
        <v>0.15612903225806452</v>
      </c>
      <c r="M706">
        <v>0.03</v>
      </c>
      <c r="N706">
        <f t="shared" si="169"/>
        <v>5.024</v>
      </c>
      <c r="O706" t="s">
        <v>105</v>
      </c>
      <c r="P706">
        <v>0.03</v>
      </c>
      <c r="Q706">
        <f t="shared" si="170"/>
        <v>21.8</v>
      </c>
      <c r="R706">
        <v>2.5</v>
      </c>
      <c r="S706">
        <v>0.03</v>
      </c>
      <c r="T706">
        <f t="shared" si="171"/>
        <v>45.199999999999996</v>
      </c>
      <c r="Y706">
        <v>26</v>
      </c>
      <c r="Z706">
        <v>215.303</v>
      </c>
      <c r="AA706">
        <f t="shared" si="172"/>
        <v>1.4436065012406947</v>
      </c>
      <c r="AB706" t="s">
        <v>105</v>
      </c>
      <c r="AC706">
        <f>(R706*Z706/Y706)+(S706*T706)</f>
        <v>22.058211538461535</v>
      </c>
      <c r="AY706">
        <v>0</v>
      </c>
      <c r="AZ706">
        <v>0</v>
      </c>
      <c r="BA706">
        <v>0</v>
      </c>
      <c r="BB706">
        <v>0</v>
      </c>
      <c r="BC706">
        <v>0</v>
      </c>
      <c r="BD706">
        <v>0</v>
      </c>
      <c r="BE706">
        <f t="shared" si="173"/>
        <v>0</v>
      </c>
      <c r="BJ706">
        <v>0</v>
      </c>
      <c r="BK706">
        <v>1</v>
      </c>
    </row>
    <row r="707" spans="1:63" x14ac:dyDescent="0.25">
      <c r="A707" t="s">
        <v>50</v>
      </c>
      <c r="B707">
        <v>1951</v>
      </c>
      <c r="C707">
        <v>0</v>
      </c>
      <c r="D707">
        <v>0</v>
      </c>
      <c r="E707">
        <v>0</v>
      </c>
      <c r="F707">
        <v>0</v>
      </c>
      <c r="G707">
        <v>0</v>
      </c>
      <c r="H707">
        <v>0</v>
      </c>
      <c r="I707">
        <f t="shared" si="168"/>
        <v>0</v>
      </c>
      <c r="K707">
        <v>0</v>
      </c>
      <c r="L707">
        <v>0.02</v>
      </c>
      <c r="N707">
        <f t="shared" si="169"/>
        <v>5.024</v>
      </c>
      <c r="O707" t="s">
        <v>105</v>
      </c>
      <c r="Q707">
        <f t="shared" si="170"/>
        <v>21.8</v>
      </c>
      <c r="R707">
        <v>0.80000001192092896</v>
      </c>
      <c r="T707">
        <f t="shared" si="171"/>
        <v>45.199999999999996</v>
      </c>
      <c r="Y707">
        <v>26</v>
      </c>
      <c r="Z707">
        <v>215.303</v>
      </c>
      <c r="AA707">
        <f t="shared" si="172"/>
        <v>0.16561769230769233</v>
      </c>
      <c r="AB707" t="s">
        <v>105</v>
      </c>
      <c r="AC707">
        <f>(R707*Z707/Y707)+(S707*T707)</f>
        <v>6.6247077910235292</v>
      </c>
      <c r="AY707">
        <v>0</v>
      </c>
      <c r="AZ707">
        <v>0</v>
      </c>
      <c r="BA707">
        <v>0</v>
      </c>
      <c r="BB707">
        <v>0</v>
      </c>
      <c r="BC707">
        <v>0</v>
      </c>
      <c r="BD707">
        <v>0</v>
      </c>
      <c r="BE707">
        <f t="shared" si="173"/>
        <v>0</v>
      </c>
      <c r="BJ707">
        <v>0</v>
      </c>
      <c r="BK707">
        <v>1</v>
      </c>
    </row>
    <row r="708" spans="1:63" x14ac:dyDescent="0.25">
      <c r="A708" t="s">
        <v>51</v>
      </c>
      <c r="B708">
        <v>1951</v>
      </c>
      <c r="C708">
        <v>0</v>
      </c>
      <c r="D708">
        <v>0</v>
      </c>
      <c r="E708">
        <v>0</v>
      </c>
      <c r="F708">
        <v>0</v>
      </c>
      <c r="G708">
        <v>0</v>
      </c>
      <c r="H708">
        <v>0</v>
      </c>
      <c r="I708">
        <f t="shared" si="168"/>
        <v>0</v>
      </c>
      <c r="K708">
        <v>0</v>
      </c>
      <c r="L708">
        <v>3.0000000000000002E-2</v>
      </c>
      <c r="N708">
        <f t="shared" si="169"/>
        <v>5.024</v>
      </c>
      <c r="O708" t="s">
        <v>105</v>
      </c>
      <c r="Q708">
        <f t="shared" si="170"/>
        <v>21.8</v>
      </c>
      <c r="R708">
        <v>1.6000000238418579</v>
      </c>
      <c r="T708">
        <f t="shared" si="171"/>
        <v>45.199999999999996</v>
      </c>
      <c r="Y708">
        <v>26</v>
      </c>
      <c r="Z708">
        <v>215.303</v>
      </c>
      <c r="AA708">
        <f t="shared" si="172"/>
        <v>0.24842653846153848</v>
      </c>
      <c r="AB708" t="s">
        <v>105</v>
      </c>
      <c r="AC708">
        <f>(R708*Z708/Y708)+(S708*T708)</f>
        <v>13.249415582047058</v>
      </c>
      <c r="AY708">
        <v>0</v>
      </c>
      <c r="AZ708">
        <v>0</v>
      </c>
      <c r="BA708">
        <v>0</v>
      </c>
      <c r="BB708">
        <v>0</v>
      </c>
      <c r="BC708">
        <v>0</v>
      </c>
      <c r="BD708">
        <v>0</v>
      </c>
      <c r="BE708">
        <f t="shared" si="173"/>
        <v>0</v>
      </c>
      <c r="BJ708">
        <v>0</v>
      </c>
      <c r="BK708">
        <v>0</v>
      </c>
    </row>
    <row r="709" spans="1:63" x14ac:dyDescent="0.25">
      <c r="A709" t="s">
        <v>52</v>
      </c>
      <c r="B709">
        <v>1951</v>
      </c>
      <c r="C709">
        <v>0</v>
      </c>
      <c r="D709">
        <v>0</v>
      </c>
      <c r="E709">
        <v>0</v>
      </c>
      <c r="F709">
        <v>0</v>
      </c>
      <c r="G709">
        <v>0</v>
      </c>
      <c r="H709">
        <v>0</v>
      </c>
      <c r="I709">
        <f t="shared" si="168"/>
        <v>0</v>
      </c>
      <c r="K709">
        <v>0</v>
      </c>
      <c r="L709">
        <v>3.3225806451612903E-2</v>
      </c>
      <c r="N709">
        <f t="shared" si="169"/>
        <v>5.024</v>
      </c>
      <c r="O709" t="s">
        <v>105</v>
      </c>
      <c r="Q709">
        <f t="shared" si="170"/>
        <v>21.8</v>
      </c>
      <c r="T709">
        <f t="shared" si="171"/>
        <v>45.199999999999996</v>
      </c>
      <c r="Y709">
        <v>26</v>
      </c>
      <c r="Z709">
        <v>215.303</v>
      </c>
      <c r="AA709">
        <f t="shared" si="172"/>
        <v>0.27513906947890815</v>
      </c>
      <c r="AB709" t="s">
        <v>105</v>
      </c>
      <c r="AC709" t="s">
        <v>105</v>
      </c>
      <c r="AY709">
        <v>0</v>
      </c>
      <c r="AZ709">
        <v>0</v>
      </c>
      <c r="BA709">
        <v>0</v>
      </c>
      <c r="BB709">
        <v>0</v>
      </c>
      <c r="BC709">
        <v>0</v>
      </c>
      <c r="BD709">
        <v>0</v>
      </c>
      <c r="BE709">
        <f t="shared" si="173"/>
        <v>0</v>
      </c>
      <c r="BJ709">
        <v>0</v>
      </c>
      <c r="BK709">
        <v>0</v>
      </c>
    </row>
    <row r="710" spans="1:63" x14ac:dyDescent="0.25">
      <c r="A710" t="s">
        <v>53</v>
      </c>
      <c r="B710">
        <v>1951</v>
      </c>
      <c r="C710">
        <v>0</v>
      </c>
      <c r="D710">
        <v>0</v>
      </c>
      <c r="E710">
        <v>0</v>
      </c>
      <c r="F710">
        <v>0</v>
      </c>
      <c r="G710">
        <v>0</v>
      </c>
      <c r="H710">
        <v>0</v>
      </c>
      <c r="I710">
        <f t="shared" si="168"/>
        <v>0</v>
      </c>
      <c r="K710">
        <v>0</v>
      </c>
      <c r="L710">
        <v>3.2258064516129031E-2</v>
      </c>
      <c r="N710">
        <f t="shared" si="169"/>
        <v>5.024</v>
      </c>
      <c r="O710" t="s">
        <v>105</v>
      </c>
      <c r="Q710">
        <f t="shared" si="170"/>
        <v>21.8</v>
      </c>
      <c r="T710">
        <f t="shared" si="171"/>
        <v>45.199999999999996</v>
      </c>
      <c r="Y710">
        <v>26</v>
      </c>
      <c r="Z710">
        <v>215.303</v>
      </c>
      <c r="AA710">
        <f t="shared" si="172"/>
        <v>0.26712531017369723</v>
      </c>
      <c r="AB710" t="s">
        <v>105</v>
      </c>
      <c r="AC710" t="s">
        <v>105</v>
      </c>
      <c r="AY710">
        <v>0</v>
      </c>
      <c r="AZ710">
        <v>0</v>
      </c>
      <c r="BA710">
        <v>0</v>
      </c>
      <c r="BB710">
        <v>0</v>
      </c>
      <c r="BC710">
        <v>0</v>
      </c>
      <c r="BD710">
        <v>0</v>
      </c>
      <c r="BE710">
        <f t="shared" si="173"/>
        <v>0</v>
      </c>
      <c r="BJ710">
        <v>0</v>
      </c>
      <c r="BK710">
        <v>0</v>
      </c>
    </row>
    <row r="711" spans="1:63" x14ac:dyDescent="0.25">
      <c r="A711" t="s">
        <v>54</v>
      </c>
      <c r="B711">
        <v>1951</v>
      </c>
      <c r="C711">
        <v>0</v>
      </c>
      <c r="D711">
        <v>0</v>
      </c>
      <c r="E711">
        <v>0</v>
      </c>
      <c r="F711">
        <v>0</v>
      </c>
      <c r="G711">
        <v>0</v>
      </c>
      <c r="H711">
        <v>0</v>
      </c>
      <c r="I711">
        <f t="shared" si="168"/>
        <v>0</v>
      </c>
      <c r="K711">
        <v>0</v>
      </c>
      <c r="L711">
        <v>0.32</v>
      </c>
      <c r="N711">
        <f t="shared" si="169"/>
        <v>5.024</v>
      </c>
      <c r="O711" t="s">
        <v>105</v>
      </c>
      <c r="Q711">
        <f t="shared" si="170"/>
        <v>21.8</v>
      </c>
      <c r="T711">
        <f t="shared" si="171"/>
        <v>45.199999999999996</v>
      </c>
      <c r="Y711">
        <v>26</v>
      </c>
      <c r="Z711">
        <v>215.303</v>
      </c>
      <c r="AA711">
        <f t="shared" si="172"/>
        <v>2.6498830769230772</v>
      </c>
      <c r="AB711" t="s">
        <v>105</v>
      </c>
      <c r="AC711" t="s">
        <v>105</v>
      </c>
      <c r="AY711">
        <v>0</v>
      </c>
      <c r="AZ711">
        <v>0</v>
      </c>
      <c r="BA711">
        <v>0</v>
      </c>
      <c r="BB711">
        <v>0</v>
      </c>
      <c r="BC711">
        <v>0</v>
      </c>
      <c r="BD711">
        <v>0</v>
      </c>
      <c r="BE711">
        <f t="shared" si="173"/>
        <v>0</v>
      </c>
      <c r="BJ711">
        <v>0</v>
      </c>
      <c r="BK711">
        <v>0</v>
      </c>
    </row>
    <row r="712" spans="1:63" x14ac:dyDescent="0.25">
      <c r="A712" t="s">
        <v>55</v>
      </c>
      <c r="B712">
        <v>1951</v>
      </c>
      <c r="C712">
        <v>0</v>
      </c>
      <c r="D712">
        <v>0</v>
      </c>
      <c r="E712">
        <v>0</v>
      </c>
      <c r="F712">
        <v>0</v>
      </c>
      <c r="G712">
        <v>0</v>
      </c>
      <c r="H712">
        <v>0</v>
      </c>
      <c r="I712">
        <f t="shared" si="168"/>
        <v>0</v>
      </c>
      <c r="K712">
        <v>0</v>
      </c>
      <c r="L712">
        <v>0.2132258064516129</v>
      </c>
      <c r="N712">
        <f t="shared" si="169"/>
        <v>5.024</v>
      </c>
      <c r="O712" t="s">
        <v>105</v>
      </c>
      <c r="Q712">
        <f t="shared" si="170"/>
        <v>21.8</v>
      </c>
      <c r="T712">
        <f t="shared" si="171"/>
        <v>45.199999999999996</v>
      </c>
      <c r="Y712">
        <v>26</v>
      </c>
      <c r="Z712">
        <v>215.303</v>
      </c>
      <c r="AA712">
        <f t="shared" si="172"/>
        <v>1.7656983002481388</v>
      </c>
      <c r="AB712" t="s">
        <v>105</v>
      </c>
      <c r="AC712" t="s">
        <v>105</v>
      </c>
      <c r="AY712">
        <v>0</v>
      </c>
      <c r="AZ712">
        <v>0</v>
      </c>
      <c r="BA712">
        <v>0</v>
      </c>
      <c r="BB712">
        <v>0</v>
      </c>
      <c r="BC712">
        <v>0</v>
      </c>
      <c r="BD712">
        <v>0</v>
      </c>
      <c r="BE712">
        <f t="shared" si="173"/>
        <v>0</v>
      </c>
      <c r="BJ712">
        <v>0</v>
      </c>
      <c r="BK712">
        <v>0</v>
      </c>
    </row>
    <row r="713" spans="1:63" x14ac:dyDescent="0.25">
      <c r="A713" t="s">
        <v>56</v>
      </c>
      <c r="B713">
        <v>1951</v>
      </c>
      <c r="BK713">
        <v>0</v>
      </c>
    </row>
    <row r="714" spans="1:63" x14ac:dyDescent="0.25">
      <c r="A714" t="s">
        <v>57</v>
      </c>
      <c r="B714">
        <v>1951</v>
      </c>
      <c r="C714">
        <v>1</v>
      </c>
      <c r="D714">
        <v>1</v>
      </c>
      <c r="E714">
        <v>1</v>
      </c>
      <c r="F714">
        <v>1</v>
      </c>
      <c r="G714">
        <v>1</v>
      </c>
      <c r="H714">
        <v>1</v>
      </c>
      <c r="I714">
        <f t="shared" ref="I714:I753" si="174">SUM(C714:H714)</f>
        <v>6</v>
      </c>
      <c r="K714">
        <v>0</v>
      </c>
      <c r="L714">
        <v>0.1</v>
      </c>
      <c r="N714">
        <f t="shared" ref="N714:N753" si="175">3.14*2/1.25</f>
        <v>5.024</v>
      </c>
      <c r="O714" t="s">
        <v>105</v>
      </c>
      <c r="P714" t="s">
        <v>105</v>
      </c>
      <c r="Q714">
        <f t="shared" ref="Q714:Q753" si="176">4.36*5</f>
        <v>21.8</v>
      </c>
      <c r="T714">
        <f t="shared" ref="T714:T753" si="177">9.04*5</f>
        <v>45.199999999999996</v>
      </c>
      <c r="Y714">
        <v>26</v>
      </c>
      <c r="Z714">
        <v>215.303</v>
      </c>
      <c r="AA714">
        <f t="shared" ref="AA714:AA752" si="178">(L714*Z714/Y714)+(M714*N714)</f>
        <v>0.82808846153846161</v>
      </c>
      <c r="AB714" t="s">
        <v>105</v>
      </c>
      <c r="AC714" t="s">
        <v>105</v>
      </c>
      <c r="AY714">
        <v>0</v>
      </c>
      <c r="AZ714">
        <v>0</v>
      </c>
      <c r="BA714">
        <v>0</v>
      </c>
      <c r="BB714">
        <v>0</v>
      </c>
      <c r="BC714">
        <v>0</v>
      </c>
      <c r="BD714">
        <v>0</v>
      </c>
      <c r="BE714">
        <f t="shared" ref="BE714:BE753" si="179">AY714*AZ714-0.1*BA714+0.1*BC714+0.1*BD714</f>
        <v>0</v>
      </c>
      <c r="BJ714">
        <v>0</v>
      </c>
      <c r="BK714">
        <v>0</v>
      </c>
    </row>
    <row r="715" spans="1:63" x14ac:dyDescent="0.25">
      <c r="A715" t="s">
        <v>58</v>
      </c>
      <c r="B715">
        <v>1951</v>
      </c>
      <c r="C715">
        <v>0</v>
      </c>
      <c r="D715">
        <v>0</v>
      </c>
      <c r="E715">
        <v>0</v>
      </c>
      <c r="F715">
        <v>0</v>
      </c>
      <c r="G715">
        <v>0</v>
      </c>
      <c r="H715">
        <v>0</v>
      </c>
      <c r="I715">
        <f t="shared" si="174"/>
        <v>0</v>
      </c>
      <c r="K715">
        <v>0</v>
      </c>
      <c r="L715">
        <v>0.04</v>
      </c>
      <c r="N715">
        <f t="shared" si="175"/>
        <v>5.024</v>
      </c>
      <c r="O715" t="s">
        <v>105</v>
      </c>
      <c r="Q715">
        <f t="shared" si="176"/>
        <v>21.8</v>
      </c>
      <c r="T715">
        <f t="shared" si="177"/>
        <v>45.199999999999996</v>
      </c>
      <c r="Y715">
        <v>26</v>
      </c>
      <c r="Z715">
        <v>215.303</v>
      </c>
      <c r="AA715">
        <f t="shared" si="178"/>
        <v>0.33123538461538465</v>
      </c>
      <c r="AB715" t="s">
        <v>105</v>
      </c>
      <c r="AC715" t="s">
        <v>105</v>
      </c>
      <c r="AY715">
        <v>0</v>
      </c>
      <c r="AZ715">
        <v>0</v>
      </c>
      <c r="BA715">
        <v>0</v>
      </c>
      <c r="BB715">
        <v>0</v>
      </c>
      <c r="BC715">
        <v>0</v>
      </c>
      <c r="BD715">
        <v>0</v>
      </c>
      <c r="BE715">
        <f t="shared" si="179"/>
        <v>0</v>
      </c>
      <c r="BJ715">
        <v>0</v>
      </c>
      <c r="BK715">
        <v>0</v>
      </c>
    </row>
    <row r="716" spans="1:63" x14ac:dyDescent="0.25">
      <c r="A716" t="s">
        <v>59</v>
      </c>
      <c r="B716">
        <v>1951</v>
      </c>
      <c r="C716">
        <v>0</v>
      </c>
      <c r="D716">
        <v>0</v>
      </c>
      <c r="E716">
        <v>0</v>
      </c>
      <c r="F716">
        <v>0</v>
      </c>
      <c r="G716">
        <v>0</v>
      </c>
      <c r="H716">
        <v>0</v>
      </c>
      <c r="I716">
        <f t="shared" si="174"/>
        <v>0</v>
      </c>
      <c r="K716">
        <v>0</v>
      </c>
      <c r="L716">
        <v>8.7419354838709676E-2</v>
      </c>
      <c r="N716">
        <f t="shared" si="175"/>
        <v>5.024</v>
      </c>
      <c r="O716" t="s">
        <v>105</v>
      </c>
      <c r="Q716">
        <f t="shared" si="176"/>
        <v>21.8</v>
      </c>
      <c r="T716">
        <f t="shared" si="177"/>
        <v>45.199999999999996</v>
      </c>
      <c r="Y716">
        <v>26</v>
      </c>
      <c r="Z716">
        <v>215.303</v>
      </c>
      <c r="AA716">
        <f t="shared" si="178"/>
        <v>0.72390959057071957</v>
      </c>
      <c r="AB716" t="s">
        <v>105</v>
      </c>
      <c r="AC716" t="s">
        <v>105</v>
      </c>
      <c r="AY716">
        <v>0</v>
      </c>
      <c r="AZ716">
        <v>0</v>
      </c>
      <c r="BA716">
        <v>0</v>
      </c>
      <c r="BB716">
        <v>0</v>
      </c>
      <c r="BC716">
        <v>0</v>
      </c>
      <c r="BD716">
        <v>0</v>
      </c>
      <c r="BE716">
        <f t="shared" si="179"/>
        <v>0</v>
      </c>
      <c r="BJ716">
        <v>0</v>
      </c>
      <c r="BK716">
        <v>1</v>
      </c>
    </row>
    <row r="717" spans="1:63" x14ac:dyDescent="0.25">
      <c r="A717" t="s">
        <v>60</v>
      </c>
      <c r="B717">
        <v>1951</v>
      </c>
      <c r="C717">
        <v>1</v>
      </c>
      <c r="D717">
        <v>1</v>
      </c>
      <c r="E717">
        <v>1</v>
      </c>
      <c r="F717">
        <v>2.5</v>
      </c>
      <c r="G717">
        <v>1</v>
      </c>
      <c r="H717">
        <v>2.5</v>
      </c>
      <c r="I717">
        <f t="shared" si="174"/>
        <v>9</v>
      </c>
      <c r="K717">
        <v>0</v>
      </c>
      <c r="L717">
        <v>0.08</v>
      </c>
      <c r="N717">
        <f t="shared" si="175"/>
        <v>5.024</v>
      </c>
      <c r="O717" t="s">
        <v>105</v>
      </c>
      <c r="P717" t="s">
        <v>105</v>
      </c>
      <c r="Q717">
        <f t="shared" si="176"/>
        <v>21.8</v>
      </c>
      <c r="T717">
        <f t="shared" si="177"/>
        <v>45.199999999999996</v>
      </c>
      <c r="Y717">
        <v>26</v>
      </c>
      <c r="Z717">
        <v>215.303</v>
      </c>
      <c r="AA717">
        <f t="shared" si="178"/>
        <v>0.66247076923076931</v>
      </c>
      <c r="AB717" t="s">
        <v>105</v>
      </c>
      <c r="AC717" t="s">
        <v>105</v>
      </c>
      <c r="AY717">
        <v>0</v>
      </c>
      <c r="AZ717">
        <v>0</v>
      </c>
      <c r="BA717">
        <v>0</v>
      </c>
      <c r="BB717">
        <v>0</v>
      </c>
      <c r="BC717">
        <v>0</v>
      </c>
      <c r="BD717">
        <v>0</v>
      </c>
      <c r="BE717">
        <f t="shared" si="179"/>
        <v>0</v>
      </c>
      <c r="BJ717">
        <v>0</v>
      </c>
      <c r="BK717">
        <v>0</v>
      </c>
    </row>
    <row r="718" spans="1:63" x14ac:dyDescent="0.25">
      <c r="A718" t="s">
        <v>61</v>
      </c>
      <c r="B718">
        <v>1951</v>
      </c>
      <c r="C718">
        <v>1.5</v>
      </c>
      <c r="D718">
        <v>1.5</v>
      </c>
      <c r="E718">
        <v>1.5</v>
      </c>
      <c r="F718">
        <v>1.5</v>
      </c>
      <c r="G718">
        <v>1.5</v>
      </c>
      <c r="H718">
        <v>1.5</v>
      </c>
      <c r="I718">
        <f t="shared" si="174"/>
        <v>9</v>
      </c>
      <c r="K718">
        <v>0</v>
      </c>
      <c r="L718">
        <v>0.1</v>
      </c>
      <c r="N718">
        <f t="shared" si="175"/>
        <v>5.024</v>
      </c>
      <c r="O718" t="s">
        <v>105</v>
      </c>
      <c r="P718" t="s">
        <v>105</v>
      </c>
      <c r="Q718">
        <f t="shared" si="176"/>
        <v>21.8</v>
      </c>
      <c r="T718">
        <f t="shared" si="177"/>
        <v>45.199999999999996</v>
      </c>
      <c r="Y718">
        <v>26</v>
      </c>
      <c r="Z718">
        <v>215.303</v>
      </c>
      <c r="AA718">
        <f t="shared" si="178"/>
        <v>0.82808846153846161</v>
      </c>
      <c r="AB718" t="s">
        <v>105</v>
      </c>
      <c r="AC718" t="s">
        <v>105</v>
      </c>
      <c r="AI718">
        <v>-1</v>
      </c>
      <c r="AY718">
        <v>0</v>
      </c>
      <c r="AZ718">
        <v>0</v>
      </c>
      <c r="BA718">
        <v>0</v>
      </c>
      <c r="BB718">
        <v>0</v>
      </c>
      <c r="BC718">
        <v>0</v>
      </c>
      <c r="BD718">
        <v>0</v>
      </c>
      <c r="BE718">
        <f t="shared" si="179"/>
        <v>0</v>
      </c>
      <c r="BJ718">
        <v>0</v>
      </c>
      <c r="BK718">
        <v>0</v>
      </c>
    </row>
    <row r="719" spans="1:63" x14ac:dyDescent="0.25">
      <c r="A719" t="s">
        <v>62</v>
      </c>
      <c r="B719">
        <v>1951</v>
      </c>
      <c r="C719">
        <v>0</v>
      </c>
      <c r="D719">
        <v>0</v>
      </c>
      <c r="E719">
        <v>0</v>
      </c>
      <c r="F719">
        <v>0</v>
      </c>
      <c r="G719">
        <v>0</v>
      </c>
      <c r="H719">
        <v>0</v>
      </c>
      <c r="I719">
        <f t="shared" si="174"/>
        <v>0</v>
      </c>
      <c r="K719">
        <v>0</v>
      </c>
      <c r="L719">
        <v>4.8387096774193547E-2</v>
      </c>
      <c r="N719">
        <f t="shared" si="175"/>
        <v>5.024</v>
      </c>
      <c r="O719" t="s">
        <v>105</v>
      </c>
      <c r="Q719">
        <f t="shared" si="176"/>
        <v>21.8</v>
      </c>
      <c r="T719">
        <f t="shared" si="177"/>
        <v>45.199999999999996</v>
      </c>
      <c r="Y719">
        <v>26</v>
      </c>
      <c r="Z719">
        <v>215.303</v>
      </c>
      <c r="AA719">
        <f t="shared" si="178"/>
        <v>0.40068796526054584</v>
      </c>
      <c r="AB719" t="s">
        <v>105</v>
      </c>
      <c r="AC719" t="s">
        <v>105</v>
      </c>
      <c r="AY719">
        <v>0</v>
      </c>
      <c r="AZ719">
        <v>0</v>
      </c>
      <c r="BA719">
        <v>0</v>
      </c>
      <c r="BB719">
        <v>0</v>
      </c>
      <c r="BC719">
        <v>0</v>
      </c>
      <c r="BD719">
        <v>0</v>
      </c>
      <c r="BE719">
        <f t="shared" si="179"/>
        <v>0</v>
      </c>
      <c r="BJ719">
        <v>0</v>
      </c>
      <c r="BK719">
        <v>1</v>
      </c>
    </row>
    <row r="720" spans="1:63" x14ac:dyDescent="0.25">
      <c r="A720" t="s">
        <v>63</v>
      </c>
      <c r="B720">
        <v>1951</v>
      </c>
      <c r="C720">
        <v>0</v>
      </c>
      <c r="D720">
        <v>0</v>
      </c>
      <c r="E720">
        <v>0</v>
      </c>
      <c r="F720">
        <v>0</v>
      </c>
      <c r="G720">
        <v>0</v>
      </c>
      <c r="H720">
        <v>0</v>
      </c>
      <c r="I720">
        <f t="shared" si="174"/>
        <v>0</v>
      </c>
      <c r="K720">
        <v>0</v>
      </c>
      <c r="L720">
        <v>0.32258064516129031</v>
      </c>
      <c r="N720">
        <f t="shared" si="175"/>
        <v>5.024</v>
      </c>
      <c r="O720" t="s">
        <v>105</v>
      </c>
      <c r="Q720">
        <f t="shared" si="176"/>
        <v>21.8</v>
      </c>
      <c r="T720">
        <f t="shared" si="177"/>
        <v>45.199999999999996</v>
      </c>
      <c r="Y720">
        <v>26</v>
      </c>
      <c r="Z720">
        <v>215.303</v>
      </c>
      <c r="AA720">
        <f t="shared" si="178"/>
        <v>2.6712531017369727</v>
      </c>
      <c r="AB720" t="s">
        <v>105</v>
      </c>
      <c r="AC720" t="s">
        <v>105</v>
      </c>
      <c r="AY720">
        <v>0</v>
      </c>
      <c r="AZ720">
        <v>0</v>
      </c>
      <c r="BA720">
        <v>0</v>
      </c>
      <c r="BB720">
        <v>0</v>
      </c>
      <c r="BC720">
        <v>0</v>
      </c>
      <c r="BD720">
        <v>0</v>
      </c>
      <c r="BE720">
        <f t="shared" si="179"/>
        <v>0</v>
      </c>
      <c r="BJ720">
        <v>0</v>
      </c>
      <c r="BK720">
        <v>0</v>
      </c>
    </row>
    <row r="721" spans="1:63" x14ac:dyDescent="0.25">
      <c r="A721" t="s">
        <v>64</v>
      </c>
      <c r="B721">
        <v>1951</v>
      </c>
      <c r="C721">
        <v>0</v>
      </c>
      <c r="D721">
        <v>0</v>
      </c>
      <c r="E721">
        <v>1</v>
      </c>
      <c r="F721">
        <v>1</v>
      </c>
      <c r="G721">
        <v>1</v>
      </c>
      <c r="H721">
        <v>1</v>
      </c>
      <c r="I721">
        <f t="shared" si="174"/>
        <v>4</v>
      </c>
      <c r="K721">
        <v>0</v>
      </c>
      <c r="L721">
        <v>0.16</v>
      </c>
      <c r="N721">
        <f t="shared" si="175"/>
        <v>5.024</v>
      </c>
      <c r="O721" t="s">
        <v>105</v>
      </c>
      <c r="P721" t="s">
        <v>105</v>
      </c>
      <c r="Q721">
        <f t="shared" si="176"/>
        <v>21.8</v>
      </c>
      <c r="T721">
        <f t="shared" si="177"/>
        <v>45.199999999999996</v>
      </c>
      <c r="Y721">
        <v>26</v>
      </c>
      <c r="Z721">
        <v>215.303</v>
      </c>
      <c r="AA721">
        <f t="shared" si="178"/>
        <v>1.3249415384615386</v>
      </c>
      <c r="AB721" t="s">
        <v>105</v>
      </c>
      <c r="AC721" t="s">
        <v>105</v>
      </c>
      <c r="AY721">
        <v>0</v>
      </c>
      <c r="AZ721">
        <v>0</v>
      </c>
      <c r="BA721">
        <v>0</v>
      </c>
      <c r="BB721">
        <v>0</v>
      </c>
      <c r="BC721">
        <v>0</v>
      </c>
      <c r="BD721">
        <v>0</v>
      </c>
      <c r="BE721">
        <f t="shared" si="179"/>
        <v>0</v>
      </c>
      <c r="BJ721">
        <v>0</v>
      </c>
      <c r="BK721">
        <v>0</v>
      </c>
    </row>
    <row r="722" spans="1:63" x14ac:dyDescent="0.25">
      <c r="A722" t="s">
        <v>65</v>
      </c>
      <c r="B722">
        <v>1951</v>
      </c>
      <c r="C722">
        <v>0</v>
      </c>
      <c r="D722">
        <v>0</v>
      </c>
      <c r="E722">
        <v>0</v>
      </c>
      <c r="F722">
        <v>0</v>
      </c>
      <c r="G722">
        <v>0</v>
      </c>
      <c r="H722">
        <v>0</v>
      </c>
      <c r="I722">
        <f t="shared" si="174"/>
        <v>0</v>
      </c>
      <c r="K722">
        <v>0</v>
      </c>
      <c r="L722">
        <v>3.0000000000000002E-2</v>
      </c>
      <c r="N722">
        <f t="shared" si="175"/>
        <v>5.024</v>
      </c>
      <c r="O722" t="s">
        <v>105</v>
      </c>
      <c r="Q722">
        <f t="shared" si="176"/>
        <v>21.8</v>
      </c>
      <c r="T722">
        <f t="shared" si="177"/>
        <v>45.199999999999996</v>
      </c>
      <c r="Y722">
        <v>26</v>
      </c>
      <c r="Z722">
        <v>215.303</v>
      </c>
      <c r="AA722">
        <f t="shared" si="178"/>
        <v>0.24842653846153848</v>
      </c>
      <c r="AB722" t="s">
        <v>105</v>
      </c>
      <c r="AC722" t="s">
        <v>105</v>
      </c>
      <c r="AY722">
        <v>0</v>
      </c>
      <c r="AZ722">
        <v>0</v>
      </c>
      <c r="BA722">
        <v>0</v>
      </c>
      <c r="BB722">
        <v>0</v>
      </c>
      <c r="BC722">
        <v>0</v>
      </c>
      <c r="BD722">
        <v>0</v>
      </c>
      <c r="BE722">
        <f t="shared" si="179"/>
        <v>0</v>
      </c>
      <c r="BJ722">
        <v>0</v>
      </c>
      <c r="BK722">
        <v>0</v>
      </c>
    </row>
    <row r="723" spans="1:63" x14ac:dyDescent="0.25">
      <c r="A723" t="s">
        <v>66</v>
      </c>
      <c r="B723">
        <v>1951</v>
      </c>
      <c r="C723">
        <v>0</v>
      </c>
      <c r="D723">
        <v>0</v>
      </c>
      <c r="E723">
        <v>0</v>
      </c>
      <c r="F723">
        <v>0</v>
      </c>
      <c r="G723">
        <v>0</v>
      </c>
      <c r="H723">
        <v>0</v>
      </c>
      <c r="I723">
        <f t="shared" si="174"/>
        <v>0</v>
      </c>
      <c r="K723">
        <v>0</v>
      </c>
      <c r="L723">
        <v>6.4516129032258063E-2</v>
      </c>
      <c r="N723">
        <f t="shared" si="175"/>
        <v>5.024</v>
      </c>
      <c r="O723" t="s">
        <v>105</v>
      </c>
      <c r="Q723">
        <f t="shared" si="176"/>
        <v>21.8</v>
      </c>
      <c r="T723">
        <f t="shared" si="177"/>
        <v>45.199999999999996</v>
      </c>
      <c r="Y723">
        <v>26</v>
      </c>
      <c r="Z723">
        <v>215.303</v>
      </c>
      <c r="AA723">
        <f t="shared" si="178"/>
        <v>0.53425062034739446</v>
      </c>
      <c r="AB723" t="s">
        <v>105</v>
      </c>
      <c r="AC723" t="s">
        <v>105</v>
      </c>
      <c r="AY723">
        <v>0</v>
      </c>
      <c r="AZ723">
        <v>0</v>
      </c>
      <c r="BA723">
        <v>0</v>
      </c>
      <c r="BB723">
        <v>0</v>
      </c>
      <c r="BC723">
        <v>0</v>
      </c>
      <c r="BD723">
        <v>0</v>
      </c>
      <c r="BE723">
        <f t="shared" si="179"/>
        <v>0</v>
      </c>
      <c r="BJ723">
        <v>0</v>
      </c>
      <c r="BK723">
        <v>0</v>
      </c>
    </row>
    <row r="724" spans="1:63" x14ac:dyDescent="0.25">
      <c r="A724" t="s">
        <v>67</v>
      </c>
      <c r="B724">
        <v>1951</v>
      </c>
      <c r="C724">
        <v>0</v>
      </c>
      <c r="D724">
        <v>0</v>
      </c>
      <c r="E724">
        <v>0</v>
      </c>
      <c r="F724">
        <v>0</v>
      </c>
      <c r="G724">
        <v>1</v>
      </c>
      <c r="H724">
        <v>1</v>
      </c>
      <c r="I724">
        <f t="shared" si="174"/>
        <v>2</v>
      </c>
      <c r="K724">
        <v>0</v>
      </c>
      <c r="L724">
        <v>4.0322580645161289E-2</v>
      </c>
      <c r="N724">
        <f t="shared" si="175"/>
        <v>5.024</v>
      </c>
      <c r="O724" t="s">
        <v>105</v>
      </c>
      <c r="Q724">
        <f t="shared" si="176"/>
        <v>21.8</v>
      </c>
      <c r="T724">
        <f t="shared" si="177"/>
        <v>45.199999999999996</v>
      </c>
      <c r="Y724">
        <v>26</v>
      </c>
      <c r="Z724">
        <v>215.303</v>
      </c>
      <c r="AA724">
        <f t="shared" si="178"/>
        <v>0.33390663771712159</v>
      </c>
      <c r="AB724" t="s">
        <v>105</v>
      </c>
      <c r="AC724" t="s">
        <v>105</v>
      </c>
      <c r="AY724">
        <v>0</v>
      </c>
      <c r="AZ724">
        <v>0</v>
      </c>
      <c r="BA724">
        <v>0</v>
      </c>
      <c r="BB724">
        <v>0</v>
      </c>
      <c r="BC724">
        <v>0</v>
      </c>
      <c r="BD724">
        <v>0</v>
      </c>
      <c r="BE724">
        <f t="shared" si="179"/>
        <v>0</v>
      </c>
      <c r="BJ724">
        <v>0</v>
      </c>
      <c r="BK724">
        <v>0</v>
      </c>
    </row>
    <row r="725" spans="1:63" x14ac:dyDescent="0.25">
      <c r="A725" t="s">
        <v>68</v>
      </c>
      <c r="B725">
        <v>1951</v>
      </c>
      <c r="C725">
        <v>0</v>
      </c>
      <c r="D725">
        <v>0</v>
      </c>
      <c r="E725">
        <v>0</v>
      </c>
      <c r="F725">
        <v>0</v>
      </c>
      <c r="G725">
        <v>0</v>
      </c>
      <c r="H725">
        <v>0</v>
      </c>
      <c r="I725">
        <f t="shared" si="174"/>
        <v>0</v>
      </c>
      <c r="K725">
        <v>0</v>
      </c>
      <c r="L725">
        <v>7.0967741935483872E-2</v>
      </c>
      <c r="M725">
        <v>0</v>
      </c>
      <c r="N725">
        <f t="shared" si="175"/>
        <v>5.024</v>
      </c>
      <c r="O725" t="s">
        <v>105</v>
      </c>
      <c r="P725">
        <v>0</v>
      </c>
      <c r="Q725">
        <f t="shared" si="176"/>
        <v>21.8</v>
      </c>
      <c r="S725">
        <v>0</v>
      </c>
      <c r="T725">
        <f t="shared" si="177"/>
        <v>45.199999999999996</v>
      </c>
      <c r="Y725">
        <v>26</v>
      </c>
      <c r="Z725">
        <v>215.303</v>
      </c>
      <c r="AA725">
        <f t="shared" si="178"/>
        <v>0.58767568238213397</v>
      </c>
      <c r="AB725" t="s">
        <v>105</v>
      </c>
      <c r="AC725" t="s">
        <v>105</v>
      </c>
      <c r="AY725">
        <v>0</v>
      </c>
      <c r="AZ725">
        <v>0</v>
      </c>
      <c r="BA725">
        <v>0</v>
      </c>
      <c r="BB725">
        <v>0</v>
      </c>
      <c r="BC725">
        <v>0</v>
      </c>
      <c r="BD725">
        <v>0</v>
      </c>
      <c r="BE725">
        <f t="shared" si="179"/>
        <v>0</v>
      </c>
      <c r="BJ725">
        <v>0</v>
      </c>
      <c r="BK725">
        <v>0</v>
      </c>
    </row>
    <row r="726" spans="1:63" x14ac:dyDescent="0.25">
      <c r="A726" t="s">
        <v>69</v>
      </c>
      <c r="B726">
        <v>1951</v>
      </c>
      <c r="C726">
        <v>5</v>
      </c>
      <c r="D726">
        <v>5</v>
      </c>
      <c r="E726">
        <v>5</v>
      </c>
      <c r="F726">
        <v>5</v>
      </c>
      <c r="G726">
        <v>5</v>
      </c>
      <c r="H726">
        <v>5</v>
      </c>
      <c r="I726">
        <f t="shared" si="174"/>
        <v>30</v>
      </c>
      <c r="K726">
        <v>0</v>
      </c>
      <c r="L726">
        <v>0.42677419354838714</v>
      </c>
      <c r="N726">
        <f t="shared" si="175"/>
        <v>5.024</v>
      </c>
      <c r="O726" t="s">
        <v>105</v>
      </c>
      <c r="P726" t="s">
        <v>105</v>
      </c>
      <c r="Q726">
        <f t="shared" si="176"/>
        <v>21.8</v>
      </c>
      <c r="T726">
        <f t="shared" si="177"/>
        <v>45.199999999999996</v>
      </c>
      <c r="Y726">
        <v>26</v>
      </c>
      <c r="Z726">
        <v>215.303</v>
      </c>
      <c r="AA726">
        <f t="shared" si="178"/>
        <v>3.5340678535980152</v>
      </c>
      <c r="AB726" t="s">
        <v>105</v>
      </c>
      <c r="AC726" t="s">
        <v>105</v>
      </c>
      <c r="AY726">
        <v>0</v>
      </c>
      <c r="AZ726">
        <v>0</v>
      </c>
      <c r="BA726">
        <v>0</v>
      </c>
      <c r="BB726">
        <v>0</v>
      </c>
      <c r="BC726">
        <v>0</v>
      </c>
      <c r="BD726">
        <v>0</v>
      </c>
      <c r="BE726">
        <f t="shared" si="179"/>
        <v>0</v>
      </c>
      <c r="BJ726">
        <v>0</v>
      </c>
      <c r="BK726">
        <v>0</v>
      </c>
    </row>
    <row r="727" spans="1:63" x14ac:dyDescent="0.25">
      <c r="A727" t="s">
        <v>70</v>
      </c>
      <c r="B727">
        <v>1951</v>
      </c>
      <c r="C727">
        <v>0</v>
      </c>
      <c r="D727">
        <v>0</v>
      </c>
      <c r="E727">
        <v>0</v>
      </c>
      <c r="F727">
        <v>0</v>
      </c>
      <c r="G727">
        <v>0</v>
      </c>
      <c r="H727">
        <v>0</v>
      </c>
      <c r="I727">
        <f t="shared" si="174"/>
        <v>0</v>
      </c>
      <c r="K727">
        <v>0</v>
      </c>
      <c r="L727">
        <v>0.02</v>
      </c>
      <c r="N727">
        <f t="shared" si="175"/>
        <v>5.024</v>
      </c>
      <c r="O727" t="s">
        <v>105</v>
      </c>
      <c r="Q727">
        <f t="shared" si="176"/>
        <v>21.8</v>
      </c>
      <c r="T727">
        <f t="shared" si="177"/>
        <v>45.199999999999996</v>
      </c>
      <c r="Y727">
        <v>26</v>
      </c>
      <c r="Z727">
        <v>215.303</v>
      </c>
      <c r="AA727">
        <f t="shared" si="178"/>
        <v>0.16561769230769233</v>
      </c>
      <c r="AB727" t="s">
        <v>105</v>
      </c>
      <c r="AC727" t="s">
        <v>105</v>
      </c>
      <c r="AY727">
        <v>0</v>
      </c>
      <c r="AZ727">
        <v>0</v>
      </c>
      <c r="BA727">
        <v>0</v>
      </c>
      <c r="BB727">
        <v>0</v>
      </c>
      <c r="BC727">
        <v>0</v>
      </c>
      <c r="BD727">
        <v>0</v>
      </c>
      <c r="BE727">
        <f t="shared" si="179"/>
        <v>0</v>
      </c>
      <c r="BJ727">
        <v>0</v>
      </c>
      <c r="BK727">
        <v>1</v>
      </c>
    </row>
    <row r="728" spans="1:63" x14ac:dyDescent="0.25">
      <c r="A728" t="s">
        <v>71</v>
      </c>
      <c r="B728">
        <v>1951</v>
      </c>
      <c r="C728">
        <v>1</v>
      </c>
      <c r="D728">
        <v>1</v>
      </c>
      <c r="E728">
        <v>1</v>
      </c>
      <c r="F728">
        <v>1</v>
      </c>
      <c r="G728">
        <v>1</v>
      </c>
      <c r="H728">
        <v>1</v>
      </c>
      <c r="I728">
        <f t="shared" si="174"/>
        <v>6</v>
      </c>
      <c r="K728">
        <v>0</v>
      </c>
      <c r="L728">
        <v>3.2258064516129031E-2</v>
      </c>
      <c r="N728">
        <f t="shared" si="175"/>
        <v>5.024</v>
      </c>
      <c r="O728" t="s">
        <v>105</v>
      </c>
      <c r="P728" t="s">
        <v>105</v>
      </c>
      <c r="Q728">
        <f t="shared" si="176"/>
        <v>21.8</v>
      </c>
      <c r="T728">
        <f t="shared" si="177"/>
        <v>45.199999999999996</v>
      </c>
      <c r="Y728">
        <v>26</v>
      </c>
      <c r="Z728">
        <v>215.303</v>
      </c>
      <c r="AA728">
        <f t="shared" si="178"/>
        <v>0.26712531017369723</v>
      </c>
      <c r="AB728" t="s">
        <v>105</v>
      </c>
      <c r="AC728" t="s">
        <v>105</v>
      </c>
      <c r="AY728">
        <v>0</v>
      </c>
      <c r="AZ728">
        <v>0</v>
      </c>
      <c r="BA728">
        <v>0</v>
      </c>
      <c r="BB728">
        <v>0</v>
      </c>
      <c r="BC728">
        <v>0</v>
      </c>
      <c r="BD728">
        <v>0</v>
      </c>
      <c r="BE728">
        <f t="shared" si="179"/>
        <v>0</v>
      </c>
      <c r="BJ728">
        <v>0</v>
      </c>
      <c r="BK728">
        <v>0</v>
      </c>
    </row>
    <row r="729" spans="1:63" x14ac:dyDescent="0.25">
      <c r="A729" t="s">
        <v>72</v>
      </c>
      <c r="B729">
        <v>1951</v>
      </c>
      <c r="C729">
        <v>0</v>
      </c>
      <c r="D729">
        <v>0</v>
      </c>
      <c r="E729">
        <v>0</v>
      </c>
      <c r="F729">
        <v>0</v>
      </c>
      <c r="G729">
        <v>0</v>
      </c>
      <c r="H729">
        <v>0</v>
      </c>
      <c r="I729">
        <f t="shared" si="174"/>
        <v>0</v>
      </c>
      <c r="K729">
        <v>0</v>
      </c>
      <c r="L729">
        <v>0.04</v>
      </c>
      <c r="N729">
        <f t="shared" si="175"/>
        <v>5.024</v>
      </c>
      <c r="O729" t="s">
        <v>105</v>
      </c>
      <c r="Q729">
        <f t="shared" si="176"/>
        <v>21.8</v>
      </c>
      <c r="T729">
        <f t="shared" si="177"/>
        <v>45.199999999999996</v>
      </c>
      <c r="Y729">
        <v>26</v>
      </c>
      <c r="Z729">
        <v>215.303</v>
      </c>
      <c r="AA729">
        <f t="shared" si="178"/>
        <v>0.33123538461538465</v>
      </c>
      <c r="AB729" t="s">
        <v>105</v>
      </c>
      <c r="AC729" t="s">
        <v>105</v>
      </c>
      <c r="AY729">
        <v>0</v>
      </c>
      <c r="AZ729">
        <v>0</v>
      </c>
      <c r="BA729">
        <v>0</v>
      </c>
      <c r="BB729">
        <v>0</v>
      </c>
      <c r="BC729">
        <v>0</v>
      </c>
      <c r="BD729">
        <v>0</v>
      </c>
      <c r="BE729">
        <f t="shared" si="179"/>
        <v>0</v>
      </c>
      <c r="BJ729">
        <v>0</v>
      </c>
      <c r="BK729">
        <v>0</v>
      </c>
    </row>
    <row r="730" spans="1:63" x14ac:dyDescent="0.25">
      <c r="A730" t="s">
        <v>73</v>
      </c>
      <c r="B730">
        <v>1951</v>
      </c>
      <c r="C730">
        <v>0</v>
      </c>
      <c r="D730">
        <v>0</v>
      </c>
      <c r="E730">
        <v>0</v>
      </c>
      <c r="F730">
        <v>0</v>
      </c>
      <c r="G730">
        <v>0</v>
      </c>
      <c r="H730">
        <v>0</v>
      </c>
      <c r="I730">
        <f t="shared" si="174"/>
        <v>0</v>
      </c>
      <c r="K730">
        <v>0</v>
      </c>
      <c r="L730">
        <v>3.0000000000000002E-2</v>
      </c>
      <c r="N730">
        <f t="shared" si="175"/>
        <v>5.024</v>
      </c>
      <c r="O730" t="s">
        <v>105</v>
      </c>
      <c r="Q730">
        <f t="shared" si="176"/>
        <v>21.8</v>
      </c>
      <c r="T730">
        <f t="shared" si="177"/>
        <v>45.199999999999996</v>
      </c>
      <c r="Y730">
        <v>26</v>
      </c>
      <c r="Z730">
        <v>215.303</v>
      </c>
      <c r="AA730">
        <f t="shared" si="178"/>
        <v>0.24842653846153848</v>
      </c>
      <c r="AB730" t="s">
        <v>105</v>
      </c>
      <c r="AC730" t="s">
        <v>105</v>
      </c>
      <c r="AY730">
        <v>0</v>
      </c>
      <c r="AZ730">
        <v>0</v>
      </c>
      <c r="BA730">
        <v>0</v>
      </c>
      <c r="BB730">
        <v>0</v>
      </c>
      <c r="BC730">
        <v>0</v>
      </c>
      <c r="BD730">
        <v>0</v>
      </c>
      <c r="BE730">
        <f t="shared" si="179"/>
        <v>0</v>
      </c>
      <c r="BJ730">
        <v>0</v>
      </c>
      <c r="BK730">
        <v>1</v>
      </c>
    </row>
    <row r="731" spans="1:63" x14ac:dyDescent="0.25">
      <c r="A731" t="s">
        <v>457</v>
      </c>
      <c r="B731">
        <v>1951</v>
      </c>
      <c r="C731">
        <v>0</v>
      </c>
      <c r="D731">
        <v>0</v>
      </c>
      <c r="E731">
        <v>1</v>
      </c>
      <c r="F731">
        <v>1</v>
      </c>
      <c r="G731">
        <v>1</v>
      </c>
      <c r="H731">
        <v>1</v>
      </c>
      <c r="I731">
        <f t="shared" si="174"/>
        <v>4</v>
      </c>
      <c r="K731">
        <v>0</v>
      </c>
      <c r="L731">
        <v>9.6774193548387094E-2</v>
      </c>
      <c r="N731">
        <f t="shared" si="175"/>
        <v>5.024</v>
      </c>
      <c r="O731" t="s">
        <v>105</v>
      </c>
      <c r="P731" t="s">
        <v>105</v>
      </c>
      <c r="Q731">
        <f t="shared" si="176"/>
        <v>21.8</v>
      </c>
      <c r="T731">
        <f t="shared" si="177"/>
        <v>45.199999999999996</v>
      </c>
      <c r="Y731">
        <v>26</v>
      </c>
      <c r="Z731">
        <v>215.303</v>
      </c>
      <c r="AA731">
        <f t="shared" si="178"/>
        <v>0.80137593052109168</v>
      </c>
      <c r="AB731" t="s">
        <v>105</v>
      </c>
      <c r="AC731" t="s">
        <v>105</v>
      </c>
      <c r="AY731">
        <v>0</v>
      </c>
      <c r="AZ731">
        <v>0</v>
      </c>
      <c r="BA731">
        <v>0</v>
      </c>
      <c r="BB731">
        <v>0</v>
      </c>
      <c r="BC731">
        <v>0</v>
      </c>
      <c r="BD731">
        <v>0</v>
      </c>
      <c r="BE731">
        <f t="shared" si="179"/>
        <v>0</v>
      </c>
      <c r="BJ731">
        <v>0</v>
      </c>
      <c r="BK731">
        <v>0</v>
      </c>
    </row>
    <row r="732" spans="1:63" x14ac:dyDescent="0.25">
      <c r="A732" t="s">
        <v>459</v>
      </c>
      <c r="B732">
        <v>1951</v>
      </c>
      <c r="C732">
        <v>0</v>
      </c>
      <c r="D732">
        <v>0</v>
      </c>
      <c r="E732">
        <v>0</v>
      </c>
      <c r="F732">
        <v>0</v>
      </c>
      <c r="G732">
        <v>0</v>
      </c>
      <c r="H732">
        <v>0</v>
      </c>
      <c r="I732">
        <f t="shared" si="174"/>
        <v>0</v>
      </c>
      <c r="K732">
        <v>0</v>
      </c>
      <c r="L732">
        <v>3.3225806451612903E-2</v>
      </c>
      <c r="N732">
        <f t="shared" si="175"/>
        <v>5.024</v>
      </c>
      <c r="O732" t="s">
        <v>105</v>
      </c>
      <c r="Q732">
        <f t="shared" si="176"/>
        <v>21.8</v>
      </c>
      <c r="T732">
        <f t="shared" si="177"/>
        <v>45.199999999999996</v>
      </c>
      <c r="Y732">
        <v>26</v>
      </c>
      <c r="Z732">
        <v>215.303</v>
      </c>
      <c r="AA732">
        <f t="shared" si="178"/>
        <v>0.27513906947890815</v>
      </c>
      <c r="AB732" t="s">
        <v>105</v>
      </c>
      <c r="AC732" t="s">
        <v>105</v>
      </c>
      <c r="AY732">
        <v>0</v>
      </c>
      <c r="AZ732">
        <v>0</v>
      </c>
      <c r="BA732">
        <v>0</v>
      </c>
      <c r="BB732">
        <v>0</v>
      </c>
      <c r="BC732">
        <v>0</v>
      </c>
      <c r="BD732">
        <v>0</v>
      </c>
      <c r="BE732">
        <f t="shared" si="179"/>
        <v>0</v>
      </c>
      <c r="BJ732">
        <v>0</v>
      </c>
      <c r="BK732">
        <v>0</v>
      </c>
    </row>
    <row r="733" spans="1:63" x14ac:dyDescent="0.25">
      <c r="A733" t="s">
        <v>460</v>
      </c>
      <c r="B733">
        <v>1951</v>
      </c>
      <c r="C733">
        <v>0</v>
      </c>
      <c r="D733">
        <v>0</v>
      </c>
      <c r="E733">
        <v>0</v>
      </c>
      <c r="F733">
        <v>0</v>
      </c>
      <c r="G733">
        <v>0</v>
      </c>
      <c r="H733">
        <v>0</v>
      </c>
      <c r="I733">
        <f t="shared" si="174"/>
        <v>0</v>
      </c>
      <c r="K733">
        <v>0</v>
      </c>
      <c r="L733">
        <v>3.2258064516129031E-2</v>
      </c>
      <c r="N733">
        <f t="shared" si="175"/>
        <v>5.024</v>
      </c>
      <c r="O733" t="s">
        <v>105</v>
      </c>
      <c r="Q733">
        <f t="shared" si="176"/>
        <v>21.8</v>
      </c>
      <c r="T733">
        <f t="shared" si="177"/>
        <v>45.199999999999996</v>
      </c>
      <c r="Y733">
        <v>26</v>
      </c>
      <c r="Z733">
        <v>215.303</v>
      </c>
      <c r="AA733">
        <f t="shared" si="178"/>
        <v>0.26712531017369723</v>
      </c>
      <c r="AB733" t="s">
        <v>105</v>
      </c>
      <c r="AC733" t="s">
        <v>105</v>
      </c>
      <c r="AY733">
        <v>0</v>
      </c>
      <c r="AZ733">
        <v>0</v>
      </c>
      <c r="BA733">
        <v>0</v>
      </c>
      <c r="BB733">
        <v>0</v>
      </c>
      <c r="BC733">
        <v>0</v>
      </c>
      <c r="BD733">
        <v>0</v>
      </c>
      <c r="BE733">
        <f t="shared" si="179"/>
        <v>0</v>
      </c>
      <c r="BJ733">
        <v>0</v>
      </c>
      <c r="BK733">
        <v>1</v>
      </c>
    </row>
    <row r="734" spans="1:63" x14ac:dyDescent="0.25">
      <c r="A734" t="s">
        <v>458</v>
      </c>
      <c r="B734">
        <v>1951</v>
      </c>
      <c r="C734">
        <v>0</v>
      </c>
      <c r="D734">
        <v>0</v>
      </c>
      <c r="E734">
        <v>0</v>
      </c>
      <c r="F734">
        <v>0</v>
      </c>
      <c r="G734">
        <v>0</v>
      </c>
      <c r="H734">
        <v>0</v>
      </c>
      <c r="I734">
        <f t="shared" si="174"/>
        <v>0</v>
      </c>
      <c r="K734">
        <v>0</v>
      </c>
      <c r="L734">
        <v>3.3225806451612903E-2</v>
      </c>
      <c r="N734">
        <f t="shared" si="175"/>
        <v>5.024</v>
      </c>
      <c r="O734" t="s">
        <v>105</v>
      </c>
      <c r="Q734">
        <f t="shared" si="176"/>
        <v>21.8</v>
      </c>
      <c r="T734">
        <f t="shared" si="177"/>
        <v>45.199999999999996</v>
      </c>
      <c r="Y734">
        <v>26</v>
      </c>
      <c r="Z734">
        <v>215.303</v>
      </c>
      <c r="AA734">
        <f t="shared" si="178"/>
        <v>0.27513906947890815</v>
      </c>
      <c r="AB734" t="s">
        <v>105</v>
      </c>
      <c r="AC734" t="s">
        <v>105</v>
      </c>
      <c r="AY734">
        <v>0</v>
      </c>
      <c r="AZ734">
        <v>0</v>
      </c>
      <c r="BA734">
        <v>0</v>
      </c>
      <c r="BB734">
        <v>0</v>
      </c>
      <c r="BC734">
        <v>0</v>
      </c>
      <c r="BD734">
        <v>0</v>
      </c>
      <c r="BE734">
        <f t="shared" si="179"/>
        <v>0</v>
      </c>
      <c r="BJ734">
        <v>0</v>
      </c>
      <c r="BK734">
        <v>0</v>
      </c>
    </row>
    <row r="735" spans="1:63" x14ac:dyDescent="0.25">
      <c r="A735" t="s">
        <v>463</v>
      </c>
      <c r="B735">
        <v>1951</v>
      </c>
      <c r="C735">
        <v>0</v>
      </c>
      <c r="D735">
        <v>0</v>
      </c>
      <c r="E735">
        <v>0</v>
      </c>
      <c r="F735">
        <v>2.5</v>
      </c>
      <c r="G735">
        <v>0</v>
      </c>
      <c r="H735">
        <v>2.5</v>
      </c>
      <c r="I735">
        <f t="shared" si="174"/>
        <v>5</v>
      </c>
      <c r="K735">
        <v>0</v>
      </c>
      <c r="L735">
        <v>0.26677419354838711</v>
      </c>
      <c r="N735">
        <f t="shared" si="175"/>
        <v>5.024</v>
      </c>
      <c r="O735" t="s">
        <v>105</v>
      </c>
      <c r="Q735">
        <f t="shared" si="176"/>
        <v>21.8</v>
      </c>
      <c r="T735">
        <f t="shared" si="177"/>
        <v>45.199999999999996</v>
      </c>
      <c r="Y735">
        <v>26</v>
      </c>
      <c r="Z735">
        <v>215.303</v>
      </c>
      <c r="AA735">
        <f t="shared" si="178"/>
        <v>2.2091263151364764</v>
      </c>
      <c r="AB735" t="s">
        <v>105</v>
      </c>
      <c r="AC735" t="s">
        <v>105</v>
      </c>
      <c r="AY735">
        <v>0</v>
      </c>
      <c r="AZ735">
        <v>0</v>
      </c>
      <c r="BA735">
        <v>0</v>
      </c>
      <c r="BB735">
        <v>0</v>
      </c>
      <c r="BC735">
        <v>0</v>
      </c>
      <c r="BD735">
        <v>0</v>
      </c>
      <c r="BE735">
        <f t="shared" si="179"/>
        <v>0</v>
      </c>
      <c r="BJ735">
        <v>0</v>
      </c>
      <c r="BK735">
        <v>0</v>
      </c>
    </row>
    <row r="736" spans="1:63" x14ac:dyDescent="0.25">
      <c r="A736" t="s">
        <v>461</v>
      </c>
      <c r="B736">
        <v>1951</v>
      </c>
      <c r="C736">
        <v>0</v>
      </c>
      <c r="D736">
        <v>0</v>
      </c>
      <c r="E736">
        <v>0</v>
      </c>
      <c r="F736">
        <v>0</v>
      </c>
      <c r="G736">
        <v>0</v>
      </c>
      <c r="H736">
        <v>0</v>
      </c>
      <c r="I736">
        <f t="shared" si="174"/>
        <v>0</v>
      </c>
      <c r="K736">
        <v>0</v>
      </c>
      <c r="L736">
        <v>0.12000000000000001</v>
      </c>
      <c r="M736">
        <v>0</v>
      </c>
      <c r="N736">
        <f t="shared" si="175"/>
        <v>5.024</v>
      </c>
      <c r="O736" t="s">
        <v>105</v>
      </c>
      <c r="P736">
        <v>0</v>
      </c>
      <c r="Q736">
        <f t="shared" si="176"/>
        <v>21.8</v>
      </c>
      <c r="S736">
        <v>0</v>
      </c>
      <c r="T736">
        <f t="shared" si="177"/>
        <v>45.199999999999996</v>
      </c>
      <c r="Y736">
        <v>26</v>
      </c>
      <c r="Z736">
        <v>215.303</v>
      </c>
      <c r="AA736">
        <f t="shared" si="178"/>
        <v>0.99370615384615391</v>
      </c>
      <c r="AB736" t="s">
        <v>105</v>
      </c>
      <c r="AC736" t="s">
        <v>105</v>
      </c>
      <c r="AY736">
        <v>0</v>
      </c>
      <c r="AZ736">
        <v>0</v>
      </c>
      <c r="BA736">
        <v>0</v>
      </c>
      <c r="BB736">
        <v>0</v>
      </c>
      <c r="BC736">
        <v>0</v>
      </c>
      <c r="BD736">
        <v>0</v>
      </c>
      <c r="BE736">
        <f t="shared" si="179"/>
        <v>0</v>
      </c>
      <c r="BJ736">
        <v>0</v>
      </c>
      <c r="BK736">
        <v>1</v>
      </c>
    </row>
    <row r="737" spans="1:63" x14ac:dyDescent="0.25">
      <c r="A737" t="s">
        <v>74</v>
      </c>
      <c r="B737">
        <v>1951</v>
      </c>
      <c r="C737">
        <v>0</v>
      </c>
      <c r="D737">
        <v>0</v>
      </c>
      <c r="E737">
        <v>0</v>
      </c>
      <c r="F737">
        <v>1</v>
      </c>
      <c r="G737">
        <v>0</v>
      </c>
      <c r="H737">
        <v>1</v>
      </c>
      <c r="I737">
        <f t="shared" si="174"/>
        <v>2</v>
      </c>
      <c r="K737">
        <v>0</v>
      </c>
      <c r="L737">
        <v>0.16</v>
      </c>
      <c r="N737">
        <f t="shared" si="175"/>
        <v>5.024</v>
      </c>
      <c r="O737" t="s">
        <v>105</v>
      </c>
      <c r="Q737">
        <f t="shared" si="176"/>
        <v>21.8</v>
      </c>
      <c r="T737">
        <f t="shared" si="177"/>
        <v>45.199999999999996</v>
      </c>
      <c r="Y737">
        <v>26</v>
      </c>
      <c r="Z737">
        <v>215.303</v>
      </c>
      <c r="AA737">
        <f t="shared" si="178"/>
        <v>1.3249415384615386</v>
      </c>
      <c r="AB737" t="s">
        <v>105</v>
      </c>
      <c r="AC737" t="s">
        <v>105</v>
      </c>
      <c r="AY737">
        <v>0</v>
      </c>
      <c r="AZ737">
        <v>0</v>
      </c>
      <c r="BA737">
        <v>0</v>
      </c>
      <c r="BB737">
        <v>0</v>
      </c>
      <c r="BC737">
        <v>0</v>
      </c>
      <c r="BD737">
        <v>0</v>
      </c>
      <c r="BE737">
        <f t="shared" si="179"/>
        <v>0</v>
      </c>
      <c r="BJ737">
        <v>0</v>
      </c>
      <c r="BK737">
        <v>0</v>
      </c>
    </row>
    <row r="738" spans="1:63" x14ac:dyDescent="0.25">
      <c r="A738" t="s">
        <v>75</v>
      </c>
      <c r="B738">
        <v>1951</v>
      </c>
      <c r="C738">
        <v>5</v>
      </c>
      <c r="D738">
        <v>5</v>
      </c>
      <c r="E738">
        <v>5</v>
      </c>
      <c r="F738">
        <v>5</v>
      </c>
      <c r="G738">
        <v>5</v>
      </c>
      <c r="H738">
        <v>5</v>
      </c>
      <c r="I738">
        <f t="shared" si="174"/>
        <v>30</v>
      </c>
      <c r="K738">
        <v>0</v>
      </c>
      <c r="L738">
        <v>0.32258064516129031</v>
      </c>
      <c r="N738">
        <f t="shared" si="175"/>
        <v>5.024</v>
      </c>
      <c r="O738" t="s">
        <v>105</v>
      </c>
      <c r="P738" t="s">
        <v>105</v>
      </c>
      <c r="Q738">
        <f t="shared" si="176"/>
        <v>21.8</v>
      </c>
      <c r="T738">
        <f t="shared" si="177"/>
        <v>45.199999999999996</v>
      </c>
      <c r="Y738">
        <v>26</v>
      </c>
      <c r="Z738">
        <v>215.303</v>
      </c>
      <c r="AA738">
        <f t="shared" si="178"/>
        <v>2.6712531017369727</v>
      </c>
      <c r="AB738" t="s">
        <v>105</v>
      </c>
      <c r="AC738" t="s">
        <v>105</v>
      </c>
      <c r="AY738">
        <v>0</v>
      </c>
      <c r="AZ738">
        <v>0</v>
      </c>
      <c r="BA738">
        <v>0</v>
      </c>
      <c r="BB738">
        <v>0</v>
      </c>
      <c r="BC738">
        <v>0</v>
      </c>
      <c r="BD738">
        <v>0</v>
      </c>
      <c r="BE738">
        <f t="shared" si="179"/>
        <v>0</v>
      </c>
      <c r="BJ738">
        <v>0</v>
      </c>
      <c r="BK738">
        <v>0</v>
      </c>
    </row>
    <row r="739" spans="1:63" x14ac:dyDescent="0.25">
      <c r="A739" t="s">
        <v>76</v>
      </c>
      <c r="B739">
        <v>1951</v>
      </c>
      <c r="C739">
        <v>0</v>
      </c>
      <c r="D739">
        <v>0</v>
      </c>
      <c r="E739">
        <v>1</v>
      </c>
      <c r="F739">
        <v>2.5</v>
      </c>
      <c r="G739">
        <v>1</v>
      </c>
      <c r="H739">
        <v>2.5</v>
      </c>
      <c r="I739">
        <f t="shared" si="174"/>
        <v>7</v>
      </c>
      <c r="K739">
        <v>0</v>
      </c>
      <c r="L739">
        <v>4.1935483870967745E-2</v>
      </c>
      <c r="N739">
        <f t="shared" si="175"/>
        <v>5.024</v>
      </c>
      <c r="O739" t="s">
        <v>105</v>
      </c>
      <c r="P739" t="s">
        <v>105</v>
      </c>
      <c r="Q739">
        <f t="shared" si="176"/>
        <v>21.8</v>
      </c>
      <c r="T739">
        <f t="shared" si="177"/>
        <v>45.199999999999996</v>
      </c>
      <c r="Y739">
        <v>26</v>
      </c>
      <c r="Z739">
        <v>215.303</v>
      </c>
      <c r="AA739">
        <f t="shared" si="178"/>
        <v>0.3472629032258065</v>
      </c>
      <c r="AB739" t="s">
        <v>105</v>
      </c>
      <c r="AC739" t="s">
        <v>105</v>
      </c>
      <c r="AY739">
        <v>0</v>
      </c>
      <c r="AZ739">
        <v>0</v>
      </c>
      <c r="BA739">
        <v>0</v>
      </c>
      <c r="BB739">
        <v>0</v>
      </c>
      <c r="BC739">
        <v>0</v>
      </c>
      <c r="BD739">
        <v>0</v>
      </c>
      <c r="BE739">
        <f t="shared" si="179"/>
        <v>0</v>
      </c>
      <c r="BJ739">
        <v>0</v>
      </c>
      <c r="BK739">
        <v>1</v>
      </c>
    </row>
    <row r="740" spans="1:63" x14ac:dyDescent="0.25">
      <c r="A740" t="s">
        <v>77</v>
      </c>
      <c r="B740">
        <v>1951</v>
      </c>
      <c r="C740">
        <v>0</v>
      </c>
      <c r="D740">
        <v>0</v>
      </c>
      <c r="E740">
        <v>1</v>
      </c>
      <c r="F740">
        <v>1</v>
      </c>
      <c r="G740">
        <v>1</v>
      </c>
      <c r="H740">
        <v>1</v>
      </c>
      <c r="I740">
        <f t="shared" si="174"/>
        <v>4</v>
      </c>
      <c r="K740">
        <v>0</v>
      </c>
      <c r="L740">
        <v>0.1067741935483871</v>
      </c>
      <c r="N740">
        <f t="shared" si="175"/>
        <v>5.024</v>
      </c>
      <c r="O740" t="s">
        <v>105</v>
      </c>
      <c r="P740" t="s">
        <v>105</v>
      </c>
      <c r="Q740">
        <f t="shared" si="176"/>
        <v>21.8</v>
      </c>
      <c r="T740">
        <f t="shared" si="177"/>
        <v>45.199999999999996</v>
      </c>
      <c r="Y740">
        <v>26</v>
      </c>
      <c r="Z740">
        <v>215.303</v>
      </c>
      <c r="AA740">
        <f t="shared" si="178"/>
        <v>0.88418477667493811</v>
      </c>
      <c r="AB740" t="s">
        <v>105</v>
      </c>
      <c r="AC740" t="s">
        <v>105</v>
      </c>
      <c r="AY740">
        <v>0</v>
      </c>
      <c r="AZ740">
        <v>0</v>
      </c>
      <c r="BA740">
        <v>0</v>
      </c>
      <c r="BB740">
        <v>0</v>
      </c>
      <c r="BC740">
        <v>0</v>
      </c>
      <c r="BD740">
        <v>0</v>
      </c>
      <c r="BE740">
        <f t="shared" si="179"/>
        <v>0</v>
      </c>
      <c r="BJ740">
        <v>0</v>
      </c>
      <c r="BK740">
        <v>1</v>
      </c>
    </row>
    <row r="741" spans="1:63" x14ac:dyDescent="0.25">
      <c r="A741" t="s">
        <v>465</v>
      </c>
      <c r="B741">
        <v>1951</v>
      </c>
      <c r="C741">
        <v>0</v>
      </c>
      <c r="D741">
        <v>0</v>
      </c>
      <c r="E741">
        <v>0</v>
      </c>
      <c r="F741">
        <v>0</v>
      </c>
      <c r="G741">
        <v>0</v>
      </c>
      <c r="H741">
        <v>0</v>
      </c>
      <c r="I741">
        <f t="shared" si="174"/>
        <v>0</v>
      </c>
      <c r="K741">
        <v>0</v>
      </c>
      <c r="L741">
        <v>3.2258064516129031E-2</v>
      </c>
      <c r="N741">
        <f t="shared" si="175"/>
        <v>5.024</v>
      </c>
      <c r="O741" t="s">
        <v>105</v>
      </c>
      <c r="Q741">
        <f t="shared" si="176"/>
        <v>21.8</v>
      </c>
      <c r="T741">
        <f t="shared" si="177"/>
        <v>45.199999999999996</v>
      </c>
      <c r="Y741">
        <v>26</v>
      </c>
      <c r="Z741">
        <v>215.303</v>
      </c>
      <c r="AA741">
        <f t="shared" si="178"/>
        <v>0.26712531017369723</v>
      </c>
      <c r="AB741" t="s">
        <v>105</v>
      </c>
      <c r="AC741" t="s">
        <v>105</v>
      </c>
      <c r="AY741">
        <v>0</v>
      </c>
      <c r="AZ741">
        <v>0</v>
      </c>
      <c r="BA741">
        <v>0</v>
      </c>
      <c r="BB741">
        <v>0</v>
      </c>
      <c r="BC741">
        <v>0</v>
      </c>
      <c r="BD741">
        <v>0</v>
      </c>
      <c r="BE741">
        <f t="shared" si="179"/>
        <v>0</v>
      </c>
      <c r="BJ741">
        <v>0</v>
      </c>
      <c r="BK741">
        <v>0</v>
      </c>
    </row>
    <row r="742" spans="1:63" x14ac:dyDescent="0.25">
      <c r="A742" t="s">
        <v>464</v>
      </c>
      <c r="B742">
        <v>1951</v>
      </c>
      <c r="C742">
        <v>0</v>
      </c>
      <c r="D742">
        <v>0</v>
      </c>
      <c r="E742">
        <v>0</v>
      </c>
      <c r="F742">
        <v>0</v>
      </c>
      <c r="G742">
        <v>0</v>
      </c>
      <c r="H742">
        <v>0</v>
      </c>
      <c r="I742">
        <f t="shared" si="174"/>
        <v>0</v>
      </c>
      <c r="K742">
        <v>0</v>
      </c>
      <c r="L742">
        <v>0.42677419354838714</v>
      </c>
      <c r="N742">
        <f t="shared" si="175"/>
        <v>5.024</v>
      </c>
      <c r="O742" t="s">
        <v>105</v>
      </c>
      <c r="Q742">
        <f t="shared" si="176"/>
        <v>21.8</v>
      </c>
      <c r="T742">
        <f t="shared" si="177"/>
        <v>45.199999999999996</v>
      </c>
      <c r="Y742">
        <v>26</v>
      </c>
      <c r="Z742">
        <v>215.303</v>
      </c>
      <c r="AA742">
        <f t="shared" si="178"/>
        <v>3.5340678535980152</v>
      </c>
      <c r="AB742" t="s">
        <v>105</v>
      </c>
      <c r="AC742" t="s">
        <v>105</v>
      </c>
      <c r="AY742">
        <v>0</v>
      </c>
      <c r="AZ742">
        <v>0</v>
      </c>
      <c r="BA742">
        <v>0</v>
      </c>
      <c r="BB742">
        <v>0</v>
      </c>
      <c r="BC742">
        <v>0</v>
      </c>
      <c r="BD742">
        <v>0</v>
      </c>
      <c r="BE742">
        <f t="shared" si="179"/>
        <v>0</v>
      </c>
      <c r="BJ742">
        <v>0</v>
      </c>
      <c r="BK742">
        <v>0</v>
      </c>
    </row>
    <row r="743" spans="1:63" x14ac:dyDescent="0.25">
      <c r="A743" t="s">
        <v>462</v>
      </c>
      <c r="B743">
        <v>1951</v>
      </c>
      <c r="C743">
        <v>0</v>
      </c>
      <c r="D743">
        <v>0</v>
      </c>
      <c r="E743">
        <v>0</v>
      </c>
      <c r="F743">
        <v>0</v>
      </c>
      <c r="G743">
        <v>0</v>
      </c>
      <c r="H743">
        <v>0</v>
      </c>
      <c r="I743">
        <f t="shared" si="174"/>
        <v>0</v>
      </c>
      <c r="K743">
        <v>0</v>
      </c>
      <c r="L743">
        <v>6.4516129032258063E-2</v>
      </c>
      <c r="N743">
        <f t="shared" si="175"/>
        <v>5.024</v>
      </c>
      <c r="O743" t="s">
        <v>105</v>
      </c>
      <c r="Q743">
        <f t="shared" si="176"/>
        <v>21.8</v>
      </c>
      <c r="T743">
        <f t="shared" si="177"/>
        <v>45.199999999999996</v>
      </c>
      <c r="Y743">
        <v>26</v>
      </c>
      <c r="Z743">
        <v>215.303</v>
      </c>
      <c r="AA743">
        <f t="shared" si="178"/>
        <v>0.53425062034739446</v>
      </c>
      <c r="AB743" t="s">
        <v>105</v>
      </c>
      <c r="AC743" t="s">
        <v>105</v>
      </c>
      <c r="AY743">
        <v>0</v>
      </c>
      <c r="AZ743">
        <v>0</v>
      </c>
      <c r="BA743">
        <v>0</v>
      </c>
      <c r="BB743">
        <v>0</v>
      </c>
      <c r="BC743">
        <v>0</v>
      </c>
      <c r="BD743">
        <v>0</v>
      </c>
      <c r="BE743">
        <f t="shared" si="179"/>
        <v>0</v>
      </c>
      <c r="BJ743">
        <v>0</v>
      </c>
      <c r="BK743">
        <v>0</v>
      </c>
    </row>
    <row r="744" spans="1:63" x14ac:dyDescent="0.25">
      <c r="A744" t="s">
        <v>78</v>
      </c>
      <c r="B744">
        <v>1951</v>
      </c>
      <c r="C744">
        <v>0</v>
      </c>
      <c r="D744">
        <v>0</v>
      </c>
      <c r="E744">
        <v>0</v>
      </c>
      <c r="F744">
        <v>1.5</v>
      </c>
      <c r="G744">
        <v>0</v>
      </c>
      <c r="H744">
        <v>1.5</v>
      </c>
      <c r="I744">
        <f t="shared" si="174"/>
        <v>3</v>
      </c>
      <c r="K744">
        <v>0</v>
      </c>
      <c r="L744">
        <v>0.10967741935483871</v>
      </c>
      <c r="N744">
        <f t="shared" si="175"/>
        <v>5.024</v>
      </c>
      <c r="O744" t="s">
        <v>105</v>
      </c>
      <c r="Q744">
        <f t="shared" si="176"/>
        <v>21.8</v>
      </c>
      <c r="T744">
        <f t="shared" si="177"/>
        <v>45.199999999999996</v>
      </c>
      <c r="Y744">
        <v>26</v>
      </c>
      <c r="Z744">
        <v>215.303</v>
      </c>
      <c r="AA744">
        <f t="shared" si="178"/>
        <v>0.90822605459057071</v>
      </c>
      <c r="AB744" t="s">
        <v>105</v>
      </c>
      <c r="AC744" t="s">
        <v>105</v>
      </c>
      <c r="AY744">
        <v>0</v>
      </c>
      <c r="AZ744">
        <v>0</v>
      </c>
      <c r="BA744">
        <v>0</v>
      </c>
      <c r="BB744">
        <v>0</v>
      </c>
      <c r="BC744">
        <v>0</v>
      </c>
      <c r="BD744">
        <v>0</v>
      </c>
      <c r="BE744">
        <f t="shared" si="179"/>
        <v>0</v>
      </c>
      <c r="BJ744">
        <v>0</v>
      </c>
      <c r="BK744">
        <v>0</v>
      </c>
    </row>
    <row r="745" spans="1:63" x14ac:dyDescent="0.25">
      <c r="A745" t="s">
        <v>79</v>
      </c>
      <c r="B745">
        <v>1951</v>
      </c>
      <c r="C745">
        <v>0</v>
      </c>
      <c r="D745">
        <v>0</v>
      </c>
      <c r="E745">
        <v>0</v>
      </c>
      <c r="F745">
        <v>1.5</v>
      </c>
      <c r="G745">
        <v>0</v>
      </c>
      <c r="H745">
        <v>1.5</v>
      </c>
      <c r="I745">
        <f t="shared" si="174"/>
        <v>3</v>
      </c>
      <c r="K745">
        <v>0</v>
      </c>
      <c r="L745">
        <v>0.16500000000000001</v>
      </c>
      <c r="N745">
        <f t="shared" si="175"/>
        <v>5.024</v>
      </c>
      <c r="O745" t="s">
        <v>105</v>
      </c>
      <c r="Q745">
        <f t="shared" si="176"/>
        <v>21.8</v>
      </c>
      <c r="T745">
        <f t="shared" si="177"/>
        <v>45.199999999999996</v>
      </c>
      <c r="Y745">
        <v>26</v>
      </c>
      <c r="Z745">
        <v>215.303</v>
      </c>
      <c r="AA745">
        <f t="shared" si="178"/>
        <v>1.3663459615384617</v>
      </c>
      <c r="AB745" t="s">
        <v>105</v>
      </c>
      <c r="AC745" t="s">
        <v>105</v>
      </c>
      <c r="AY745">
        <v>0</v>
      </c>
      <c r="AZ745">
        <v>0</v>
      </c>
      <c r="BA745">
        <v>0</v>
      </c>
      <c r="BB745">
        <v>0</v>
      </c>
      <c r="BC745">
        <v>0</v>
      </c>
      <c r="BD745">
        <v>0</v>
      </c>
      <c r="BE745">
        <f t="shared" si="179"/>
        <v>0</v>
      </c>
      <c r="BJ745">
        <v>0</v>
      </c>
      <c r="BK745">
        <v>0</v>
      </c>
    </row>
    <row r="746" spans="1:63" x14ac:dyDescent="0.25">
      <c r="A746" t="s">
        <v>80</v>
      </c>
      <c r="B746">
        <v>1951</v>
      </c>
      <c r="C746">
        <v>1.5</v>
      </c>
      <c r="D746">
        <v>1.5</v>
      </c>
      <c r="E746">
        <v>1.5</v>
      </c>
      <c r="F746">
        <v>1.5</v>
      </c>
      <c r="G746">
        <v>1.5</v>
      </c>
      <c r="H746">
        <v>1.5</v>
      </c>
      <c r="I746">
        <f t="shared" si="174"/>
        <v>9</v>
      </c>
      <c r="K746">
        <v>0</v>
      </c>
      <c r="L746">
        <v>0.12903225806451613</v>
      </c>
      <c r="N746">
        <f t="shared" si="175"/>
        <v>5.024</v>
      </c>
      <c r="O746" t="s">
        <v>105</v>
      </c>
      <c r="P746" t="s">
        <v>105</v>
      </c>
      <c r="Q746">
        <f t="shared" si="176"/>
        <v>21.8</v>
      </c>
      <c r="T746">
        <f t="shared" si="177"/>
        <v>45.199999999999996</v>
      </c>
      <c r="Y746">
        <v>26</v>
      </c>
      <c r="Z746">
        <v>215.303</v>
      </c>
      <c r="AA746">
        <f t="shared" si="178"/>
        <v>1.0685012406947889</v>
      </c>
      <c r="AB746" t="s">
        <v>105</v>
      </c>
      <c r="AC746" t="s">
        <v>105</v>
      </c>
      <c r="AY746">
        <v>0</v>
      </c>
      <c r="AZ746">
        <v>0</v>
      </c>
      <c r="BA746">
        <v>0</v>
      </c>
      <c r="BB746">
        <v>0</v>
      </c>
      <c r="BC746">
        <v>0</v>
      </c>
      <c r="BD746">
        <v>0</v>
      </c>
      <c r="BE746">
        <f t="shared" si="179"/>
        <v>0</v>
      </c>
      <c r="BJ746">
        <v>0</v>
      </c>
      <c r="BK746">
        <v>1</v>
      </c>
    </row>
    <row r="747" spans="1:63" x14ac:dyDescent="0.25">
      <c r="A747" t="s">
        <v>81</v>
      </c>
      <c r="B747">
        <v>1951</v>
      </c>
      <c r="C747">
        <v>1</v>
      </c>
      <c r="D747">
        <v>1</v>
      </c>
      <c r="E747">
        <v>1</v>
      </c>
      <c r="F747">
        <v>1</v>
      </c>
      <c r="G747">
        <v>1</v>
      </c>
      <c r="H747">
        <v>1</v>
      </c>
      <c r="I747">
        <f t="shared" si="174"/>
        <v>6</v>
      </c>
      <c r="K747">
        <v>0</v>
      </c>
      <c r="L747">
        <v>0.15000000000000002</v>
      </c>
      <c r="N747">
        <f t="shared" si="175"/>
        <v>5.024</v>
      </c>
      <c r="O747" t="s">
        <v>105</v>
      </c>
      <c r="P747" t="s">
        <v>105</v>
      </c>
      <c r="Q747">
        <f t="shared" si="176"/>
        <v>21.8</v>
      </c>
      <c r="T747">
        <f t="shared" si="177"/>
        <v>45.199999999999996</v>
      </c>
      <c r="Y747">
        <v>26</v>
      </c>
      <c r="Z747">
        <v>215.303</v>
      </c>
      <c r="AA747">
        <f t="shared" si="178"/>
        <v>1.2421326923076923</v>
      </c>
      <c r="AB747" t="s">
        <v>105</v>
      </c>
      <c r="AC747" t="s">
        <v>105</v>
      </c>
      <c r="AY747">
        <v>0</v>
      </c>
      <c r="AZ747">
        <v>0</v>
      </c>
      <c r="BA747">
        <v>0</v>
      </c>
      <c r="BB747">
        <v>0</v>
      </c>
      <c r="BC747">
        <v>0</v>
      </c>
      <c r="BD747">
        <v>0</v>
      </c>
      <c r="BE747">
        <f t="shared" si="179"/>
        <v>0</v>
      </c>
      <c r="BJ747">
        <v>0</v>
      </c>
      <c r="BK747">
        <v>0</v>
      </c>
    </row>
    <row r="748" spans="1:63" x14ac:dyDescent="0.25">
      <c r="A748" t="s">
        <v>82</v>
      </c>
      <c r="B748">
        <v>1951</v>
      </c>
      <c r="C748">
        <v>0</v>
      </c>
      <c r="D748">
        <v>0</v>
      </c>
      <c r="E748">
        <v>0</v>
      </c>
      <c r="F748">
        <v>2.5</v>
      </c>
      <c r="G748">
        <v>0</v>
      </c>
      <c r="H748">
        <v>2.5</v>
      </c>
      <c r="I748">
        <f t="shared" si="174"/>
        <v>5</v>
      </c>
      <c r="K748">
        <v>0</v>
      </c>
      <c r="L748">
        <v>0.2132258064516129</v>
      </c>
      <c r="N748">
        <f t="shared" si="175"/>
        <v>5.024</v>
      </c>
      <c r="O748" t="s">
        <v>105</v>
      </c>
      <c r="Q748">
        <f t="shared" si="176"/>
        <v>21.8</v>
      </c>
      <c r="T748">
        <f t="shared" si="177"/>
        <v>45.199999999999996</v>
      </c>
      <c r="Y748">
        <v>26</v>
      </c>
      <c r="Z748">
        <v>215.303</v>
      </c>
      <c r="AA748">
        <f t="shared" si="178"/>
        <v>1.7656983002481388</v>
      </c>
      <c r="AB748" t="s">
        <v>105</v>
      </c>
      <c r="AC748" t="s">
        <v>105</v>
      </c>
      <c r="AY748">
        <v>0</v>
      </c>
      <c r="AZ748">
        <v>0</v>
      </c>
      <c r="BA748">
        <v>0</v>
      </c>
      <c r="BB748">
        <v>0</v>
      </c>
      <c r="BC748">
        <v>0</v>
      </c>
      <c r="BD748">
        <v>0</v>
      </c>
      <c r="BE748">
        <f t="shared" si="179"/>
        <v>0</v>
      </c>
      <c r="BJ748">
        <v>0</v>
      </c>
      <c r="BK748">
        <v>0</v>
      </c>
    </row>
    <row r="749" spans="1:63" x14ac:dyDescent="0.25">
      <c r="A749" t="s">
        <v>83</v>
      </c>
      <c r="B749">
        <v>1951</v>
      </c>
      <c r="C749">
        <v>1</v>
      </c>
      <c r="D749">
        <v>1</v>
      </c>
      <c r="E749">
        <v>1</v>
      </c>
      <c r="F749">
        <v>1</v>
      </c>
      <c r="G749">
        <v>1</v>
      </c>
      <c r="H749">
        <v>1</v>
      </c>
      <c r="I749">
        <f t="shared" si="174"/>
        <v>6</v>
      </c>
      <c r="K749">
        <v>0</v>
      </c>
      <c r="L749">
        <v>3.2258064516129031E-2</v>
      </c>
      <c r="N749">
        <f t="shared" si="175"/>
        <v>5.024</v>
      </c>
      <c r="O749" t="s">
        <v>105</v>
      </c>
      <c r="P749" t="s">
        <v>105</v>
      </c>
      <c r="Q749">
        <f t="shared" si="176"/>
        <v>21.8</v>
      </c>
      <c r="T749">
        <f t="shared" si="177"/>
        <v>45.199999999999996</v>
      </c>
      <c r="Y749">
        <v>26</v>
      </c>
      <c r="Z749">
        <v>215.303</v>
      </c>
      <c r="AA749">
        <f t="shared" si="178"/>
        <v>0.26712531017369723</v>
      </c>
      <c r="AB749" t="s">
        <v>105</v>
      </c>
      <c r="AC749" t="s">
        <v>105</v>
      </c>
      <c r="AY749">
        <v>0</v>
      </c>
      <c r="AZ749">
        <v>0</v>
      </c>
      <c r="BA749">
        <v>0</v>
      </c>
      <c r="BB749">
        <v>0</v>
      </c>
      <c r="BC749">
        <v>0</v>
      </c>
      <c r="BD749">
        <v>0</v>
      </c>
      <c r="BE749">
        <f t="shared" si="179"/>
        <v>0</v>
      </c>
      <c r="BJ749">
        <v>0</v>
      </c>
      <c r="BK749">
        <v>1</v>
      </c>
    </row>
    <row r="750" spans="1:63" x14ac:dyDescent="0.25">
      <c r="A750" t="s">
        <v>466</v>
      </c>
      <c r="B750">
        <v>1951</v>
      </c>
      <c r="C750">
        <v>0</v>
      </c>
      <c r="D750">
        <v>1</v>
      </c>
      <c r="E750">
        <v>2.5</v>
      </c>
      <c r="F750">
        <v>2.5</v>
      </c>
      <c r="G750">
        <v>2.5</v>
      </c>
      <c r="H750">
        <v>2.5</v>
      </c>
      <c r="I750">
        <f t="shared" si="174"/>
        <v>11</v>
      </c>
      <c r="K750">
        <v>0</v>
      </c>
      <c r="L750">
        <v>0.17741935483870969</v>
      </c>
      <c r="N750">
        <f t="shared" si="175"/>
        <v>5.024</v>
      </c>
      <c r="O750" t="s">
        <v>105</v>
      </c>
      <c r="P750" t="s">
        <v>105</v>
      </c>
      <c r="Q750">
        <f t="shared" si="176"/>
        <v>21.8</v>
      </c>
      <c r="T750">
        <f t="shared" si="177"/>
        <v>45.199999999999996</v>
      </c>
      <c r="Y750">
        <v>26</v>
      </c>
      <c r="Z750">
        <v>215.303</v>
      </c>
      <c r="AA750">
        <f t="shared" si="178"/>
        <v>1.4691892059553349</v>
      </c>
      <c r="AB750" t="s">
        <v>105</v>
      </c>
      <c r="AC750" t="s">
        <v>105</v>
      </c>
      <c r="AY750">
        <v>0</v>
      </c>
      <c r="AZ750">
        <v>0</v>
      </c>
      <c r="BA750">
        <v>0</v>
      </c>
      <c r="BB750">
        <v>0</v>
      </c>
      <c r="BC750">
        <v>0</v>
      </c>
      <c r="BD750">
        <v>0</v>
      </c>
      <c r="BE750">
        <f t="shared" si="179"/>
        <v>0</v>
      </c>
      <c r="BJ750">
        <v>0</v>
      </c>
      <c r="BK750">
        <v>0</v>
      </c>
    </row>
    <row r="751" spans="1:63" x14ac:dyDescent="0.25">
      <c r="A751" t="s">
        <v>84</v>
      </c>
      <c r="B751">
        <v>1951</v>
      </c>
      <c r="C751">
        <v>0</v>
      </c>
      <c r="D751">
        <v>0</v>
      </c>
      <c r="E751">
        <v>0</v>
      </c>
      <c r="F751">
        <v>0</v>
      </c>
      <c r="G751">
        <v>0</v>
      </c>
      <c r="H751">
        <v>0</v>
      </c>
      <c r="I751">
        <f t="shared" si="174"/>
        <v>0</v>
      </c>
      <c r="K751">
        <v>0</v>
      </c>
      <c r="L751">
        <v>3.2258064516129031E-2</v>
      </c>
      <c r="N751">
        <f t="shared" si="175"/>
        <v>5.024</v>
      </c>
      <c r="O751" t="s">
        <v>105</v>
      </c>
      <c r="Q751">
        <f t="shared" si="176"/>
        <v>21.8</v>
      </c>
      <c r="T751">
        <f t="shared" si="177"/>
        <v>45.199999999999996</v>
      </c>
      <c r="Y751">
        <v>26</v>
      </c>
      <c r="Z751">
        <v>215.303</v>
      </c>
      <c r="AA751">
        <f t="shared" si="178"/>
        <v>0.26712531017369723</v>
      </c>
      <c r="AB751" t="s">
        <v>105</v>
      </c>
      <c r="AC751" t="s">
        <v>105</v>
      </c>
      <c r="AY751">
        <v>0</v>
      </c>
      <c r="AZ751">
        <v>0</v>
      </c>
      <c r="BA751">
        <v>0</v>
      </c>
      <c r="BB751">
        <v>0</v>
      </c>
      <c r="BC751">
        <v>0</v>
      </c>
      <c r="BD751">
        <v>0</v>
      </c>
      <c r="BE751">
        <f t="shared" si="179"/>
        <v>0</v>
      </c>
      <c r="BJ751">
        <v>0</v>
      </c>
      <c r="BK751">
        <v>0</v>
      </c>
    </row>
    <row r="752" spans="1:63" x14ac:dyDescent="0.25">
      <c r="A752" t="s">
        <v>85</v>
      </c>
      <c r="B752">
        <v>1951</v>
      </c>
      <c r="C752">
        <v>0</v>
      </c>
      <c r="D752">
        <v>0</v>
      </c>
      <c r="E752">
        <v>0</v>
      </c>
      <c r="F752">
        <v>0</v>
      </c>
      <c r="G752">
        <v>1</v>
      </c>
      <c r="H752">
        <v>1</v>
      </c>
      <c r="I752">
        <f t="shared" si="174"/>
        <v>2</v>
      </c>
      <c r="K752">
        <v>0</v>
      </c>
      <c r="L752">
        <v>0.02</v>
      </c>
      <c r="N752">
        <f t="shared" si="175"/>
        <v>5.024</v>
      </c>
      <c r="O752" t="s">
        <v>105</v>
      </c>
      <c r="Q752">
        <f t="shared" si="176"/>
        <v>21.8</v>
      </c>
      <c r="T752">
        <f t="shared" si="177"/>
        <v>45.199999999999996</v>
      </c>
      <c r="Y752">
        <v>26</v>
      </c>
      <c r="Z752">
        <v>215.303</v>
      </c>
      <c r="AA752">
        <f t="shared" si="178"/>
        <v>0.16561769230769233</v>
      </c>
      <c r="AB752" t="s">
        <v>105</v>
      </c>
      <c r="AC752" t="s">
        <v>105</v>
      </c>
      <c r="AY752">
        <v>0</v>
      </c>
      <c r="AZ752">
        <v>0</v>
      </c>
      <c r="BA752">
        <v>0</v>
      </c>
      <c r="BB752">
        <v>0</v>
      </c>
      <c r="BC752">
        <v>0</v>
      </c>
      <c r="BD752">
        <v>0</v>
      </c>
      <c r="BE752">
        <f t="shared" si="179"/>
        <v>0</v>
      </c>
      <c r="BJ752">
        <v>0</v>
      </c>
      <c r="BK752">
        <v>0</v>
      </c>
    </row>
    <row r="753" spans="1:63" x14ac:dyDescent="0.25">
      <c r="A753" t="s">
        <v>46</v>
      </c>
      <c r="B753">
        <v>1952</v>
      </c>
      <c r="C753">
        <v>0</v>
      </c>
      <c r="D753">
        <v>0</v>
      </c>
      <c r="E753">
        <v>1</v>
      </c>
      <c r="F753">
        <v>0</v>
      </c>
      <c r="G753">
        <v>1</v>
      </c>
      <c r="H753">
        <v>1</v>
      </c>
      <c r="I753">
        <f t="shared" si="174"/>
        <v>3</v>
      </c>
      <c r="K753">
        <v>0</v>
      </c>
      <c r="L753">
        <v>0.1067741935483871</v>
      </c>
      <c r="N753">
        <f t="shared" si="175"/>
        <v>5.024</v>
      </c>
      <c r="O753" t="s">
        <v>105</v>
      </c>
      <c r="P753" t="s">
        <v>105</v>
      </c>
      <c r="Q753">
        <f t="shared" si="176"/>
        <v>21.8</v>
      </c>
      <c r="T753">
        <f t="shared" si="177"/>
        <v>45.199999999999996</v>
      </c>
      <c r="W753">
        <v>41778</v>
      </c>
      <c r="X753">
        <v>339431.3</v>
      </c>
      <c r="Y753">
        <v>26.5</v>
      </c>
      <c r="Z753">
        <v>215.303</v>
      </c>
      <c r="AB753" t="s">
        <v>105</v>
      </c>
      <c r="AC753" t="s">
        <v>105</v>
      </c>
      <c r="AY753">
        <v>0</v>
      </c>
      <c r="AZ753">
        <v>0</v>
      </c>
      <c r="BA753">
        <v>0</v>
      </c>
      <c r="BB753">
        <v>0</v>
      </c>
      <c r="BC753">
        <v>0</v>
      </c>
      <c r="BD753">
        <v>0</v>
      </c>
      <c r="BE753">
        <f t="shared" si="179"/>
        <v>0</v>
      </c>
      <c r="BJ753">
        <v>0</v>
      </c>
      <c r="BK753">
        <v>0</v>
      </c>
    </row>
    <row r="754" spans="1:63" x14ac:dyDescent="0.25">
      <c r="A754" t="s">
        <v>47</v>
      </c>
      <c r="B754">
        <v>1952</v>
      </c>
      <c r="BK754">
        <v>0</v>
      </c>
    </row>
    <row r="755" spans="1:63" x14ac:dyDescent="0.25">
      <c r="A755" t="s">
        <v>48</v>
      </c>
      <c r="B755">
        <v>1952</v>
      </c>
      <c r="C755">
        <v>0</v>
      </c>
      <c r="D755">
        <v>0</v>
      </c>
      <c r="E755">
        <v>0</v>
      </c>
      <c r="F755">
        <v>0</v>
      </c>
      <c r="G755">
        <v>0</v>
      </c>
      <c r="H755">
        <v>0</v>
      </c>
      <c r="I755">
        <f t="shared" ref="I755:I762" si="180">SUM(C755:H755)</f>
        <v>0</v>
      </c>
      <c r="K755">
        <v>0</v>
      </c>
      <c r="L755">
        <v>7.5161290322580648E-2</v>
      </c>
      <c r="N755">
        <f t="shared" ref="N755:N762" si="181">3.14*2/1.25</f>
        <v>5.024</v>
      </c>
      <c r="O755" t="s">
        <v>105</v>
      </c>
      <c r="Q755">
        <f t="shared" ref="Q755:Q762" si="182">4.36*5</f>
        <v>21.8</v>
      </c>
      <c r="R755">
        <v>1.2000000476837158</v>
      </c>
      <c r="S755">
        <v>0</v>
      </c>
      <c r="T755">
        <f t="shared" ref="T755:T762" si="183">9.04*5</f>
        <v>45.199999999999996</v>
      </c>
      <c r="W755">
        <v>0</v>
      </c>
      <c r="X755">
        <v>0</v>
      </c>
      <c r="Y755">
        <v>26.5</v>
      </c>
      <c r="Z755">
        <v>215.303</v>
      </c>
      <c r="AA755">
        <f t="shared" ref="AA755:AA762" si="184">(L755*Z755/Y755)+(M755*N755)</f>
        <v>0.61065853925745595</v>
      </c>
      <c r="AB755" t="s">
        <v>105</v>
      </c>
      <c r="AC755">
        <f>(R755*Z755/Y755)+(S755*T755)</f>
        <v>9.749570198733851</v>
      </c>
      <c r="AY755">
        <v>0</v>
      </c>
      <c r="AZ755">
        <v>0</v>
      </c>
      <c r="BA755">
        <v>0</v>
      </c>
      <c r="BB755">
        <v>0</v>
      </c>
      <c r="BC755">
        <v>0</v>
      </c>
      <c r="BD755">
        <v>0</v>
      </c>
      <c r="BE755">
        <f t="shared" ref="BE755:BE762" si="185">AY755*AZ755-0.1*BA755+0.1*BC755+0.1*BD755</f>
        <v>0</v>
      </c>
      <c r="BJ755">
        <v>0</v>
      </c>
      <c r="BK755">
        <v>0</v>
      </c>
    </row>
    <row r="756" spans="1:63" x14ac:dyDescent="0.25">
      <c r="A756" t="s">
        <v>49</v>
      </c>
      <c r="B756">
        <v>1952</v>
      </c>
      <c r="C756">
        <v>0</v>
      </c>
      <c r="D756">
        <v>0</v>
      </c>
      <c r="E756">
        <v>0</v>
      </c>
      <c r="F756">
        <v>0</v>
      </c>
      <c r="G756">
        <v>0</v>
      </c>
      <c r="H756">
        <v>0</v>
      </c>
      <c r="I756">
        <f t="shared" si="180"/>
        <v>0</v>
      </c>
      <c r="K756">
        <v>0</v>
      </c>
      <c r="L756">
        <v>0.15612903225806452</v>
      </c>
      <c r="M756">
        <v>0.03</v>
      </c>
      <c r="N756">
        <f t="shared" si="181"/>
        <v>5.024</v>
      </c>
      <c r="O756" t="s">
        <v>105</v>
      </c>
      <c r="P756">
        <v>0.03</v>
      </c>
      <c r="Q756">
        <f t="shared" si="182"/>
        <v>21.8</v>
      </c>
      <c r="R756">
        <v>2.5</v>
      </c>
      <c r="S756">
        <v>0.03</v>
      </c>
      <c r="T756">
        <f t="shared" si="183"/>
        <v>45.199999999999996</v>
      </c>
      <c r="W756">
        <v>0</v>
      </c>
      <c r="X756">
        <v>0</v>
      </c>
      <c r="Y756">
        <v>26.5</v>
      </c>
      <c r="Z756">
        <v>215.303</v>
      </c>
      <c r="AA756">
        <f t="shared" si="184"/>
        <v>1.4192124163116251</v>
      </c>
      <c r="AB756" t="s">
        <v>105</v>
      </c>
      <c r="AC756">
        <f>(R756*Z756/Y756)+(S756*T756)</f>
        <v>21.667603773584901</v>
      </c>
      <c r="AY756">
        <v>0</v>
      </c>
      <c r="AZ756">
        <v>0</v>
      </c>
      <c r="BA756">
        <v>0</v>
      </c>
      <c r="BB756">
        <v>0</v>
      </c>
      <c r="BC756">
        <v>0</v>
      </c>
      <c r="BD756">
        <v>0</v>
      </c>
      <c r="BE756">
        <f t="shared" si="185"/>
        <v>0</v>
      </c>
      <c r="BJ756">
        <v>0</v>
      </c>
      <c r="BK756">
        <v>1</v>
      </c>
    </row>
    <row r="757" spans="1:63" x14ac:dyDescent="0.25">
      <c r="A757" t="s">
        <v>50</v>
      </c>
      <c r="B757">
        <v>1952</v>
      </c>
      <c r="C757">
        <v>0</v>
      </c>
      <c r="D757">
        <v>0</v>
      </c>
      <c r="E757">
        <v>0</v>
      </c>
      <c r="F757">
        <v>0</v>
      </c>
      <c r="G757">
        <v>0</v>
      </c>
      <c r="H757">
        <v>0</v>
      </c>
      <c r="I757">
        <f t="shared" si="180"/>
        <v>0</v>
      </c>
      <c r="K757">
        <v>0</v>
      </c>
      <c r="L757">
        <v>0.02</v>
      </c>
      <c r="N757">
        <f t="shared" si="181"/>
        <v>5.024</v>
      </c>
      <c r="O757" t="s">
        <v>105</v>
      </c>
      <c r="Q757">
        <f t="shared" si="182"/>
        <v>21.8</v>
      </c>
      <c r="R757">
        <v>0.80000001192092896</v>
      </c>
      <c r="T757">
        <f t="shared" si="183"/>
        <v>45.199999999999996</v>
      </c>
      <c r="W757">
        <v>0</v>
      </c>
      <c r="X757">
        <v>0</v>
      </c>
      <c r="Y757">
        <v>26.5</v>
      </c>
      <c r="Z757">
        <v>215.303</v>
      </c>
      <c r="AA757">
        <f t="shared" si="184"/>
        <v>0.16249283018867927</v>
      </c>
      <c r="AB757" t="s">
        <v>105</v>
      </c>
      <c r="AC757">
        <f>(R757*Z757/Y757)+(S757*T757)</f>
        <v>6.4997133044004434</v>
      </c>
      <c r="AY757">
        <v>0</v>
      </c>
      <c r="AZ757">
        <v>0</v>
      </c>
      <c r="BA757">
        <v>0</v>
      </c>
      <c r="BB757">
        <v>0</v>
      </c>
      <c r="BC757">
        <v>0</v>
      </c>
      <c r="BD757">
        <v>0</v>
      </c>
      <c r="BE757">
        <f t="shared" si="185"/>
        <v>0</v>
      </c>
      <c r="BJ757">
        <v>0</v>
      </c>
      <c r="BK757">
        <v>1</v>
      </c>
    </row>
    <row r="758" spans="1:63" x14ac:dyDescent="0.25">
      <c r="A758" t="s">
        <v>51</v>
      </c>
      <c r="B758">
        <v>1952</v>
      </c>
      <c r="C758">
        <v>0</v>
      </c>
      <c r="D758">
        <v>0</v>
      </c>
      <c r="E758">
        <v>0</v>
      </c>
      <c r="F758">
        <v>0</v>
      </c>
      <c r="G758">
        <v>0</v>
      </c>
      <c r="H758">
        <v>0</v>
      </c>
      <c r="I758">
        <f t="shared" si="180"/>
        <v>0</v>
      </c>
      <c r="K758">
        <v>0</v>
      </c>
      <c r="L758">
        <v>3.0000000000000002E-2</v>
      </c>
      <c r="N758">
        <f t="shared" si="181"/>
        <v>5.024</v>
      </c>
      <c r="O758" t="s">
        <v>105</v>
      </c>
      <c r="Q758">
        <f t="shared" si="182"/>
        <v>21.8</v>
      </c>
      <c r="R758">
        <v>1.6000000238418579</v>
      </c>
      <c r="T758">
        <f t="shared" si="183"/>
        <v>45.199999999999996</v>
      </c>
      <c r="W758">
        <v>0</v>
      </c>
      <c r="X758">
        <v>0</v>
      </c>
      <c r="Y758">
        <v>26.5</v>
      </c>
      <c r="Z758">
        <v>215.303</v>
      </c>
      <c r="AA758">
        <f t="shared" si="184"/>
        <v>0.24373924528301888</v>
      </c>
      <c r="AB758" t="s">
        <v>105</v>
      </c>
      <c r="AC758">
        <f>(R758*Z758/Y758)+(S758*T758)</f>
        <v>12.999426608800887</v>
      </c>
      <c r="AY758">
        <v>0</v>
      </c>
      <c r="AZ758">
        <v>0</v>
      </c>
      <c r="BA758">
        <v>0</v>
      </c>
      <c r="BB758">
        <v>0</v>
      </c>
      <c r="BC758">
        <v>0</v>
      </c>
      <c r="BD758">
        <v>0</v>
      </c>
      <c r="BE758">
        <f t="shared" si="185"/>
        <v>0</v>
      </c>
      <c r="BJ758">
        <v>0</v>
      </c>
      <c r="BK758">
        <v>0</v>
      </c>
    </row>
    <row r="759" spans="1:63" x14ac:dyDescent="0.25">
      <c r="A759" t="s">
        <v>52</v>
      </c>
      <c r="B759">
        <v>1952</v>
      </c>
      <c r="C759">
        <v>0</v>
      </c>
      <c r="D759">
        <v>0</v>
      </c>
      <c r="E759">
        <v>0</v>
      </c>
      <c r="F759">
        <v>0</v>
      </c>
      <c r="G759">
        <v>0</v>
      </c>
      <c r="H759">
        <v>0</v>
      </c>
      <c r="I759">
        <f t="shared" si="180"/>
        <v>0</v>
      </c>
      <c r="K759">
        <v>0</v>
      </c>
      <c r="L759">
        <v>3.3225806451612903E-2</v>
      </c>
      <c r="N759">
        <f t="shared" si="181"/>
        <v>5.024</v>
      </c>
      <c r="O759" t="s">
        <v>105</v>
      </c>
      <c r="Q759">
        <f t="shared" si="182"/>
        <v>21.8</v>
      </c>
      <c r="T759">
        <f t="shared" si="183"/>
        <v>45.199999999999996</v>
      </c>
      <c r="W759">
        <v>0</v>
      </c>
      <c r="X759">
        <v>0</v>
      </c>
      <c r="Y759">
        <v>26.5</v>
      </c>
      <c r="Z759">
        <v>215.303</v>
      </c>
      <c r="AA759">
        <f t="shared" si="184"/>
        <v>0.26994776628119294</v>
      </c>
      <c r="AB759" t="s">
        <v>105</v>
      </c>
      <c r="AC759" t="s">
        <v>105</v>
      </c>
      <c r="AY759">
        <v>0</v>
      </c>
      <c r="AZ759">
        <v>0</v>
      </c>
      <c r="BA759">
        <v>0</v>
      </c>
      <c r="BB759">
        <v>0</v>
      </c>
      <c r="BC759">
        <v>0</v>
      </c>
      <c r="BD759">
        <v>0</v>
      </c>
      <c r="BE759">
        <f t="shared" si="185"/>
        <v>0</v>
      </c>
      <c r="BJ759">
        <v>0</v>
      </c>
      <c r="BK759">
        <v>0</v>
      </c>
    </row>
    <row r="760" spans="1:63" x14ac:dyDescent="0.25">
      <c r="A760" t="s">
        <v>53</v>
      </c>
      <c r="B760">
        <v>1952</v>
      </c>
      <c r="C760">
        <v>0</v>
      </c>
      <c r="D760">
        <v>0</v>
      </c>
      <c r="E760">
        <v>0</v>
      </c>
      <c r="F760">
        <v>0</v>
      </c>
      <c r="G760">
        <v>0</v>
      </c>
      <c r="H760">
        <v>0</v>
      </c>
      <c r="I760">
        <f t="shared" si="180"/>
        <v>0</v>
      </c>
      <c r="K760">
        <v>0</v>
      </c>
      <c r="L760">
        <v>3.2258064516129031E-2</v>
      </c>
      <c r="N760">
        <f t="shared" si="181"/>
        <v>5.024</v>
      </c>
      <c r="O760" t="s">
        <v>105</v>
      </c>
      <c r="Q760">
        <f t="shared" si="182"/>
        <v>21.8</v>
      </c>
      <c r="T760">
        <f t="shared" si="183"/>
        <v>45.199999999999996</v>
      </c>
      <c r="W760">
        <v>0</v>
      </c>
      <c r="X760">
        <v>0</v>
      </c>
      <c r="Y760">
        <v>26.5</v>
      </c>
      <c r="Z760">
        <v>215.303</v>
      </c>
      <c r="AA760">
        <f t="shared" si="184"/>
        <v>0.26208520998174067</v>
      </c>
      <c r="AB760" t="s">
        <v>105</v>
      </c>
      <c r="AC760" t="s">
        <v>105</v>
      </c>
      <c r="AY760">
        <v>0</v>
      </c>
      <c r="AZ760">
        <v>0</v>
      </c>
      <c r="BA760">
        <v>0</v>
      </c>
      <c r="BB760">
        <v>0</v>
      </c>
      <c r="BC760">
        <v>0</v>
      </c>
      <c r="BD760">
        <v>0</v>
      </c>
      <c r="BE760">
        <f t="shared" si="185"/>
        <v>0</v>
      </c>
      <c r="BJ760">
        <v>0</v>
      </c>
      <c r="BK760">
        <v>0</v>
      </c>
    </row>
    <row r="761" spans="1:63" x14ac:dyDescent="0.25">
      <c r="A761" t="s">
        <v>54</v>
      </c>
      <c r="B761">
        <v>1952</v>
      </c>
      <c r="C761">
        <v>0</v>
      </c>
      <c r="D761">
        <v>0</v>
      </c>
      <c r="E761">
        <v>0</v>
      </c>
      <c r="F761">
        <v>0</v>
      </c>
      <c r="G761">
        <v>0</v>
      </c>
      <c r="H761">
        <v>0</v>
      </c>
      <c r="I761">
        <f t="shared" si="180"/>
        <v>0</v>
      </c>
      <c r="K761">
        <v>0</v>
      </c>
      <c r="L761">
        <v>0.32</v>
      </c>
      <c r="N761">
        <f t="shared" si="181"/>
        <v>5.024</v>
      </c>
      <c r="O761" t="s">
        <v>105</v>
      </c>
      <c r="Q761">
        <f t="shared" si="182"/>
        <v>21.8</v>
      </c>
      <c r="T761">
        <f t="shared" si="183"/>
        <v>45.199999999999996</v>
      </c>
      <c r="W761">
        <v>0</v>
      </c>
      <c r="X761">
        <v>0</v>
      </c>
      <c r="Y761">
        <v>26.5</v>
      </c>
      <c r="Z761">
        <v>215.303</v>
      </c>
      <c r="AA761">
        <f t="shared" si="184"/>
        <v>2.5998852830188683</v>
      </c>
      <c r="AB761" t="s">
        <v>105</v>
      </c>
      <c r="AC761" t="s">
        <v>105</v>
      </c>
      <c r="AY761">
        <v>0</v>
      </c>
      <c r="AZ761">
        <v>0</v>
      </c>
      <c r="BA761">
        <v>0</v>
      </c>
      <c r="BB761">
        <v>0</v>
      </c>
      <c r="BC761">
        <v>0</v>
      </c>
      <c r="BD761">
        <v>0</v>
      </c>
      <c r="BE761">
        <f t="shared" si="185"/>
        <v>0</v>
      </c>
      <c r="BJ761">
        <v>0</v>
      </c>
      <c r="BK761">
        <v>0</v>
      </c>
    </row>
    <row r="762" spans="1:63" x14ac:dyDescent="0.25">
      <c r="A762" t="s">
        <v>55</v>
      </c>
      <c r="B762">
        <v>1952</v>
      </c>
      <c r="C762">
        <v>0</v>
      </c>
      <c r="D762">
        <v>0</v>
      </c>
      <c r="E762">
        <v>0</v>
      </c>
      <c r="F762">
        <v>0</v>
      </c>
      <c r="G762">
        <v>0</v>
      </c>
      <c r="H762">
        <v>0</v>
      </c>
      <c r="I762">
        <f t="shared" si="180"/>
        <v>0</v>
      </c>
      <c r="K762">
        <v>0</v>
      </c>
      <c r="L762">
        <v>0.2132258064516129</v>
      </c>
      <c r="N762">
        <f t="shared" si="181"/>
        <v>5.024</v>
      </c>
      <c r="O762" t="s">
        <v>105</v>
      </c>
      <c r="Q762">
        <f t="shared" si="182"/>
        <v>21.8</v>
      </c>
      <c r="T762">
        <f t="shared" si="183"/>
        <v>45.199999999999996</v>
      </c>
      <c r="W762">
        <v>0</v>
      </c>
      <c r="X762">
        <v>0</v>
      </c>
      <c r="Y762">
        <v>26.5</v>
      </c>
      <c r="Z762">
        <v>215.303</v>
      </c>
      <c r="AA762">
        <f t="shared" si="184"/>
        <v>1.732383237979306</v>
      </c>
      <c r="AB762" t="s">
        <v>105</v>
      </c>
      <c r="AC762" t="s">
        <v>105</v>
      </c>
      <c r="AY762">
        <v>0</v>
      </c>
      <c r="AZ762">
        <v>0</v>
      </c>
      <c r="BA762">
        <v>0</v>
      </c>
      <c r="BB762">
        <v>0</v>
      </c>
      <c r="BC762">
        <v>0</v>
      </c>
      <c r="BD762">
        <v>0</v>
      </c>
      <c r="BE762">
        <f t="shared" si="185"/>
        <v>0</v>
      </c>
      <c r="BJ762">
        <v>0</v>
      </c>
      <c r="BK762">
        <v>0</v>
      </c>
    </row>
    <row r="763" spans="1:63" x14ac:dyDescent="0.25">
      <c r="A763" t="s">
        <v>56</v>
      </c>
      <c r="B763">
        <v>1952</v>
      </c>
      <c r="BK763">
        <v>0</v>
      </c>
    </row>
    <row r="764" spans="1:63" x14ac:dyDescent="0.25">
      <c r="A764" t="s">
        <v>57</v>
      </c>
      <c r="B764">
        <v>1952</v>
      </c>
      <c r="C764">
        <v>1</v>
      </c>
      <c r="D764">
        <v>1</v>
      </c>
      <c r="E764">
        <v>1</v>
      </c>
      <c r="F764">
        <v>1</v>
      </c>
      <c r="G764">
        <v>1</v>
      </c>
      <c r="H764">
        <v>1</v>
      </c>
      <c r="I764">
        <f t="shared" ref="I764:I803" si="186">SUM(C764:H764)</f>
        <v>6</v>
      </c>
      <c r="K764">
        <v>0</v>
      </c>
      <c r="L764">
        <v>0.1</v>
      </c>
      <c r="N764">
        <f t="shared" ref="N764:N803" si="187">3.14*2/1.25</f>
        <v>5.024</v>
      </c>
      <c r="O764" t="s">
        <v>105</v>
      </c>
      <c r="P764" t="s">
        <v>105</v>
      </c>
      <c r="Q764">
        <f t="shared" ref="Q764:Q803" si="188">4.36*5</f>
        <v>21.8</v>
      </c>
      <c r="T764">
        <f t="shared" ref="T764:T803" si="189">9.04*5</f>
        <v>45.199999999999996</v>
      </c>
      <c r="W764">
        <v>12467</v>
      </c>
      <c r="X764">
        <v>101289.9</v>
      </c>
      <c r="Y764">
        <v>26.5</v>
      </c>
      <c r="Z764">
        <v>215.303</v>
      </c>
      <c r="AA764">
        <f t="shared" ref="AA764:AA802" si="190">(L764*Z764/Y764)+(M764*N764)</f>
        <v>0.81246415094339619</v>
      </c>
      <c r="AB764" t="s">
        <v>105</v>
      </c>
      <c r="AC764" t="s">
        <v>105</v>
      </c>
      <c r="AY764">
        <v>0</v>
      </c>
      <c r="AZ764">
        <v>0</v>
      </c>
      <c r="BA764">
        <v>0</v>
      </c>
      <c r="BB764">
        <v>0</v>
      </c>
      <c r="BC764">
        <v>0</v>
      </c>
      <c r="BD764">
        <v>0</v>
      </c>
      <c r="BE764">
        <f t="shared" ref="BE764:BE803" si="191">AY764*AZ764-0.1*BA764+0.1*BC764+0.1*BD764</f>
        <v>0</v>
      </c>
      <c r="BJ764">
        <v>0</v>
      </c>
      <c r="BK764">
        <v>0</v>
      </c>
    </row>
    <row r="765" spans="1:63" x14ac:dyDescent="0.25">
      <c r="A765" t="s">
        <v>58</v>
      </c>
      <c r="B765">
        <v>1952</v>
      </c>
      <c r="C765">
        <v>0</v>
      </c>
      <c r="D765">
        <v>0</v>
      </c>
      <c r="E765">
        <v>0</v>
      </c>
      <c r="F765">
        <v>0</v>
      </c>
      <c r="G765">
        <v>0</v>
      </c>
      <c r="H765">
        <v>0</v>
      </c>
      <c r="I765">
        <f t="shared" si="186"/>
        <v>0</v>
      </c>
      <c r="K765">
        <v>0</v>
      </c>
      <c r="L765">
        <v>0.04</v>
      </c>
      <c r="N765">
        <f t="shared" si="187"/>
        <v>5.024</v>
      </c>
      <c r="O765" t="s">
        <v>105</v>
      </c>
      <c r="Q765">
        <f t="shared" si="188"/>
        <v>21.8</v>
      </c>
      <c r="T765">
        <f t="shared" si="189"/>
        <v>45.199999999999996</v>
      </c>
      <c r="W765">
        <v>0</v>
      </c>
      <c r="X765">
        <v>0</v>
      </c>
      <c r="Y765">
        <v>26.5</v>
      </c>
      <c r="Z765">
        <v>215.303</v>
      </c>
      <c r="AA765">
        <f t="shared" si="190"/>
        <v>0.32498566037735854</v>
      </c>
      <c r="AB765" t="s">
        <v>105</v>
      </c>
      <c r="AC765" t="s">
        <v>105</v>
      </c>
      <c r="AY765">
        <v>0</v>
      </c>
      <c r="AZ765">
        <v>0</v>
      </c>
      <c r="BA765">
        <v>0</v>
      </c>
      <c r="BB765">
        <v>0</v>
      </c>
      <c r="BC765">
        <v>0</v>
      </c>
      <c r="BD765">
        <v>0</v>
      </c>
      <c r="BE765">
        <f t="shared" si="191"/>
        <v>0</v>
      </c>
      <c r="BJ765">
        <v>0</v>
      </c>
      <c r="BK765">
        <v>0</v>
      </c>
    </row>
    <row r="766" spans="1:63" x14ac:dyDescent="0.25">
      <c r="A766" t="s">
        <v>59</v>
      </c>
      <c r="B766">
        <v>1952</v>
      </c>
      <c r="C766">
        <v>0</v>
      </c>
      <c r="D766">
        <v>0</v>
      </c>
      <c r="E766">
        <v>0</v>
      </c>
      <c r="F766">
        <v>0</v>
      </c>
      <c r="G766">
        <v>0</v>
      </c>
      <c r="H766">
        <v>0</v>
      </c>
      <c r="I766">
        <f t="shared" si="186"/>
        <v>0</v>
      </c>
      <c r="K766">
        <v>0</v>
      </c>
      <c r="L766">
        <v>8.7419354838709676E-2</v>
      </c>
      <c r="N766">
        <f t="shared" si="187"/>
        <v>5.024</v>
      </c>
      <c r="O766" t="s">
        <v>105</v>
      </c>
      <c r="Q766">
        <f t="shared" si="188"/>
        <v>21.8</v>
      </c>
      <c r="T766">
        <f t="shared" si="189"/>
        <v>45.199999999999996</v>
      </c>
      <c r="W766">
        <v>0</v>
      </c>
      <c r="X766">
        <v>0</v>
      </c>
      <c r="Y766">
        <v>26.5</v>
      </c>
      <c r="Z766">
        <v>215.303</v>
      </c>
      <c r="AA766">
        <f t="shared" si="190"/>
        <v>0.71025091905051729</v>
      </c>
      <c r="AB766" t="s">
        <v>105</v>
      </c>
      <c r="AC766" t="s">
        <v>105</v>
      </c>
      <c r="AY766">
        <v>0</v>
      </c>
      <c r="AZ766">
        <v>0</v>
      </c>
      <c r="BA766">
        <v>0</v>
      </c>
      <c r="BB766">
        <v>0</v>
      </c>
      <c r="BC766">
        <v>0</v>
      </c>
      <c r="BD766">
        <v>0</v>
      </c>
      <c r="BE766">
        <f t="shared" si="191"/>
        <v>0</v>
      </c>
      <c r="BJ766">
        <v>0</v>
      </c>
      <c r="BK766">
        <v>1</v>
      </c>
    </row>
    <row r="767" spans="1:63" x14ac:dyDescent="0.25">
      <c r="A767" t="s">
        <v>60</v>
      </c>
      <c r="B767">
        <v>1952</v>
      </c>
      <c r="C767">
        <v>1</v>
      </c>
      <c r="D767">
        <v>1</v>
      </c>
      <c r="E767">
        <v>1</v>
      </c>
      <c r="F767">
        <v>2.5</v>
      </c>
      <c r="G767">
        <v>1</v>
      </c>
      <c r="H767">
        <v>2.5</v>
      </c>
      <c r="I767">
        <f t="shared" si="186"/>
        <v>9</v>
      </c>
      <c r="K767">
        <v>0</v>
      </c>
      <c r="L767">
        <v>0.08</v>
      </c>
      <c r="N767">
        <f t="shared" si="187"/>
        <v>5.024</v>
      </c>
      <c r="O767" t="s">
        <v>105</v>
      </c>
      <c r="P767" t="s">
        <v>105</v>
      </c>
      <c r="Q767">
        <f t="shared" si="188"/>
        <v>21.8</v>
      </c>
      <c r="T767">
        <f t="shared" si="189"/>
        <v>45.199999999999996</v>
      </c>
      <c r="W767">
        <v>39102</v>
      </c>
      <c r="X767">
        <v>317689.7</v>
      </c>
      <c r="Y767">
        <v>26.5</v>
      </c>
      <c r="Z767">
        <v>215.303</v>
      </c>
      <c r="AA767">
        <f t="shared" si="190"/>
        <v>0.64997132075471709</v>
      </c>
      <c r="AB767" t="s">
        <v>105</v>
      </c>
      <c r="AC767" t="s">
        <v>105</v>
      </c>
      <c r="AY767">
        <v>0</v>
      </c>
      <c r="AZ767">
        <v>0</v>
      </c>
      <c r="BA767">
        <v>0</v>
      </c>
      <c r="BB767">
        <v>0</v>
      </c>
      <c r="BC767">
        <v>0</v>
      </c>
      <c r="BD767">
        <v>0</v>
      </c>
      <c r="BE767">
        <f t="shared" si="191"/>
        <v>0</v>
      </c>
      <c r="BJ767">
        <v>0</v>
      </c>
      <c r="BK767">
        <v>0</v>
      </c>
    </row>
    <row r="768" spans="1:63" x14ac:dyDescent="0.25">
      <c r="A768" t="s">
        <v>61</v>
      </c>
      <c r="B768">
        <v>1952</v>
      </c>
      <c r="C768">
        <v>1.5</v>
      </c>
      <c r="D768">
        <v>1.5</v>
      </c>
      <c r="E768">
        <v>1.5</v>
      </c>
      <c r="F768">
        <v>1.5</v>
      </c>
      <c r="G768">
        <v>1.5</v>
      </c>
      <c r="H768">
        <v>1.5</v>
      </c>
      <c r="I768">
        <f t="shared" si="186"/>
        <v>9</v>
      </c>
      <c r="K768">
        <v>0</v>
      </c>
      <c r="L768">
        <v>0.1</v>
      </c>
      <c r="N768">
        <f t="shared" si="187"/>
        <v>5.024</v>
      </c>
      <c r="O768" t="s">
        <v>105</v>
      </c>
      <c r="P768" t="s">
        <v>105</v>
      </c>
      <c r="Q768">
        <f t="shared" si="188"/>
        <v>21.8</v>
      </c>
      <c r="T768">
        <f t="shared" si="189"/>
        <v>45.199999999999996</v>
      </c>
      <c r="W768">
        <v>0</v>
      </c>
      <c r="X768">
        <v>0</v>
      </c>
      <c r="Y768">
        <v>26.5</v>
      </c>
      <c r="Z768">
        <v>215.303</v>
      </c>
      <c r="AA768">
        <f t="shared" si="190"/>
        <v>0.81246415094339619</v>
      </c>
      <c r="AB768" t="s">
        <v>105</v>
      </c>
      <c r="AC768" t="s">
        <v>105</v>
      </c>
      <c r="AI768">
        <v>-1</v>
      </c>
      <c r="AY768">
        <v>0</v>
      </c>
      <c r="AZ768">
        <v>0</v>
      </c>
      <c r="BA768">
        <v>0</v>
      </c>
      <c r="BB768">
        <v>0</v>
      </c>
      <c r="BC768">
        <v>0</v>
      </c>
      <c r="BD768">
        <v>0</v>
      </c>
      <c r="BE768">
        <f t="shared" si="191"/>
        <v>0</v>
      </c>
      <c r="BJ768">
        <v>0</v>
      </c>
      <c r="BK768">
        <v>0</v>
      </c>
    </row>
    <row r="769" spans="1:63" x14ac:dyDescent="0.25">
      <c r="A769" t="s">
        <v>62</v>
      </c>
      <c r="B769">
        <v>1952</v>
      </c>
      <c r="C769">
        <v>0</v>
      </c>
      <c r="D769">
        <v>0</v>
      </c>
      <c r="E769">
        <v>0</v>
      </c>
      <c r="F769">
        <v>0</v>
      </c>
      <c r="G769">
        <v>0</v>
      </c>
      <c r="H769">
        <v>0</v>
      </c>
      <c r="I769">
        <f t="shared" si="186"/>
        <v>0</v>
      </c>
      <c r="K769">
        <v>0</v>
      </c>
      <c r="L769">
        <v>4.8387096774193547E-2</v>
      </c>
      <c r="N769">
        <f t="shared" si="187"/>
        <v>5.024</v>
      </c>
      <c r="O769" t="s">
        <v>105</v>
      </c>
      <c r="Q769">
        <f t="shared" si="188"/>
        <v>21.8</v>
      </c>
      <c r="T769">
        <f t="shared" si="189"/>
        <v>45.199999999999996</v>
      </c>
      <c r="W769">
        <v>0</v>
      </c>
      <c r="X769">
        <v>0</v>
      </c>
      <c r="Y769">
        <v>26.5</v>
      </c>
      <c r="Z769">
        <v>215.303</v>
      </c>
      <c r="AA769">
        <f t="shared" si="190"/>
        <v>0.39312781497261107</v>
      </c>
      <c r="AB769" t="s">
        <v>105</v>
      </c>
      <c r="AC769" t="s">
        <v>105</v>
      </c>
      <c r="AY769">
        <v>0</v>
      </c>
      <c r="AZ769">
        <v>0</v>
      </c>
      <c r="BA769">
        <v>0</v>
      </c>
      <c r="BB769">
        <v>0</v>
      </c>
      <c r="BC769">
        <v>0</v>
      </c>
      <c r="BD769">
        <v>0</v>
      </c>
      <c r="BE769">
        <f t="shared" si="191"/>
        <v>0</v>
      </c>
      <c r="BJ769">
        <v>0</v>
      </c>
      <c r="BK769">
        <v>1</v>
      </c>
    </row>
    <row r="770" spans="1:63" x14ac:dyDescent="0.25">
      <c r="A770" t="s">
        <v>63</v>
      </c>
      <c r="B770">
        <v>1952</v>
      </c>
      <c r="C770">
        <v>0</v>
      </c>
      <c r="D770">
        <v>0</v>
      </c>
      <c r="E770">
        <v>0</v>
      </c>
      <c r="F770">
        <v>0</v>
      </c>
      <c r="G770">
        <v>0</v>
      </c>
      <c r="H770">
        <v>0</v>
      </c>
      <c r="I770">
        <f t="shared" si="186"/>
        <v>0</v>
      </c>
      <c r="K770">
        <v>0</v>
      </c>
      <c r="L770">
        <v>0.32258064516129031</v>
      </c>
      <c r="N770">
        <f t="shared" si="187"/>
        <v>5.024</v>
      </c>
      <c r="O770" t="s">
        <v>105</v>
      </c>
      <c r="Q770">
        <f t="shared" si="188"/>
        <v>21.8</v>
      </c>
      <c r="T770">
        <f t="shared" si="189"/>
        <v>45.199999999999996</v>
      </c>
      <c r="W770">
        <v>0</v>
      </c>
      <c r="X770">
        <v>0</v>
      </c>
      <c r="Y770">
        <v>26.5</v>
      </c>
      <c r="Z770">
        <v>215.303</v>
      </c>
      <c r="AA770">
        <f t="shared" si="190"/>
        <v>2.6208520998174074</v>
      </c>
      <c r="AB770" t="s">
        <v>105</v>
      </c>
      <c r="AC770" t="s">
        <v>105</v>
      </c>
      <c r="AY770">
        <v>0</v>
      </c>
      <c r="AZ770">
        <v>0</v>
      </c>
      <c r="BA770">
        <v>0</v>
      </c>
      <c r="BB770">
        <v>0</v>
      </c>
      <c r="BC770">
        <v>0</v>
      </c>
      <c r="BD770">
        <v>0</v>
      </c>
      <c r="BE770">
        <f t="shared" si="191"/>
        <v>0</v>
      </c>
      <c r="BJ770">
        <v>0</v>
      </c>
      <c r="BK770">
        <v>0</v>
      </c>
    </row>
    <row r="771" spans="1:63" x14ac:dyDescent="0.25">
      <c r="A771" t="s">
        <v>64</v>
      </c>
      <c r="B771">
        <v>1952</v>
      </c>
      <c r="C771">
        <v>0</v>
      </c>
      <c r="D771">
        <v>0</v>
      </c>
      <c r="E771">
        <v>1</v>
      </c>
      <c r="F771">
        <v>1</v>
      </c>
      <c r="G771">
        <v>1</v>
      </c>
      <c r="H771">
        <v>1</v>
      </c>
      <c r="I771">
        <f t="shared" si="186"/>
        <v>4</v>
      </c>
      <c r="K771">
        <v>0</v>
      </c>
      <c r="L771">
        <v>0.16</v>
      </c>
      <c r="N771">
        <f t="shared" si="187"/>
        <v>5.024</v>
      </c>
      <c r="O771" t="s">
        <v>105</v>
      </c>
      <c r="P771" t="s">
        <v>105</v>
      </c>
      <c r="Q771">
        <f t="shared" si="188"/>
        <v>21.8</v>
      </c>
      <c r="T771">
        <f t="shared" si="189"/>
        <v>45.199999999999996</v>
      </c>
      <c r="W771">
        <v>20758</v>
      </c>
      <c r="X771">
        <v>168651.3</v>
      </c>
      <c r="Y771">
        <v>26.5</v>
      </c>
      <c r="Z771">
        <v>215.303</v>
      </c>
      <c r="AA771">
        <f t="shared" si="190"/>
        <v>1.2999426415094342</v>
      </c>
      <c r="AB771" t="s">
        <v>105</v>
      </c>
      <c r="AC771" t="s">
        <v>105</v>
      </c>
      <c r="AY771">
        <v>0</v>
      </c>
      <c r="AZ771">
        <v>0</v>
      </c>
      <c r="BA771">
        <v>0</v>
      </c>
      <c r="BB771">
        <v>0</v>
      </c>
      <c r="BC771">
        <v>0</v>
      </c>
      <c r="BD771">
        <v>0</v>
      </c>
      <c r="BE771">
        <f t="shared" si="191"/>
        <v>0</v>
      </c>
      <c r="BJ771">
        <v>0</v>
      </c>
      <c r="BK771">
        <v>0</v>
      </c>
    </row>
    <row r="772" spans="1:63" x14ac:dyDescent="0.25">
      <c r="A772" t="s">
        <v>65</v>
      </c>
      <c r="B772">
        <v>1952</v>
      </c>
      <c r="C772">
        <v>0</v>
      </c>
      <c r="D772">
        <v>0</v>
      </c>
      <c r="E772">
        <v>0</v>
      </c>
      <c r="F772">
        <v>0</v>
      </c>
      <c r="G772">
        <v>0</v>
      </c>
      <c r="H772">
        <v>0</v>
      </c>
      <c r="I772">
        <f t="shared" si="186"/>
        <v>0</v>
      </c>
      <c r="K772">
        <v>0</v>
      </c>
      <c r="L772">
        <v>3.0000000000000002E-2</v>
      </c>
      <c r="N772">
        <f t="shared" si="187"/>
        <v>5.024</v>
      </c>
      <c r="O772" t="s">
        <v>105</v>
      </c>
      <c r="Q772">
        <f t="shared" si="188"/>
        <v>21.8</v>
      </c>
      <c r="T772">
        <f t="shared" si="189"/>
        <v>45.199999999999996</v>
      </c>
      <c r="W772">
        <v>0</v>
      </c>
      <c r="X772">
        <v>0</v>
      </c>
      <c r="Y772">
        <v>26.5</v>
      </c>
      <c r="Z772">
        <v>215.303</v>
      </c>
      <c r="AA772">
        <f t="shared" si="190"/>
        <v>0.24373924528301888</v>
      </c>
      <c r="AB772" t="s">
        <v>105</v>
      </c>
      <c r="AC772" t="s">
        <v>105</v>
      </c>
      <c r="AY772">
        <v>0</v>
      </c>
      <c r="AZ772">
        <v>0</v>
      </c>
      <c r="BA772">
        <v>0</v>
      </c>
      <c r="BB772">
        <v>0</v>
      </c>
      <c r="BC772">
        <v>0</v>
      </c>
      <c r="BD772">
        <v>0</v>
      </c>
      <c r="BE772">
        <f t="shared" si="191"/>
        <v>0</v>
      </c>
      <c r="BJ772">
        <v>0</v>
      </c>
      <c r="BK772">
        <v>0</v>
      </c>
    </row>
    <row r="773" spans="1:63" x14ac:dyDescent="0.25">
      <c r="A773" t="s">
        <v>66</v>
      </c>
      <c r="B773">
        <v>1952</v>
      </c>
      <c r="C773">
        <v>0</v>
      </c>
      <c r="D773">
        <v>0</v>
      </c>
      <c r="E773">
        <v>0</v>
      </c>
      <c r="F773">
        <v>0</v>
      </c>
      <c r="G773">
        <v>0</v>
      </c>
      <c r="H773">
        <v>0</v>
      </c>
      <c r="I773">
        <f t="shared" si="186"/>
        <v>0</v>
      </c>
      <c r="K773">
        <v>0</v>
      </c>
      <c r="L773">
        <v>6.4516129032258063E-2</v>
      </c>
      <c r="N773">
        <f t="shared" si="187"/>
        <v>5.024</v>
      </c>
      <c r="O773" t="s">
        <v>105</v>
      </c>
      <c r="Q773">
        <f t="shared" si="188"/>
        <v>21.8</v>
      </c>
      <c r="T773">
        <f t="shared" si="189"/>
        <v>45.199999999999996</v>
      </c>
      <c r="W773">
        <v>0</v>
      </c>
      <c r="X773">
        <v>0</v>
      </c>
      <c r="Y773">
        <v>26.5</v>
      </c>
      <c r="Z773">
        <v>215.303</v>
      </c>
      <c r="AA773">
        <f t="shared" si="190"/>
        <v>0.52417041996348135</v>
      </c>
      <c r="AB773" t="s">
        <v>105</v>
      </c>
      <c r="AC773" t="s">
        <v>105</v>
      </c>
      <c r="AY773">
        <v>0</v>
      </c>
      <c r="AZ773">
        <v>0</v>
      </c>
      <c r="BA773">
        <v>0</v>
      </c>
      <c r="BB773">
        <v>0</v>
      </c>
      <c r="BC773">
        <v>0</v>
      </c>
      <c r="BD773">
        <v>0</v>
      </c>
      <c r="BE773">
        <f t="shared" si="191"/>
        <v>0</v>
      </c>
      <c r="BJ773">
        <v>0</v>
      </c>
      <c r="BK773">
        <v>0</v>
      </c>
    </row>
    <row r="774" spans="1:63" x14ac:dyDescent="0.25">
      <c r="A774" t="s">
        <v>67</v>
      </c>
      <c r="B774">
        <v>1952</v>
      </c>
      <c r="C774">
        <v>0</v>
      </c>
      <c r="D774">
        <v>0</v>
      </c>
      <c r="E774">
        <v>0</v>
      </c>
      <c r="F774">
        <v>0</v>
      </c>
      <c r="G774">
        <v>1</v>
      </c>
      <c r="H774">
        <v>1</v>
      </c>
      <c r="I774">
        <f t="shared" si="186"/>
        <v>2</v>
      </c>
      <c r="K774">
        <v>0</v>
      </c>
      <c r="L774">
        <v>4.0322580645161289E-2</v>
      </c>
      <c r="N774">
        <f t="shared" si="187"/>
        <v>5.024</v>
      </c>
      <c r="O774" t="s">
        <v>105</v>
      </c>
      <c r="Q774">
        <f t="shared" si="188"/>
        <v>21.8</v>
      </c>
      <c r="T774">
        <f t="shared" si="189"/>
        <v>45.199999999999996</v>
      </c>
      <c r="W774">
        <v>154687</v>
      </c>
      <c r="X774">
        <v>1256776</v>
      </c>
      <c r="Y774">
        <v>26.5</v>
      </c>
      <c r="Z774">
        <v>215.303</v>
      </c>
      <c r="AA774">
        <f t="shared" si="190"/>
        <v>0.32760651247717593</v>
      </c>
      <c r="AB774" t="s">
        <v>105</v>
      </c>
      <c r="AC774" t="s">
        <v>105</v>
      </c>
      <c r="AY774">
        <v>0</v>
      </c>
      <c r="AZ774">
        <v>0</v>
      </c>
      <c r="BA774">
        <v>0</v>
      </c>
      <c r="BB774">
        <v>0</v>
      </c>
      <c r="BC774">
        <v>0</v>
      </c>
      <c r="BD774">
        <v>0</v>
      </c>
      <c r="BE774">
        <f t="shared" si="191"/>
        <v>0</v>
      </c>
      <c r="BJ774">
        <v>0</v>
      </c>
      <c r="BK774">
        <v>0</v>
      </c>
    </row>
    <row r="775" spans="1:63" x14ac:dyDescent="0.25">
      <c r="A775" t="s">
        <v>68</v>
      </c>
      <c r="B775">
        <v>1952</v>
      </c>
      <c r="C775">
        <v>0</v>
      </c>
      <c r="D775">
        <v>0</v>
      </c>
      <c r="E775">
        <v>0</v>
      </c>
      <c r="F775">
        <v>0</v>
      </c>
      <c r="G775">
        <v>0</v>
      </c>
      <c r="H775">
        <v>0</v>
      </c>
      <c r="I775">
        <f t="shared" si="186"/>
        <v>0</v>
      </c>
      <c r="K775">
        <v>0</v>
      </c>
      <c r="L775">
        <v>7.0967741935483872E-2</v>
      </c>
      <c r="M775">
        <v>0</v>
      </c>
      <c r="N775">
        <f t="shared" si="187"/>
        <v>5.024</v>
      </c>
      <c r="O775" t="s">
        <v>105</v>
      </c>
      <c r="P775">
        <v>0</v>
      </c>
      <c r="Q775">
        <f t="shared" si="188"/>
        <v>21.8</v>
      </c>
      <c r="S775">
        <v>0</v>
      </c>
      <c r="T775">
        <f t="shared" si="189"/>
        <v>45.199999999999996</v>
      </c>
      <c r="W775">
        <v>0</v>
      </c>
      <c r="X775">
        <v>0</v>
      </c>
      <c r="Y775">
        <v>26.5</v>
      </c>
      <c r="Z775">
        <v>215.303</v>
      </c>
      <c r="AA775">
        <f t="shared" si="190"/>
        <v>0.57658746195982957</v>
      </c>
      <c r="AB775" t="s">
        <v>105</v>
      </c>
      <c r="AC775" t="s">
        <v>105</v>
      </c>
      <c r="AY775">
        <v>0</v>
      </c>
      <c r="AZ775">
        <v>0</v>
      </c>
      <c r="BA775">
        <v>0</v>
      </c>
      <c r="BB775">
        <v>0</v>
      </c>
      <c r="BC775">
        <v>0</v>
      </c>
      <c r="BD775">
        <v>0</v>
      </c>
      <c r="BE775">
        <f t="shared" si="191"/>
        <v>0</v>
      </c>
      <c r="BJ775">
        <v>0</v>
      </c>
      <c r="BK775">
        <v>0</v>
      </c>
    </row>
    <row r="776" spans="1:63" x14ac:dyDescent="0.25">
      <c r="A776" t="s">
        <v>69</v>
      </c>
      <c r="B776">
        <v>1952</v>
      </c>
      <c r="C776">
        <v>5</v>
      </c>
      <c r="D776">
        <v>5</v>
      </c>
      <c r="E776">
        <v>5</v>
      </c>
      <c r="F776">
        <v>5</v>
      </c>
      <c r="G776">
        <v>5</v>
      </c>
      <c r="H776">
        <v>5</v>
      </c>
      <c r="I776">
        <f t="shared" si="186"/>
        <v>30</v>
      </c>
      <c r="K776">
        <v>0</v>
      </c>
      <c r="L776">
        <v>0.42677419354838714</v>
      </c>
      <c r="N776">
        <f t="shared" si="187"/>
        <v>5.024</v>
      </c>
      <c r="O776" t="s">
        <v>105</v>
      </c>
      <c r="P776" t="s">
        <v>105</v>
      </c>
      <c r="Q776">
        <f t="shared" si="188"/>
        <v>21.8</v>
      </c>
      <c r="T776">
        <f t="shared" si="189"/>
        <v>45.199999999999996</v>
      </c>
      <c r="W776">
        <v>0</v>
      </c>
      <c r="X776">
        <v>0</v>
      </c>
      <c r="Y776">
        <v>26.5</v>
      </c>
      <c r="Z776">
        <v>215.303</v>
      </c>
      <c r="AA776">
        <f t="shared" si="190"/>
        <v>3.4673873280584302</v>
      </c>
      <c r="AB776" t="s">
        <v>105</v>
      </c>
      <c r="AC776" t="s">
        <v>105</v>
      </c>
      <c r="AY776">
        <v>0</v>
      </c>
      <c r="AZ776">
        <v>0</v>
      </c>
      <c r="BA776">
        <v>0</v>
      </c>
      <c r="BB776">
        <v>0</v>
      </c>
      <c r="BC776">
        <v>0</v>
      </c>
      <c r="BD776">
        <v>0</v>
      </c>
      <c r="BE776">
        <f t="shared" si="191"/>
        <v>0</v>
      </c>
      <c r="BJ776">
        <v>0</v>
      </c>
      <c r="BK776">
        <v>0</v>
      </c>
    </row>
    <row r="777" spans="1:63" x14ac:dyDescent="0.25">
      <c r="A777" t="s">
        <v>70</v>
      </c>
      <c r="B777">
        <v>1952</v>
      </c>
      <c r="C777">
        <v>0</v>
      </c>
      <c r="D777">
        <v>0</v>
      </c>
      <c r="E777">
        <v>0</v>
      </c>
      <c r="F777">
        <v>0</v>
      </c>
      <c r="G777">
        <v>0</v>
      </c>
      <c r="H777">
        <v>0</v>
      </c>
      <c r="I777">
        <f t="shared" si="186"/>
        <v>0</v>
      </c>
      <c r="K777">
        <v>0</v>
      </c>
      <c r="L777">
        <v>0.02</v>
      </c>
      <c r="N777">
        <f t="shared" si="187"/>
        <v>5.024</v>
      </c>
      <c r="O777" t="s">
        <v>105</v>
      </c>
      <c r="Q777">
        <f t="shared" si="188"/>
        <v>21.8</v>
      </c>
      <c r="T777">
        <f t="shared" si="189"/>
        <v>45.199999999999996</v>
      </c>
      <c r="W777">
        <v>0</v>
      </c>
      <c r="X777">
        <v>0</v>
      </c>
      <c r="Y777">
        <v>26.5</v>
      </c>
      <c r="Z777">
        <v>215.303</v>
      </c>
      <c r="AA777">
        <f t="shared" si="190"/>
        <v>0.16249283018867927</v>
      </c>
      <c r="AB777" t="s">
        <v>105</v>
      </c>
      <c r="AC777" t="s">
        <v>105</v>
      </c>
      <c r="AY777">
        <v>0</v>
      </c>
      <c r="AZ777">
        <v>0</v>
      </c>
      <c r="BA777">
        <v>0</v>
      </c>
      <c r="BB777">
        <v>0</v>
      </c>
      <c r="BC777">
        <v>0</v>
      </c>
      <c r="BD777">
        <v>0</v>
      </c>
      <c r="BE777">
        <f t="shared" si="191"/>
        <v>0</v>
      </c>
      <c r="BJ777">
        <v>0</v>
      </c>
      <c r="BK777">
        <v>1</v>
      </c>
    </row>
    <row r="778" spans="1:63" x14ac:dyDescent="0.25">
      <c r="A778" t="s">
        <v>71</v>
      </c>
      <c r="B778">
        <v>1952</v>
      </c>
      <c r="C778">
        <v>1</v>
      </c>
      <c r="D778">
        <v>1</v>
      </c>
      <c r="E778">
        <v>1</v>
      </c>
      <c r="F778">
        <v>1</v>
      </c>
      <c r="G778">
        <v>1</v>
      </c>
      <c r="H778">
        <v>1</v>
      </c>
      <c r="I778">
        <f t="shared" si="186"/>
        <v>6</v>
      </c>
      <c r="K778">
        <v>0</v>
      </c>
      <c r="L778">
        <v>3.2258064516129031E-2</v>
      </c>
      <c r="N778">
        <f t="shared" si="187"/>
        <v>5.024</v>
      </c>
      <c r="O778" t="s">
        <v>105</v>
      </c>
      <c r="P778" t="s">
        <v>105</v>
      </c>
      <c r="Q778">
        <f t="shared" si="188"/>
        <v>21.8</v>
      </c>
      <c r="T778">
        <f t="shared" si="189"/>
        <v>45.199999999999996</v>
      </c>
      <c r="W778">
        <v>17580</v>
      </c>
      <c r="X778">
        <v>142831.20000000001</v>
      </c>
      <c r="Y778">
        <v>26.5</v>
      </c>
      <c r="Z778">
        <v>215.303</v>
      </c>
      <c r="AA778">
        <f t="shared" si="190"/>
        <v>0.26208520998174067</v>
      </c>
      <c r="AB778" t="s">
        <v>105</v>
      </c>
      <c r="AC778" t="s">
        <v>105</v>
      </c>
      <c r="AY778">
        <v>0</v>
      </c>
      <c r="AZ778">
        <v>0</v>
      </c>
      <c r="BA778">
        <v>0</v>
      </c>
      <c r="BB778">
        <v>0</v>
      </c>
      <c r="BC778">
        <v>0</v>
      </c>
      <c r="BD778">
        <v>0</v>
      </c>
      <c r="BE778">
        <f t="shared" si="191"/>
        <v>0</v>
      </c>
      <c r="BJ778">
        <v>0</v>
      </c>
      <c r="BK778">
        <v>0</v>
      </c>
    </row>
    <row r="779" spans="1:63" x14ac:dyDescent="0.25">
      <c r="A779" t="s">
        <v>72</v>
      </c>
      <c r="B779">
        <v>1952</v>
      </c>
      <c r="C779">
        <v>0</v>
      </c>
      <c r="D779">
        <v>0</v>
      </c>
      <c r="E779">
        <v>0</v>
      </c>
      <c r="F779">
        <v>0</v>
      </c>
      <c r="G779">
        <v>0</v>
      </c>
      <c r="H779">
        <v>0</v>
      </c>
      <c r="I779">
        <f t="shared" si="186"/>
        <v>0</v>
      </c>
      <c r="K779">
        <v>0</v>
      </c>
      <c r="L779">
        <v>0.04</v>
      </c>
      <c r="N779">
        <f t="shared" si="187"/>
        <v>5.024</v>
      </c>
      <c r="O779" t="s">
        <v>105</v>
      </c>
      <c r="Q779">
        <f t="shared" si="188"/>
        <v>21.8</v>
      </c>
      <c r="T779">
        <f t="shared" si="189"/>
        <v>45.199999999999996</v>
      </c>
      <c r="W779">
        <v>0</v>
      </c>
      <c r="X779">
        <v>0</v>
      </c>
      <c r="Y779">
        <v>26.5</v>
      </c>
      <c r="Z779">
        <v>215.303</v>
      </c>
      <c r="AA779">
        <f t="shared" si="190"/>
        <v>0.32498566037735854</v>
      </c>
      <c r="AB779" t="s">
        <v>105</v>
      </c>
      <c r="AC779" t="s">
        <v>105</v>
      </c>
      <c r="AY779">
        <v>0</v>
      </c>
      <c r="AZ779">
        <v>0</v>
      </c>
      <c r="BA779">
        <v>0</v>
      </c>
      <c r="BB779">
        <v>0</v>
      </c>
      <c r="BC779">
        <v>0</v>
      </c>
      <c r="BD779">
        <v>0</v>
      </c>
      <c r="BE779">
        <f t="shared" si="191"/>
        <v>0</v>
      </c>
      <c r="BJ779">
        <v>0</v>
      </c>
      <c r="BK779">
        <v>0</v>
      </c>
    </row>
    <row r="780" spans="1:63" x14ac:dyDescent="0.25">
      <c r="A780" t="s">
        <v>73</v>
      </c>
      <c r="B780">
        <v>1952</v>
      </c>
      <c r="C780">
        <v>0</v>
      </c>
      <c r="D780">
        <v>0</v>
      </c>
      <c r="E780">
        <v>0</v>
      </c>
      <c r="F780">
        <v>0</v>
      </c>
      <c r="G780">
        <v>0</v>
      </c>
      <c r="H780">
        <v>0</v>
      </c>
      <c r="I780">
        <f t="shared" si="186"/>
        <v>0</v>
      </c>
      <c r="K780">
        <v>0</v>
      </c>
      <c r="L780">
        <v>3.0000000000000002E-2</v>
      </c>
      <c r="N780">
        <f t="shared" si="187"/>
        <v>5.024</v>
      </c>
      <c r="O780" t="s">
        <v>105</v>
      </c>
      <c r="Q780">
        <f t="shared" si="188"/>
        <v>21.8</v>
      </c>
      <c r="T780">
        <f t="shared" si="189"/>
        <v>45.199999999999996</v>
      </c>
      <c r="W780">
        <v>0</v>
      </c>
      <c r="X780">
        <v>0</v>
      </c>
      <c r="Y780">
        <v>26.5</v>
      </c>
      <c r="Z780">
        <v>215.303</v>
      </c>
      <c r="AA780">
        <f t="shared" si="190"/>
        <v>0.24373924528301888</v>
      </c>
      <c r="AB780" t="s">
        <v>105</v>
      </c>
      <c r="AC780" t="s">
        <v>105</v>
      </c>
      <c r="AY780">
        <v>0</v>
      </c>
      <c r="AZ780">
        <v>0</v>
      </c>
      <c r="BA780">
        <v>0</v>
      </c>
      <c r="BB780">
        <v>0</v>
      </c>
      <c r="BC780">
        <v>0</v>
      </c>
      <c r="BD780">
        <v>0</v>
      </c>
      <c r="BE780">
        <f t="shared" si="191"/>
        <v>0</v>
      </c>
      <c r="BJ780">
        <v>0</v>
      </c>
      <c r="BK780">
        <v>1</v>
      </c>
    </row>
    <row r="781" spans="1:63" x14ac:dyDescent="0.25">
      <c r="A781" t="s">
        <v>457</v>
      </c>
      <c r="B781">
        <v>1952</v>
      </c>
      <c r="C781">
        <v>0</v>
      </c>
      <c r="D781">
        <v>0</v>
      </c>
      <c r="E781">
        <v>1</v>
      </c>
      <c r="F781">
        <v>1</v>
      </c>
      <c r="G781">
        <v>1</v>
      </c>
      <c r="H781">
        <v>1</v>
      </c>
      <c r="I781">
        <f t="shared" si="186"/>
        <v>4</v>
      </c>
      <c r="K781">
        <v>0</v>
      </c>
      <c r="L781">
        <v>9.6774193548387094E-2</v>
      </c>
      <c r="N781">
        <f t="shared" si="187"/>
        <v>5.024</v>
      </c>
      <c r="O781" t="s">
        <v>105</v>
      </c>
      <c r="P781" t="s">
        <v>105</v>
      </c>
      <c r="Q781">
        <f t="shared" si="188"/>
        <v>21.8</v>
      </c>
      <c r="T781">
        <f t="shared" si="189"/>
        <v>45.199999999999996</v>
      </c>
      <c r="W781">
        <v>17526</v>
      </c>
      <c r="X781">
        <v>142392.5</v>
      </c>
      <c r="Y781">
        <v>26.5</v>
      </c>
      <c r="Z781">
        <v>215.303</v>
      </c>
      <c r="AA781">
        <f t="shared" si="190"/>
        <v>0.78625562994522213</v>
      </c>
      <c r="AB781" t="s">
        <v>105</v>
      </c>
      <c r="AC781" t="s">
        <v>105</v>
      </c>
      <c r="AY781">
        <v>0</v>
      </c>
      <c r="AZ781">
        <v>0</v>
      </c>
      <c r="BA781">
        <v>0</v>
      </c>
      <c r="BB781">
        <v>0</v>
      </c>
      <c r="BC781">
        <v>0</v>
      </c>
      <c r="BD781">
        <v>0</v>
      </c>
      <c r="BE781">
        <f t="shared" si="191"/>
        <v>0</v>
      </c>
      <c r="BJ781">
        <v>0</v>
      </c>
      <c r="BK781">
        <v>0</v>
      </c>
    </row>
    <row r="782" spans="1:63" x14ac:dyDescent="0.25">
      <c r="A782" t="s">
        <v>459</v>
      </c>
      <c r="B782">
        <v>1952</v>
      </c>
      <c r="C782">
        <v>0</v>
      </c>
      <c r="D782">
        <v>0</v>
      </c>
      <c r="E782">
        <v>0</v>
      </c>
      <c r="F782">
        <v>0</v>
      </c>
      <c r="G782">
        <v>0</v>
      </c>
      <c r="H782">
        <v>0</v>
      </c>
      <c r="I782">
        <f t="shared" si="186"/>
        <v>0</v>
      </c>
      <c r="K782">
        <v>0</v>
      </c>
      <c r="L782">
        <v>3.3225806451612903E-2</v>
      </c>
      <c r="N782">
        <f t="shared" si="187"/>
        <v>5.024</v>
      </c>
      <c r="O782" t="s">
        <v>105</v>
      </c>
      <c r="Q782">
        <f t="shared" si="188"/>
        <v>21.8</v>
      </c>
      <c r="T782">
        <f t="shared" si="189"/>
        <v>45.199999999999996</v>
      </c>
      <c r="W782">
        <v>0</v>
      </c>
      <c r="X782">
        <v>0</v>
      </c>
      <c r="Y782">
        <v>26.5</v>
      </c>
      <c r="Z782">
        <v>215.303</v>
      </c>
      <c r="AA782">
        <f t="shared" si="190"/>
        <v>0.26994776628119294</v>
      </c>
      <c r="AB782" t="s">
        <v>105</v>
      </c>
      <c r="AC782" t="s">
        <v>105</v>
      </c>
      <c r="AY782">
        <v>0</v>
      </c>
      <c r="AZ782">
        <v>0</v>
      </c>
      <c r="BA782">
        <v>0</v>
      </c>
      <c r="BB782">
        <v>0</v>
      </c>
      <c r="BC782">
        <v>0</v>
      </c>
      <c r="BD782">
        <v>0</v>
      </c>
      <c r="BE782">
        <f t="shared" si="191"/>
        <v>0</v>
      </c>
      <c r="BJ782">
        <v>0</v>
      </c>
      <c r="BK782">
        <v>0</v>
      </c>
    </row>
    <row r="783" spans="1:63" x14ac:dyDescent="0.25">
      <c r="A783" t="s">
        <v>460</v>
      </c>
      <c r="B783">
        <v>1952</v>
      </c>
      <c r="C783">
        <v>0</v>
      </c>
      <c r="D783">
        <v>0</v>
      </c>
      <c r="E783">
        <v>0</v>
      </c>
      <c r="F783">
        <v>0</v>
      </c>
      <c r="G783">
        <v>0</v>
      </c>
      <c r="H783">
        <v>0</v>
      </c>
      <c r="I783">
        <f t="shared" si="186"/>
        <v>0</v>
      </c>
      <c r="K783">
        <v>0</v>
      </c>
      <c r="L783">
        <v>3.2258064516129031E-2</v>
      </c>
      <c r="N783">
        <f t="shared" si="187"/>
        <v>5.024</v>
      </c>
      <c r="O783" t="s">
        <v>105</v>
      </c>
      <c r="Q783">
        <f t="shared" si="188"/>
        <v>21.8</v>
      </c>
      <c r="T783">
        <f t="shared" si="189"/>
        <v>45.199999999999996</v>
      </c>
      <c r="W783">
        <v>0</v>
      </c>
      <c r="X783">
        <v>0</v>
      </c>
      <c r="Y783">
        <v>26.5</v>
      </c>
      <c r="Z783">
        <v>215.303</v>
      </c>
      <c r="AA783">
        <f t="shared" si="190"/>
        <v>0.26208520998174067</v>
      </c>
      <c r="AB783" t="s">
        <v>105</v>
      </c>
      <c r="AC783" t="s">
        <v>105</v>
      </c>
      <c r="AY783">
        <v>0</v>
      </c>
      <c r="AZ783">
        <v>0</v>
      </c>
      <c r="BA783">
        <v>0</v>
      </c>
      <c r="BB783">
        <v>0</v>
      </c>
      <c r="BC783">
        <v>0</v>
      </c>
      <c r="BD783">
        <v>0</v>
      </c>
      <c r="BE783">
        <f t="shared" si="191"/>
        <v>0</v>
      </c>
      <c r="BJ783">
        <v>0</v>
      </c>
      <c r="BK783">
        <v>1</v>
      </c>
    </row>
    <row r="784" spans="1:63" x14ac:dyDescent="0.25">
      <c r="A784" t="s">
        <v>458</v>
      </c>
      <c r="B784">
        <v>1952</v>
      </c>
      <c r="C784">
        <v>0</v>
      </c>
      <c r="D784">
        <v>0</v>
      </c>
      <c r="E784">
        <v>0</v>
      </c>
      <c r="F784">
        <v>0</v>
      </c>
      <c r="G784">
        <v>0</v>
      </c>
      <c r="H784">
        <v>0</v>
      </c>
      <c r="I784">
        <f t="shared" si="186"/>
        <v>0</v>
      </c>
      <c r="K784">
        <v>0</v>
      </c>
      <c r="L784">
        <v>3.3225806451612903E-2</v>
      </c>
      <c r="N784">
        <f t="shared" si="187"/>
        <v>5.024</v>
      </c>
      <c r="O784" t="s">
        <v>105</v>
      </c>
      <c r="Q784">
        <f t="shared" si="188"/>
        <v>21.8</v>
      </c>
      <c r="T784">
        <f t="shared" si="189"/>
        <v>45.199999999999996</v>
      </c>
      <c r="W784">
        <v>0</v>
      </c>
      <c r="X784">
        <v>0</v>
      </c>
      <c r="Y784">
        <v>26.5</v>
      </c>
      <c r="Z784">
        <v>215.303</v>
      </c>
      <c r="AA784">
        <f t="shared" si="190"/>
        <v>0.26994776628119294</v>
      </c>
      <c r="AB784" t="s">
        <v>105</v>
      </c>
      <c r="AC784" t="s">
        <v>105</v>
      </c>
      <c r="AY784">
        <v>0</v>
      </c>
      <c r="AZ784">
        <v>0</v>
      </c>
      <c r="BA784">
        <v>0</v>
      </c>
      <c r="BB784">
        <v>0</v>
      </c>
      <c r="BC784">
        <v>0</v>
      </c>
      <c r="BD784">
        <v>0</v>
      </c>
      <c r="BE784">
        <f t="shared" si="191"/>
        <v>0</v>
      </c>
      <c r="BJ784">
        <v>0</v>
      </c>
      <c r="BK784">
        <v>0</v>
      </c>
    </row>
    <row r="785" spans="1:63" x14ac:dyDescent="0.25">
      <c r="A785" t="s">
        <v>463</v>
      </c>
      <c r="B785">
        <v>1952</v>
      </c>
      <c r="C785">
        <v>0</v>
      </c>
      <c r="D785">
        <v>0</v>
      </c>
      <c r="E785">
        <v>0</v>
      </c>
      <c r="F785">
        <v>2.5</v>
      </c>
      <c r="G785">
        <v>0</v>
      </c>
      <c r="H785">
        <v>2.5</v>
      </c>
      <c r="I785">
        <f t="shared" si="186"/>
        <v>5</v>
      </c>
      <c r="K785">
        <v>0</v>
      </c>
      <c r="L785">
        <v>0.26677419354838711</v>
      </c>
      <c r="N785">
        <f t="shared" si="187"/>
        <v>5.024</v>
      </c>
      <c r="O785" t="s">
        <v>105</v>
      </c>
      <c r="Q785">
        <f t="shared" si="188"/>
        <v>21.8</v>
      </c>
      <c r="T785">
        <f t="shared" si="189"/>
        <v>45.199999999999996</v>
      </c>
      <c r="W785">
        <v>0</v>
      </c>
      <c r="X785">
        <v>0</v>
      </c>
      <c r="Y785">
        <v>26.5</v>
      </c>
      <c r="Z785">
        <v>215.303</v>
      </c>
      <c r="AA785">
        <f t="shared" si="190"/>
        <v>2.1674446865489956</v>
      </c>
      <c r="AB785" t="s">
        <v>105</v>
      </c>
      <c r="AC785" t="s">
        <v>105</v>
      </c>
      <c r="AY785">
        <v>0</v>
      </c>
      <c r="AZ785">
        <v>0</v>
      </c>
      <c r="BA785">
        <v>0</v>
      </c>
      <c r="BB785">
        <v>0</v>
      </c>
      <c r="BC785">
        <v>0</v>
      </c>
      <c r="BD785">
        <v>0</v>
      </c>
      <c r="BE785">
        <f t="shared" si="191"/>
        <v>0</v>
      </c>
      <c r="BJ785">
        <v>0</v>
      </c>
      <c r="BK785">
        <v>0</v>
      </c>
    </row>
    <row r="786" spans="1:63" x14ac:dyDescent="0.25">
      <c r="A786" t="s">
        <v>461</v>
      </c>
      <c r="B786">
        <v>1952</v>
      </c>
      <c r="C786">
        <v>0</v>
      </c>
      <c r="D786">
        <v>0</v>
      </c>
      <c r="E786">
        <v>0</v>
      </c>
      <c r="F786">
        <v>0</v>
      </c>
      <c r="G786">
        <v>0</v>
      </c>
      <c r="H786">
        <v>0</v>
      </c>
      <c r="I786">
        <f t="shared" si="186"/>
        <v>0</v>
      </c>
      <c r="K786">
        <v>0</v>
      </c>
      <c r="L786">
        <v>0.12000000000000001</v>
      </c>
      <c r="M786">
        <v>0</v>
      </c>
      <c r="N786">
        <f t="shared" si="187"/>
        <v>5.024</v>
      </c>
      <c r="O786" t="s">
        <v>105</v>
      </c>
      <c r="P786">
        <v>0</v>
      </c>
      <c r="Q786">
        <f t="shared" si="188"/>
        <v>21.8</v>
      </c>
      <c r="S786">
        <v>0</v>
      </c>
      <c r="T786">
        <f t="shared" si="189"/>
        <v>45.199999999999996</v>
      </c>
      <c r="W786">
        <v>0</v>
      </c>
      <c r="X786">
        <v>0</v>
      </c>
      <c r="Y786">
        <v>26.5</v>
      </c>
      <c r="Z786">
        <v>215.303</v>
      </c>
      <c r="AA786">
        <f t="shared" si="190"/>
        <v>0.97495698113207552</v>
      </c>
      <c r="AB786" t="s">
        <v>105</v>
      </c>
      <c r="AC786" t="s">
        <v>105</v>
      </c>
      <c r="AY786">
        <v>0</v>
      </c>
      <c r="AZ786">
        <v>0</v>
      </c>
      <c r="BA786">
        <v>0</v>
      </c>
      <c r="BB786">
        <v>0</v>
      </c>
      <c r="BC786">
        <v>0</v>
      </c>
      <c r="BD786">
        <v>0</v>
      </c>
      <c r="BE786">
        <f t="shared" si="191"/>
        <v>0</v>
      </c>
      <c r="BJ786">
        <v>0</v>
      </c>
      <c r="BK786">
        <v>1</v>
      </c>
    </row>
    <row r="787" spans="1:63" x14ac:dyDescent="0.25">
      <c r="A787" t="s">
        <v>74</v>
      </c>
      <c r="B787">
        <v>1952</v>
      </c>
      <c r="C787">
        <v>0</v>
      </c>
      <c r="D787">
        <v>0</v>
      </c>
      <c r="E787">
        <v>0</v>
      </c>
      <c r="F787">
        <v>1</v>
      </c>
      <c r="G787">
        <v>0</v>
      </c>
      <c r="H787">
        <v>1</v>
      </c>
      <c r="I787">
        <f t="shared" si="186"/>
        <v>2</v>
      </c>
      <c r="K787">
        <v>0</v>
      </c>
      <c r="L787">
        <v>0.16</v>
      </c>
      <c r="N787">
        <f t="shared" si="187"/>
        <v>5.024</v>
      </c>
      <c r="O787" t="s">
        <v>105</v>
      </c>
      <c r="Q787">
        <f t="shared" si="188"/>
        <v>21.8</v>
      </c>
      <c r="T787">
        <f t="shared" si="189"/>
        <v>45.199999999999996</v>
      </c>
      <c r="W787">
        <v>177442</v>
      </c>
      <c r="X787">
        <v>1441653</v>
      </c>
      <c r="Y787">
        <v>26.5</v>
      </c>
      <c r="Z787">
        <v>215.303</v>
      </c>
      <c r="AA787">
        <f t="shared" si="190"/>
        <v>1.2999426415094342</v>
      </c>
      <c r="AB787" t="s">
        <v>105</v>
      </c>
      <c r="AC787" t="s">
        <v>105</v>
      </c>
      <c r="AY787">
        <v>0</v>
      </c>
      <c r="AZ787">
        <v>0</v>
      </c>
      <c r="BA787">
        <v>0</v>
      </c>
      <c r="BB787">
        <v>0</v>
      </c>
      <c r="BC787">
        <v>0</v>
      </c>
      <c r="BD787">
        <v>0</v>
      </c>
      <c r="BE787">
        <f t="shared" si="191"/>
        <v>0</v>
      </c>
      <c r="BJ787">
        <v>0</v>
      </c>
      <c r="BK787">
        <v>0</v>
      </c>
    </row>
    <row r="788" spans="1:63" x14ac:dyDescent="0.25">
      <c r="A788" t="s">
        <v>75</v>
      </c>
      <c r="B788">
        <v>1952</v>
      </c>
      <c r="C788">
        <v>5</v>
      </c>
      <c r="D788">
        <v>5</v>
      </c>
      <c r="E788">
        <v>5</v>
      </c>
      <c r="F788">
        <v>5</v>
      </c>
      <c r="G788">
        <v>5</v>
      </c>
      <c r="H788">
        <v>5</v>
      </c>
      <c r="I788">
        <f t="shared" si="186"/>
        <v>30</v>
      </c>
      <c r="K788">
        <v>0</v>
      </c>
      <c r="L788">
        <v>0.32258064516129031</v>
      </c>
      <c r="N788">
        <f t="shared" si="187"/>
        <v>5.024</v>
      </c>
      <c r="O788" t="s">
        <v>105</v>
      </c>
      <c r="P788" t="s">
        <v>105</v>
      </c>
      <c r="Q788">
        <f t="shared" si="188"/>
        <v>21.8</v>
      </c>
      <c r="T788">
        <f t="shared" si="189"/>
        <v>45.199999999999996</v>
      </c>
      <c r="W788">
        <v>0</v>
      </c>
      <c r="X788">
        <v>0</v>
      </c>
      <c r="Y788">
        <v>26.5</v>
      </c>
      <c r="Z788">
        <v>215.303</v>
      </c>
      <c r="AA788">
        <f t="shared" si="190"/>
        <v>2.6208520998174074</v>
      </c>
      <c r="AB788" t="s">
        <v>105</v>
      </c>
      <c r="AC788" t="s">
        <v>105</v>
      </c>
      <c r="AY788">
        <v>0</v>
      </c>
      <c r="AZ788">
        <v>0</v>
      </c>
      <c r="BA788">
        <v>0</v>
      </c>
      <c r="BB788">
        <v>0</v>
      </c>
      <c r="BC788">
        <v>0</v>
      </c>
      <c r="BD788">
        <v>0</v>
      </c>
      <c r="BE788">
        <f t="shared" si="191"/>
        <v>0</v>
      </c>
      <c r="BJ788">
        <v>0</v>
      </c>
      <c r="BK788">
        <v>0</v>
      </c>
    </row>
    <row r="789" spans="1:63" x14ac:dyDescent="0.25">
      <c r="A789" t="s">
        <v>76</v>
      </c>
      <c r="B789">
        <v>1952</v>
      </c>
      <c r="C789">
        <v>0</v>
      </c>
      <c r="D789">
        <v>0</v>
      </c>
      <c r="E789">
        <v>1</v>
      </c>
      <c r="F789">
        <v>1</v>
      </c>
      <c r="G789">
        <v>1</v>
      </c>
      <c r="H789">
        <v>1</v>
      </c>
      <c r="I789">
        <f t="shared" si="186"/>
        <v>4</v>
      </c>
      <c r="K789">
        <v>0</v>
      </c>
      <c r="L789">
        <v>4.1935483870967745E-2</v>
      </c>
      <c r="N789">
        <f t="shared" si="187"/>
        <v>5.024</v>
      </c>
      <c r="O789" t="s">
        <v>105</v>
      </c>
      <c r="P789" t="s">
        <v>105</v>
      </c>
      <c r="Q789">
        <f t="shared" si="188"/>
        <v>21.8</v>
      </c>
      <c r="T789">
        <f t="shared" si="189"/>
        <v>45.199999999999996</v>
      </c>
      <c r="W789">
        <v>42912</v>
      </c>
      <c r="X789">
        <v>348644.6</v>
      </c>
      <c r="Y789">
        <v>26.5</v>
      </c>
      <c r="Z789">
        <v>215.303</v>
      </c>
      <c r="AA789">
        <f t="shared" si="190"/>
        <v>0.34071077297626295</v>
      </c>
      <c r="AB789" t="s">
        <v>105</v>
      </c>
      <c r="AC789" t="s">
        <v>105</v>
      </c>
      <c r="AY789">
        <v>0</v>
      </c>
      <c r="AZ789">
        <v>0</v>
      </c>
      <c r="BA789">
        <v>0</v>
      </c>
      <c r="BB789">
        <v>0</v>
      </c>
      <c r="BC789">
        <v>0</v>
      </c>
      <c r="BD789">
        <v>0</v>
      </c>
      <c r="BE789">
        <f t="shared" si="191"/>
        <v>0</v>
      </c>
      <c r="BJ789">
        <v>0</v>
      </c>
      <c r="BK789">
        <v>1</v>
      </c>
    </row>
    <row r="790" spans="1:63" x14ac:dyDescent="0.25">
      <c r="A790" t="s">
        <v>77</v>
      </c>
      <c r="B790">
        <v>1952</v>
      </c>
      <c r="C790">
        <v>0</v>
      </c>
      <c r="D790">
        <v>0</v>
      </c>
      <c r="E790">
        <v>1</v>
      </c>
      <c r="F790">
        <v>1</v>
      </c>
      <c r="G790">
        <v>1</v>
      </c>
      <c r="H790">
        <v>1</v>
      </c>
      <c r="I790">
        <f t="shared" si="186"/>
        <v>4</v>
      </c>
      <c r="K790">
        <v>0</v>
      </c>
      <c r="L790">
        <v>0.1067741935483871</v>
      </c>
      <c r="N790">
        <f t="shared" si="187"/>
        <v>5.024</v>
      </c>
      <c r="O790" t="s">
        <v>105</v>
      </c>
      <c r="P790" t="s">
        <v>105</v>
      </c>
      <c r="Q790">
        <f t="shared" si="188"/>
        <v>21.8</v>
      </c>
      <c r="T790">
        <f t="shared" si="189"/>
        <v>45.199999999999996</v>
      </c>
      <c r="W790">
        <v>210649</v>
      </c>
      <c r="X790">
        <v>1711448</v>
      </c>
      <c r="Y790">
        <v>26.5</v>
      </c>
      <c r="Z790">
        <v>215.303</v>
      </c>
      <c r="AA790">
        <f t="shared" si="190"/>
        <v>0.86750204503956185</v>
      </c>
      <c r="AB790" t="s">
        <v>105</v>
      </c>
      <c r="AC790" t="s">
        <v>105</v>
      </c>
      <c r="AY790">
        <v>0</v>
      </c>
      <c r="AZ790">
        <v>0</v>
      </c>
      <c r="BA790">
        <v>0</v>
      </c>
      <c r="BB790">
        <v>0</v>
      </c>
      <c r="BC790">
        <v>0</v>
      </c>
      <c r="BD790">
        <v>0</v>
      </c>
      <c r="BE790">
        <f t="shared" si="191"/>
        <v>0</v>
      </c>
      <c r="BJ790">
        <v>0</v>
      </c>
      <c r="BK790">
        <v>1</v>
      </c>
    </row>
    <row r="791" spans="1:63" x14ac:dyDescent="0.25">
      <c r="A791" t="s">
        <v>465</v>
      </c>
      <c r="B791">
        <v>1952</v>
      </c>
      <c r="C791">
        <v>0</v>
      </c>
      <c r="D791">
        <v>0</v>
      </c>
      <c r="E791">
        <v>0</v>
      </c>
      <c r="F791">
        <v>0</v>
      </c>
      <c r="G791">
        <v>0</v>
      </c>
      <c r="H791">
        <v>0</v>
      </c>
      <c r="I791">
        <f t="shared" si="186"/>
        <v>0</v>
      </c>
      <c r="K791">
        <v>0</v>
      </c>
      <c r="L791">
        <v>3.2258064516129031E-2</v>
      </c>
      <c r="N791">
        <f t="shared" si="187"/>
        <v>5.024</v>
      </c>
      <c r="O791" t="s">
        <v>105</v>
      </c>
      <c r="Q791">
        <f t="shared" si="188"/>
        <v>21.8</v>
      </c>
      <c r="T791">
        <f t="shared" si="189"/>
        <v>45.199999999999996</v>
      </c>
      <c r="W791">
        <v>0</v>
      </c>
      <c r="X791">
        <v>0</v>
      </c>
      <c r="Y791">
        <v>26.5</v>
      </c>
      <c r="Z791">
        <v>215.303</v>
      </c>
      <c r="AA791">
        <f t="shared" si="190"/>
        <v>0.26208520998174067</v>
      </c>
      <c r="AB791" t="s">
        <v>105</v>
      </c>
      <c r="AC791" t="s">
        <v>105</v>
      </c>
      <c r="AY791">
        <v>0</v>
      </c>
      <c r="AZ791">
        <v>0</v>
      </c>
      <c r="BA791">
        <v>0</v>
      </c>
      <c r="BB791">
        <v>0</v>
      </c>
      <c r="BC791">
        <v>0</v>
      </c>
      <c r="BD791">
        <v>0</v>
      </c>
      <c r="BE791">
        <f t="shared" si="191"/>
        <v>0</v>
      </c>
      <c r="BJ791">
        <v>0</v>
      </c>
      <c r="BK791">
        <v>0</v>
      </c>
    </row>
    <row r="792" spans="1:63" x14ac:dyDescent="0.25">
      <c r="A792" t="s">
        <v>464</v>
      </c>
      <c r="B792">
        <v>1952</v>
      </c>
      <c r="C792">
        <v>0</v>
      </c>
      <c r="D792">
        <v>0</v>
      </c>
      <c r="E792">
        <v>0</v>
      </c>
      <c r="F792">
        <v>0</v>
      </c>
      <c r="G792">
        <v>0</v>
      </c>
      <c r="H792">
        <v>0</v>
      </c>
      <c r="I792">
        <f t="shared" si="186"/>
        <v>0</v>
      </c>
      <c r="K792">
        <v>0</v>
      </c>
      <c r="L792">
        <v>0.42677419354838714</v>
      </c>
      <c r="N792">
        <f t="shared" si="187"/>
        <v>5.024</v>
      </c>
      <c r="O792" t="s">
        <v>105</v>
      </c>
      <c r="Q792">
        <f t="shared" si="188"/>
        <v>21.8</v>
      </c>
      <c r="T792">
        <f t="shared" si="189"/>
        <v>45.199999999999996</v>
      </c>
      <c r="W792">
        <v>0</v>
      </c>
      <c r="X792">
        <v>0</v>
      </c>
      <c r="Y792">
        <v>26.5</v>
      </c>
      <c r="Z792">
        <v>215.303</v>
      </c>
      <c r="AA792">
        <f t="shared" si="190"/>
        <v>3.4673873280584302</v>
      </c>
      <c r="AB792" t="s">
        <v>105</v>
      </c>
      <c r="AC792" t="s">
        <v>105</v>
      </c>
      <c r="AY792">
        <v>0</v>
      </c>
      <c r="AZ792">
        <v>0</v>
      </c>
      <c r="BA792">
        <v>0</v>
      </c>
      <c r="BB792">
        <v>0</v>
      </c>
      <c r="BC792">
        <v>0</v>
      </c>
      <c r="BD792">
        <v>0</v>
      </c>
      <c r="BE792">
        <f t="shared" si="191"/>
        <v>0</v>
      </c>
      <c r="BJ792">
        <v>0</v>
      </c>
      <c r="BK792">
        <v>0</v>
      </c>
    </row>
    <row r="793" spans="1:63" x14ac:dyDescent="0.25">
      <c r="A793" t="s">
        <v>462</v>
      </c>
      <c r="B793">
        <v>1952</v>
      </c>
      <c r="C793">
        <v>0</v>
      </c>
      <c r="D793">
        <v>0</v>
      </c>
      <c r="E793">
        <v>0</v>
      </c>
      <c r="F793">
        <v>0</v>
      </c>
      <c r="G793">
        <v>0</v>
      </c>
      <c r="H793">
        <v>0</v>
      </c>
      <c r="I793">
        <f t="shared" si="186"/>
        <v>0</v>
      </c>
      <c r="K793">
        <v>0</v>
      </c>
      <c r="L793">
        <v>6.4516129032258063E-2</v>
      </c>
      <c r="N793">
        <f t="shared" si="187"/>
        <v>5.024</v>
      </c>
      <c r="O793" t="s">
        <v>105</v>
      </c>
      <c r="Q793">
        <f t="shared" si="188"/>
        <v>21.8</v>
      </c>
      <c r="T793">
        <f t="shared" si="189"/>
        <v>45.199999999999996</v>
      </c>
      <c r="W793">
        <v>0</v>
      </c>
      <c r="X793">
        <v>0</v>
      </c>
      <c r="Y793">
        <v>26.5</v>
      </c>
      <c r="Z793">
        <v>215.303</v>
      </c>
      <c r="AA793">
        <f t="shared" si="190"/>
        <v>0.52417041996348135</v>
      </c>
      <c r="AB793" t="s">
        <v>105</v>
      </c>
      <c r="AC793" t="s">
        <v>105</v>
      </c>
      <c r="AY793">
        <v>0</v>
      </c>
      <c r="AZ793">
        <v>0</v>
      </c>
      <c r="BA793">
        <v>0</v>
      </c>
      <c r="BB793">
        <v>0</v>
      </c>
      <c r="BC793">
        <v>0</v>
      </c>
      <c r="BD793">
        <v>0</v>
      </c>
      <c r="BE793">
        <f t="shared" si="191"/>
        <v>0</v>
      </c>
      <c r="BJ793">
        <v>0</v>
      </c>
      <c r="BK793">
        <v>0</v>
      </c>
    </row>
    <row r="794" spans="1:63" x14ac:dyDescent="0.25">
      <c r="A794" t="s">
        <v>78</v>
      </c>
      <c r="B794">
        <v>1952</v>
      </c>
      <c r="C794">
        <v>0</v>
      </c>
      <c r="D794">
        <v>0</v>
      </c>
      <c r="E794">
        <v>0</v>
      </c>
      <c r="F794">
        <v>1.5</v>
      </c>
      <c r="G794">
        <v>0</v>
      </c>
      <c r="H794">
        <v>1.5</v>
      </c>
      <c r="I794">
        <f t="shared" si="186"/>
        <v>3</v>
      </c>
      <c r="K794">
        <v>0</v>
      </c>
      <c r="L794">
        <v>0.10967741935483871</v>
      </c>
      <c r="N794">
        <f t="shared" si="187"/>
        <v>5.024</v>
      </c>
      <c r="O794" t="s">
        <v>105</v>
      </c>
      <c r="Q794">
        <f t="shared" si="188"/>
        <v>21.8</v>
      </c>
      <c r="T794">
        <f t="shared" si="189"/>
        <v>45.199999999999996</v>
      </c>
      <c r="W794">
        <v>0</v>
      </c>
      <c r="X794">
        <v>0</v>
      </c>
      <c r="Y794">
        <v>26.5</v>
      </c>
      <c r="Z794">
        <v>215.303</v>
      </c>
      <c r="AA794">
        <f t="shared" si="190"/>
        <v>0.89108971393791847</v>
      </c>
      <c r="AB794" t="s">
        <v>105</v>
      </c>
      <c r="AC794" t="s">
        <v>105</v>
      </c>
      <c r="AY794">
        <v>0</v>
      </c>
      <c r="AZ794">
        <v>0</v>
      </c>
      <c r="BA794">
        <v>0</v>
      </c>
      <c r="BB794">
        <v>0</v>
      </c>
      <c r="BC794">
        <v>0</v>
      </c>
      <c r="BD794">
        <v>0</v>
      </c>
      <c r="BE794">
        <f t="shared" si="191"/>
        <v>0</v>
      </c>
      <c r="BJ794">
        <v>0</v>
      </c>
      <c r="BK794">
        <v>0</v>
      </c>
    </row>
    <row r="795" spans="1:63" x14ac:dyDescent="0.25">
      <c r="A795" t="s">
        <v>79</v>
      </c>
      <c r="B795">
        <v>1952</v>
      </c>
      <c r="C795">
        <v>0</v>
      </c>
      <c r="D795">
        <v>0</v>
      </c>
      <c r="E795">
        <v>0</v>
      </c>
      <c r="F795">
        <v>1.5</v>
      </c>
      <c r="G795">
        <v>0</v>
      </c>
      <c r="H795">
        <v>1.5</v>
      </c>
      <c r="I795">
        <f t="shared" si="186"/>
        <v>3</v>
      </c>
      <c r="K795">
        <v>0</v>
      </c>
      <c r="L795">
        <v>0.16500000000000001</v>
      </c>
      <c r="N795">
        <f t="shared" si="187"/>
        <v>5.024</v>
      </c>
      <c r="O795" t="s">
        <v>105</v>
      </c>
      <c r="Q795">
        <f t="shared" si="188"/>
        <v>21.8</v>
      </c>
      <c r="T795">
        <f t="shared" si="189"/>
        <v>45.199999999999996</v>
      </c>
      <c r="W795">
        <v>0</v>
      </c>
      <c r="X795">
        <v>0</v>
      </c>
      <c r="Y795">
        <v>26.5</v>
      </c>
      <c r="Z795">
        <v>215.303</v>
      </c>
      <c r="AA795">
        <f t="shared" si="190"/>
        <v>1.3405658490566039</v>
      </c>
      <c r="AB795" t="s">
        <v>105</v>
      </c>
      <c r="AC795" t="s">
        <v>105</v>
      </c>
      <c r="AY795">
        <v>0</v>
      </c>
      <c r="AZ795">
        <v>0</v>
      </c>
      <c r="BA795">
        <v>0</v>
      </c>
      <c r="BB795">
        <v>0</v>
      </c>
      <c r="BC795">
        <v>0</v>
      </c>
      <c r="BD795">
        <v>0</v>
      </c>
      <c r="BE795">
        <f t="shared" si="191"/>
        <v>0</v>
      </c>
      <c r="BJ795">
        <v>0</v>
      </c>
      <c r="BK795">
        <v>0</v>
      </c>
    </row>
    <row r="796" spans="1:63" x14ac:dyDescent="0.25">
      <c r="A796" t="s">
        <v>80</v>
      </c>
      <c r="B796">
        <v>1952</v>
      </c>
      <c r="C796">
        <v>1.5</v>
      </c>
      <c r="D796">
        <v>1.5</v>
      </c>
      <c r="E796">
        <v>1.5</v>
      </c>
      <c r="F796">
        <v>1.5</v>
      </c>
      <c r="G796">
        <v>1.5</v>
      </c>
      <c r="H796">
        <v>1.5</v>
      </c>
      <c r="I796">
        <f t="shared" si="186"/>
        <v>9</v>
      </c>
      <c r="K796">
        <v>0</v>
      </c>
      <c r="L796">
        <v>0.12903225806451613</v>
      </c>
      <c r="N796">
        <f t="shared" si="187"/>
        <v>5.024</v>
      </c>
      <c r="O796" t="s">
        <v>105</v>
      </c>
      <c r="P796" t="s">
        <v>105</v>
      </c>
      <c r="Q796">
        <f t="shared" si="188"/>
        <v>21.8</v>
      </c>
      <c r="T796">
        <f t="shared" si="189"/>
        <v>45.199999999999996</v>
      </c>
      <c r="W796">
        <v>13908</v>
      </c>
      <c r="X796">
        <v>112997.5</v>
      </c>
      <c r="Y796">
        <v>26.5</v>
      </c>
      <c r="Z796">
        <v>215.303</v>
      </c>
      <c r="AA796">
        <f t="shared" si="190"/>
        <v>1.0483408399269627</v>
      </c>
      <c r="AB796" t="s">
        <v>105</v>
      </c>
      <c r="AC796" t="s">
        <v>105</v>
      </c>
      <c r="AY796">
        <v>0</v>
      </c>
      <c r="AZ796">
        <v>0</v>
      </c>
      <c r="BA796">
        <v>0</v>
      </c>
      <c r="BB796">
        <v>0</v>
      </c>
      <c r="BC796">
        <v>0</v>
      </c>
      <c r="BD796">
        <v>0</v>
      </c>
      <c r="BE796">
        <f t="shared" si="191"/>
        <v>0</v>
      </c>
      <c r="BJ796">
        <v>0</v>
      </c>
      <c r="BK796">
        <v>1</v>
      </c>
    </row>
    <row r="797" spans="1:63" x14ac:dyDescent="0.25">
      <c r="A797" t="s">
        <v>81</v>
      </c>
      <c r="B797">
        <v>1952</v>
      </c>
      <c r="C797">
        <v>1</v>
      </c>
      <c r="D797">
        <v>1</v>
      </c>
      <c r="E797">
        <v>1</v>
      </c>
      <c r="F797">
        <v>1</v>
      </c>
      <c r="G797">
        <v>1</v>
      </c>
      <c r="H797">
        <v>1</v>
      </c>
      <c r="I797">
        <f t="shared" si="186"/>
        <v>6</v>
      </c>
      <c r="K797">
        <v>0</v>
      </c>
      <c r="L797">
        <v>0.15000000000000002</v>
      </c>
      <c r="N797">
        <f t="shared" si="187"/>
        <v>5.024</v>
      </c>
      <c r="O797" t="s">
        <v>105</v>
      </c>
      <c r="P797" t="s">
        <v>105</v>
      </c>
      <c r="Q797">
        <f t="shared" si="188"/>
        <v>21.8</v>
      </c>
      <c r="T797">
        <f t="shared" si="189"/>
        <v>45.199999999999996</v>
      </c>
      <c r="W797">
        <v>6856</v>
      </c>
      <c r="X797">
        <v>55702.54</v>
      </c>
      <c r="Y797">
        <v>26.5</v>
      </c>
      <c r="Z797">
        <v>215.303</v>
      </c>
      <c r="AA797">
        <f t="shared" si="190"/>
        <v>1.2186962264150945</v>
      </c>
      <c r="AB797" t="s">
        <v>105</v>
      </c>
      <c r="AC797" t="s">
        <v>105</v>
      </c>
      <c r="AY797">
        <v>0</v>
      </c>
      <c r="AZ797">
        <v>0</v>
      </c>
      <c r="BA797">
        <v>0</v>
      </c>
      <c r="BB797">
        <v>0</v>
      </c>
      <c r="BC797">
        <v>0</v>
      </c>
      <c r="BD797">
        <v>0</v>
      </c>
      <c r="BE797">
        <f t="shared" si="191"/>
        <v>0</v>
      </c>
      <c r="BJ797">
        <v>0</v>
      </c>
      <c r="BK797">
        <v>0</v>
      </c>
    </row>
    <row r="798" spans="1:63" x14ac:dyDescent="0.25">
      <c r="A798" t="s">
        <v>82</v>
      </c>
      <c r="B798">
        <v>1952</v>
      </c>
      <c r="C798">
        <v>0</v>
      </c>
      <c r="D798">
        <v>0</v>
      </c>
      <c r="E798">
        <v>0</v>
      </c>
      <c r="F798">
        <v>2.5</v>
      </c>
      <c r="G798">
        <v>0</v>
      </c>
      <c r="H798">
        <v>2.5</v>
      </c>
      <c r="I798">
        <f t="shared" si="186"/>
        <v>5</v>
      </c>
      <c r="K798">
        <v>0</v>
      </c>
      <c r="L798">
        <v>0.2132258064516129</v>
      </c>
      <c r="N798">
        <f t="shared" si="187"/>
        <v>5.024</v>
      </c>
      <c r="O798" t="s">
        <v>105</v>
      </c>
      <c r="Q798">
        <f t="shared" si="188"/>
        <v>21.8</v>
      </c>
      <c r="T798">
        <f t="shared" si="189"/>
        <v>45.199999999999996</v>
      </c>
      <c r="W798">
        <v>103995</v>
      </c>
      <c r="X798">
        <v>844922.1</v>
      </c>
      <c r="Y798">
        <v>26.5</v>
      </c>
      <c r="Z798">
        <v>215.303</v>
      </c>
      <c r="AA798">
        <f t="shared" si="190"/>
        <v>1.732383237979306</v>
      </c>
      <c r="AB798" t="s">
        <v>105</v>
      </c>
      <c r="AC798" t="s">
        <v>105</v>
      </c>
      <c r="AY798">
        <v>0</v>
      </c>
      <c r="AZ798">
        <v>0</v>
      </c>
      <c r="BA798">
        <v>0</v>
      </c>
      <c r="BB798">
        <v>0</v>
      </c>
      <c r="BC798">
        <v>0</v>
      </c>
      <c r="BD798">
        <v>0</v>
      </c>
      <c r="BE798">
        <f t="shared" si="191"/>
        <v>0</v>
      </c>
      <c r="BJ798">
        <v>0</v>
      </c>
      <c r="BK798">
        <v>0</v>
      </c>
    </row>
    <row r="799" spans="1:63" x14ac:dyDescent="0.25">
      <c r="A799" t="s">
        <v>83</v>
      </c>
      <c r="B799">
        <v>1952</v>
      </c>
      <c r="C799">
        <v>1</v>
      </c>
      <c r="D799">
        <v>1</v>
      </c>
      <c r="E799">
        <v>1</v>
      </c>
      <c r="F799">
        <v>1</v>
      </c>
      <c r="G799">
        <v>1</v>
      </c>
      <c r="H799">
        <v>1</v>
      </c>
      <c r="I799">
        <f t="shared" si="186"/>
        <v>6</v>
      </c>
      <c r="K799">
        <v>0</v>
      </c>
      <c r="L799">
        <v>3.2258064516129031E-2</v>
      </c>
      <c r="N799">
        <f t="shared" si="187"/>
        <v>5.024</v>
      </c>
      <c r="O799" t="s">
        <v>105</v>
      </c>
      <c r="P799" t="s">
        <v>105</v>
      </c>
      <c r="Q799">
        <f t="shared" si="188"/>
        <v>21.8</v>
      </c>
      <c r="T799">
        <f t="shared" si="189"/>
        <v>45.199999999999996</v>
      </c>
      <c r="W799">
        <v>60737</v>
      </c>
      <c r="X799">
        <v>493466.3</v>
      </c>
      <c r="Y799">
        <v>26.5</v>
      </c>
      <c r="Z799">
        <v>215.303</v>
      </c>
      <c r="AA799">
        <f t="shared" si="190"/>
        <v>0.26208520998174067</v>
      </c>
      <c r="AB799" t="s">
        <v>105</v>
      </c>
      <c r="AC799" t="s">
        <v>105</v>
      </c>
      <c r="AY799">
        <v>0</v>
      </c>
      <c r="AZ799">
        <v>0</v>
      </c>
      <c r="BA799">
        <v>0</v>
      </c>
      <c r="BB799">
        <v>0</v>
      </c>
      <c r="BC799">
        <v>0</v>
      </c>
      <c r="BD799">
        <v>0</v>
      </c>
      <c r="BE799">
        <f t="shared" si="191"/>
        <v>0</v>
      </c>
      <c r="BJ799">
        <v>0</v>
      </c>
      <c r="BK799">
        <v>1</v>
      </c>
    </row>
    <row r="800" spans="1:63" x14ac:dyDescent="0.25">
      <c r="A800" t="s">
        <v>466</v>
      </c>
      <c r="B800">
        <v>1952</v>
      </c>
      <c r="C800">
        <v>0</v>
      </c>
      <c r="D800">
        <v>1</v>
      </c>
      <c r="E800">
        <v>2.5</v>
      </c>
      <c r="F800">
        <v>2.5</v>
      </c>
      <c r="G800">
        <v>2.5</v>
      </c>
      <c r="H800">
        <v>2.5</v>
      </c>
      <c r="I800">
        <f t="shared" si="186"/>
        <v>11</v>
      </c>
      <c r="K800">
        <v>0</v>
      </c>
      <c r="L800">
        <v>0.17741935483870969</v>
      </c>
      <c r="N800">
        <f t="shared" si="187"/>
        <v>5.024</v>
      </c>
      <c r="O800" t="s">
        <v>105</v>
      </c>
      <c r="P800" t="s">
        <v>105</v>
      </c>
      <c r="Q800">
        <f t="shared" si="188"/>
        <v>21.8</v>
      </c>
      <c r="T800">
        <f t="shared" si="189"/>
        <v>45.199999999999996</v>
      </c>
      <c r="W800">
        <v>39532</v>
      </c>
      <c r="X800">
        <v>321183.3</v>
      </c>
      <c r="Y800">
        <v>26.5</v>
      </c>
      <c r="Z800">
        <v>215.303</v>
      </c>
      <c r="AA800">
        <f t="shared" si="190"/>
        <v>1.4414686548995739</v>
      </c>
      <c r="AB800" t="s">
        <v>105</v>
      </c>
      <c r="AC800" t="s">
        <v>105</v>
      </c>
      <c r="AY800">
        <v>0</v>
      </c>
      <c r="AZ800">
        <v>0</v>
      </c>
      <c r="BA800">
        <v>0</v>
      </c>
      <c r="BB800">
        <v>0</v>
      </c>
      <c r="BC800">
        <v>0</v>
      </c>
      <c r="BD800">
        <v>0</v>
      </c>
      <c r="BE800">
        <f t="shared" si="191"/>
        <v>0</v>
      </c>
      <c r="BJ800">
        <v>0</v>
      </c>
      <c r="BK800">
        <v>0</v>
      </c>
    </row>
    <row r="801" spans="1:63" x14ac:dyDescent="0.25">
      <c r="A801" t="s">
        <v>84</v>
      </c>
      <c r="B801">
        <v>1952</v>
      </c>
      <c r="C801">
        <v>0</v>
      </c>
      <c r="D801">
        <v>0</v>
      </c>
      <c r="E801">
        <v>0</v>
      </c>
      <c r="F801">
        <v>0</v>
      </c>
      <c r="G801">
        <v>0</v>
      </c>
      <c r="H801">
        <v>0</v>
      </c>
      <c r="I801">
        <f t="shared" si="186"/>
        <v>0</v>
      </c>
      <c r="K801">
        <v>0</v>
      </c>
      <c r="L801">
        <v>3.2258064516129031E-2</v>
      </c>
      <c r="N801">
        <f t="shared" si="187"/>
        <v>5.024</v>
      </c>
      <c r="O801" t="s">
        <v>105</v>
      </c>
      <c r="Q801">
        <f t="shared" si="188"/>
        <v>21.8</v>
      </c>
      <c r="T801">
        <f t="shared" si="189"/>
        <v>45.199999999999996</v>
      </c>
      <c r="W801">
        <v>0</v>
      </c>
      <c r="X801">
        <v>0</v>
      </c>
      <c r="Y801">
        <v>26.5</v>
      </c>
      <c r="Z801">
        <v>215.303</v>
      </c>
      <c r="AA801">
        <f t="shared" si="190"/>
        <v>0.26208520998174067</v>
      </c>
      <c r="AB801" t="s">
        <v>105</v>
      </c>
      <c r="AC801" t="s">
        <v>105</v>
      </c>
      <c r="AY801">
        <v>0</v>
      </c>
      <c r="AZ801">
        <v>0</v>
      </c>
      <c r="BA801">
        <v>0</v>
      </c>
      <c r="BB801">
        <v>0</v>
      </c>
      <c r="BC801">
        <v>0</v>
      </c>
      <c r="BD801">
        <v>0</v>
      </c>
      <c r="BE801">
        <f t="shared" si="191"/>
        <v>0</v>
      </c>
      <c r="BJ801">
        <v>0</v>
      </c>
      <c r="BK801">
        <v>0</v>
      </c>
    </row>
    <row r="802" spans="1:63" x14ac:dyDescent="0.25">
      <c r="A802" t="s">
        <v>85</v>
      </c>
      <c r="B802">
        <v>1952</v>
      </c>
      <c r="C802">
        <v>0</v>
      </c>
      <c r="D802">
        <v>0</v>
      </c>
      <c r="E802">
        <v>0</v>
      </c>
      <c r="F802">
        <v>0</v>
      </c>
      <c r="G802">
        <v>1</v>
      </c>
      <c r="H802">
        <v>1</v>
      </c>
      <c r="I802">
        <f t="shared" si="186"/>
        <v>2</v>
      </c>
      <c r="K802">
        <v>0</v>
      </c>
      <c r="L802">
        <v>0.02</v>
      </c>
      <c r="N802">
        <f t="shared" si="187"/>
        <v>5.024</v>
      </c>
      <c r="O802" t="s">
        <v>105</v>
      </c>
      <c r="Q802">
        <f t="shared" si="188"/>
        <v>21.8</v>
      </c>
      <c r="T802">
        <f t="shared" si="189"/>
        <v>45.199999999999996</v>
      </c>
      <c r="W802">
        <v>6934</v>
      </c>
      <c r="X802">
        <v>56336.27</v>
      </c>
      <c r="Y802">
        <v>26.5</v>
      </c>
      <c r="Z802">
        <v>215.303</v>
      </c>
      <c r="AA802">
        <f t="shared" si="190"/>
        <v>0.16249283018867927</v>
      </c>
      <c r="AB802" t="s">
        <v>105</v>
      </c>
      <c r="AC802" t="s">
        <v>105</v>
      </c>
      <c r="AY802">
        <v>0</v>
      </c>
      <c r="AZ802">
        <v>0</v>
      </c>
      <c r="BA802">
        <v>0</v>
      </c>
      <c r="BB802">
        <v>0</v>
      </c>
      <c r="BC802">
        <v>0</v>
      </c>
      <c r="BD802">
        <v>0</v>
      </c>
      <c r="BE802">
        <f t="shared" si="191"/>
        <v>0</v>
      </c>
      <c r="BJ802">
        <v>0</v>
      </c>
      <c r="BK802">
        <v>0</v>
      </c>
    </row>
    <row r="803" spans="1:63" x14ac:dyDescent="0.25">
      <c r="A803" t="s">
        <v>46</v>
      </c>
      <c r="B803">
        <v>1953</v>
      </c>
      <c r="C803">
        <v>0</v>
      </c>
      <c r="D803">
        <v>0</v>
      </c>
      <c r="E803">
        <v>1</v>
      </c>
      <c r="F803">
        <v>0</v>
      </c>
      <c r="G803">
        <v>1</v>
      </c>
      <c r="H803">
        <v>1</v>
      </c>
      <c r="I803">
        <f t="shared" si="186"/>
        <v>3</v>
      </c>
      <c r="K803">
        <v>0</v>
      </c>
      <c r="L803">
        <v>0.1067741935483871</v>
      </c>
      <c r="N803">
        <f t="shared" si="187"/>
        <v>5.024</v>
      </c>
      <c r="O803" t="s">
        <v>105</v>
      </c>
      <c r="P803" t="s">
        <v>105</v>
      </c>
      <c r="Q803">
        <f t="shared" si="188"/>
        <v>21.8</v>
      </c>
      <c r="T803">
        <f t="shared" si="189"/>
        <v>45.199999999999996</v>
      </c>
      <c r="Y803">
        <v>26.7</v>
      </c>
      <c r="Z803">
        <v>215.303</v>
      </c>
      <c r="AB803" t="s">
        <v>105</v>
      </c>
      <c r="AC803" t="s">
        <v>105</v>
      </c>
      <c r="AY803">
        <v>0</v>
      </c>
      <c r="AZ803">
        <v>0</v>
      </c>
      <c r="BA803">
        <v>0</v>
      </c>
      <c r="BB803">
        <v>0</v>
      </c>
      <c r="BC803">
        <v>0</v>
      </c>
      <c r="BD803">
        <v>0</v>
      </c>
      <c r="BE803">
        <f t="shared" si="191"/>
        <v>0</v>
      </c>
      <c r="BJ803">
        <v>0</v>
      </c>
      <c r="BK803">
        <v>0</v>
      </c>
    </row>
    <row r="804" spans="1:63" x14ac:dyDescent="0.25">
      <c r="A804" t="s">
        <v>47</v>
      </c>
      <c r="B804">
        <v>1953</v>
      </c>
      <c r="BK804">
        <v>0</v>
      </c>
    </row>
    <row r="805" spans="1:63" x14ac:dyDescent="0.25">
      <c r="A805" t="s">
        <v>48</v>
      </c>
      <c r="B805">
        <v>1953</v>
      </c>
      <c r="C805">
        <v>0</v>
      </c>
      <c r="D805">
        <v>0</v>
      </c>
      <c r="E805">
        <v>0</v>
      </c>
      <c r="F805">
        <v>0</v>
      </c>
      <c r="G805">
        <v>0</v>
      </c>
      <c r="H805">
        <v>0</v>
      </c>
      <c r="I805">
        <f t="shared" ref="I805:I812" si="192">SUM(C805:H805)</f>
        <v>0</v>
      </c>
      <c r="K805">
        <v>0</v>
      </c>
      <c r="L805">
        <v>7.5161290322580648E-2</v>
      </c>
      <c r="N805">
        <f t="shared" ref="N805:N812" si="193">3.14*2/1.25</f>
        <v>5.024</v>
      </c>
      <c r="O805" t="s">
        <v>105</v>
      </c>
      <c r="Q805">
        <f t="shared" ref="Q805:Q812" si="194">4.36*5</f>
        <v>21.8</v>
      </c>
      <c r="R805">
        <v>1.2000000476837158</v>
      </c>
      <c r="S805">
        <v>0</v>
      </c>
      <c r="T805">
        <f t="shared" ref="T805:T812" si="195">9.04*5</f>
        <v>45.199999999999996</v>
      </c>
      <c r="W805">
        <v>0</v>
      </c>
      <c r="X805">
        <v>0</v>
      </c>
      <c r="Y805">
        <v>26.7</v>
      </c>
      <c r="Z805">
        <v>215.303</v>
      </c>
      <c r="AA805">
        <f t="shared" ref="AA805:AA812" si="196">(L805*Z805/Y805)+(M805*N805)</f>
        <v>0.60608431798960982</v>
      </c>
      <c r="AB805" t="s">
        <v>105</v>
      </c>
      <c r="AC805">
        <f>(R805*Z805/Y805)+(S805*T805)</f>
        <v>9.676539710353822</v>
      </c>
      <c r="AY805">
        <v>0</v>
      </c>
      <c r="AZ805">
        <v>0</v>
      </c>
      <c r="BA805">
        <v>0</v>
      </c>
      <c r="BB805">
        <v>0</v>
      </c>
      <c r="BC805">
        <v>0</v>
      </c>
      <c r="BD805">
        <v>0</v>
      </c>
      <c r="BE805">
        <f t="shared" ref="BE805:BE812" si="197">AY805*AZ805-0.1*BA805+0.1*BC805+0.1*BD805</f>
        <v>0</v>
      </c>
      <c r="BJ805">
        <v>0</v>
      </c>
      <c r="BK805">
        <v>0</v>
      </c>
    </row>
    <row r="806" spans="1:63" x14ac:dyDescent="0.25">
      <c r="A806" t="s">
        <v>49</v>
      </c>
      <c r="B806">
        <v>1953</v>
      </c>
      <c r="C806">
        <v>0</v>
      </c>
      <c r="D806">
        <v>0</v>
      </c>
      <c r="E806">
        <v>0</v>
      </c>
      <c r="F806">
        <v>0</v>
      </c>
      <c r="G806">
        <v>0</v>
      </c>
      <c r="H806">
        <v>0</v>
      </c>
      <c r="I806">
        <f t="shared" si="192"/>
        <v>0</v>
      </c>
      <c r="K806">
        <v>0</v>
      </c>
      <c r="L806">
        <v>0.15612903225806452</v>
      </c>
      <c r="M806">
        <v>0.03</v>
      </c>
      <c r="N806">
        <f t="shared" si="193"/>
        <v>5.024</v>
      </c>
      <c r="O806" t="s">
        <v>105</v>
      </c>
      <c r="P806">
        <v>0.03</v>
      </c>
      <c r="Q806">
        <f t="shared" si="194"/>
        <v>21.8</v>
      </c>
      <c r="R806">
        <v>2.5</v>
      </c>
      <c r="S806">
        <v>0.03</v>
      </c>
      <c r="T806">
        <f t="shared" si="195"/>
        <v>45.199999999999996</v>
      </c>
      <c r="W806">
        <v>0</v>
      </c>
      <c r="X806">
        <v>0</v>
      </c>
      <c r="Y806">
        <v>26.7</v>
      </c>
      <c r="Z806">
        <v>215.303</v>
      </c>
      <c r="AA806">
        <f t="shared" si="196"/>
        <v>1.4097106004591036</v>
      </c>
      <c r="AB806" t="s">
        <v>105</v>
      </c>
      <c r="AC806">
        <f>(R806*Z806/Y806)+(S806*T806)</f>
        <v>21.515456928838951</v>
      </c>
      <c r="AY806">
        <v>0</v>
      </c>
      <c r="AZ806">
        <v>0</v>
      </c>
      <c r="BA806">
        <v>0</v>
      </c>
      <c r="BB806">
        <v>0</v>
      </c>
      <c r="BC806">
        <v>0</v>
      </c>
      <c r="BD806">
        <v>0</v>
      </c>
      <c r="BE806">
        <f t="shared" si="197"/>
        <v>0</v>
      </c>
      <c r="BJ806">
        <v>0</v>
      </c>
      <c r="BK806">
        <v>1</v>
      </c>
    </row>
    <row r="807" spans="1:63" x14ac:dyDescent="0.25">
      <c r="A807" t="s">
        <v>50</v>
      </c>
      <c r="B807">
        <v>1953</v>
      </c>
      <c r="C807">
        <v>0</v>
      </c>
      <c r="D807">
        <v>0</v>
      </c>
      <c r="E807">
        <v>0</v>
      </c>
      <c r="F807">
        <v>0</v>
      </c>
      <c r="G807">
        <v>0</v>
      </c>
      <c r="H807">
        <v>0</v>
      </c>
      <c r="I807">
        <f t="shared" si="192"/>
        <v>0</v>
      </c>
      <c r="K807">
        <v>0</v>
      </c>
      <c r="L807">
        <v>0.02</v>
      </c>
      <c r="N807">
        <f t="shared" si="193"/>
        <v>5.024</v>
      </c>
      <c r="O807" t="s">
        <v>105</v>
      </c>
      <c r="Q807">
        <f t="shared" si="194"/>
        <v>21.8</v>
      </c>
      <c r="R807">
        <v>0.80000001192092896</v>
      </c>
      <c r="T807">
        <f t="shared" si="195"/>
        <v>45.199999999999996</v>
      </c>
      <c r="W807">
        <v>0</v>
      </c>
      <c r="X807">
        <v>0</v>
      </c>
      <c r="Y807">
        <v>26.7</v>
      </c>
      <c r="Z807">
        <v>215.303</v>
      </c>
      <c r="AA807">
        <f t="shared" si="196"/>
        <v>0.16127565543071162</v>
      </c>
      <c r="AB807" t="s">
        <v>105</v>
      </c>
      <c r="AC807">
        <f>(R807*Z807/Y807)+(S807*T807)</f>
        <v>6.4510263133562455</v>
      </c>
      <c r="AY807">
        <v>0</v>
      </c>
      <c r="AZ807">
        <v>0</v>
      </c>
      <c r="BA807">
        <v>0</v>
      </c>
      <c r="BB807">
        <v>0</v>
      </c>
      <c r="BC807">
        <v>0</v>
      </c>
      <c r="BD807">
        <v>0</v>
      </c>
      <c r="BE807">
        <f t="shared" si="197"/>
        <v>0</v>
      </c>
      <c r="BJ807">
        <v>0</v>
      </c>
      <c r="BK807">
        <v>1</v>
      </c>
    </row>
    <row r="808" spans="1:63" x14ac:dyDescent="0.25">
      <c r="A808" t="s">
        <v>51</v>
      </c>
      <c r="B808">
        <v>1953</v>
      </c>
      <c r="C808">
        <v>0</v>
      </c>
      <c r="D808">
        <v>0</v>
      </c>
      <c r="E808">
        <v>0</v>
      </c>
      <c r="F808">
        <v>0</v>
      </c>
      <c r="G808">
        <v>0</v>
      </c>
      <c r="H808">
        <v>0</v>
      </c>
      <c r="I808">
        <f t="shared" si="192"/>
        <v>0</v>
      </c>
      <c r="K808">
        <v>0</v>
      </c>
      <c r="L808">
        <v>3.0000000000000002E-2</v>
      </c>
      <c r="N808">
        <f t="shared" si="193"/>
        <v>5.024</v>
      </c>
      <c r="O808" t="s">
        <v>105</v>
      </c>
      <c r="Q808">
        <f t="shared" si="194"/>
        <v>21.8</v>
      </c>
      <c r="R808">
        <v>1.6000000238418579</v>
      </c>
      <c r="T808">
        <f t="shared" si="195"/>
        <v>45.199999999999996</v>
      </c>
      <c r="W808">
        <v>0</v>
      </c>
      <c r="X808">
        <v>0</v>
      </c>
      <c r="Y808">
        <v>26.7</v>
      </c>
      <c r="Z808">
        <v>215.303</v>
      </c>
      <c r="AA808">
        <f t="shared" si="196"/>
        <v>0.24191348314606745</v>
      </c>
      <c r="AB808" t="s">
        <v>105</v>
      </c>
      <c r="AC808">
        <f>(R808*Z808/Y808)+(S808*T808)</f>
        <v>12.902052626712491</v>
      </c>
      <c r="AY808">
        <v>0</v>
      </c>
      <c r="AZ808">
        <v>0</v>
      </c>
      <c r="BA808">
        <v>0</v>
      </c>
      <c r="BB808">
        <v>0</v>
      </c>
      <c r="BC808">
        <v>0</v>
      </c>
      <c r="BD808">
        <v>0</v>
      </c>
      <c r="BE808">
        <f t="shared" si="197"/>
        <v>0</v>
      </c>
      <c r="BJ808">
        <v>0</v>
      </c>
      <c r="BK808">
        <v>0</v>
      </c>
    </row>
    <row r="809" spans="1:63" x14ac:dyDescent="0.25">
      <c r="A809" t="s">
        <v>52</v>
      </c>
      <c r="B809">
        <v>1953</v>
      </c>
      <c r="C809">
        <v>0</v>
      </c>
      <c r="D809">
        <v>0</v>
      </c>
      <c r="E809">
        <v>0</v>
      </c>
      <c r="F809">
        <v>0</v>
      </c>
      <c r="G809">
        <v>0</v>
      </c>
      <c r="H809">
        <v>0</v>
      </c>
      <c r="I809">
        <f t="shared" si="192"/>
        <v>0</v>
      </c>
      <c r="K809">
        <v>0</v>
      </c>
      <c r="L809">
        <v>3.3225806451612903E-2</v>
      </c>
      <c r="N809">
        <f t="shared" si="193"/>
        <v>5.024</v>
      </c>
      <c r="O809" t="s">
        <v>105</v>
      </c>
      <c r="Q809">
        <f t="shared" si="194"/>
        <v>21.8</v>
      </c>
      <c r="T809">
        <f t="shared" si="195"/>
        <v>45.199999999999996</v>
      </c>
      <c r="W809">
        <v>0</v>
      </c>
      <c r="X809">
        <v>0</v>
      </c>
      <c r="Y809">
        <v>26.7</v>
      </c>
      <c r="Z809">
        <v>215.303</v>
      </c>
      <c r="AA809">
        <f t="shared" si="196"/>
        <v>0.26792568563489189</v>
      </c>
      <c r="AB809" t="s">
        <v>105</v>
      </c>
      <c r="AC809" t="s">
        <v>105</v>
      </c>
      <c r="AY809">
        <v>0</v>
      </c>
      <c r="AZ809">
        <v>0</v>
      </c>
      <c r="BA809">
        <v>0</v>
      </c>
      <c r="BB809">
        <v>0</v>
      </c>
      <c r="BC809">
        <v>0</v>
      </c>
      <c r="BD809">
        <v>0</v>
      </c>
      <c r="BE809">
        <f t="shared" si="197"/>
        <v>0</v>
      </c>
      <c r="BJ809">
        <v>0</v>
      </c>
      <c r="BK809">
        <v>0</v>
      </c>
    </row>
    <row r="810" spans="1:63" x14ac:dyDescent="0.25">
      <c r="A810" t="s">
        <v>53</v>
      </c>
      <c r="B810">
        <v>1953</v>
      </c>
      <c r="C810">
        <v>0</v>
      </c>
      <c r="D810">
        <v>0</v>
      </c>
      <c r="E810">
        <v>0</v>
      </c>
      <c r="F810">
        <v>0</v>
      </c>
      <c r="G810">
        <v>0</v>
      </c>
      <c r="H810">
        <v>0</v>
      </c>
      <c r="I810">
        <f t="shared" si="192"/>
        <v>0</v>
      </c>
      <c r="K810">
        <v>0</v>
      </c>
      <c r="L810">
        <v>3.2258064516129031E-2</v>
      </c>
      <c r="N810">
        <f t="shared" si="193"/>
        <v>5.024</v>
      </c>
      <c r="O810" t="s">
        <v>105</v>
      </c>
      <c r="Q810">
        <f t="shared" si="194"/>
        <v>21.8</v>
      </c>
      <c r="T810">
        <f t="shared" si="195"/>
        <v>45.199999999999996</v>
      </c>
      <c r="W810">
        <v>0</v>
      </c>
      <c r="X810">
        <v>0</v>
      </c>
      <c r="Y810">
        <v>26.7</v>
      </c>
      <c r="Z810">
        <v>215.303</v>
      </c>
      <c r="AA810">
        <f t="shared" si="196"/>
        <v>0.26012202488824454</v>
      </c>
      <c r="AB810" t="s">
        <v>105</v>
      </c>
      <c r="AC810" t="s">
        <v>105</v>
      </c>
      <c r="AY810">
        <v>0</v>
      </c>
      <c r="AZ810">
        <v>0</v>
      </c>
      <c r="BA810">
        <v>0</v>
      </c>
      <c r="BB810">
        <v>0</v>
      </c>
      <c r="BC810">
        <v>0</v>
      </c>
      <c r="BD810">
        <v>0</v>
      </c>
      <c r="BE810">
        <f t="shared" si="197"/>
        <v>0</v>
      </c>
      <c r="BJ810">
        <v>0</v>
      </c>
      <c r="BK810">
        <v>0</v>
      </c>
    </row>
    <row r="811" spans="1:63" x14ac:dyDescent="0.25">
      <c r="A811" t="s">
        <v>54</v>
      </c>
      <c r="B811">
        <v>1953</v>
      </c>
      <c r="C811">
        <v>0</v>
      </c>
      <c r="D811">
        <v>0</v>
      </c>
      <c r="E811">
        <v>0</v>
      </c>
      <c r="F811">
        <v>0</v>
      </c>
      <c r="G811">
        <v>0</v>
      </c>
      <c r="H811">
        <v>0</v>
      </c>
      <c r="I811">
        <f t="shared" si="192"/>
        <v>0</v>
      </c>
      <c r="K811">
        <v>0</v>
      </c>
      <c r="L811">
        <v>0.32</v>
      </c>
      <c r="N811">
        <f t="shared" si="193"/>
        <v>5.024</v>
      </c>
      <c r="O811" t="s">
        <v>105</v>
      </c>
      <c r="Q811">
        <f t="shared" si="194"/>
        <v>21.8</v>
      </c>
      <c r="T811">
        <f t="shared" si="195"/>
        <v>45.199999999999996</v>
      </c>
      <c r="W811">
        <v>0</v>
      </c>
      <c r="X811">
        <v>0</v>
      </c>
      <c r="Y811">
        <v>26.7</v>
      </c>
      <c r="Z811">
        <v>215.303</v>
      </c>
      <c r="AA811">
        <f t="shared" si="196"/>
        <v>2.580410486891386</v>
      </c>
      <c r="AB811" t="s">
        <v>105</v>
      </c>
      <c r="AC811" t="s">
        <v>105</v>
      </c>
      <c r="AY811">
        <v>0</v>
      </c>
      <c r="AZ811">
        <v>0</v>
      </c>
      <c r="BA811">
        <v>0</v>
      </c>
      <c r="BB811">
        <v>0</v>
      </c>
      <c r="BC811">
        <v>0</v>
      </c>
      <c r="BD811">
        <v>0</v>
      </c>
      <c r="BE811">
        <f t="shared" si="197"/>
        <v>0</v>
      </c>
      <c r="BJ811">
        <v>0</v>
      </c>
      <c r="BK811">
        <v>0</v>
      </c>
    </row>
    <row r="812" spans="1:63" x14ac:dyDescent="0.25">
      <c r="A812" t="s">
        <v>55</v>
      </c>
      <c r="B812">
        <v>1953</v>
      </c>
      <c r="C812">
        <v>0</v>
      </c>
      <c r="D812">
        <v>0</v>
      </c>
      <c r="E812">
        <v>0</v>
      </c>
      <c r="F812">
        <v>0</v>
      </c>
      <c r="G812">
        <v>0</v>
      </c>
      <c r="H812">
        <v>0</v>
      </c>
      <c r="I812">
        <f t="shared" si="192"/>
        <v>0</v>
      </c>
      <c r="K812">
        <v>0</v>
      </c>
      <c r="L812">
        <v>0.2132258064516129</v>
      </c>
      <c r="N812">
        <f t="shared" si="193"/>
        <v>5.024</v>
      </c>
      <c r="O812" t="s">
        <v>105</v>
      </c>
      <c r="Q812">
        <f t="shared" si="194"/>
        <v>21.8</v>
      </c>
      <c r="T812">
        <f t="shared" si="195"/>
        <v>45.199999999999996</v>
      </c>
      <c r="W812">
        <v>0</v>
      </c>
      <c r="X812">
        <v>0</v>
      </c>
      <c r="Y812">
        <v>26.7</v>
      </c>
      <c r="Z812">
        <v>215.303</v>
      </c>
      <c r="AA812">
        <f t="shared" si="196"/>
        <v>1.7194065845112962</v>
      </c>
      <c r="AB812" t="s">
        <v>105</v>
      </c>
      <c r="AC812" t="s">
        <v>105</v>
      </c>
      <c r="AY812">
        <v>0</v>
      </c>
      <c r="AZ812">
        <v>0</v>
      </c>
      <c r="BA812">
        <v>0</v>
      </c>
      <c r="BB812">
        <v>0</v>
      </c>
      <c r="BC812">
        <v>0</v>
      </c>
      <c r="BD812">
        <v>0</v>
      </c>
      <c r="BE812">
        <f t="shared" si="197"/>
        <v>0</v>
      </c>
      <c r="BJ812">
        <v>0</v>
      </c>
      <c r="BK812">
        <v>0</v>
      </c>
    </row>
    <row r="813" spans="1:63" x14ac:dyDescent="0.25">
      <c r="A813" t="s">
        <v>56</v>
      </c>
      <c r="B813">
        <v>1953</v>
      </c>
      <c r="BK813">
        <v>0</v>
      </c>
    </row>
    <row r="814" spans="1:63" x14ac:dyDescent="0.25">
      <c r="A814" t="s">
        <v>57</v>
      </c>
      <c r="B814">
        <v>1953</v>
      </c>
      <c r="C814">
        <v>1</v>
      </c>
      <c r="D814">
        <v>1</v>
      </c>
      <c r="E814">
        <v>1</v>
      </c>
      <c r="F814">
        <v>1</v>
      </c>
      <c r="G814">
        <v>1</v>
      </c>
      <c r="H814">
        <v>1</v>
      </c>
      <c r="I814">
        <f t="shared" ref="I814:I853" si="198">SUM(C814:H814)</f>
        <v>6</v>
      </c>
      <c r="K814">
        <v>0</v>
      </c>
      <c r="L814">
        <v>0.1</v>
      </c>
      <c r="N814">
        <f t="shared" ref="N814:N853" si="199">3.14*2/1.25</f>
        <v>5.024</v>
      </c>
      <c r="O814" t="s">
        <v>105</v>
      </c>
      <c r="P814" t="s">
        <v>105</v>
      </c>
      <c r="Q814">
        <f t="shared" ref="Q814:Q853" si="200">4.36*5</f>
        <v>21.8</v>
      </c>
      <c r="T814">
        <f t="shared" ref="T814:T853" si="201">9.04*5</f>
        <v>45.199999999999996</v>
      </c>
      <c r="Y814">
        <v>26.7</v>
      </c>
      <c r="Z814">
        <v>215.303</v>
      </c>
      <c r="AA814">
        <f t="shared" ref="AA814:AA852" si="202">(L814*Z814/Y814)+(M814*N814)</f>
        <v>0.80637827715355814</v>
      </c>
      <c r="AB814" t="s">
        <v>105</v>
      </c>
      <c r="AC814" t="s">
        <v>105</v>
      </c>
      <c r="AY814">
        <v>0</v>
      </c>
      <c r="AZ814">
        <v>0</v>
      </c>
      <c r="BA814">
        <v>0</v>
      </c>
      <c r="BB814">
        <v>0</v>
      </c>
      <c r="BC814">
        <v>0</v>
      </c>
      <c r="BD814">
        <v>0</v>
      </c>
      <c r="BE814">
        <f t="shared" ref="BE814:BE853" si="203">AY814*AZ814-0.1*BA814+0.1*BC814+0.1*BD814</f>
        <v>0</v>
      </c>
      <c r="BJ814">
        <v>0</v>
      </c>
      <c r="BK814">
        <v>0</v>
      </c>
    </row>
    <row r="815" spans="1:63" x14ac:dyDescent="0.25">
      <c r="A815" t="s">
        <v>58</v>
      </c>
      <c r="B815">
        <v>1953</v>
      </c>
      <c r="C815">
        <v>0</v>
      </c>
      <c r="D815">
        <v>0</v>
      </c>
      <c r="E815">
        <v>0</v>
      </c>
      <c r="F815">
        <v>0</v>
      </c>
      <c r="G815">
        <v>0</v>
      </c>
      <c r="H815">
        <v>0</v>
      </c>
      <c r="I815">
        <f t="shared" si="198"/>
        <v>0</v>
      </c>
      <c r="K815">
        <v>0</v>
      </c>
      <c r="L815">
        <v>0.04</v>
      </c>
      <c r="N815">
        <f t="shared" si="199"/>
        <v>5.024</v>
      </c>
      <c r="O815" t="s">
        <v>105</v>
      </c>
      <c r="Q815">
        <f t="shared" si="200"/>
        <v>21.8</v>
      </c>
      <c r="T815">
        <f t="shared" si="201"/>
        <v>45.199999999999996</v>
      </c>
      <c r="W815">
        <v>0</v>
      </c>
      <c r="X815">
        <v>0</v>
      </c>
      <c r="Y815">
        <v>26.7</v>
      </c>
      <c r="Z815">
        <v>215.303</v>
      </c>
      <c r="AA815">
        <f t="shared" si="202"/>
        <v>0.32255131086142325</v>
      </c>
      <c r="AB815" t="s">
        <v>105</v>
      </c>
      <c r="AC815" t="s">
        <v>105</v>
      </c>
      <c r="AY815">
        <v>0</v>
      </c>
      <c r="AZ815">
        <v>0</v>
      </c>
      <c r="BA815">
        <v>0</v>
      </c>
      <c r="BB815">
        <v>0</v>
      </c>
      <c r="BC815">
        <v>0</v>
      </c>
      <c r="BD815">
        <v>0</v>
      </c>
      <c r="BE815">
        <f t="shared" si="203"/>
        <v>0</v>
      </c>
      <c r="BJ815">
        <v>0</v>
      </c>
      <c r="BK815">
        <v>0</v>
      </c>
    </row>
    <row r="816" spans="1:63" x14ac:dyDescent="0.25">
      <c r="A816" t="s">
        <v>59</v>
      </c>
      <c r="B816">
        <v>1953</v>
      </c>
      <c r="C816">
        <v>0</v>
      </c>
      <c r="D816">
        <v>0</v>
      </c>
      <c r="E816">
        <v>0</v>
      </c>
      <c r="F816">
        <v>0</v>
      </c>
      <c r="G816">
        <v>0</v>
      </c>
      <c r="H816">
        <v>0</v>
      </c>
      <c r="I816">
        <f t="shared" si="198"/>
        <v>0</v>
      </c>
      <c r="K816">
        <v>0</v>
      </c>
      <c r="L816">
        <v>8.7419354838709676E-2</v>
      </c>
      <c r="N816">
        <f t="shared" si="199"/>
        <v>5.024</v>
      </c>
      <c r="O816" t="s">
        <v>105</v>
      </c>
      <c r="Q816">
        <f t="shared" si="200"/>
        <v>21.8</v>
      </c>
      <c r="T816">
        <f t="shared" si="201"/>
        <v>45.199999999999996</v>
      </c>
      <c r="W816">
        <v>0</v>
      </c>
      <c r="X816">
        <v>0</v>
      </c>
      <c r="Y816">
        <v>26.7</v>
      </c>
      <c r="Z816">
        <v>215.303</v>
      </c>
      <c r="AA816">
        <f t="shared" si="202"/>
        <v>0.70493068744714271</v>
      </c>
      <c r="AB816" t="s">
        <v>105</v>
      </c>
      <c r="AC816" t="s">
        <v>105</v>
      </c>
      <c r="AY816">
        <v>0</v>
      </c>
      <c r="AZ816">
        <v>0</v>
      </c>
      <c r="BA816">
        <v>0</v>
      </c>
      <c r="BB816">
        <v>0</v>
      </c>
      <c r="BC816">
        <v>0</v>
      </c>
      <c r="BD816">
        <v>0</v>
      </c>
      <c r="BE816">
        <f t="shared" si="203"/>
        <v>0</v>
      </c>
      <c r="BJ816">
        <v>0</v>
      </c>
      <c r="BK816">
        <v>1</v>
      </c>
    </row>
    <row r="817" spans="1:63" x14ac:dyDescent="0.25">
      <c r="A817" t="s">
        <v>60</v>
      </c>
      <c r="B817">
        <v>1953</v>
      </c>
      <c r="C817">
        <v>1</v>
      </c>
      <c r="D817">
        <v>1</v>
      </c>
      <c r="E817">
        <v>1</v>
      </c>
      <c r="F817">
        <v>2.5</v>
      </c>
      <c r="G817">
        <v>1</v>
      </c>
      <c r="H817">
        <v>2.5</v>
      </c>
      <c r="I817">
        <f t="shared" si="198"/>
        <v>9</v>
      </c>
      <c r="K817">
        <v>0</v>
      </c>
      <c r="L817">
        <v>0.08</v>
      </c>
      <c r="N817">
        <f t="shared" si="199"/>
        <v>5.024</v>
      </c>
      <c r="O817" t="s">
        <v>105</v>
      </c>
      <c r="P817" t="s">
        <v>105</v>
      </c>
      <c r="Q817">
        <f t="shared" si="200"/>
        <v>21.8</v>
      </c>
      <c r="T817">
        <f t="shared" si="201"/>
        <v>45.199999999999996</v>
      </c>
      <c r="Y817">
        <v>26.7</v>
      </c>
      <c r="Z817">
        <v>215.303</v>
      </c>
      <c r="AA817">
        <f t="shared" si="202"/>
        <v>0.64510262172284649</v>
      </c>
      <c r="AB817" t="s">
        <v>105</v>
      </c>
      <c r="AC817" t="s">
        <v>105</v>
      </c>
      <c r="AY817">
        <v>0</v>
      </c>
      <c r="AZ817">
        <v>0</v>
      </c>
      <c r="BA817">
        <v>0</v>
      </c>
      <c r="BB817">
        <v>0</v>
      </c>
      <c r="BC817">
        <v>0</v>
      </c>
      <c r="BD817">
        <v>0</v>
      </c>
      <c r="BE817">
        <f t="shared" si="203"/>
        <v>0</v>
      </c>
      <c r="BJ817">
        <v>0</v>
      </c>
      <c r="BK817">
        <v>0</v>
      </c>
    </row>
    <row r="818" spans="1:63" x14ac:dyDescent="0.25">
      <c r="A818" t="s">
        <v>61</v>
      </c>
      <c r="B818">
        <v>1953</v>
      </c>
      <c r="C818">
        <v>1.5</v>
      </c>
      <c r="D818">
        <v>1.5</v>
      </c>
      <c r="E818">
        <v>1.5</v>
      </c>
      <c r="F818">
        <v>1.5</v>
      </c>
      <c r="G818">
        <v>1.5</v>
      </c>
      <c r="H818">
        <v>1.5</v>
      </c>
      <c r="I818">
        <f t="shared" si="198"/>
        <v>9</v>
      </c>
      <c r="K818">
        <v>0</v>
      </c>
      <c r="L818">
        <v>0.1</v>
      </c>
      <c r="N818">
        <f t="shared" si="199"/>
        <v>5.024</v>
      </c>
      <c r="O818" t="s">
        <v>105</v>
      </c>
      <c r="P818" t="s">
        <v>105</v>
      </c>
      <c r="Q818">
        <f t="shared" si="200"/>
        <v>21.8</v>
      </c>
      <c r="T818">
        <f t="shared" si="201"/>
        <v>45.199999999999996</v>
      </c>
      <c r="W818">
        <v>0</v>
      </c>
      <c r="X818">
        <v>0</v>
      </c>
      <c r="Y818">
        <v>26.7</v>
      </c>
      <c r="Z818">
        <v>215.303</v>
      </c>
      <c r="AA818">
        <f t="shared" si="202"/>
        <v>0.80637827715355814</v>
      </c>
      <c r="AB818" t="s">
        <v>105</v>
      </c>
      <c r="AC818" t="s">
        <v>105</v>
      </c>
      <c r="AI818">
        <v>-1</v>
      </c>
      <c r="AY818">
        <v>0</v>
      </c>
      <c r="AZ818">
        <v>0</v>
      </c>
      <c r="BA818">
        <v>0</v>
      </c>
      <c r="BB818">
        <v>0</v>
      </c>
      <c r="BC818">
        <v>0</v>
      </c>
      <c r="BD818">
        <v>0</v>
      </c>
      <c r="BE818">
        <f t="shared" si="203"/>
        <v>0</v>
      </c>
      <c r="BJ818">
        <v>0</v>
      </c>
      <c r="BK818">
        <v>0</v>
      </c>
    </row>
    <row r="819" spans="1:63" x14ac:dyDescent="0.25">
      <c r="A819" t="s">
        <v>62</v>
      </c>
      <c r="B819">
        <v>1953</v>
      </c>
      <c r="C819">
        <v>0</v>
      </c>
      <c r="D819">
        <v>0</v>
      </c>
      <c r="E819">
        <v>0</v>
      </c>
      <c r="F819">
        <v>0</v>
      </c>
      <c r="G819">
        <v>0</v>
      </c>
      <c r="H819">
        <v>0</v>
      </c>
      <c r="I819">
        <f t="shared" si="198"/>
        <v>0</v>
      </c>
      <c r="K819">
        <v>0</v>
      </c>
      <c r="L819">
        <v>4.8387096774193547E-2</v>
      </c>
      <c r="N819">
        <f t="shared" si="199"/>
        <v>5.024</v>
      </c>
      <c r="O819" t="s">
        <v>105</v>
      </c>
      <c r="Q819">
        <f t="shared" si="200"/>
        <v>21.8</v>
      </c>
      <c r="T819">
        <f t="shared" si="201"/>
        <v>45.199999999999996</v>
      </c>
      <c r="W819">
        <v>0</v>
      </c>
      <c r="X819">
        <v>0</v>
      </c>
      <c r="Y819">
        <v>26.7</v>
      </c>
      <c r="Z819">
        <v>215.303</v>
      </c>
      <c r="AA819">
        <f t="shared" si="202"/>
        <v>0.39018303733236676</v>
      </c>
      <c r="AB819" t="s">
        <v>105</v>
      </c>
      <c r="AC819" t="s">
        <v>105</v>
      </c>
      <c r="AY819">
        <v>0</v>
      </c>
      <c r="AZ819">
        <v>0</v>
      </c>
      <c r="BA819">
        <v>0</v>
      </c>
      <c r="BB819">
        <v>0</v>
      </c>
      <c r="BC819">
        <v>0</v>
      </c>
      <c r="BD819">
        <v>0</v>
      </c>
      <c r="BE819">
        <f t="shared" si="203"/>
        <v>0</v>
      </c>
      <c r="BJ819">
        <v>0</v>
      </c>
      <c r="BK819">
        <v>1</v>
      </c>
    </row>
    <row r="820" spans="1:63" x14ac:dyDescent="0.25">
      <c r="A820" t="s">
        <v>63</v>
      </c>
      <c r="B820">
        <v>1953</v>
      </c>
      <c r="C820">
        <v>0</v>
      </c>
      <c r="D820">
        <v>0</v>
      </c>
      <c r="E820">
        <v>0</v>
      </c>
      <c r="F820">
        <v>0</v>
      </c>
      <c r="G820">
        <v>0</v>
      </c>
      <c r="H820">
        <v>0</v>
      </c>
      <c r="I820">
        <f t="shared" si="198"/>
        <v>0</v>
      </c>
      <c r="K820">
        <v>0</v>
      </c>
      <c r="L820">
        <v>0.32258064516129031</v>
      </c>
      <c r="N820">
        <f t="shared" si="199"/>
        <v>5.024</v>
      </c>
      <c r="O820" t="s">
        <v>105</v>
      </c>
      <c r="Q820">
        <f t="shared" si="200"/>
        <v>21.8</v>
      </c>
      <c r="T820">
        <f t="shared" si="201"/>
        <v>45.199999999999996</v>
      </c>
      <c r="W820">
        <v>0</v>
      </c>
      <c r="X820">
        <v>0</v>
      </c>
      <c r="Y820">
        <v>26.7</v>
      </c>
      <c r="Z820">
        <v>215.303</v>
      </c>
      <c r="AA820">
        <f t="shared" si="202"/>
        <v>2.6012202488824454</v>
      </c>
      <c r="AB820" t="s">
        <v>105</v>
      </c>
      <c r="AC820" t="s">
        <v>105</v>
      </c>
      <c r="AY820">
        <v>0</v>
      </c>
      <c r="AZ820">
        <v>0</v>
      </c>
      <c r="BA820">
        <v>0</v>
      </c>
      <c r="BB820">
        <v>0</v>
      </c>
      <c r="BC820">
        <v>0</v>
      </c>
      <c r="BD820">
        <v>0</v>
      </c>
      <c r="BE820">
        <f t="shared" si="203"/>
        <v>0</v>
      </c>
      <c r="BJ820">
        <v>0</v>
      </c>
      <c r="BK820">
        <v>0</v>
      </c>
    </row>
    <row r="821" spans="1:63" x14ac:dyDescent="0.25">
      <c r="A821" t="s">
        <v>64</v>
      </c>
      <c r="B821">
        <v>1953</v>
      </c>
      <c r="C821">
        <v>0</v>
      </c>
      <c r="D821">
        <v>0</v>
      </c>
      <c r="E821">
        <v>1</v>
      </c>
      <c r="F821">
        <v>1</v>
      </c>
      <c r="G821">
        <v>1</v>
      </c>
      <c r="H821">
        <v>1</v>
      </c>
      <c r="I821">
        <f t="shared" si="198"/>
        <v>4</v>
      </c>
      <c r="K821">
        <v>0</v>
      </c>
      <c r="L821">
        <v>0.16</v>
      </c>
      <c r="N821">
        <f t="shared" si="199"/>
        <v>5.024</v>
      </c>
      <c r="O821" t="s">
        <v>105</v>
      </c>
      <c r="P821" t="s">
        <v>105</v>
      </c>
      <c r="Q821">
        <f t="shared" si="200"/>
        <v>21.8</v>
      </c>
      <c r="T821">
        <f t="shared" si="201"/>
        <v>45.199999999999996</v>
      </c>
      <c r="Y821">
        <v>26.7</v>
      </c>
      <c r="Z821">
        <v>215.303</v>
      </c>
      <c r="AA821">
        <f t="shared" si="202"/>
        <v>1.290205243445693</v>
      </c>
      <c r="AB821" t="s">
        <v>105</v>
      </c>
      <c r="AC821" t="s">
        <v>105</v>
      </c>
      <c r="AY821">
        <v>0</v>
      </c>
      <c r="AZ821">
        <v>0</v>
      </c>
      <c r="BA821">
        <v>0</v>
      </c>
      <c r="BB821">
        <v>0</v>
      </c>
      <c r="BC821">
        <v>0</v>
      </c>
      <c r="BD821">
        <v>0</v>
      </c>
      <c r="BE821">
        <f t="shared" si="203"/>
        <v>0</v>
      </c>
      <c r="BJ821">
        <v>0</v>
      </c>
      <c r="BK821">
        <v>0</v>
      </c>
    </row>
    <row r="822" spans="1:63" x14ac:dyDescent="0.25">
      <c r="A822" t="s">
        <v>65</v>
      </c>
      <c r="B822">
        <v>1953</v>
      </c>
      <c r="C822">
        <v>0</v>
      </c>
      <c r="D822">
        <v>0</v>
      </c>
      <c r="E822">
        <v>0</v>
      </c>
      <c r="F822">
        <v>0</v>
      </c>
      <c r="G822">
        <v>0</v>
      </c>
      <c r="H822">
        <v>0</v>
      </c>
      <c r="I822">
        <f t="shared" si="198"/>
        <v>0</v>
      </c>
      <c r="K822">
        <v>0</v>
      </c>
      <c r="L822">
        <v>3.0000000000000002E-2</v>
      </c>
      <c r="N822">
        <f t="shared" si="199"/>
        <v>5.024</v>
      </c>
      <c r="O822" t="s">
        <v>105</v>
      </c>
      <c r="Q822">
        <f t="shared" si="200"/>
        <v>21.8</v>
      </c>
      <c r="T822">
        <f t="shared" si="201"/>
        <v>45.199999999999996</v>
      </c>
      <c r="W822">
        <v>0</v>
      </c>
      <c r="X822">
        <v>0</v>
      </c>
      <c r="Y822">
        <v>26.7</v>
      </c>
      <c r="Z822">
        <v>215.303</v>
      </c>
      <c r="AA822">
        <f t="shared" si="202"/>
        <v>0.24191348314606745</v>
      </c>
      <c r="AB822" t="s">
        <v>105</v>
      </c>
      <c r="AC822" t="s">
        <v>105</v>
      </c>
      <c r="AY822">
        <v>0</v>
      </c>
      <c r="AZ822">
        <v>0</v>
      </c>
      <c r="BA822">
        <v>0</v>
      </c>
      <c r="BB822">
        <v>0</v>
      </c>
      <c r="BC822">
        <v>0</v>
      </c>
      <c r="BD822">
        <v>0</v>
      </c>
      <c r="BE822">
        <f t="shared" si="203"/>
        <v>0</v>
      </c>
      <c r="BJ822">
        <v>0</v>
      </c>
      <c r="BK822">
        <v>0</v>
      </c>
    </row>
    <row r="823" spans="1:63" x14ac:dyDescent="0.25">
      <c r="A823" t="s">
        <v>66</v>
      </c>
      <c r="B823">
        <v>1953</v>
      </c>
      <c r="C823">
        <v>0</v>
      </c>
      <c r="D823">
        <v>0</v>
      </c>
      <c r="E823">
        <v>0</v>
      </c>
      <c r="F823">
        <v>0</v>
      </c>
      <c r="G823">
        <v>0</v>
      </c>
      <c r="H823">
        <v>0</v>
      </c>
      <c r="I823">
        <f t="shared" si="198"/>
        <v>0</v>
      </c>
      <c r="K823">
        <v>0</v>
      </c>
      <c r="L823">
        <v>6.4516129032258063E-2</v>
      </c>
      <c r="N823">
        <f t="shared" si="199"/>
        <v>5.024</v>
      </c>
      <c r="O823" t="s">
        <v>105</v>
      </c>
      <c r="Q823">
        <f t="shared" si="200"/>
        <v>21.8</v>
      </c>
      <c r="T823">
        <f t="shared" si="201"/>
        <v>45.199999999999996</v>
      </c>
      <c r="W823">
        <v>0</v>
      </c>
      <c r="X823">
        <v>0</v>
      </c>
      <c r="Y823">
        <v>26.7</v>
      </c>
      <c r="Z823">
        <v>215.303</v>
      </c>
      <c r="AA823">
        <f t="shared" si="202"/>
        <v>0.52024404977648908</v>
      </c>
      <c r="AB823" t="s">
        <v>105</v>
      </c>
      <c r="AC823" t="s">
        <v>105</v>
      </c>
      <c r="AY823">
        <v>0</v>
      </c>
      <c r="AZ823">
        <v>0</v>
      </c>
      <c r="BA823">
        <v>0</v>
      </c>
      <c r="BB823">
        <v>0</v>
      </c>
      <c r="BC823">
        <v>0</v>
      </c>
      <c r="BD823">
        <v>0</v>
      </c>
      <c r="BE823">
        <f t="shared" si="203"/>
        <v>0</v>
      </c>
      <c r="BJ823">
        <v>0</v>
      </c>
      <c r="BK823">
        <v>0</v>
      </c>
    </row>
    <row r="824" spans="1:63" x14ac:dyDescent="0.25">
      <c r="A824" t="s">
        <v>67</v>
      </c>
      <c r="B824">
        <v>1953</v>
      </c>
      <c r="C824">
        <v>0</v>
      </c>
      <c r="D824">
        <v>0</v>
      </c>
      <c r="E824">
        <v>0</v>
      </c>
      <c r="F824">
        <v>0</v>
      </c>
      <c r="G824">
        <v>1</v>
      </c>
      <c r="H824">
        <v>1</v>
      </c>
      <c r="I824">
        <f t="shared" si="198"/>
        <v>2</v>
      </c>
      <c r="K824">
        <v>0</v>
      </c>
      <c r="L824">
        <v>4.0322580645161289E-2</v>
      </c>
      <c r="N824">
        <f t="shared" si="199"/>
        <v>5.024</v>
      </c>
      <c r="O824" t="s">
        <v>105</v>
      </c>
      <c r="Q824">
        <f t="shared" si="200"/>
        <v>21.8</v>
      </c>
      <c r="T824">
        <f t="shared" si="201"/>
        <v>45.199999999999996</v>
      </c>
      <c r="Y824">
        <v>26.7</v>
      </c>
      <c r="Z824">
        <v>215.303</v>
      </c>
      <c r="AA824">
        <f t="shared" si="202"/>
        <v>0.32515253111030568</v>
      </c>
      <c r="AB824" t="s">
        <v>105</v>
      </c>
      <c r="AC824" t="s">
        <v>105</v>
      </c>
      <c r="AY824">
        <v>0</v>
      </c>
      <c r="AZ824">
        <v>0</v>
      </c>
      <c r="BA824">
        <v>0</v>
      </c>
      <c r="BB824">
        <v>0</v>
      </c>
      <c r="BC824">
        <v>0</v>
      </c>
      <c r="BD824">
        <v>0</v>
      </c>
      <c r="BE824">
        <f t="shared" si="203"/>
        <v>0</v>
      </c>
      <c r="BJ824">
        <v>0</v>
      </c>
      <c r="BK824">
        <v>0</v>
      </c>
    </row>
    <row r="825" spans="1:63" x14ac:dyDescent="0.25">
      <c r="A825" t="s">
        <v>68</v>
      </c>
      <c r="B825">
        <v>1953</v>
      </c>
      <c r="C825">
        <v>0</v>
      </c>
      <c r="D825">
        <v>0</v>
      </c>
      <c r="E825">
        <v>0</v>
      </c>
      <c r="F825">
        <v>0</v>
      </c>
      <c r="G825">
        <v>0</v>
      </c>
      <c r="H825">
        <v>0</v>
      </c>
      <c r="I825">
        <f t="shared" si="198"/>
        <v>0</v>
      </c>
      <c r="K825">
        <v>0</v>
      </c>
      <c r="L825">
        <v>7.0967741935483872E-2</v>
      </c>
      <c r="M825">
        <v>0</v>
      </c>
      <c r="N825">
        <f t="shared" si="199"/>
        <v>5.024</v>
      </c>
      <c r="O825" t="s">
        <v>105</v>
      </c>
      <c r="P825">
        <v>0</v>
      </c>
      <c r="Q825">
        <f t="shared" si="200"/>
        <v>21.8</v>
      </c>
      <c r="S825">
        <v>0</v>
      </c>
      <c r="T825">
        <f t="shared" si="201"/>
        <v>45.199999999999996</v>
      </c>
      <c r="W825">
        <v>0</v>
      </c>
      <c r="X825">
        <v>0</v>
      </c>
      <c r="Y825">
        <v>26.7</v>
      </c>
      <c r="Z825">
        <v>215.303</v>
      </c>
      <c r="AA825">
        <f t="shared" si="202"/>
        <v>0.57226845475413801</v>
      </c>
      <c r="AB825" t="s">
        <v>105</v>
      </c>
      <c r="AC825" t="s">
        <v>105</v>
      </c>
      <c r="AY825">
        <v>0</v>
      </c>
      <c r="AZ825">
        <v>0</v>
      </c>
      <c r="BA825">
        <v>0</v>
      </c>
      <c r="BB825">
        <v>0</v>
      </c>
      <c r="BC825">
        <v>0</v>
      </c>
      <c r="BD825">
        <v>0</v>
      </c>
      <c r="BE825">
        <f t="shared" si="203"/>
        <v>0</v>
      </c>
      <c r="BJ825">
        <v>0</v>
      </c>
      <c r="BK825">
        <v>0</v>
      </c>
    </row>
    <row r="826" spans="1:63" x14ac:dyDescent="0.25">
      <c r="A826" t="s">
        <v>69</v>
      </c>
      <c r="B826">
        <v>1953</v>
      </c>
      <c r="C826">
        <v>5</v>
      </c>
      <c r="D826">
        <v>5</v>
      </c>
      <c r="E826">
        <v>5</v>
      </c>
      <c r="F826">
        <v>5</v>
      </c>
      <c r="G826">
        <v>5</v>
      </c>
      <c r="H826">
        <v>5</v>
      </c>
      <c r="I826">
        <f t="shared" si="198"/>
        <v>30</v>
      </c>
      <c r="K826">
        <v>0</v>
      </c>
      <c r="L826">
        <v>0.42677419354838714</v>
      </c>
      <c r="N826">
        <f t="shared" si="199"/>
        <v>5.024</v>
      </c>
      <c r="O826" t="s">
        <v>105</v>
      </c>
      <c r="P826" t="s">
        <v>105</v>
      </c>
      <c r="Q826">
        <f t="shared" si="200"/>
        <v>21.8</v>
      </c>
      <c r="T826">
        <f t="shared" si="201"/>
        <v>45.199999999999996</v>
      </c>
      <c r="W826">
        <v>0</v>
      </c>
      <c r="X826">
        <v>0</v>
      </c>
      <c r="Y826">
        <v>26.7</v>
      </c>
      <c r="Z826">
        <v>215.303</v>
      </c>
      <c r="AA826">
        <f t="shared" si="202"/>
        <v>3.4414143892714755</v>
      </c>
      <c r="AB826" t="s">
        <v>105</v>
      </c>
      <c r="AC826" t="s">
        <v>105</v>
      </c>
      <c r="AY826">
        <v>0</v>
      </c>
      <c r="AZ826">
        <v>0</v>
      </c>
      <c r="BA826">
        <v>0</v>
      </c>
      <c r="BB826">
        <v>0</v>
      </c>
      <c r="BC826">
        <v>0</v>
      </c>
      <c r="BD826">
        <v>0</v>
      </c>
      <c r="BE826">
        <f t="shared" si="203"/>
        <v>0</v>
      </c>
      <c r="BJ826">
        <v>0</v>
      </c>
      <c r="BK826">
        <v>0</v>
      </c>
    </row>
    <row r="827" spans="1:63" x14ac:dyDescent="0.25">
      <c r="A827" t="s">
        <v>70</v>
      </c>
      <c r="B827">
        <v>1953</v>
      </c>
      <c r="C827">
        <v>0</v>
      </c>
      <c r="D827">
        <v>0</v>
      </c>
      <c r="E827">
        <v>0</v>
      </c>
      <c r="F827">
        <v>0</v>
      </c>
      <c r="G827">
        <v>0</v>
      </c>
      <c r="H827">
        <v>0</v>
      </c>
      <c r="I827">
        <f t="shared" si="198"/>
        <v>0</v>
      </c>
      <c r="K827">
        <v>0</v>
      </c>
      <c r="L827">
        <v>0.02</v>
      </c>
      <c r="N827">
        <f t="shared" si="199"/>
        <v>5.024</v>
      </c>
      <c r="O827" t="s">
        <v>105</v>
      </c>
      <c r="Q827">
        <f t="shared" si="200"/>
        <v>21.8</v>
      </c>
      <c r="T827">
        <f t="shared" si="201"/>
        <v>45.199999999999996</v>
      </c>
      <c r="W827">
        <v>0</v>
      </c>
      <c r="X827">
        <v>0</v>
      </c>
      <c r="Y827">
        <v>26.7</v>
      </c>
      <c r="Z827">
        <v>215.303</v>
      </c>
      <c r="AA827">
        <f t="shared" si="202"/>
        <v>0.16127565543071162</v>
      </c>
      <c r="AB827" t="s">
        <v>105</v>
      </c>
      <c r="AC827" t="s">
        <v>105</v>
      </c>
      <c r="AY827">
        <v>0</v>
      </c>
      <c r="AZ827">
        <v>0</v>
      </c>
      <c r="BA827">
        <v>0</v>
      </c>
      <c r="BB827">
        <v>0</v>
      </c>
      <c r="BC827">
        <v>0</v>
      </c>
      <c r="BD827">
        <v>0</v>
      </c>
      <c r="BE827">
        <f t="shared" si="203"/>
        <v>0</v>
      </c>
      <c r="BJ827">
        <v>0</v>
      </c>
      <c r="BK827">
        <v>1</v>
      </c>
    </row>
    <row r="828" spans="1:63" x14ac:dyDescent="0.25">
      <c r="A828" t="s">
        <v>71</v>
      </c>
      <c r="B828">
        <v>1953</v>
      </c>
      <c r="C828">
        <v>1</v>
      </c>
      <c r="D828">
        <v>1</v>
      </c>
      <c r="E828">
        <v>1</v>
      </c>
      <c r="F828">
        <v>1</v>
      </c>
      <c r="G828">
        <v>1</v>
      </c>
      <c r="H828">
        <v>1</v>
      </c>
      <c r="I828">
        <f t="shared" si="198"/>
        <v>6</v>
      </c>
      <c r="K828">
        <v>0</v>
      </c>
      <c r="L828">
        <v>3.2258064516129031E-2</v>
      </c>
      <c r="N828">
        <f t="shared" si="199"/>
        <v>5.024</v>
      </c>
      <c r="O828" t="s">
        <v>105</v>
      </c>
      <c r="P828" t="s">
        <v>105</v>
      </c>
      <c r="Q828">
        <f t="shared" si="200"/>
        <v>21.8</v>
      </c>
      <c r="T828">
        <f t="shared" si="201"/>
        <v>45.199999999999996</v>
      </c>
      <c r="Y828">
        <v>26.7</v>
      </c>
      <c r="Z828">
        <v>215.303</v>
      </c>
      <c r="AA828">
        <f t="shared" si="202"/>
        <v>0.26012202488824454</v>
      </c>
      <c r="AB828" t="s">
        <v>105</v>
      </c>
      <c r="AC828" t="s">
        <v>105</v>
      </c>
      <c r="AY828">
        <v>0</v>
      </c>
      <c r="AZ828">
        <v>0</v>
      </c>
      <c r="BA828">
        <v>0</v>
      </c>
      <c r="BB828">
        <v>0</v>
      </c>
      <c r="BC828">
        <v>0</v>
      </c>
      <c r="BD828">
        <v>0</v>
      </c>
      <c r="BE828">
        <f t="shared" si="203"/>
        <v>0</v>
      </c>
      <c r="BJ828">
        <v>0</v>
      </c>
      <c r="BK828">
        <v>0</v>
      </c>
    </row>
    <row r="829" spans="1:63" x14ac:dyDescent="0.25">
      <c r="A829" t="s">
        <v>72</v>
      </c>
      <c r="B829">
        <v>1953</v>
      </c>
      <c r="C829">
        <v>0</v>
      </c>
      <c r="D829">
        <v>0</v>
      </c>
      <c r="E829">
        <v>0</v>
      </c>
      <c r="F829">
        <v>0</v>
      </c>
      <c r="G829">
        <v>0</v>
      </c>
      <c r="H829">
        <v>0</v>
      </c>
      <c r="I829">
        <f t="shared" si="198"/>
        <v>0</v>
      </c>
      <c r="K829">
        <v>0</v>
      </c>
      <c r="L829">
        <v>0.04</v>
      </c>
      <c r="N829">
        <f t="shared" si="199"/>
        <v>5.024</v>
      </c>
      <c r="O829" t="s">
        <v>105</v>
      </c>
      <c r="Q829">
        <f t="shared" si="200"/>
        <v>21.8</v>
      </c>
      <c r="T829">
        <f t="shared" si="201"/>
        <v>45.199999999999996</v>
      </c>
      <c r="W829">
        <v>0</v>
      </c>
      <c r="X829">
        <v>0</v>
      </c>
      <c r="Y829">
        <v>26.7</v>
      </c>
      <c r="Z829">
        <v>215.303</v>
      </c>
      <c r="AA829">
        <f t="shared" si="202"/>
        <v>0.32255131086142325</v>
      </c>
      <c r="AB829" t="s">
        <v>105</v>
      </c>
      <c r="AC829" t="s">
        <v>105</v>
      </c>
      <c r="AY829">
        <v>0</v>
      </c>
      <c r="AZ829">
        <v>0</v>
      </c>
      <c r="BA829">
        <v>0</v>
      </c>
      <c r="BB829">
        <v>0</v>
      </c>
      <c r="BC829">
        <v>0</v>
      </c>
      <c r="BD829">
        <v>0</v>
      </c>
      <c r="BE829">
        <f t="shared" si="203"/>
        <v>0</v>
      </c>
      <c r="BJ829">
        <v>0</v>
      </c>
      <c r="BK829">
        <v>0</v>
      </c>
    </row>
    <row r="830" spans="1:63" x14ac:dyDescent="0.25">
      <c r="A830" t="s">
        <v>73</v>
      </c>
      <c r="B830">
        <v>1953</v>
      </c>
      <c r="C830">
        <v>0</v>
      </c>
      <c r="D830">
        <v>0</v>
      </c>
      <c r="E830">
        <v>0</v>
      </c>
      <c r="F830">
        <v>0</v>
      </c>
      <c r="G830">
        <v>0</v>
      </c>
      <c r="H830">
        <v>0</v>
      </c>
      <c r="I830">
        <f t="shared" si="198"/>
        <v>0</v>
      </c>
      <c r="K830">
        <v>0</v>
      </c>
      <c r="L830">
        <v>3.0000000000000002E-2</v>
      </c>
      <c r="N830">
        <f t="shared" si="199"/>
        <v>5.024</v>
      </c>
      <c r="O830" t="s">
        <v>105</v>
      </c>
      <c r="Q830">
        <f t="shared" si="200"/>
        <v>21.8</v>
      </c>
      <c r="T830">
        <f t="shared" si="201"/>
        <v>45.199999999999996</v>
      </c>
      <c r="W830">
        <v>0</v>
      </c>
      <c r="X830">
        <v>0</v>
      </c>
      <c r="Y830">
        <v>26.7</v>
      </c>
      <c r="Z830">
        <v>215.303</v>
      </c>
      <c r="AA830">
        <f t="shared" si="202"/>
        <v>0.24191348314606745</v>
      </c>
      <c r="AB830" t="s">
        <v>105</v>
      </c>
      <c r="AC830" t="s">
        <v>105</v>
      </c>
      <c r="AY830">
        <v>0</v>
      </c>
      <c r="AZ830">
        <v>0</v>
      </c>
      <c r="BA830">
        <v>0</v>
      </c>
      <c r="BB830">
        <v>0</v>
      </c>
      <c r="BC830">
        <v>0</v>
      </c>
      <c r="BD830">
        <v>0</v>
      </c>
      <c r="BE830">
        <f t="shared" si="203"/>
        <v>0</v>
      </c>
      <c r="BJ830">
        <v>0</v>
      </c>
      <c r="BK830">
        <v>1</v>
      </c>
    </row>
    <row r="831" spans="1:63" x14ac:dyDescent="0.25">
      <c r="A831" t="s">
        <v>457</v>
      </c>
      <c r="B831">
        <v>1953</v>
      </c>
      <c r="C831">
        <v>0</v>
      </c>
      <c r="D831">
        <v>0</v>
      </c>
      <c r="E831">
        <v>1</v>
      </c>
      <c r="F831">
        <v>1</v>
      </c>
      <c r="G831">
        <v>1</v>
      </c>
      <c r="H831">
        <v>1</v>
      </c>
      <c r="I831">
        <f t="shared" si="198"/>
        <v>4</v>
      </c>
      <c r="K831">
        <v>0</v>
      </c>
      <c r="L831">
        <v>9.6774193548387094E-2</v>
      </c>
      <c r="N831">
        <f t="shared" si="199"/>
        <v>5.024</v>
      </c>
      <c r="O831" t="s">
        <v>105</v>
      </c>
      <c r="P831" t="s">
        <v>105</v>
      </c>
      <c r="Q831">
        <f t="shared" si="200"/>
        <v>21.8</v>
      </c>
      <c r="T831">
        <f t="shared" si="201"/>
        <v>45.199999999999996</v>
      </c>
      <c r="Y831">
        <v>26.7</v>
      </c>
      <c r="Z831">
        <v>215.303</v>
      </c>
      <c r="AA831">
        <f t="shared" si="202"/>
        <v>0.78036607466473351</v>
      </c>
      <c r="AB831" t="s">
        <v>105</v>
      </c>
      <c r="AC831" t="s">
        <v>105</v>
      </c>
      <c r="AY831">
        <v>0</v>
      </c>
      <c r="AZ831">
        <v>0</v>
      </c>
      <c r="BA831">
        <v>0</v>
      </c>
      <c r="BB831">
        <v>0</v>
      </c>
      <c r="BC831">
        <v>0</v>
      </c>
      <c r="BD831">
        <v>0</v>
      </c>
      <c r="BE831">
        <f t="shared" si="203"/>
        <v>0</v>
      </c>
      <c r="BJ831">
        <v>0</v>
      </c>
      <c r="BK831">
        <v>0</v>
      </c>
    </row>
    <row r="832" spans="1:63" x14ac:dyDescent="0.25">
      <c r="A832" t="s">
        <v>459</v>
      </c>
      <c r="B832">
        <v>1953</v>
      </c>
      <c r="C832">
        <v>0</v>
      </c>
      <c r="D832">
        <v>0</v>
      </c>
      <c r="E832">
        <v>0</v>
      </c>
      <c r="F832">
        <v>0</v>
      </c>
      <c r="G832">
        <v>0</v>
      </c>
      <c r="H832">
        <v>0</v>
      </c>
      <c r="I832">
        <f t="shared" si="198"/>
        <v>0</v>
      </c>
      <c r="K832">
        <v>0</v>
      </c>
      <c r="L832">
        <v>3.3225806451612903E-2</v>
      </c>
      <c r="N832">
        <f t="shared" si="199"/>
        <v>5.024</v>
      </c>
      <c r="O832" t="s">
        <v>105</v>
      </c>
      <c r="Q832">
        <f t="shared" si="200"/>
        <v>21.8</v>
      </c>
      <c r="T832">
        <f t="shared" si="201"/>
        <v>45.199999999999996</v>
      </c>
      <c r="W832">
        <v>0</v>
      </c>
      <c r="X832">
        <v>0</v>
      </c>
      <c r="Y832">
        <v>26.7</v>
      </c>
      <c r="Z832">
        <v>215.303</v>
      </c>
      <c r="AA832">
        <f t="shared" si="202"/>
        <v>0.26792568563489189</v>
      </c>
      <c r="AB832" t="s">
        <v>105</v>
      </c>
      <c r="AC832" t="s">
        <v>105</v>
      </c>
      <c r="AY832">
        <v>0</v>
      </c>
      <c r="AZ832">
        <v>0</v>
      </c>
      <c r="BA832">
        <v>0</v>
      </c>
      <c r="BB832">
        <v>0</v>
      </c>
      <c r="BC832">
        <v>0</v>
      </c>
      <c r="BD832">
        <v>0</v>
      </c>
      <c r="BE832">
        <f t="shared" si="203"/>
        <v>0</v>
      </c>
      <c r="BJ832">
        <v>0</v>
      </c>
      <c r="BK832">
        <v>0</v>
      </c>
    </row>
    <row r="833" spans="1:63" x14ac:dyDescent="0.25">
      <c r="A833" t="s">
        <v>460</v>
      </c>
      <c r="B833">
        <v>1953</v>
      </c>
      <c r="C833">
        <v>0</v>
      </c>
      <c r="D833">
        <v>0</v>
      </c>
      <c r="E833">
        <v>0</v>
      </c>
      <c r="F833">
        <v>0</v>
      </c>
      <c r="G833">
        <v>0</v>
      </c>
      <c r="H833">
        <v>0</v>
      </c>
      <c r="I833">
        <f t="shared" si="198"/>
        <v>0</v>
      </c>
      <c r="K833">
        <v>0</v>
      </c>
      <c r="L833">
        <v>3.2258064516129031E-2</v>
      </c>
      <c r="N833">
        <f t="shared" si="199"/>
        <v>5.024</v>
      </c>
      <c r="O833" t="s">
        <v>105</v>
      </c>
      <c r="Q833">
        <f t="shared" si="200"/>
        <v>21.8</v>
      </c>
      <c r="T833">
        <f t="shared" si="201"/>
        <v>45.199999999999996</v>
      </c>
      <c r="W833">
        <v>0</v>
      </c>
      <c r="X833">
        <v>0</v>
      </c>
      <c r="Y833">
        <v>26.7</v>
      </c>
      <c r="Z833">
        <v>215.303</v>
      </c>
      <c r="AA833">
        <f t="shared" si="202"/>
        <v>0.26012202488824454</v>
      </c>
      <c r="AB833" t="s">
        <v>105</v>
      </c>
      <c r="AC833" t="s">
        <v>105</v>
      </c>
      <c r="AY833">
        <v>0</v>
      </c>
      <c r="AZ833">
        <v>0</v>
      </c>
      <c r="BA833">
        <v>0</v>
      </c>
      <c r="BB833">
        <v>0</v>
      </c>
      <c r="BC833">
        <v>0</v>
      </c>
      <c r="BD833">
        <v>0</v>
      </c>
      <c r="BE833">
        <f t="shared" si="203"/>
        <v>0</v>
      </c>
      <c r="BJ833">
        <v>0</v>
      </c>
      <c r="BK833">
        <v>1</v>
      </c>
    </row>
    <row r="834" spans="1:63" x14ac:dyDescent="0.25">
      <c r="A834" t="s">
        <v>458</v>
      </c>
      <c r="B834">
        <v>1953</v>
      </c>
      <c r="C834">
        <v>0</v>
      </c>
      <c r="D834">
        <v>0</v>
      </c>
      <c r="E834">
        <v>0</v>
      </c>
      <c r="F834">
        <v>0</v>
      </c>
      <c r="G834">
        <v>0</v>
      </c>
      <c r="H834">
        <v>0</v>
      </c>
      <c r="I834">
        <f t="shared" si="198"/>
        <v>0</v>
      </c>
      <c r="K834">
        <v>0</v>
      </c>
      <c r="L834">
        <v>3.3225806451612903E-2</v>
      </c>
      <c r="N834">
        <f t="shared" si="199"/>
        <v>5.024</v>
      </c>
      <c r="O834" t="s">
        <v>105</v>
      </c>
      <c r="Q834">
        <f t="shared" si="200"/>
        <v>21.8</v>
      </c>
      <c r="T834">
        <f t="shared" si="201"/>
        <v>45.199999999999996</v>
      </c>
      <c r="W834">
        <v>0</v>
      </c>
      <c r="X834">
        <v>0</v>
      </c>
      <c r="Y834">
        <v>26.7</v>
      </c>
      <c r="Z834">
        <v>215.303</v>
      </c>
      <c r="AA834">
        <f t="shared" si="202"/>
        <v>0.26792568563489189</v>
      </c>
      <c r="AB834" t="s">
        <v>105</v>
      </c>
      <c r="AC834" t="s">
        <v>105</v>
      </c>
      <c r="AY834">
        <v>0</v>
      </c>
      <c r="AZ834">
        <v>0</v>
      </c>
      <c r="BA834">
        <v>0</v>
      </c>
      <c r="BB834">
        <v>0</v>
      </c>
      <c r="BC834">
        <v>0</v>
      </c>
      <c r="BD834">
        <v>0</v>
      </c>
      <c r="BE834">
        <f t="shared" si="203"/>
        <v>0</v>
      </c>
      <c r="BJ834">
        <v>0</v>
      </c>
      <c r="BK834">
        <v>0</v>
      </c>
    </row>
    <row r="835" spans="1:63" x14ac:dyDescent="0.25">
      <c r="A835" t="s">
        <v>463</v>
      </c>
      <c r="B835">
        <v>1953</v>
      </c>
      <c r="C835">
        <v>0</v>
      </c>
      <c r="D835">
        <v>0</v>
      </c>
      <c r="E835">
        <v>0</v>
      </c>
      <c r="F835">
        <v>2.5</v>
      </c>
      <c r="G835">
        <v>0</v>
      </c>
      <c r="H835">
        <v>2.5</v>
      </c>
      <c r="I835">
        <f t="shared" si="198"/>
        <v>5</v>
      </c>
      <c r="K835">
        <v>0</v>
      </c>
      <c r="L835">
        <v>0.26677419354838711</v>
      </c>
      <c r="N835">
        <f t="shared" si="199"/>
        <v>5.024</v>
      </c>
      <c r="O835" t="s">
        <v>105</v>
      </c>
      <c r="Q835">
        <f t="shared" si="200"/>
        <v>21.8</v>
      </c>
      <c r="T835">
        <f t="shared" si="201"/>
        <v>45.199999999999996</v>
      </c>
      <c r="W835">
        <v>0</v>
      </c>
      <c r="X835">
        <v>0</v>
      </c>
      <c r="Y835">
        <v>26.7</v>
      </c>
      <c r="Z835">
        <v>215.303</v>
      </c>
      <c r="AA835">
        <f t="shared" si="202"/>
        <v>2.1512091458257823</v>
      </c>
      <c r="AB835" t="s">
        <v>105</v>
      </c>
      <c r="AC835" t="s">
        <v>105</v>
      </c>
      <c r="AY835">
        <v>0</v>
      </c>
      <c r="AZ835">
        <v>0</v>
      </c>
      <c r="BA835">
        <v>0</v>
      </c>
      <c r="BB835">
        <v>0</v>
      </c>
      <c r="BC835">
        <v>0</v>
      </c>
      <c r="BD835">
        <v>0</v>
      </c>
      <c r="BE835">
        <f t="shared" si="203"/>
        <v>0</v>
      </c>
      <c r="BJ835">
        <v>0</v>
      </c>
      <c r="BK835">
        <v>0</v>
      </c>
    </row>
    <row r="836" spans="1:63" x14ac:dyDescent="0.25">
      <c r="A836" t="s">
        <v>461</v>
      </c>
      <c r="B836">
        <v>1953</v>
      </c>
      <c r="C836">
        <v>0</v>
      </c>
      <c r="D836">
        <v>0</v>
      </c>
      <c r="E836">
        <v>0</v>
      </c>
      <c r="F836">
        <v>0</v>
      </c>
      <c r="G836">
        <v>0</v>
      </c>
      <c r="H836">
        <v>0</v>
      </c>
      <c r="I836">
        <f t="shared" si="198"/>
        <v>0</v>
      </c>
      <c r="K836">
        <v>0</v>
      </c>
      <c r="L836">
        <v>0.12000000000000001</v>
      </c>
      <c r="M836">
        <v>0</v>
      </c>
      <c r="N836">
        <f t="shared" si="199"/>
        <v>5.024</v>
      </c>
      <c r="O836" t="s">
        <v>105</v>
      </c>
      <c r="P836">
        <v>0</v>
      </c>
      <c r="Q836">
        <f t="shared" si="200"/>
        <v>21.8</v>
      </c>
      <c r="S836">
        <v>0</v>
      </c>
      <c r="T836">
        <f t="shared" si="201"/>
        <v>45.199999999999996</v>
      </c>
      <c r="W836">
        <v>0</v>
      </c>
      <c r="X836">
        <v>0</v>
      </c>
      <c r="Y836">
        <v>26.7</v>
      </c>
      <c r="Z836">
        <v>215.303</v>
      </c>
      <c r="AA836">
        <f t="shared" si="202"/>
        <v>0.96765393258426979</v>
      </c>
      <c r="AB836" t="s">
        <v>105</v>
      </c>
      <c r="AC836" t="s">
        <v>105</v>
      </c>
      <c r="AY836">
        <v>0</v>
      </c>
      <c r="AZ836">
        <v>0</v>
      </c>
      <c r="BA836">
        <v>0</v>
      </c>
      <c r="BB836">
        <v>0</v>
      </c>
      <c r="BC836">
        <v>0</v>
      </c>
      <c r="BD836">
        <v>0</v>
      </c>
      <c r="BE836">
        <f t="shared" si="203"/>
        <v>0</v>
      </c>
      <c r="BJ836">
        <v>0</v>
      </c>
      <c r="BK836">
        <v>1</v>
      </c>
    </row>
    <row r="837" spans="1:63" x14ac:dyDescent="0.25">
      <c r="A837" t="s">
        <v>74</v>
      </c>
      <c r="B837">
        <v>1953</v>
      </c>
      <c r="C837">
        <v>0</v>
      </c>
      <c r="D837">
        <v>0</v>
      </c>
      <c r="E837">
        <v>0</v>
      </c>
      <c r="F837">
        <v>1</v>
      </c>
      <c r="G837">
        <v>0</v>
      </c>
      <c r="H837">
        <v>1</v>
      </c>
      <c r="I837">
        <f t="shared" si="198"/>
        <v>2</v>
      </c>
      <c r="K837">
        <v>0</v>
      </c>
      <c r="L837">
        <v>0.16</v>
      </c>
      <c r="N837">
        <f t="shared" si="199"/>
        <v>5.024</v>
      </c>
      <c r="O837" t="s">
        <v>105</v>
      </c>
      <c r="Q837">
        <f t="shared" si="200"/>
        <v>21.8</v>
      </c>
      <c r="T837">
        <f t="shared" si="201"/>
        <v>45.199999999999996</v>
      </c>
      <c r="Y837">
        <v>26.7</v>
      </c>
      <c r="Z837">
        <v>215.303</v>
      </c>
      <c r="AA837">
        <f t="shared" si="202"/>
        <v>1.290205243445693</v>
      </c>
      <c r="AB837" t="s">
        <v>105</v>
      </c>
      <c r="AC837" t="s">
        <v>105</v>
      </c>
      <c r="AY837">
        <v>0</v>
      </c>
      <c r="AZ837">
        <v>0</v>
      </c>
      <c r="BA837">
        <v>0</v>
      </c>
      <c r="BB837">
        <v>0</v>
      </c>
      <c r="BC837">
        <v>0</v>
      </c>
      <c r="BD837">
        <v>0</v>
      </c>
      <c r="BE837">
        <f t="shared" si="203"/>
        <v>0</v>
      </c>
      <c r="BJ837">
        <v>0</v>
      </c>
      <c r="BK837">
        <v>0</v>
      </c>
    </row>
    <row r="838" spans="1:63" x14ac:dyDescent="0.25">
      <c r="A838" t="s">
        <v>75</v>
      </c>
      <c r="B838">
        <v>1953</v>
      </c>
      <c r="C838">
        <v>5</v>
      </c>
      <c r="D838">
        <v>5</v>
      </c>
      <c r="E838">
        <v>5</v>
      </c>
      <c r="F838">
        <v>5</v>
      </c>
      <c r="G838">
        <v>5</v>
      </c>
      <c r="H838">
        <v>5</v>
      </c>
      <c r="I838">
        <f t="shared" si="198"/>
        <v>30</v>
      </c>
      <c r="K838">
        <v>0</v>
      </c>
      <c r="L838">
        <v>0.32258064516129031</v>
      </c>
      <c r="N838">
        <f t="shared" si="199"/>
        <v>5.024</v>
      </c>
      <c r="O838" t="s">
        <v>105</v>
      </c>
      <c r="P838" t="s">
        <v>105</v>
      </c>
      <c r="Q838">
        <f t="shared" si="200"/>
        <v>21.8</v>
      </c>
      <c r="T838">
        <f t="shared" si="201"/>
        <v>45.199999999999996</v>
      </c>
      <c r="W838">
        <v>0</v>
      </c>
      <c r="X838">
        <v>0</v>
      </c>
      <c r="Y838">
        <v>26.7</v>
      </c>
      <c r="Z838">
        <v>215.303</v>
      </c>
      <c r="AA838">
        <f t="shared" si="202"/>
        <v>2.6012202488824454</v>
      </c>
      <c r="AB838" t="s">
        <v>105</v>
      </c>
      <c r="AC838" t="s">
        <v>105</v>
      </c>
      <c r="AY838">
        <v>0</v>
      </c>
      <c r="AZ838">
        <v>0</v>
      </c>
      <c r="BA838">
        <v>0</v>
      </c>
      <c r="BB838">
        <v>0</v>
      </c>
      <c r="BC838">
        <v>0</v>
      </c>
      <c r="BD838">
        <v>0</v>
      </c>
      <c r="BE838">
        <f t="shared" si="203"/>
        <v>0</v>
      </c>
      <c r="BJ838">
        <v>0</v>
      </c>
      <c r="BK838">
        <v>0</v>
      </c>
    </row>
    <row r="839" spans="1:63" x14ac:dyDescent="0.25">
      <c r="A839" t="s">
        <v>76</v>
      </c>
      <c r="B839">
        <v>1953</v>
      </c>
      <c r="C839">
        <v>0</v>
      </c>
      <c r="D839">
        <v>0</v>
      </c>
      <c r="E839">
        <v>1</v>
      </c>
      <c r="F839">
        <v>1</v>
      </c>
      <c r="G839">
        <v>1</v>
      </c>
      <c r="H839">
        <v>1</v>
      </c>
      <c r="I839">
        <f t="shared" si="198"/>
        <v>4</v>
      </c>
      <c r="K839">
        <v>0</v>
      </c>
      <c r="L839">
        <v>4.1935483870967745E-2</v>
      </c>
      <c r="N839">
        <f t="shared" si="199"/>
        <v>5.024</v>
      </c>
      <c r="O839" t="s">
        <v>105</v>
      </c>
      <c r="P839" t="s">
        <v>105</v>
      </c>
      <c r="Q839">
        <f t="shared" si="200"/>
        <v>21.8</v>
      </c>
      <c r="T839">
        <f t="shared" si="201"/>
        <v>45.199999999999996</v>
      </c>
      <c r="Y839">
        <v>26.7</v>
      </c>
      <c r="Z839">
        <v>215.303</v>
      </c>
      <c r="AA839">
        <f t="shared" si="202"/>
        <v>0.33815863235471794</v>
      </c>
      <c r="AB839" t="s">
        <v>105</v>
      </c>
      <c r="AC839" t="s">
        <v>105</v>
      </c>
      <c r="AY839">
        <v>0</v>
      </c>
      <c r="AZ839">
        <v>0</v>
      </c>
      <c r="BA839">
        <v>0</v>
      </c>
      <c r="BB839">
        <v>0</v>
      </c>
      <c r="BC839">
        <v>0</v>
      </c>
      <c r="BD839">
        <v>0</v>
      </c>
      <c r="BE839">
        <f t="shared" si="203"/>
        <v>0</v>
      </c>
      <c r="BJ839">
        <v>0</v>
      </c>
      <c r="BK839">
        <v>1</v>
      </c>
    </row>
    <row r="840" spans="1:63" x14ac:dyDescent="0.25">
      <c r="A840" t="s">
        <v>77</v>
      </c>
      <c r="B840">
        <v>1953</v>
      </c>
      <c r="C840">
        <v>0</v>
      </c>
      <c r="D840">
        <v>0</v>
      </c>
      <c r="E840">
        <v>1</v>
      </c>
      <c r="F840">
        <v>1</v>
      </c>
      <c r="G840">
        <v>1</v>
      </c>
      <c r="H840">
        <v>1</v>
      </c>
      <c r="I840">
        <f t="shared" si="198"/>
        <v>4</v>
      </c>
      <c r="K840">
        <v>0</v>
      </c>
      <c r="L840">
        <v>0.1067741935483871</v>
      </c>
      <c r="N840">
        <f t="shared" si="199"/>
        <v>5.024</v>
      </c>
      <c r="O840" t="s">
        <v>105</v>
      </c>
      <c r="P840" t="s">
        <v>105</v>
      </c>
      <c r="Q840">
        <f t="shared" si="200"/>
        <v>21.8</v>
      </c>
      <c r="T840">
        <f t="shared" si="201"/>
        <v>45.199999999999996</v>
      </c>
      <c r="Y840">
        <v>26.7</v>
      </c>
      <c r="Z840">
        <v>215.303</v>
      </c>
      <c r="AA840">
        <f t="shared" si="202"/>
        <v>0.8610039023800895</v>
      </c>
      <c r="AB840" t="s">
        <v>105</v>
      </c>
      <c r="AC840" t="s">
        <v>105</v>
      </c>
      <c r="AY840">
        <v>0</v>
      </c>
      <c r="AZ840">
        <v>0</v>
      </c>
      <c r="BA840">
        <v>0</v>
      </c>
      <c r="BB840">
        <v>0</v>
      </c>
      <c r="BC840">
        <v>0</v>
      </c>
      <c r="BD840">
        <v>0</v>
      </c>
      <c r="BE840">
        <f t="shared" si="203"/>
        <v>0</v>
      </c>
      <c r="BJ840">
        <v>0</v>
      </c>
      <c r="BK840">
        <v>1</v>
      </c>
    </row>
    <row r="841" spans="1:63" x14ac:dyDescent="0.25">
      <c r="A841" t="s">
        <v>465</v>
      </c>
      <c r="B841">
        <v>1953</v>
      </c>
      <c r="C841">
        <v>0</v>
      </c>
      <c r="D841">
        <v>0</v>
      </c>
      <c r="E841">
        <v>0</v>
      </c>
      <c r="F841">
        <v>0</v>
      </c>
      <c r="G841">
        <v>0</v>
      </c>
      <c r="H841">
        <v>0</v>
      </c>
      <c r="I841">
        <f t="shared" si="198"/>
        <v>0</v>
      </c>
      <c r="K841">
        <v>0</v>
      </c>
      <c r="L841">
        <v>3.2258064516129031E-2</v>
      </c>
      <c r="N841">
        <f t="shared" si="199"/>
        <v>5.024</v>
      </c>
      <c r="O841" t="s">
        <v>105</v>
      </c>
      <c r="Q841">
        <f t="shared" si="200"/>
        <v>21.8</v>
      </c>
      <c r="T841">
        <f t="shared" si="201"/>
        <v>45.199999999999996</v>
      </c>
      <c r="W841">
        <v>0</v>
      </c>
      <c r="X841">
        <v>0</v>
      </c>
      <c r="Y841">
        <v>26.7</v>
      </c>
      <c r="Z841">
        <v>215.303</v>
      </c>
      <c r="AA841">
        <f t="shared" si="202"/>
        <v>0.26012202488824454</v>
      </c>
      <c r="AB841" t="s">
        <v>105</v>
      </c>
      <c r="AC841" t="s">
        <v>105</v>
      </c>
      <c r="AY841">
        <v>0</v>
      </c>
      <c r="AZ841">
        <v>0</v>
      </c>
      <c r="BA841">
        <v>0</v>
      </c>
      <c r="BB841">
        <v>0</v>
      </c>
      <c r="BC841">
        <v>0</v>
      </c>
      <c r="BD841">
        <v>0</v>
      </c>
      <c r="BE841">
        <f t="shared" si="203"/>
        <v>0</v>
      </c>
      <c r="BJ841">
        <v>0</v>
      </c>
      <c r="BK841">
        <v>0</v>
      </c>
    </row>
    <row r="842" spans="1:63" x14ac:dyDescent="0.25">
      <c r="A842" t="s">
        <v>464</v>
      </c>
      <c r="B842">
        <v>1953</v>
      </c>
      <c r="C842">
        <v>0</v>
      </c>
      <c r="D842">
        <v>0</v>
      </c>
      <c r="E842">
        <v>0</v>
      </c>
      <c r="F842">
        <v>0</v>
      </c>
      <c r="G842">
        <v>0</v>
      </c>
      <c r="H842">
        <v>0</v>
      </c>
      <c r="I842">
        <f t="shared" si="198"/>
        <v>0</v>
      </c>
      <c r="K842">
        <v>0</v>
      </c>
      <c r="L842">
        <v>0.42677419354838714</v>
      </c>
      <c r="N842">
        <f t="shared" si="199"/>
        <v>5.024</v>
      </c>
      <c r="O842" t="s">
        <v>105</v>
      </c>
      <c r="Q842">
        <f t="shared" si="200"/>
        <v>21.8</v>
      </c>
      <c r="T842">
        <f t="shared" si="201"/>
        <v>45.199999999999996</v>
      </c>
      <c r="W842">
        <v>0</v>
      </c>
      <c r="X842">
        <v>0</v>
      </c>
      <c r="Y842">
        <v>26.7</v>
      </c>
      <c r="Z842">
        <v>215.303</v>
      </c>
      <c r="AA842">
        <f t="shared" si="202"/>
        <v>3.4414143892714755</v>
      </c>
      <c r="AB842" t="s">
        <v>105</v>
      </c>
      <c r="AC842" t="s">
        <v>105</v>
      </c>
      <c r="AY842">
        <v>0</v>
      </c>
      <c r="AZ842">
        <v>0</v>
      </c>
      <c r="BA842">
        <v>0</v>
      </c>
      <c r="BB842">
        <v>0</v>
      </c>
      <c r="BC842">
        <v>0</v>
      </c>
      <c r="BD842">
        <v>0</v>
      </c>
      <c r="BE842">
        <f t="shared" si="203"/>
        <v>0</v>
      </c>
      <c r="BJ842">
        <v>0</v>
      </c>
      <c r="BK842">
        <v>0</v>
      </c>
    </row>
    <row r="843" spans="1:63" x14ac:dyDescent="0.25">
      <c r="A843" t="s">
        <v>462</v>
      </c>
      <c r="B843">
        <v>1953</v>
      </c>
      <c r="C843">
        <v>0</v>
      </c>
      <c r="D843">
        <v>0</v>
      </c>
      <c r="E843">
        <v>0</v>
      </c>
      <c r="F843">
        <v>0</v>
      </c>
      <c r="G843">
        <v>0</v>
      </c>
      <c r="H843">
        <v>0</v>
      </c>
      <c r="I843">
        <f t="shared" si="198"/>
        <v>0</v>
      </c>
      <c r="K843">
        <v>0</v>
      </c>
      <c r="L843">
        <v>6.4516129032258063E-2</v>
      </c>
      <c r="N843">
        <f t="shared" si="199"/>
        <v>5.024</v>
      </c>
      <c r="O843" t="s">
        <v>105</v>
      </c>
      <c r="Q843">
        <f t="shared" si="200"/>
        <v>21.8</v>
      </c>
      <c r="T843">
        <f t="shared" si="201"/>
        <v>45.199999999999996</v>
      </c>
      <c r="W843">
        <v>0</v>
      </c>
      <c r="X843">
        <v>0</v>
      </c>
      <c r="Y843">
        <v>26.7</v>
      </c>
      <c r="Z843">
        <v>215.303</v>
      </c>
      <c r="AA843">
        <f t="shared" si="202"/>
        <v>0.52024404977648908</v>
      </c>
      <c r="AB843" t="s">
        <v>105</v>
      </c>
      <c r="AC843" t="s">
        <v>105</v>
      </c>
      <c r="AY843">
        <v>0</v>
      </c>
      <c r="AZ843">
        <v>0</v>
      </c>
      <c r="BA843">
        <v>0</v>
      </c>
      <c r="BB843">
        <v>0</v>
      </c>
      <c r="BC843">
        <v>0</v>
      </c>
      <c r="BD843">
        <v>0</v>
      </c>
      <c r="BE843">
        <f t="shared" si="203"/>
        <v>0</v>
      </c>
      <c r="BJ843">
        <v>0</v>
      </c>
      <c r="BK843">
        <v>0</v>
      </c>
    </row>
    <row r="844" spans="1:63" x14ac:dyDescent="0.25">
      <c r="A844" t="s">
        <v>78</v>
      </c>
      <c r="B844">
        <v>1953</v>
      </c>
      <c r="C844">
        <v>0</v>
      </c>
      <c r="D844">
        <v>0</v>
      </c>
      <c r="E844">
        <v>0</v>
      </c>
      <c r="F844">
        <v>1.5</v>
      </c>
      <c r="G844">
        <v>0</v>
      </c>
      <c r="H844">
        <v>1.5</v>
      </c>
      <c r="I844">
        <f t="shared" si="198"/>
        <v>3</v>
      </c>
      <c r="K844">
        <v>0</v>
      </c>
      <c r="L844">
        <v>0.10967741935483871</v>
      </c>
      <c r="N844">
        <f t="shared" si="199"/>
        <v>5.024</v>
      </c>
      <c r="O844" t="s">
        <v>105</v>
      </c>
      <c r="Q844">
        <f t="shared" si="200"/>
        <v>21.8</v>
      </c>
      <c r="T844">
        <f t="shared" si="201"/>
        <v>45.199999999999996</v>
      </c>
      <c r="W844">
        <v>0</v>
      </c>
      <c r="X844">
        <v>0</v>
      </c>
      <c r="Y844">
        <v>26.7</v>
      </c>
      <c r="Z844">
        <v>215.303</v>
      </c>
      <c r="AA844">
        <f t="shared" si="202"/>
        <v>0.88441488462003148</v>
      </c>
      <c r="AB844" t="s">
        <v>105</v>
      </c>
      <c r="AC844" t="s">
        <v>105</v>
      </c>
      <c r="AY844">
        <v>0</v>
      </c>
      <c r="AZ844">
        <v>0</v>
      </c>
      <c r="BA844">
        <v>0</v>
      </c>
      <c r="BB844">
        <v>0</v>
      </c>
      <c r="BC844">
        <v>0</v>
      </c>
      <c r="BD844">
        <v>0</v>
      </c>
      <c r="BE844">
        <f t="shared" si="203"/>
        <v>0</v>
      </c>
      <c r="BJ844">
        <v>0</v>
      </c>
      <c r="BK844">
        <v>0</v>
      </c>
    </row>
    <row r="845" spans="1:63" x14ac:dyDescent="0.25">
      <c r="A845" t="s">
        <v>79</v>
      </c>
      <c r="B845">
        <v>1953</v>
      </c>
      <c r="C845">
        <v>0</v>
      </c>
      <c r="D845">
        <v>0</v>
      </c>
      <c r="E845">
        <v>0</v>
      </c>
      <c r="F845">
        <v>1.5</v>
      </c>
      <c r="G845">
        <v>0</v>
      </c>
      <c r="H845">
        <v>1.5</v>
      </c>
      <c r="I845">
        <f t="shared" si="198"/>
        <v>3</v>
      </c>
      <c r="K845">
        <v>0</v>
      </c>
      <c r="L845">
        <v>0.16500000000000001</v>
      </c>
      <c r="N845">
        <f t="shared" si="199"/>
        <v>5.024</v>
      </c>
      <c r="O845" t="s">
        <v>105</v>
      </c>
      <c r="Q845">
        <f t="shared" si="200"/>
        <v>21.8</v>
      </c>
      <c r="T845">
        <f t="shared" si="201"/>
        <v>45.199999999999996</v>
      </c>
      <c r="W845">
        <v>0</v>
      </c>
      <c r="X845">
        <v>0</v>
      </c>
      <c r="Y845">
        <v>26.7</v>
      </c>
      <c r="Z845">
        <v>215.303</v>
      </c>
      <c r="AA845">
        <f t="shared" si="202"/>
        <v>1.330524157303371</v>
      </c>
      <c r="AB845" t="s">
        <v>105</v>
      </c>
      <c r="AC845" t="s">
        <v>105</v>
      </c>
      <c r="AY845">
        <v>0</v>
      </c>
      <c r="AZ845">
        <v>0</v>
      </c>
      <c r="BA845">
        <v>0</v>
      </c>
      <c r="BB845">
        <v>0</v>
      </c>
      <c r="BC845">
        <v>0</v>
      </c>
      <c r="BD845">
        <v>0</v>
      </c>
      <c r="BE845">
        <f t="shared" si="203"/>
        <v>0</v>
      </c>
      <c r="BJ845">
        <v>0</v>
      </c>
      <c r="BK845">
        <v>0</v>
      </c>
    </row>
    <row r="846" spans="1:63" x14ac:dyDescent="0.25">
      <c r="A846" t="s">
        <v>80</v>
      </c>
      <c r="B846">
        <v>1953</v>
      </c>
      <c r="C846">
        <v>1.5</v>
      </c>
      <c r="D846">
        <v>1.5</v>
      </c>
      <c r="E846">
        <v>1.5</v>
      </c>
      <c r="F846">
        <v>1.5</v>
      </c>
      <c r="G846">
        <v>1.5</v>
      </c>
      <c r="H846">
        <v>1.5</v>
      </c>
      <c r="I846">
        <f t="shared" si="198"/>
        <v>9</v>
      </c>
      <c r="K846">
        <v>0</v>
      </c>
      <c r="L846">
        <v>0.12903225806451613</v>
      </c>
      <c r="N846">
        <f t="shared" si="199"/>
        <v>5.024</v>
      </c>
      <c r="O846" t="s">
        <v>105</v>
      </c>
      <c r="P846" t="s">
        <v>105</v>
      </c>
      <c r="Q846">
        <f t="shared" si="200"/>
        <v>21.8</v>
      </c>
      <c r="T846">
        <f t="shared" si="201"/>
        <v>45.199999999999996</v>
      </c>
      <c r="Y846">
        <v>26.7</v>
      </c>
      <c r="Z846">
        <v>215.303</v>
      </c>
      <c r="AA846">
        <f t="shared" si="202"/>
        <v>1.0404880995529782</v>
      </c>
      <c r="AB846" t="s">
        <v>105</v>
      </c>
      <c r="AC846" t="s">
        <v>105</v>
      </c>
      <c r="AY846">
        <v>0</v>
      </c>
      <c r="AZ846">
        <v>0</v>
      </c>
      <c r="BA846">
        <v>0</v>
      </c>
      <c r="BB846">
        <v>0</v>
      </c>
      <c r="BC846">
        <v>0</v>
      </c>
      <c r="BD846">
        <v>0</v>
      </c>
      <c r="BE846">
        <f t="shared" si="203"/>
        <v>0</v>
      </c>
      <c r="BJ846">
        <v>0</v>
      </c>
      <c r="BK846">
        <v>1</v>
      </c>
    </row>
    <row r="847" spans="1:63" x14ac:dyDescent="0.25">
      <c r="A847" t="s">
        <v>81</v>
      </c>
      <c r="B847">
        <v>1953</v>
      </c>
      <c r="C847">
        <v>1</v>
      </c>
      <c r="D847">
        <v>1</v>
      </c>
      <c r="E847">
        <v>1</v>
      </c>
      <c r="F847">
        <v>1</v>
      </c>
      <c r="G847">
        <v>1</v>
      </c>
      <c r="H847">
        <v>1</v>
      </c>
      <c r="I847">
        <f t="shared" si="198"/>
        <v>6</v>
      </c>
      <c r="K847">
        <v>0</v>
      </c>
      <c r="L847">
        <v>0.15000000000000002</v>
      </c>
      <c r="N847">
        <f t="shared" si="199"/>
        <v>5.024</v>
      </c>
      <c r="O847" t="s">
        <v>105</v>
      </c>
      <c r="P847" t="s">
        <v>105</v>
      </c>
      <c r="Q847">
        <f t="shared" si="200"/>
        <v>21.8</v>
      </c>
      <c r="T847">
        <f t="shared" si="201"/>
        <v>45.199999999999996</v>
      </c>
      <c r="Y847">
        <v>26.7</v>
      </c>
      <c r="Z847">
        <v>215.303</v>
      </c>
      <c r="AA847">
        <f t="shared" si="202"/>
        <v>1.2095674157303371</v>
      </c>
      <c r="AB847" t="s">
        <v>105</v>
      </c>
      <c r="AC847" t="s">
        <v>105</v>
      </c>
      <c r="AY847">
        <v>0</v>
      </c>
      <c r="AZ847">
        <v>0</v>
      </c>
      <c r="BA847">
        <v>0</v>
      </c>
      <c r="BB847">
        <v>0</v>
      </c>
      <c r="BC847">
        <v>0</v>
      </c>
      <c r="BD847">
        <v>0</v>
      </c>
      <c r="BE847">
        <f t="shared" si="203"/>
        <v>0</v>
      </c>
      <c r="BJ847">
        <v>0</v>
      </c>
      <c r="BK847">
        <v>0</v>
      </c>
    </row>
    <row r="848" spans="1:63" x14ac:dyDescent="0.25">
      <c r="A848" t="s">
        <v>82</v>
      </c>
      <c r="B848">
        <v>1953</v>
      </c>
      <c r="C848">
        <v>0</v>
      </c>
      <c r="D848">
        <v>0</v>
      </c>
      <c r="E848">
        <v>0</v>
      </c>
      <c r="F848">
        <v>2.5</v>
      </c>
      <c r="G848">
        <v>0</v>
      </c>
      <c r="H848">
        <v>2.5</v>
      </c>
      <c r="I848">
        <f t="shared" si="198"/>
        <v>5</v>
      </c>
      <c r="K848">
        <v>0</v>
      </c>
      <c r="L848">
        <v>0.2132258064516129</v>
      </c>
      <c r="N848">
        <f t="shared" si="199"/>
        <v>5.024</v>
      </c>
      <c r="O848" t="s">
        <v>105</v>
      </c>
      <c r="Q848">
        <f t="shared" si="200"/>
        <v>21.8</v>
      </c>
      <c r="T848">
        <f t="shared" si="201"/>
        <v>45.199999999999996</v>
      </c>
      <c r="Y848">
        <v>26.7</v>
      </c>
      <c r="Z848">
        <v>215.303</v>
      </c>
      <c r="AA848">
        <f t="shared" si="202"/>
        <v>1.7194065845112962</v>
      </c>
      <c r="AB848" t="s">
        <v>105</v>
      </c>
      <c r="AC848" t="s">
        <v>105</v>
      </c>
      <c r="AY848">
        <v>0</v>
      </c>
      <c r="AZ848">
        <v>0</v>
      </c>
      <c r="BA848">
        <v>0</v>
      </c>
      <c r="BB848">
        <v>0</v>
      </c>
      <c r="BC848">
        <v>0</v>
      </c>
      <c r="BD848">
        <v>0</v>
      </c>
      <c r="BE848">
        <f t="shared" si="203"/>
        <v>0</v>
      </c>
      <c r="BJ848">
        <v>0</v>
      </c>
      <c r="BK848">
        <v>0</v>
      </c>
    </row>
    <row r="849" spans="1:63" x14ac:dyDescent="0.25">
      <c r="A849" t="s">
        <v>83</v>
      </c>
      <c r="B849">
        <v>1953</v>
      </c>
      <c r="C849">
        <v>1</v>
      </c>
      <c r="D849">
        <v>1</v>
      </c>
      <c r="E849">
        <v>1</v>
      </c>
      <c r="F849">
        <v>1</v>
      </c>
      <c r="G849">
        <v>1</v>
      </c>
      <c r="H849">
        <v>1</v>
      </c>
      <c r="I849">
        <f t="shared" si="198"/>
        <v>6</v>
      </c>
      <c r="K849">
        <v>0</v>
      </c>
      <c r="L849">
        <v>3.2258064516129031E-2</v>
      </c>
      <c r="N849">
        <f t="shared" si="199"/>
        <v>5.024</v>
      </c>
      <c r="O849" t="s">
        <v>105</v>
      </c>
      <c r="P849" t="s">
        <v>105</v>
      </c>
      <c r="Q849">
        <f t="shared" si="200"/>
        <v>21.8</v>
      </c>
      <c r="T849">
        <f t="shared" si="201"/>
        <v>45.199999999999996</v>
      </c>
      <c r="Y849">
        <v>26.7</v>
      </c>
      <c r="Z849">
        <v>215.303</v>
      </c>
      <c r="AA849">
        <f t="shared" si="202"/>
        <v>0.26012202488824454</v>
      </c>
      <c r="AB849" t="s">
        <v>105</v>
      </c>
      <c r="AC849" t="s">
        <v>105</v>
      </c>
      <c r="AY849">
        <v>0</v>
      </c>
      <c r="AZ849">
        <v>0</v>
      </c>
      <c r="BA849">
        <v>0</v>
      </c>
      <c r="BB849">
        <v>0</v>
      </c>
      <c r="BC849">
        <v>0</v>
      </c>
      <c r="BD849">
        <v>0</v>
      </c>
      <c r="BE849">
        <f t="shared" si="203"/>
        <v>0</v>
      </c>
      <c r="BJ849">
        <v>0</v>
      </c>
      <c r="BK849">
        <v>1</v>
      </c>
    </row>
    <row r="850" spans="1:63" x14ac:dyDescent="0.25">
      <c r="A850" t="s">
        <v>466</v>
      </c>
      <c r="B850">
        <v>1953</v>
      </c>
      <c r="C850">
        <v>0</v>
      </c>
      <c r="D850">
        <v>1</v>
      </c>
      <c r="E850">
        <v>2.5</v>
      </c>
      <c r="F850">
        <v>2.5</v>
      </c>
      <c r="G850">
        <v>2.5</v>
      </c>
      <c r="H850">
        <v>2.5</v>
      </c>
      <c r="I850">
        <f t="shared" si="198"/>
        <v>11</v>
      </c>
      <c r="K850">
        <v>0</v>
      </c>
      <c r="L850">
        <v>0.17741935483870969</v>
      </c>
      <c r="N850">
        <f t="shared" si="199"/>
        <v>5.024</v>
      </c>
      <c r="O850" t="s">
        <v>105</v>
      </c>
      <c r="P850" t="s">
        <v>105</v>
      </c>
      <c r="Q850">
        <f t="shared" si="200"/>
        <v>21.8</v>
      </c>
      <c r="T850">
        <f t="shared" si="201"/>
        <v>45.199999999999996</v>
      </c>
      <c r="Y850">
        <v>26.7</v>
      </c>
      <c r="Z850">
        <v>215.303</v>
      </c>
      <c r="AA850">
        <f t="shared" si="202"/>
        <v>1.4306711368853449</v>
      </c>
      <c r="AB850" t="s">
        <v>105</v>
      </c>
      <c r="AC850" t="s">
        <v>105</v>
      </c>
      <c r="AY850">
        <v>0</v>
      </c>
      <c r="AZ850">
        <v>0</v>
      </c>
      <c r="BA850">
        <v>0</v>
      </c>
      <c r="BB850">
        <v>0</v>
      </c>
      <c r="BC850">
        <v>0</v>
      </c>
      <c r="BD850">
        <v>0</v>
      </c>
      <c r="BE850">
        <f t="shared" si="203"/>
        <v>0</v>
      </c>
      <c r="BJ850">
        <v>0</v>
      </c>
      <c r="BK850">
        <v>0</v>
      </c>
    </row>
    <row r="851" spans="1:63" x14ac:dyDescent="0.25">
      <c r="A851" t="s">
        <v>84</v>
      </c>
      <c r="B851">
        <v>1953</v>
      </c>
      <c r="C851">
        <v>0</v>
      </c>
      <c r="D851">
        <v>0</v>
      </c>
      <c r="E851">
        <v>0</v>
      </c>
      <c r="F851">
        <v>0</v>
      </c>
      <c r="G851">
        <v>0</v>
      </c>
      <c r="H851">
        <v>0</v>
      </c>
      <c r="I851">
        <f t="shared" si="198"/>
        <v>0</v>
      </c>
      <c r="K851">
        <v>0</v>
      </c>
      <c r="L851">
        <v>3.2258064516129031E-2</v>
      </c>
      <c r="N851">
        <f t="shared" si="199"/>
        <v>5.024</v>
      </c>
      <c r="O851" t="s">
        <v>105</v>
      </c>
      <c r="Q851">
        <f t="shared" si="200"/>
        <v>21.8</v>
      </c>
      <c r="T851">
        <f t="shared" si="201"/>
        <v>45.199999999999996</v>
      </c>
      <c r="W851">
        <v>0</v>
      </c>
      <c r="X851">
        <v>0</v>
      </c>
      <c r="Y851">
        <v>26.7</v>
      </c>
      <c r="Z851">
        <v>215.303</v>
      </c>
      <c r="AA851">
        <f t="shared" si="202"/>
        <v>0.26012202488824454</v>
      </c>
      <c r="AB851" t="s">
        <v>105</v>
      </c>
      <c r="AC851" t="s">
        <v>105</v>
      </c>
      <c r="AY851">
        <v>0</v>
      </c>
      <c r="AZ851">
        <v>0</v>
      </c>
      <c r="BA851">
        <v>0</v>
      </c>
      <c r="BB851">
        <v>0</v>
      </c>
      <c r="BC851">
        <v>0</v>
      </c>
      <c r="BD851">
        <v>0</v>
      </c>
      <c r="BE851">
        <f t="shared" si="203"/>
        <v>0</v>
      </c>
      <c r="BJ851">
        <v>0</v>
      </c>
      <c r="BK851">
        <v>0</v>
      </c>
    </row>
    <row r="852" spans="1:63" x14ac:dyDescent="0.25">
      <c r="A852" t="s">
        <v>85</v>
      </c>
      <c r="B852">
        <v>1953</v>
      </c>
      <c r="C852">
        <v>0</v>
      </c>
      <c r="D852">
        <v>0</v>
      </c>
      <c r="E852">
        <v>0</v>
      </c>
      <c r="F852">
        <v>0</v>
      </c>
      <c r="G852">
        <v>1</v>
      </c>
      <c r="H852">
        <v>1</v>
      </c>
      <c r="I852">
        <f t="shared" si="198"/>
        <v>2</v>
      </c>
      <c r="K852">
        <v>0</v>
      </c>
      <c r="L852">
        <v>0.02</v>
      </c>
      <c r="N852">
        <f t="shared" si="199"/>
        <v>5.024</v>
      </c>
      <c r="O852" t="s">
        <v>105</v>
      </c>
      <c r="Q852">
        <f t="shared" si="200"/>
        <v>21.8</v>
      </c>
      <c r="T852">
        <f t="shared" si="201"/>
        <v>45.199999999999996</v>
      </c>
      <c r="Y852">
        <v>26.7</v>
      </c>
      <c r="Z852">
        <v>215.303</v>
      </c>
      <c r="AA852">
        <f t="shared" si="202"/>
        <v>0.16127565543071162</v>
      </c>
      <c r="AB852" t="s">
        <v>105</v>
      </c>
      <c r="AC852" t="s">
        <v>105</v>
      </c>
      <c r="AY852">
        <v>0</v>
      </c>
      <c r="AZ852">
        <v>0</v>
      </c>
      <c r="BA852">
        <v>0</v>
      </c>
      <c r="BB852">
        <v>0</v>
      </c>
      <c r="BC852">
        <v>0</v>
      </c>
      <c r="BD852">
        <v>0</v>
      </c>
      <c r="BE852">
        <f t="shared" si="203"/>
        <v>0</v>
      </c>
      <c r="BJ852">
        <v>0</v>
      </c>
      <c r="BK852">
        <v>0</v>
      </c>
    </row>
    <row r="853" spans="1:63" x14ac:dyDescent="0.25">
      <c r="A853" t="s">
        <v>46</v>
      </c>
      <c r="B853">
        <v>1954</v>
      </c>
      <c r="C853">
        <v>0</v>
      </c>
      <c r="D853">
        <v>0</v>
      </c>
      <c r="E853">
        <v>1</v>
      </c>
      <c r="F853">
        <v>0</v>
      </c>
      <c r="G853">
        <v>1</v>
      </c>
      <c r="H853">
        <v>1</v>
      </c>
      <c r="I853">
        <f t="shared" si="198"/>
        <v>3</v>
      </c>
      <c r="K853">
        <v>0</v>
      </c>
      <c r="L853">
        <v>0.1067741935483871</v>
      </c>
      <c r="N853">
        <f t="shared" si="199"/>
        <v>5.024</v>
      </c>
      <c r="O853" t="s">
        <v>105</v>
      </c>
      <c r="P853" t="s">
        <v>105</v>
      </c>
      <c r="Q853">
        <f t="shared" si="200"/>
        <v>21.8</v>
      </c>
      <c r="T853">
        <f t="shared" si="201"/>
        <v>45.199999999999996</v>
      </c>
      <c r="Y853">
        <v>26.9</v>
      </c>
      <c r="Z853">
        <v>215.303</v>
      </c>
      <c r="AB853" t="s">
        <v>105</v>
      </c>
      <c r="AC853" t="s">
        <v>105</v>
      </c>
      <c r="AY853">
        <v>0</v>
      </c>
      <c r="AZ853">
        <v>0</v>
      </c>
      <c r="BA853">
        <v>0</v>
      </c>
      <c r="BB853">
        <v>0</v>
      </c>
      <c r="BC853">
        <v>0</v>
      </c>
      <c r="BD853">
        <v>0</v>
      </c>
      <c r="BE853">
        <f t="shared" si="203"/>
        <v>0</v>
      </c>
      <c r="BJ853">
        <v>0</v>
      </c>
      <c r="BK853">
        <v>0</v>
      </c>
    </row>
    <row r="854" spans="1:63" x14ac:dyDescent="0.25">
      <c r="A854" t="s">
        <v>47</v>
      </c>
      <c r="B854">
        <v>1954</v>
      </c>
      <c r="BK854">
        <v>0</v>
      </c>
    </row>
    <row r="855" spans="1:63" x14ac:dyDescent="0.25">
      <c r="A855" t="s">
        <v>48</v>
      </c>
      <c r="B855">
        <v>1954</v>
      </c>
      <c r="C855">
        <v>0</v>
      </c>
      <c r="D855">
        <v>0</v>
      </c>
      <c r="E855">
        <v>0</v>
      </c>
      <c r="F855">
        <v>0</v>
      </c>
      <c r="G855">
        <v>0</v>
      </c>
      <c r="H855">
        <v>0</v>
      </c>
      <c r="I855">
        <f t="shared" ref="I855:I862" si="204">SUM(C855:H855)</f>
        <v>0</v>
      </c>
      <c r="K855">
        <v>0</v>
      </c>
      <c r="L855">
        <v>7.5161290322580648E-2</v>
      </c>
      <c r="N855">
        <f t="shared" ref="N855:N862" si="205">3.14*2/1.25</f>
        <v>5.024</v>
      </c>
      <c r="O855" t="s">
        <v>105</v>
      </c>
      <c r="Q855">
        <f t="shared" ref="Q855:Q862" si="206">4.36*5</f>
        <v>21.8</v>
      </c>
      <c r="R855">
        <v>1.2000000476837158</v>
      </c>
      <c r="S855">
        <v>0</v>
      </c>
      <c r="T855">
        <f t="shared" ref="T855:T862" si="207">9.04*5</f>
        <v>45.199999999999996</v>
      </c>
      <c r="W855">
        <v>0</v>
      </c>
      <c r="X855">
        <v>0</v>
      </c>
      <c r="Y855">
        <v>26.9</v>
      </c>
      <c r="Z855">
        <v>215.303</v>
      </c>
      <c r="AA855">
        <f t="shared" ref="AA855:AA862" si="208">(L855*Z855/Y855)+(M855*N855)</f>
        <v>0.6015781148818804</v>
      </c>
      <c r="AB855" t="s">
        <v>105</v>
      </c>
      <c r="AC855">
        <f>(R855*Z855/Y855)+(S855*T855)</f>
        <v>9.6045951771913405</v>
      </c>
      <c r="AY855">
        <v>0</v>
      </c>
      <c r="AZ855">
        <v>0</v>
      </c>
      <c r="BA855">
        <v>0</v>
      </c>
      <c r="BB855">
        <v>0</v>
      </c>
      <c r="BC855">
        <v>0</v>
      </c>
      <c r="BD855">
        <v>0</v>
      </c>
      <c r="BE855">
        <f t="shared" ref="BE855:BE862" si="209">AY855*AZ855-0.1*BA855+0.1*BC855+0.1*BD855</f>
        <v>0</v>
      </c>
      <c r="BJ855">
        <v>0</v>
      </c>
      <c r="BK855">
        <v>0</v>
      </c>
    </row>
    <row r="856" spans="1:63" x14ac:dyDescent="0.25">
      <c r="A856" t="s">
        <v>49</v>
      </c>
      <c r="B856">
        <v>1954</v>
      </c>
      <c r="C856">
        <v>0</v>
      </c>
      <c r="D856">
        <v>0</v>
      </c>
      <c r="E856">
        <v>0</v>
      </c>
      <c r="F856">
        <v>0</v>
      </c>
      <c r="G856">
        <v>0</v>
      </c>
      <c r="H856">
        <v>0</v>
      </c>
      <c r="I856">
        <f t="shared" si="204"/>
        <v>0</v>
      </c>
      <c r="K856">
        <v>0</v>
      </c>
      <c r="L856">
        <v>0.15612903225806452</v>
      </c>
      <c r="M856">
        <v>0.03</v>
      </c>
      <c r="N856">
        <f t="shared" si="205"/>
        <v>5.024</v>
      </c>
      <c r="O856" t="s">
        <v>105</v>
      </c>
      <c r="P856">
        <v>0.03</v>
      </c>
      <c r="Q856">
        <f t="shared" si="206"/>
        <v>21.8</v>
      </c>
      <c r="R856">
        <v>2.5</v>
      </c>
      <c r="S856">
        <v>0.03</v>
      </c>
      <c r="T856">
        <f t="shared" si="207"/>
        <v>45.199999999999996</v>
      </c>
      <c r="W856">
        <v>0</v>
      </c>
      <c r="X856">
        <v>0</v>
      </c>
      <c r="Y856">
        <v>26.9</v>
      </c>
      <c r="Z856">
        <v>215.303</v>
      </c>
      <c r="AA856">
        <f t="shared" si="208"/>
        <v>1.4003500755486269</v>
      </c>
      <c r="AB856" t="s">
        <v>105</v>
      </c>
      <c r="AC856">
        <f>(R856*Z856/Y856)+(S856*T856)</f>
        <v>21.36557249070632</v>
      </c>
      <c r="AY856">
        <v>0</v>
      </c>
      <c r="AZ856">
        <v>0</v>
      </c>
      <c r="BA856">
        <v>0</v>
      </c>
      <c r="BB856">
        <v>0</v>
      </c>
      <c r="BC856">
        <v>0</v>
      </c>
      <c r="BD856">
        <v>0</v>
      </c>
      <c r="BE856">
        <f t="shared" si="209"/>
        <v>0</v>
      </c>
      <c r="BJ856">
        <v>0</v>
      </c>
      <c r="BK856">
        <v>1</v>
      </c>
    </row>
    <row r="857" spans="1:63" x14ac:dyDescent="0.25">
      <c r="A857" t="s">
        <v>50</v>
      </c>
      <c r="B857">
        <v>1954</v>
      </c>
      <c r="C857">
        <v>0</v>
      </c>
      <c r="D857">
        <v>0</v>
      </c>
      <c r="E857">
        <v>0</v>
      </c>
      <c r="F857">
        <v>0</v>
      </c>
      <c r="G857">
        <v>0</v>
      </c>
      <c r="H857">
        <v>0</v>
      </c>
      <c r="I857">
        <f t="shared" si="204"/>
        <v>0</v>
      </c>
      <c r="K857">
        <v>0</v>
      </c>
      <c r="L857">
        <v>0.02</v>
      </c>
      <c r="N857">
        <f t="shared" si="205"/>
        <v>5.024</v>
      </c>
      <c r="O857" t="s">
        <v>105</v>
      </c>
      <c r="Q857">
        <f t="shared" si="206"/>
        <v>21.8</v>
      </c>
      <c r="R857">
        <v>0.80000001192092896</v>
      </c>
      <c r="T857">
        <f t="shared" si="207"/>
        <v>45.199999999999996</v>
      </c>
      <c r="W857">
        <v>0</v>
      </c>
      <c r="X857">
        <v>0</v>
      </c>
      <c r="Y857">
        <v>26.9</v>
      </c>
      <c r="Z857">
        <v>215.303</v>
      </c>
      <c r="AA857">
        <f t="shared" si="208"/>
        <v>0.16007657992565058</v>
      </c>
      <c r="AB857" t="s">
        <v>105</v>
      </c>
      <c r="AC857">
        <f>(R857*Z857/Y857)+(S857*T857)</f>
        <v>6.4030632924390991</v>
      </c>
      <c r="AY857">
        <v>0</v>
      </c>
      <c r="AZ857">
        <v>0</v>
      </c>
      <c r="BA857">
        <v>0</v>
      </c>
      <c r="BB857">
        <v>0</v>
      </c>
      <c r="BC857">
        <v>0</v>
      </c>
      <c r="BD857">
        <v>0</v>
      </c>
      <c r="BE857">
        <f t="shared" si="209"/>
        <v>0</v>
      </c>
      <c r="BJ857">
        <v>0</v>
      </c>
      <c r="BK857">
        <v>1</v>
      </c>
    </row>
    <row r="858" spans="1:63" x14ac:dyDescent="0.25">
      <c r="A858" t="s">
        <v>51</v>
      </c>
      <c r="B858">
        <v>1954</v>
      </c>
      <c r="C858">
        <v>0</v>
      </c>
      <c r="D858">
        <v>0</v>
      </c>
      <c r="E858">
        <v>0</v>
      </c>
      <c r="F858">
        <v>0</v>
      </c>
      <c r="G858">
        <v>0</v>
      </c>
      <c r="H858">
        <v>0</v>
      </c>
      <c r="I858">
        <f t="shared" si="204"/>
        <v>0</v>
      </c>
      <c r="K858">
        <v>0</v>
      </c>
      <c r="L858">
        <v>3.0000000000000002E-2</v>
      </c>
      <c r="N858">
        <f t="shared" si="205"/>
        <v>5.024</v>
      </c>
      <c r="O858" t="s">
        <v>105</v>
      </c>
      <c r="Q858">
        <f t="shared" si="206"/>
        <v>21.8</v>
      </c>
      <c r="R858">
        <v>1.6000000238418579</v>
      </c>
      <c r="T858">
        <f t="shared" si="207"/>
        <v>45.199999999999996</v>
      </c>
      <c r="W858">
        <v>0</v>
      </c>
      <c r="X858">
        <v>0</v>
      </c>
      <c r="Y858">
        <v>26.9</v>
      </c>
      <c r="Z858">
        <v>215.303</v>
      </c>
      <c r="AA858">
        <f t="shared" si="208"/>
        <v>0.24011486988847588</v>
      </c>
      <c r="AB858" t="s">
        <v>105</v>
      </c>
      <c r="AC858">
        <f>(R858*Z858/Y858)+(S858*T858)</f>
        <v>12.806126584878198</v>
      </c>
      <c r="AY858">
        <v>0</v>
      </c>
      <c r="AZ858">
        <v>0</v>
      </c>
      <c r="BA858">
        <v>0</v>
      </c>
      <c r="BB858">
        <v>0</v>
      </c>
      <c r="BC858">
        <v>0</v>
      </c>
      <c r="BD858">
        <v>0</v>
      </c>
      <c r="BE858">
        <f t="shared" si="209"/>
        <v>0</v>
      </c>
      <c r="BJ858">
        <v>0</v>
      </c>
      <c r="BK858">
        <v>0</v>
      </c>
    </row>
    <row r="859" spans="1:63" x14ac:dyDescent="0.25">
      <c r="A859" t="s">
        <v>52</v>
      </c>
      <c r="B859">
        <v>1954</v>
      </c>
      <c r="C859">
        <v>0</v>
      </c>
      <c r="D859">
        <v>0</v>
      </c>
      <c r="E859">
        <v>0</v>
      </c>
      <c r="F859">
        <v>0</v>
      </c>
      <c r="G859">
        <v>0</v>
      </c>
      <c r="H859">
        <v>0</v>
      </c>
      <c r="I859">
        <f t="shared" si="204"/>
        <v>0</v>
      </c>
      <c r="K859">
        <v>0</v>
      </c>
      <c r="L859">
        <v>3.3225806451612903E-2</v>
      </c>
      <c r="N859">
        <f t="shared" si="205"/>
        <v>5.024</v>
      </c>
      <c r="O859" t="s">
        <v>105</v>
      </c>
      <c r="Q859">
        <f t="shared" si="206"/>
        <v>21.8</v>
      </c>
      <c r="T859">
        <f t="shared" si="207"/>
        <v>45.199999999999996</v>
      </c>
      <c r="W859">
        <v>0</v>
      </c>
      <c r="X859">
        <v>0</v>
      </c>
      <c r="Y859">
        <v>26.9</v>
      </c>
      <c r="Z859">
        <v>215.303</v>
      </c>
      <c r="AA859">
        <f t="shared" si="208"/>
        <v>0.26593367310229044</v>
      </c>
      <c r="AB859" t="s">
        <v>105</v>
      </c>
      <c r="AC859" t="s">
        <v>105</v>
      </c>
      <c r="AY859">
        <v>0</v>
      </c>
      <c r="AZ859">
        <v>0</v>
      </c>
      <c r="BA859">
        <v>0</v>
      </c>
      <c r="BB859">
        <v>0</v>
      </c>
      <c r="BC859">
        <v>0</v>
      </c>
      <c r="BD859">
        <v>0</v>
      </c>
      <c r="BE859">
        <f t="shared" si="209"/>
        <v>0</v>
      </c>
      <c r="BJ859">
        <v>0</v>
      </c>
      <c r="BK859">
        <v>0</v>
      </c>
    </row>
    <row r="860" spans="1:63" x14ac:dyDescent="0.25">
      <c r="A860" t="s">
        <v>53</v>
      </c>
      <c r="B860">
        <v>1954</v>
      </c>
      <c r="C860">
        <v>0</v>
      </c>
      <c r="D860">
        <v>0</v>
      </c>
      <c r="E860">
        <v>0</v>
      </c>
      <c r="F860">
        <v>0</v>
      </c>
      <c r="G860">
        <v>0</v>
      </c>
      <c r="H860">
        <v>0</v>
      </c>
      <c r="I860">
        <f t="shared" si="204"/>
        <v>0</v>
      </c>
      <c r="K860">
        <v>0</v>
      </c>
      <c r="L860">
        <v>6.4516129032258063E-2</v>
      </c>
      <c r="N860">
        <f t="shared" si="205"/>
        <v>5.024</v>
      </c>
      <c r="O860" t="s">
        <v>105</v>
      </c>
      <c r="Q860">
        <f t="shared" si="206"/>
        <v>21.8</v>
      </c>
      <c r="T860">
        <f t="shared" si="207"/>
        <v>45.199999999999996</v>
      </c>
      <c r="W860">
        <v>0</v>
      </c>
      <c r="X860">
        <v>0</v>
      </c>
      <c r="Y860">
        <v>26.9</v>
      </c>
      <c r="Z860">
        <v>215.303</v>
      </c>
      <c r="AA860">
        <f t="shared" si="208"/>
        <v>0.51637606427629212</v>
      </c>
      <c r="AB860" t="s">
        <v>105</v>
      </c>
      <c r="AC860" t="s">
        <v>105</v>
      </c>
      <c r="AY860">
        <v>0</v>
      </c>
      <c r="AZ860">
        <v>0</v>
      </c>
      <c r="BA860">
        <v>0</v>
      </c>
      <c r="BB860">
        <v>0</v>
      </c>
      <c r="BC860">
        <v>0</v>
      </c>
      <c r="BD860">
        <v>0</v>
      </c>
      <c r="BE860">
        <f t="shared" si="209"/>
        <v>0</v>
      </c>
      <c r="BJ860">
        <v>0</v>
      </c>
      <c r="BK860">
        <v>0</v>
      </c>
    </row>
    <row r="861" spans="1:63" x14ac:dyDescent="0.25">
      <c r="A861" t="s">
        <v>54</v>
      </c>
      <c r="B861">
        <v>1954</v>
      </c>
      <c r="C861">
        <v>0</v>
      </c>
      <c r="D861">
        <v>0</v>
      </c>
      <c r="E861">
        <v>0</v>
      </c>
      <c r="F861">
        <v>0</v>
      </c>
      <c r="G861">
        <v>0</v>
      </c>
      <c r="H861">
        <v>0</v>
      </c>
      <c r="I861">
        <f t="shared" si="204"/>
        <v>0</v>
      </c>
      <c r="K861">
        <v>0</v>
      </c>
      <c r="L861">
        <v>0.32</v>
      </c>
      <c r="N861">
        <f t="shared" si="205"/>
        <v>5.024</v>
      </c>
      <c r="O861" t="s">
        <v>105</v>
      </c>
      <c r="Q861">
        <f t="shared" si="206"/>
        <v>21.8</v>
      </c>
      <c r="T861">
        <f t="shared" si="207"/>
        <v>45.199999999999996</v>
      </c>
      <c r="W861">
        <v>0</v>
      </c>
      <c r="X861">
        <v>0</v>
      </c>
      <c r="Y861">
        <v>26.9</v>
      </c>
      <c r="Z861">
        <v>215.303</v>
      </c>
      <c r="AA861">
        <f t="shared" si="208"/>
        <v>2.5612252788104093</v>
      </c>
      <c r="AB861" t="s">
        <v>105</v>
      </c>
      <c r="AC861" t="s">
        <v>105</v>
      </c>
      <c r="AY861">
        <v>0</v>
      </c>
      <c r="AZ861">
        <v>0</v>
      </c>
      <c r="BA861">
        <v>0</v>
      </c>
      <c r="BB861">
        <v>0</v>
      </c>
      <c r="BC861">
        <v>0</v>
      </c>
      <c r="BD861">
        <v>0</v>
      </c>
      <c r="BE861">
        <f t="shared" si="209"/>
        <v>0</v>
      </c>
      <c r="BJ861">
        <v>0</v>
      </c>
      <c r="BK861">
        <v>0</v>
      </c>
    </row>
    <row r="862" spans="1:63" x14ac:dyDescent="0.25">
      <c r="A862" t="s">
        <v>55</v>
      </c>
      <c r="B862">
        <v>1954</v>
      </c>
      <c r="C862">
        <v>0</v>
      </c>
      <c r="D862">
        <v>0</v>
      </c>
      <c r="E862">
        <v>0</v>
      </c>
      <c r="F862">
        <v>0</v>
      </c>
      <c r="G862">
        <v>0</v>
      </c>
      <c r="H862">
        <v>0</v>
      </c>
      <c r="I862">
        <f t="shared" si="204"/>
        <v>0</v>
      </c>
      <c r="K862">
        <v>0</v>
      </c>
      <c r="L862">
        <v>0.2132258064516129</v>
      </c>
      <c r="N862">
        <f t="shared" si="205"/>
        <v>5.024</v>
      </c>
      <c r="O862" t="s">
        <v>105</v>
      </c>
      <c r="Q862">
        <f t="shared" si="206"/>
        <v>21.8</v>
      </c>
      <c r="T862">
        <f t="shared" si="207"/>
        <v>45.199999999999996</v>
      </c>
      <c r="W862">
        <v>0</v>
      </c>
      <c r="X862">
        <v>0</v>
      </c>
      <c r="Y862">
        <v>26.9</v>
      </c>
      <c r="Z862">
        <v>215.303</v>
      </c>
      <c r="AA862">
        <f t="shared" si="208"/>
        <v>1.7066228924331455</v>
      </c>
      <c r="AB862" t="s">
        <v>105</v>
      </c>
      <c r="AC862" t="s">
        <v>105</v>
      </c>
      <c r="AY862">
        <v>0</v>
      </c>
      <c r="AZ862">
        <v>0</v>
      </c>
      <c r="BA862">
        <v>0</v>
      </c>
      <c r="BB862">
        <v>0</v>
      </c>
      <c r="BC862">
        <v>0</v>
      </c>
      <c r="BD862">
        <v>0</v>
      </c>
      <c r="BE862">
        <f t="shared" si="209"/>
        <v>0</v>
      </c>
      <c r="BJ862">
        <v>0</v>
      </c>
      <c r="BK862">
        <v>0</v>
      </c>
    </row>
    <row r="863" spans="1:63" x14ac:dyDescent="0.25">
      <c r="A863" t="s">
        <v>56</v>
      </c>
      <c r="B863">
        <v>1954</v>
      </c>
      <c r="BK863">
        <v>0</v>
      </c>
    </row>
    <row r="864" spans="1:63" x14ac:dyDescent="0.25">
      <c r="A864" t="s">
        <v>57</v>
      </c>
      <c r="B864">
        <v>1954</v>
      </c>
      <c r="C864">
        <v>1</v>
      </c>
      <c r="D864">
        <v>1</v>
      </c>
      <c r="E864">
        <v>1</v>
      </c>
      <c r="F864">
        <v>1</v>
      </c>
      <c r="G864">
        <v>1</v>
      </c>
      <c r="H864">
        <v>1</v>
      </c>
      <c r="I864">
        <f t="shared" ref="I864:I903" si="210">SUM(C864:H864)</f>
        <v>6</v>
      </c>
      <c r="K864">
        <v>0</v>
      </c>
      <c r="L864">
        <v>0.1</v>
      </c>
      <c r="N864">
        <f t="shared" ref="N864:N903" si="211">3.14*2/1.25</f>
        <v>5.024</v>
      </c>
      <c r="O864" t="s">
        <v>105</v>
      </c>
      <c r="P864" t="s">
        <v>105</v>
      </c>
      <c r="Q864">
        <f t="shared" ref="Q864:Q903" si="212">4.36*5</f>
        <v>21.8</v>
      </c>
      <c r="T864">
        <f t="shared" ref="T864:T903" si="213">9.04*5</f>
        <v>45.199999999999996</v>
      </c>
      <c r="Y864">
        <v>26.9</v>
      </c>
      <c r="Z864">
        <v>215.303</v>
      </c>
      <c r="AA864">
        <f t="shared" ref="AA864:AA902" si="214">(L864*Z864/Y864)+(M864*N864)</f>
        <v>0.80038289962825282</v>
      </c>
      <c r="AB864" t="s">
        <v>105</v>
      </c>
      <c r="AC864" t="s">
        <v>105</v>
      </c>
      <c r="AY864">
        <v>0</v>
      </c>
      <c r="AZ864">
        <v>0</v>
      </c>
      <c r="BA864">
        <v>0</v>
      </c>
      <c r="BB864">
        <v>0</v>
      </c>
      <c r="BC864">
        <v>0</v>
      </c>
      <c r="BD864">
        <v>0</v>
      </c>
      <c r="BE864">
        <f t="shared" ref="BE864:BE903" si="215">AY864*AZ864-0.1*BA864+0.1*BC864+0.1*BD864</f>
        <v>0</v>
      </c>
      <c r="BJ864">
        <v>0</v>
      </c>
      <c r="BK864">
        <v>0</v>
      </c>
    </row>
    <row r="865" spans="1:63" x14ac:dyDescent="0.25">
      <c r="A865" t="s">
        <v>58</v>
      </c>
      <c r="B865">
        <v>1954</v>
      </c>
      <c r="C865">
        <v>0</v>
      </c>
      <c r="D865">
        <v>0</v>
      </c>
      <c r="E865">
        <v>0</v>
      </c>
      <c r="F865">
        <v>0</v>
      </c>
      <c r="G865">
        <v>0</v>
      </c>
      <c r="H865">
        <v>0</v>
      </c>
      <c r="I865">
        <f t="shared" si="210"/>
        <v>0</v>
      </c>
      <c r="K865">
        <v>0</v>
      </c>
      <c r="L865">
        <v>0.04</v>
      </c>
      <c r="N865">
        <f t="shared" si="211"/>
        <v>5.024</v>
      </c>
      <c r="O865" t="s">
        <v>105</v>
      </c>
      <c r="Q865">
        <f t="shared" si="212"/>
        <v>21.8</v>
      </c>
      <c r="T865">
        <f t="shared" si="213"/>
        <v>45.199999999999996</v>
      </c>
      <c r="W865">
        <v>0</v>
      </c>
      <c r="X865">
        <v>0</v>
      </c>
      <c r="Y865">
        <v>26.9</v>
      </c>
      <c r="Z865">
        <v>215.303</v>
      </c>
      <c r="AA865">
        <f t="shared" si="214"/>
        <v>0.32015315985130116</v>
      </c>
      <c r="AB865" t="s">
        <v>105</v>
      </c>
      <c r="AC865" t="s">
        <v>105</v>
      </c>
      <c r="AY865">
        <v>0</v>
      </c>
      <c r="AZ865">
        <v>0</v>
      </c>
      <c r="BA865">
        <v>0</v>
      </c>
      <c r="BB865">
        <v>0</v>
      </c>
      <c r="BC865">
        <v>0</v>
      </c>
      <c r="BD865">
        <v>0</v>
      </c>
      <c r="BE865">
        <f t="shared" si="215"/>
        <v>0</v>
      </c>
      <c r="BJ865">
        <v>0</v>
      </c>
      <c r="BK865">
        <v>0</v>
      </c>
    </row>
    <row r="866" spans="1:63" x14ac:dyDescent="0.25">
      <c r="A866" t="s">
        <v>59</v>
      </c>
      <c r="B866">
        <v>1954</v>
      </c>
      <c r="C866">
        <v>0</v>
      </c>
      <c r="D866">
        <v>0</v>
      </c>
      <c r="E866">
        <v>0</v>
      </c>
      <c r="F866">
        <v>0</v>
      </c>
      <c r="G866">
        <v>0</v>
      </c>
      <c r="H866">
        <v>0</v>
      </c>
      <c r="I866">
        <f t="shared" si="210"/>
        <v>0</v>
      </c>
      <c r="K866">
        <v>0</v>
      </c>
      <c r="L866">
        <v>8.7419354838709676E-2</v>
      </c>
      <c r="N866">
        <f t="shared" si="211"/>
        <v>5.024</v>
      </c>
      <c r="O866" t="s">
        <v>105</v>
      </c>
      <c r="Q866">
        <f t="shared" si="212"/>
        <v>21.8</v>
      </c>
      <c r="T866">
        <f t="shared" si="213"/>
        <v>45.199999999999996</v>
      </c>
      <c r="W866">
        <v>0</v>
      </c>
      <c r="X866">
        <v>0</v>
      </c>
      <c r="Y866">
        <v>26.9</v>
      </c>
      <c r="Z866">
        <v>215.303</v>
      </c>
      <c r="AA866">
        <f t="shared" si="214"/>
        <v>0.6996895670943758</v>
      </c>
      <c r="AB866" t="s">
        <v>105</v>
      </c>
      <c r="AC866" t="s">
        <v>105</v>
      </c>
      <c r="AY866">
        <v>0</v>
      </c>
      <c r="AZ866">
        <v>0</v>
      </c>
      <c r="BA866">
        <v>0</v>
      </c>
      <c r="BB866">
        <v>0</v>
      </c>
      <c r="BC866">
        <v>0</v>
      </c>
      <c r="BD866">
        <v>0</v>
      </c>
      <c r="BE866">
        <f t="shared" si="215"/>
        <v>0</v>
      </c>
      <c r="BJ866">
        <v>0</v>
      </c>
      <c r="BK866">
        <v>1</v>
      </c>
    </row>
    <row r="867" spans="1:63" x14ac:dyDescent="0.25">
      <c r="A867" t="s">
        <v>60</v>
      </c>
      <c r="B867">
        <v>1954</v>
      </c>
      <c r="C867">
        <v>1</v>
      </c>
      <c r="D867">
        <v>1</v>
      </c>
      <c r="E867">
        <v>1</v>
      </c>
      <c r="F867">
        <v>2.5</v>
      </c>
      <c r="G867">
        <v>1</v>
      </c>
      <c r="H867">
        <v>2.5</v>
      </c>
      <c r="I867">
        <f t="shared" si="210"/>
        <v>9</v>
      </c>
      <c r="K867">
        <v>0</v>
      </c>
      <c r="L867">
        <v>0.08</v>
      </c>
      <c r="N867">
        <f t="shared" si="211"/>
        <v>5.024</v>
      </c>
      <c r="O867" t="s">
        <v>105</v>
      </c>
      <c r="P867" t="s">
        <v>105</v>
      </c>
      <c r="Q867">
        <f t="shared" si="212"/>
        <v>21.8</v>
      </c>
      <c r="T867">
        <f t="shared" si="213"/>
        <v>45.199999999999996</v>
      </c>
      <c r="Y867">
        <v>26.9</v>
      </c>
      <c r="Z867">
        <v>215.303</v>
      </c>
      <c r="AA867">
        <f t="shared" si="214"/>
        <v>0.64030631970260232</v>
      </c>
      <c r="AB867" t="s">
        <v>105</v>
      </c>
      <c r="AC867" t="s">
        <v>105</v>
      </c>
      <c r="AY867">
        <v>0</v>
      </c>
      <c r="AZ867">
        <v>0</v>
      </c>
      <c r="BA867">
        <v>0</v>
      </c>
      <c r="BB867">
        <v>0</v>
      </c>
      <c r="BC867">
        <v>0</v>
      </c>
      <c r="BD867">
        <v>0</v>
      </c>
      <c r="BE867">
        <f t="shared" si="215"/>
        <v>0</v>
      </c>
      <c r="BJ867">
        <v>0</v>
      </c>
      <c r="BK867">
        <v>0</v>
      </c>
    </row>
    <row r="868" spans="1:63" x14ac:dyDescent="0.25">
      <c r="A868" t="s">
        <v>61</v>
      </c>
      <c r="B868">
        <v>1954</v>
      </c>
      <c r="C868">
        <v>1.5</v>
      </c>
      <c r="D868">
        <v>1.5</v>
      </c>
      <c r="E868">
        <v>1.5</v>
      </c>
      <c r="F868">
        <v>1.5</v>
      </c>
      <c r="G868">
        <v>1.5</v>
      </c>
      <c r="H868">
        <v>1.5</v>
      </c>
      <c r="I868">
        <f t="shared" si="210"/>
        <v>9</v>
      </c>
      <c r="K868">
        <v>0</v>
      </c>
      <c r="L868">
        <v>0.1</v>
      </c>
      <c r="N868">
        <f t="shared" si="211"/>
        <v>5.024</v>
      </c>
      <c r="O868" t="s">
        <v>105</v>
      </c>
      <c r="P868" t="s">
        <v>105</v>
      </c>
      <c r="Q868">
        <f t="shared" si="212"/>
        <v>21.8</v>
      </c>
      <c r="T868">
        <f t="shared" si="213"/>
        <v>45.199999999999996</v>
      </c>
      <c r="W868">
        <v>0</v>
      </c>
      <c r="X868">
        <v>0</v>
      </c>
      <c r="Y868">
        <v>26.9</v>
      </c>
      <c r="Z868">
        <v>215.303</v>
      </c>
      <c r="AA868">
        <f t="shared" si="214"/>
        <v>0.80038289962825282</v>
      </c>
      <c r="AB868" t="s">
        <v>105</v>
      </c>
      <c r="AC868" t="s">
        <v>105</v>
      </c>
      <c r="AI868">
        <v>-1</v>
      </c>
      <c r="AY868">
        <v>0</v>
      </c>
      <c r="AZ868">
        <v>0</v>
      </c>
      <c r="BA868">
        <v>0</v>
      </c>
      <c r="BB868">
        <v>0</v>
      </c>
      <c r="BC868">
        <v>0</v>
      </c>
      <c r="BD868">
        <v>0</v>
      </c>
      <c r="BE868">
        <f t="shared" si="215"/>
        <v>0</v>
      </c>
      <c r="BJ868">
        <v>0</v>
      </c>
      <c r="BK868">
        <v>0</v>
      </c>
    </row>
    <row r="869" spans="1:63" x14ac:dyDescent="0.25">
      <c r="A869" t="s">
        <v>62</v>
      </c>
      <c r="B869">
        <v>1954</v>
      </c>
      <c r="C869">
        <v>0</v>
      </c>
      <c r="D869">
        <v>0</v>
      </c>
      <c r="E869">
        <v>0</v>
      </c>
      <c r="F869">
        <v>0</v>
      </c>
      <c r="G869">
        <v>0</v>
      </c>
      <c r="H869">
        <v>0</v>
      </c>
      <c r="I869">
        <f t="shared" si="210"/>
        <v>0</v>
      </c>
      <c r="K869">
        <v>0</v>
      </c>
      <c r="L869">
        <v>8.0645161290322578E-2</v>
      </c>
      <c r="N869">
        <f t="shared" si="211"/>
        <v>5.024</v>
      </c>
      <c r="O869" t="s">
        <v>105</v>
      </c>
      <c r="Q869">
        <f t="shared" si="212"/>
        <v>21.8</v>
      </c>
      <c r="T869">
        <f t="shared" si="213"/>
        <v>45.199999999999996</v>
      </c>
      <c r="W869">
        <v>0</v>
      </c>
      <c r="X869">
        <v>0</v>
      </c>
      <c r="Y869">
        <v>26.9</v>
      </c>
      <c r="Z869">
        <v>215.303</v>
      </c>
      <c r="AA869">
        <f t="shared" si="214"/>
        <v>0.64547008034536524</v>
      </c>
      <c r="AB869" t="s">
        <v>105</v>
      </c>
      <c r="AC869" t="s">
        <v>105</v>
      </c>
      <c r="AY869">
        <v>0</v>
      </c>
      <c r="AZ869">
        <v>0</v>
      </c>
      <c r="BA869">
        <v>0</v>
      </c>
      <c r="BB869">
        <v>0</v>
      </c>
      <c r="BC869">
        <v>0</v>
      </c>
      <c r="BD869">
        <v>0</v>
      </c>
      <c r="BE869">
        <f t="shared" si="215"/>
        <v>0</v>
      </c>
      <c r="BJ869">
        <v>0</v>
      </c>
      <c r="BK869">
        <v>1</v>
      </c>
    </row>
    <row r="870" spans="1:63" x14ac:dyDescent="0.25">
      <c r="A870" t="s">
        <v>63</v>
      </c>
      <c r="B870">
        <v>1954</v>
      </c>
      <c r="C870">
        <v>0</v>
      </c>
      <c r="D870">
        <v>0</v>
      </c>
      <c r="E870">
        <v>0</v>
      </c>
      <c r="F870">
        <v>0</v>
      </c>
      <c r="G870">
        <v>0</v>
      </c>
      <c r="H870">
        <v>0</v>
      </c>
      <c r="I870">
        <f t="shared" si="210"/>
        <v>0</v>
      </c>
      <c r="K870">
        <v>0</v>
      </c>
      <c r="L870">
        <v>0.32258064516129031</v>
      </c>
      <c r="N870">
        <f t="shared" si="211"/>
        <v>5.024</v>
      </c>
      <c r="O870" t="s">
        <v>105</v>
      </c>
      <c r="Q870">
        <f t="shared" si="212"/>
        <v>21.8</v>
      </c>
      <c r="T870">
        <f t="shared" si="213"/>
        <v>45.199999999999996</v>
      </c>
      <c r="W870">
        <v>0</v>
      </c>
      <c r="X870">
        <v>0</v>
      </c>
      <c r="Y870">
        <v>26.9</v>
      </c>
      <c r="Z870">
        <v>215.303</v>
      </c>
      <c r="AA870">
        <f t="shared" si="214"/>
        <v>2.581880321381461</v>
      </c>
      <c r="AB870" t="s">
        <v>105</v>
      </c>
      <c r="AC870" t="s">
        <v>105</v>
      </c>
      <c r="AY870">
        <v>0</v>
      </c>
      <c r="AZ870">
        <v>0</v>
      </c>
      <c r="BA870">
        <v>0</v>
      </c>
      <c r="BB870">
        <v>0</v>
      </c>
      <c r="BC870">
        <v>0</v>
      </c>
      <c r="BD870">
        <v>0</v>
      </c>
      <c r="BE870">
        <f t="shared" si="215"/>
        <v>0</v>
      </c>
      <c r="BJ870">
        <v>0</v>
      </c>
      <c r="BK870">
        <v>0</v>
      </c>
    </row>
    <row r="871" spans="1:63" x14ac:dyDescent="0.25">
      <c r="A871" t="s">
        <v>64</v>
      </c>
      <c r="B871">
        <v>1954</v>
      </c>
      <c r="C871">
        <v>0</v>
      </c>
      <c r="D871">
        <v>0</v>
      </c>
      <c r="E871">
        <v>1</v>
      </c>
      <c r="F871">
        <v>1</v>
      </c>
      <c r="G871">
        <v>1</v>
      </c>
      <c r="H871">
        <v>1</v>
      </c>
      <c r="I871">
        <f t="shared" si="210"/>
        <v>4</v>
      </c>
      <c r="K871">
        <v>0</v>
      </c>
      <c r="L871">
        <v>0.16</v>
      </c>
      <c r="N871">
        <f t="shared" si="211"/>
        <v>5.024</v>
      </c>
      <c r="O871" t="s">
        <v>105</v>
      </c>
      <c r="P871" t="s">
        <v>105</v>
      </c>
      <c r="Q871">
        <f t="shared" si="212"/>
        <v>21.8</v>
      </c>
      <c r="T871">
        <f t="shared" si="213"/>
        <v>45.199999999999996</v>
      </c>
      <c r="Y871">
        <v>26.9</v>
      </c>
      <c r="Z871">
        <v>215.303</v>
      </c>
      <c r="AA871">
        <f t="shared" si="214"/>
        <v>1.2806126394052046</v>
      </c>
      <c r="AB871" t="s">
        <v>105</v>
      </c>
      <c r="AC871" t="s">
        <v>105</v>
      </c>
      <c r="AY871">
        <v>0</v>
      </c>
      <c r="AZ871">
        <v>0</v>
      </c>
      <c r="BA871">
        <v>0</v>
      </c>
      <c r="BB871">
        <v>0</v>
      </c>
      <c r="BC871">
        <v>0</v>
      </c>
      <c r="BD871">
        <v>0</v>
      </c>
      <c r="BE871">
        <f t="shared" si="215"/>
        <v>0</v>
      </c>
      <c r="BJ871">
        <v>0</v>
      </c>
      <c r="BK871">
        <v>0</v>
      </c>
    </row>
    <row r="872" spans="1:63" x14ac:dyDescent="0.25">
      <c r="A872" t="s">
        <v>65</v>
      </c>
      <c r="B872">
        <v>1954</v>
      </c>
      <c r="C872">
        <v>0</v>
      </c>
      <c r="D872">
        <v>0</v>
      </c>
      <c r="E872">
        <v>0</v>
      </c>
      <c r="F872">
        <v>0</v>
      </c>
      <c r="G872">
        <v>0</v>
      </c>
      <c r="H872">
        <v>0</v>
      </c>
      <c r="I872">
        <f t="shared" si="210"/>
        <v>0</v>
      </c>
      <c r="K872">
        <v>0</v>
      </c>
      <c r="L872">
        <v>3.0000000000000002E-2</v>
      </c>
      <c r="N872">
        <f t="shared" si="211"/>
        <v>5.024</v>
      </c>
      <c r="O872" t="s">
        <v>105</v>
      </c>
      <c r="Q872">
        <f t="shared" si="212"/>
        <v>21.8</v>
      </c>
      <c r="T872">
        <f t="shared" si="213"/>
        <v>45.199999999999996</v>
      </c>
      <c r="W872">
        <v>0</v>
      </c>
      <c r="X872">
        <v>0</v>
      </c>
      <c r="Y872">
        <v>26.9</v>
      </c>
      <c r="Z872">
        <v>215.303</v>
      </c>
      <c r="AA872">
        <f t="shared" si="214"/>
        <v>0.24011486988847588</v>
      </c>
      <c r="AB872" t="s">
        <v>105</v>
      </c>
      <c r="AC872" t="s">
        <v>105</v>
      </c>
      <c r="AY872">
        <v>0</v>
      </c>
      <c r="AZ872">
        <v>0</v>
      </c>
      <c r="BA872">
        <v>0</v>
      </c>
      <c r="BB872">
        <v>0</v>
      </c>
      <c r="BC872">
        <v>0</v>
      </c>
      <c r="BD872">
        <v>0</v>
      </c>
      <c r="BE872">
        <f t="shared" si="215"/>
        <v>0</v>
      </c>
      <c r="BJ872">
        <v>0</v>
      </c>
      <c r="BK872">
        <v>0</v>
      </c>
    </row>
    <row r="873" spans="1:63" x14ac:dyDescent="0.25">
      <c r="A873" t="s">
        <v>66</v>
      </c>
      <c r="B873">
        <v>1954</v>
      </c>
      <c r="C873">
        <v>0</v>
      </c>
      <c r="D873">
        <v>0</v>
      </c>
      <c r="E873">
        <v>0</v>
      </c>
      <c r="F873">
        <v>0</v>
      </c>
      <c r="G873">
        <v>0</v>
      </c>
      <c r="H873">
        <v>0</v>
      </c>
      <c r="I873">
        <f t="shared" si="210"/>
        <v>0</v>
      </c>
      <c r="K873">
        <v>0</v>
      </c>
      <c r="L873">
        <v>6.4516129032258063E-2</v>
      </c>
      <c r="N873">
        <f t="shared" si="211"/>
        <v>5.024</v>
      </c>
      <c r="O873" t="s">
        <v>105</v>
      </c>
      <c r="Q873">
        <f t="shared" si="212"/>
        <v>21.8</v>
      </c>
      <c r="T873">
        <f t="shared" si="213"/>
        <v>45.199999999999996</v>
      </c>
      <c r="W873">
        <v>0</v>
      </c>
      <c r="X873">
        <v>0</v>
      </c>
      <c r="Y873">
        <v>26.9</v>
      </c>
      <c r="Z873">
        <v>215.303</v>
      </c>
      <c r="AA873">
        <f t="shared" si="214"/>
        <v>0.51637606427629212</v>
      </c>
      <c r="AB873" t="s">
        <v>105</v>
      </c>
      <c r="AC873" t="s">
        <v>105</v>
      </c>
      <c r="AY873">
        <v>0</v>
      </c>
      <c r="AZ873">
        <v>0</v>
      </c>
      <c r="BA873">
        <v>0</v>
      </c>
      <c r="BB873">
        <v>0</v>
      </c>
      <c r="BC873">
        <v>0</v>
      </c>
      <c r="BD873">
        <v>0</v>
      </c>
      <c r="BE873">
        <f t="shared" si="215"/>
        <v>0</v>
      </c>
      <c r="BJ873">
        <v>0</v>
      </c>
      <c r="BK873">
        <v>0</v>
      </c>
    </row>
    <row r="874" spans="1:63" x14ac:dyDescent="0.25">
      <c r="A874" t="s">
        <v>67</v>
      </c>
      <c r="B874">
        <v>1954</v>
      </c>
      <c r="C874">
        <v>0</v>
      </c>
      <c r="D874">
        <v>0</v>
      </c>
      <c r="E874">
        <v>0</v>
      </c>
      <c r="F874">
        <v>0</v>
      </c>
      <c r="G874">
        <v>1</v>
      </c>
      <c r="H874">
        <v>1</v>
      </c>
      <c r="I874">
        <f t="shared" si="210"/>
        <v>2</v>
      </c>
      <c r="K874">
        <v>0</v>
      </c>
      <c r="L874">
        <v>4.0322580645161289E-2</v>
      </c>
      <c r="N874">
        <f t="shared" si="211"/>
        <v>5.024</v>
      </c>
      <c r="O874" t="s">
        <v>105</v>
      </c>
      <c r="Q874">
        <f t="shared" si="212"/>
        <v>21.8</v>
      </c>
      <c r="T874">
        <f t="shared" si="213"/>
        <v>45.199999999999996</v>
      </c>
      <c r="Y874">
        <v>26.9</v>
      </c>
      <c r="Z874">
        <v>215.303</v>
      </c>
      <c r="AA874">
        <f t="shared" si="214"/>
        <v>0.32273504017268262</v>
      </c>
      <c r="AB874" t="s">
        <v>105</v>
      </c>
      <c r="AC874" t="s">
        <v>105</v>
      </c>
      <c r="AY874">
        <v>0</v>
      </c>
      <c r="AZ874">
        <v>0</v>
      </c>
      <c r="BA874">
        <v>0</v>
      </c>
      <c r="BB874">
        <v>0</v>
      </c>
      <c r="BC874">
        <v>0</v>
      </c>
      <c r="BD874">
        <v>0</v>
      </c>
      <c r="BE874">
        <f t="shared" si="215"/>
        <v>0</v>
      </c>
      <c r="BJ874">
        <v>0</v>
      </c>
      <c r="BK874">
        <v>0</v>
      </c>
    </row>
    <row r="875" spans="1:63" x14ac:dyDescent="0.25">
      <c r="A875" t="s">
        <v>68</v>
      </c>
      <c r="B875">
        <v>1954</v>
      </c>
      <c r="C875">
        <v>0</v>
      </c>
      <c r="D875">
        <v>0</v>
      </c>
      <c r="E875">
        <v>0</v>
      </c>
      <c r="F875">
        <v>0</v>
      </c>
      <c r="G875">
        <v>0</v>
      </c>
      <c r="H875">
        <v>0</v>
      </c>
      <c r="I875">
        <f t="shared" si="210"/>
        <v>0</v>
      </c>
      <c r="K875">
        <v>0</v>
      </c>
      <c r="L875">
        <v>7.0967741935483872E-2</v>
      </c>
      <c r="M875">
        <v>0</v>
      </c>
      <c r="N875">
        <f t="shared" si="211"/>
        <v>5.024</v>
      </c>
      <c r="O875" t="s">
        <v>105</v>
      </c>
      <c r="P875">
        <v>0</v>
      </c>
      <c r="Q875">
        <f t="shared" si="212"/>
        <v>21.8</v>
      </c>
      <c r="S875">
        <v>0</v>
      </c>
      <c r="T875">
        <f t="shared" si="213"/>
        <v>45.199999999999996</v>
      </c>
      <c r="W875">
        <v>0</v>
      </c>
      <c r="X875">
        <v>0</v>
      </c>
      <c r="Y875">
        <v>26.9</v>
      </c>
      <c r="Z875">
        <v>215.303</v>
      </c>
      <c r="AA875">
        <f t="shared" si="214"/>
        <v>0.56801367070392139</v>
      </c>
      <c r="AB875" t="s">
        <v>105</v>
      </c>
      <c r="AC875" t="s">
        <v>105</v>
      </c>
      <c r="AY875">
        <v>0</v>
      </c>
      <c r="AZ875">
        <v>0</v>
      </c>
      <c r="BA875">
        <v>0</v>
      </c>
      <c r="BB875">
        <v>0</v>
      </c>
      <c r="BC875">
        <v>0</v>
      </c>
      <c r="BD875">
        <v>0</v>
      </c>
      <c r="BE875">
        <f t="shared" si="215"/>
        <v>0</v>
      </c>
      <c r="BJ875">
        <v>0</v>
      </c>
      <c r="BK875">
        <v>0</v>
      </c>
    </row>
    <row r="876" spans="1:63" x14ac:dyDescent="0.25">
      <c r="A876" t="s">
        <v>69</v>
      </c>
      <c r="B876">
        <v>1954</v>
      </c>
      <c r="C876">
        <v>5</v>
      </c>
      <c r="D876">
        <v>5</v>
      </c>
      <c r="E876">
        <v>5</v>
      </c>
      <c r="F876">
        <v>5</v>
      </c>
      <c r="G876">
        <v>5</v>
      </c>
      <c r="H876">
        <v>5</v>
      </c>
      <c r="I876">
        <f t="shared" si="210"/>
        <v>30</v>
      </c>
      <c r="K876">
        <v>0</v>
      </c>
      <c r="L876">
        <v>0.42677419354838714</v>
      </c>
      <c r="N876">
        <f t="shared" si="211"/>
        <v>5.024</v>
      </c>
      <c r="O876" t="s">
        <v>105</v>
      </c>
      <c r="P876" t="s">
        <v>105</v>
      </c>
      <c r="Q876">
        <f t="shared" si="212"/>
        <v>21.8</v>
      </c>
      <c r="T876">
        <f t="shared" si="213"/>
        <v>45.199999999999996</v>
      </c>
      <c r="W876">
        <v>0</v>
      </c>
      <c r="X876">
        <v>0</v>
      </c>
      <c r="Y876">
        <v>26.9</v>
      </c>
      <c r="Z876">
        <v>215.303</v>
      </c>
      <c r="AA876">
        <f t="shared" si="214"/>
        <v>3.4158276651876731</v>
      </c>
      <c r="AB876" t="s">
        <v>105</v>
      </c>
      <c r="AC876" t="s">
        <v>105</v>
      </c>
      <c r="AY876">
        <v>0</v>
      </c>
      <c r="AZ876">
        <v>0</v>
      </c>
      <c r="BA876">
        <v>0</v>
      </c>
      <c r="BB876">
        <v>0</v>
      </c>
      <c r="BC876">
        <v>0</v>
      </c>
      <c r="BD876">
        <v>0</v>
      </c>
      <c r="BE876">
        <f t="shared" si="215"/>
        <v>0</v>
      </c>
      <c r="BJ876">
        <v>0</v>
      </c>
      <c r="BK876">
        <v>0</v>
      </c>
    </row>
    <row r="877" spans="1:63" x14ac:dyDescent="0.25">
      <c r="A877" t="s">
        <v>70</v>
      </c>
      <c r="B877">
        <v>1954</v>
      </c>
      <c r="C877">
        <v>0</v>
      </c>
      <c r="D877">
        <v>0</v>
      </c>
      <c r="E877">
        <v>0</v>
      </c>
      <c r="F877">
        <v>0</v>
      </c>
      <c r="G877">
        <v>0</v>
      </c>
      <c r="H877">
        <v>0</v>
      </c>
      <c r="I877">
        <f t="shared" si="210"/>
        <v>0</v>
      </c>
      <c r="K877">
        <v>0</v>
      </c>
      <c r="L877">
        <v>0.02</v>
      </c>
      <c r="N877">
        <f t="shared" si="211"/>
        <v>5.024</v>
      </c>
      <c r="O877" t="s">
        <v>105</v>
      </c>
      <c r="Q877">
        <f t="shared" si="212"/>
        <v>21.8</v>
      </c>
      <c r="T877">
        <f t="shared" si="213"/>
        <v>45.199999999999996</v>
      </c>
      <c r="W877">
        <v>0</v>
      </c>
      <c r="X877">
        <v>0</v>
      </c>
      <c r="Y877">
        <v>26.9</v>
      </c>
      <c r="Z877">
        <v>215.303</v>
      </c>
      <c r="AA877">
        <f t="shared" si="214"/>
        <v>0.16007657992565058</v>
      </c>
      <c r="AB877" t="s">
        <v>105</v>
      </c>
      <c r="AC877" t="s">
        <v>105</v>
      </c>
      <c r="AY877">
        <v>0</v>
      </c>
      <c r="AZ877">
        <v>0</v>
      </c>
      <c r="BA877">
        <v>0</v>
      </c>
      <c r="BB877">
        <v>0</v>
      </c>
      <c r="BC877">
        <v>0</v>
      </c>
      <c r="BD877">
        <v>0</v>
      </c>
      <c r="BE877">
        <f t="shared" si="215"/>
        <v>0</v>
      </c>
      <c r="BJ877">
        <v>0</v>
      </c>
      <c r="BK877">
        <v>1</v>
      </c>
    </row>
    <row r="878" spans="1:63" x14ac:dyDescent="0.25">
      <c r="A878" t="s">
        <v>71</v>
      </c>
      <c r="B878">
        <v>1954</v>
      </c>
      <c r="C878">
        <v>1</v>
      </c>
      <c r="D878">
        <v>1</v>
      </c>
      <c r="E878">
        <v>1</v>
      </c>
      <c r="F878">
        <v>1</v>
      </c>
      <c r="G878">
        <v>1</v>
      </c>
      <c r="H878">
        <v>1</v>
      </c>
      <c r="I878">
        <f t="shared" si="210"/>
        <v>6</v>
      </c>
      <c r="K878">
        <v>0</v>
      </c>
      <c r="L878">
        <v>3.2258064516129031E-2</v>
      </c>
      <c r="N878">
        <f t="shared" si="211"/>
        <v>5.024</v>
      </c>
      <c r="O878" t="s">
        <v>105</v>
      </c>
      <c r="P878" t="s">
        <v>105</v>
      </c>
      <c r="Q878">
        <f t="shared" si="212"/>
        <v>21.8</v>
      </c>
      <c r="T878">
        <f t="shared" si="213"/>
        <v>45.199999999999996</v>
      </c>
      <c r="Y878">
        <v>26.9</v>
      </c>
      <c r="Z878">
        <v>215.303</v>
      </c>
      <c r="AA878">
        <f t="shared" si="214"/>
        <v>0.25818803213814606</v>
      </c>
      <c r="AB878" t="s">
        <v>105</v>
      </c>
      <c r="AC878" t="s">
        <v>105</v>
      </c>
      <c r="AY878">
        <v>0</v>
      </c>
      <c r="AZ878">
        <v>0</v>
      </c>
      <c r="BA878">
        <v>0</v>
      </c>
      <c r="BB878">
        <v>0</v>
      </c>
      <c r="BC878">
        <v>0</v>
      </c>
      <c r="BD878">
        <v>0</v>
      </c>
      <c r="BE878">
        <f t="shared" si="215"/>
        <v>0</v>
      </c>
      <c r="BJ878">
        <v>0</v>
      </c>
      <c r="BK878">
        <v>0</v>
      </c>
    </row>
    <row r="879" spans="1:63" x14ac:dyDescent="0.25">
      <c r="A879" t="s">
        <v>72</v>
      </c>
      <c r="B879">
        <v>1954</v>
      </c>
      <c r="C879">
        <v>0</v>
      </c>
      <c r="D879">
        <v>0</v>
      </c>
      <c r="E879">
        <v>0</v>
      </c>
      <c r="F879">
        <v>0</v>
      </c>
      <c r="G879">
        <v>0</v>
      </c>
      <c r="H879">
        <v>0</v>
      </c>
      <c r="I879">
        <f t="shared" si="210"/>
        <v>0</v>
      </c>
      <c r="K879">
        <v>0</v>
      </c>
      <c r="L879">
        <v>0.04</v>
      </c>
      <c r="N879">
        <f t="shared" si="211"/>
        <v>5.024</v>
      </c>
      <c r="O879" t="s">
        <v>105</v>
      </c>
      <c r="Q879">
        <f t="shared" si="212"/>
        <v>21.8</v>
      </c>
      <c r="T879">
        <f t="shared" si="213"/>
        <v>45.199999999999996</v>
      </c>
      <c r="W879">
        <v>0</v>
      </c>
      <c r="X879">
        <v>0</v>
      </c>
      <c r="Y879">
        <v>26.9</v>
      </c>
      <c r="Z879">
        <v>215.303</v>
      </c>
      <c r="AA879">
        <f t="shared" si="214"/>
        <v>0.32015315985130116</v>
      </c>
      <c r="AB879" t="s">
        <v>105</v>
      </c>
      <c r="AC879" t="s">
        <v>105</v>
      </c>
      <c r="AY879">
        <v>0</v>
      </c>
      <c r="AZ879">
        <v>0</v>
      </c>
      <c r="BA879">
        <v>0</v>
      </c>
      <c r="BB879">
        <v>0</v>
      </c>
      <c r="BC879">
        <v>0</v>
      </c>
      <c r="BD879">
        <v>0</v>
      </c>
      <c r="BE879">
        <f t="shared" si="215"/>
        <v>0</v>
      </c>
      <c r="BJ879">
        <v>0</v>
      </c>
      <c r="BK879">
        <v>0</v>
      </c>
    </row>
    <row r="880" spans="1:63" x14ac:dyDescent="0.25">
      <c r="A880" t="s">
        <v>73</v>
      </c>
      <c r="B880">
        <v>1954</v>
      </c>
      <c r="C880">
        <v>0</v>
      </c>
      <c r="D880">
        <v>0</v>
      </c>
      <c r="E880">
        <v>0</v>
      </c>
      <c r="F880">
        <v>0</v>
      </c>
      <c r="G880">
        <v>0</v>
      </c>
      <c r="H880">
        <v>0</v>
      </c>
      <c r="I880">
        <f t="shared" si="210"/>
        <v>0</v>
      </c>
      <c r="K880">
        <v>0</v>
      </c>
      <c r="L880">
        <v>3.0000000000000002E-2</v>
      </c>
      <c r="N880">
        <f t="shared" si="211"/>
        <v>5.024</v>
      </c>
      <c r="O880" t="s">
        <v>105</v>
      </c>
      <c r="Q880">
        <f t="shared" si="212"/>
        <v>21.8</v>
      </c>
      <c r="T880">
        <f t="shared" si="213"/>
        <v>45.199999999999996</v>
      </c>
      <c r="W880">
        <v>0</v>
      </c>
      <c r="X880">
        <v>0</v>
      </c>
      <c r="Y880">
        <v>26.9</v>
      </c>
      <c r="Z880">
        <v>215.303</v>
      </c>
      <c r="AA880">
        <f t="shared" si="214"/>
        <v>0.24011486988847588</v>
      </c>
      <c r="AB880" t="s">
        <v>105</v>
      </c>
      <c r="AC880" t="s">
        <v>105</v>
      </c>
      <c r="AY880">
        <v>0</v>
      </c>
      <c r="AZ880">
        <v>0</v>
      </c>
      <c r="BA880">
        <v>0</v>
      </c>
      <c r="BB880">
        <v>0</v>
      </c>
      <c r="BC880">
        <v>0</v>
      </c>
      <c r="BD880">
        <v>0</v>
      </c>
      <c r="BE880">
        <f t="shared" si="215"/>
        <v>0</v>
      </c>
      <c r="BJ880">
        <v>0</v>
      </c>
      <c r="BK880">
        <v>1</v>
      </c>
    </row>
    <row r="881" spans="1:63" x14ac:dyDescent="0.25">
      <c r="A881" t="s">
        <v>457</v>
      </c>
      <c r="B881">
        <v>1954</v>
      </c>
      <c r="C881">
        <v>0</v>
      </c>
      <c r="D881">
        <v>0</v>
      </c>
      <c r="E881">
        <v>1</v>
      </c>
      <c r="F881">
        <v>1</v>
      </c>
      <c r="G881">
        <v>1</v>
      </c>
      <c r="H881">
        <v>1</v>
      </c>
      <c r="I881">
        <f t="shared" si="210"/>
        <v>4</v>
      </c>
      <c r="K881">
        <v>0</v>
      </c>
      <c r="L881">
        <v>9.6774193548387094E-2</v>
      </c>
      <c r="N881">
        <f t="shared" si="211"/>
        <v>5.024</v>
      </c>
      <c r="O881" t="s">
        <v>105</v>
      </c>
      <c r="P881" t="s">
        <v>105</v>
      </c>
      <c r="Q881">
        <f t="shared" si="212"/>
        <v>21.8</v>
      </c>
      <c r="T881">
        <f t="shared" si="213"/>
        <v>45.199999999999996</v>
      </c>
      <c r="Y881">
        <v>26.9</v>
      </c>
      <c r="Z881">
        <v>215.303</v>
      </c>
      <c r="AA881">
        <f t="shared" si="214"/>
        <v>0.77456409641443813</v>
      </c>
      <c r="AB881" t="s">
        <v>105</v>
      </c>
      <c r="AC881" t="s">
        <v>105</v>
      </c>
      <c r="AY881">
        <v>0</v>
      </c>
      <c r="AZ881">
        <v>0</v>
      </c>
      <c r="BA881">
        <v>0</v>
      </c>
      <c r="BB881">
        <v>0</v>
      </c>
      <c r="BC881">
        <v>0</v>
      </c>
      <c r="BD881">
        <v>0</v>
      </c>
      <c r="BE881">
        <f t="shared" si="215"/>
        <v>0</v>
      </c>
      <c r="BJ881">
        <v>0</v>
      </c>
      <c r="BK881">
        <v>0</v>
      </c>
    </row>
    <row r="882" spans="1:63" x14ac:dyDescent="0.25">
      <c r="A882" t="s">
        <v>459</v>
      </c>
      <c r="B882">
        <v>1954</v>
      </c>
      <c r="C882">
        <v>0</v>
      </c>
      <c r="D882">
        <v>0</v>
      </c>
      <c r="E882">
        <v>0</v>
      </c>
      <c r="F882">
        <v>0</v>
      </c>
      <c r="G882">
        <v>0</v>
      </c>
      <c r="H882">
        <v>0</v>
      </c>
      <c r="I882">
        <f t="shared" si="210"/>
        <v>0</v>
      </c>
      <c r="K882">
        <v>0</v>
      </c>
      <c r="L882">
        <v>3.3225806451612903E-2</v>
      </c>
      <c r="N882">
        <f t="shared" si="211"/>
        <v>5.024</v>
      </c>
      <c r="O882" t="s">
        <v>105</v>
      </c>
      <c r="Q882">
        <f t="shared" si="212"/>
        <v>21.8</v>
      </c>
      <c r="T882">
        <f t="shared" si="213"/>
        <v>45.199999999999996</v>
      </c>
      <c r="W882">
        <v>0</v>
      </c>
      <c r="X882">
        <v>0</v>
      </c>
      <c r="Y882">
        <v>26.9</v>
      </c>
      <c r="Z882">
        <v>215.303</v>
      </c>
      <c r="AA882">
        <f t="shared" si="214"/>
        <v>0.26593367310229044</v>
      </c>
      <c r="AB882" t="s">
        <v>105</v>
      </c>
      <c r="AC882" t="s">
        <v>105</v>
      </c>
      <c r="AY882">
        <v>0</v>
      </c>
      <c r="AZ882">
        <v>0</v>
      </c>
      <c r="BA882">
        <v>0</v>
      </c>
      <c r="BB882">
        <v>0</v>
      </c>
      <c r="BC882">
        <v>0</v>
      </c>
      <c r="BD882">
        <v>0</v>
      </c>
      <c r="BE882">
        <f t="shared" si="215"/>
        <v>0</v>
      </c>
      <c r="BJ882">
        <v>0</v>
      </c>
      <c r="BK882">
        <v>0</v>
      </c>
    </row>
    <row r="883" spans="1:63" x14ac:dyDescent="0.25">
      <c r="A883" t="s">
        <v>460</v>
      </c>
      <c r="B883">
        <v>1954</v>
      </c>
      <c r="C883">
        <v>0</v>
      </c>
      <c r="D883">
        <v>0</v>
      </c>
      <c r="E883">
        <v>0</v>
      </c>
      <c r="F883">
        <v>0</v>
      </c>
      <c r="G883">
        <v>0</v>
      </c>
      <c r="H883">
        <v>0</v>
      </c>
      <c r="I883">
        <f t="shared" si="210"/>
        <v>0</v>
      </c>
      <c r="K883">
        <v>0</v>
      </c>
      <c r="L883">
        <v>3.2258064516129031E-2</v>
      </c>
      <c r="N883">
        <f t="shared" si="211"/>
        <v>5.024</v>
      </c>
      <c r="O883" t="s">
        <v>105</v>
      </c>
      <c r="Q883">
        <f t="shared" si="212"/>
        <v>21.8</v>
      </c>
      <c r="T883">
        <f t="shared" si="213"/>
        <v>45.199999999999996</v>
      </c>
      <c r="W883">
        <v>0</v>
      </c>
      <c r="X883">
        <v>0</v>
      </c>
      <c r="Y883">
        <v>26.9</v>
      </c>
      <c r="Z883">
        <v>215.303</v>
      </c>
      <c r="AA883">
        <f t="shared" si="214"/>
        <v>0.25818803213814606</v>
      </c>
      <c r="AB883" t="s">
        <v>105</v>
      </c>
      <c r="AC883" t="s">
        <v>105</v>
      </c>
      <c r="AY883">
        <v>0</v>
      </c>
      <c r="AZ883">
        <v>0</v>
      </c>
      <c r="BA883">
        <v>0</v>
      </c>
      <c r="BB883">
        <v>0</v>
      </c>
      <c r="BC883">
        <v>0</v>
      </c>
      <c r="BD883">
        <v>0</v>
      </c>
      <c r="BE883">
        <f t="shared" si="215"/>
        <v>0</v>
      </c>
      <c r="BJ883">
        <v>0</v>
      </c>
      <c r="BK883">
        <v>1</v>
      </c>
    </row>
    <row r="884" spans="1:63" x14ac:dyDescent="0.25">
      <c r="A884" t="s">
        <v>458</v>
      </c>
      <c r="B884">
        <v>1954</v>
      </c>
      <c r="C884">
        <v>0</v>
      </c>
      <c r="D884">
        <v>0</v>
      </c>
      <c r="E884">
        <v>0</v>
      </c>
      <c r="F884">
        <v>0</v>
      </c>
      <c r="G884">
        <v>0</v>
      </c>
      <c r="H884">
        <v>0</v>
      </c>
      <c r="I884">
        <f t="shared" si="210"/>
        <v>0</v>
      </c>
      <c r="K884">
        <v>0</v>
      </c>
      <c r="L884">
        <v>3.3225806451612903E-2</v>
      </c>
      <c r="N884">
        <f t="shared" si="211"/>
        <v>5.024</v>
      </c>
      <c r="O884" t="s">
        <v>105</v>
      </c>
      <c r="Q884">
        <f t="shared" si="212"/>
        <v>21.8</v>
      </c>
      <c r="T884">
        <f t="shared" si="213"/>
        <v>45.199999999999996</v>
      </c>
      <c r="W884">
        <v>0</v>
      </c>
      <c r="X884">
        <v>0</v>
      </c>
      <c r="Y884">
        <v>26.9</v>
      </c>
      <c r="Z884">
        <v>215.303</v>
      </c>
      <c r="AA884">
        <f t="shared" si="214"/>
        <v>0.26593367310229044</v>
      </c>
      <c r="AB884" t="s">
        <v>105</v>
      </c>
      <c r="AC884" t="s">
        <v>105</v>
      </c>
      <c r="AY884">
        <v>0</v>
      </c>
      <c r="AZ884">
        <v>0</v>
      </c>
      <c r="BA884">
        <v>0</v>
      </c>
      <c r="BB884">
        <v>0</v>
      </c>
      <c r="BC884">
        <v>0</v>
      </c>
      <c r="BD884">
        <v>0</v>
      </c>
      <c r="BE884">
        <f t="shared" si="215"/>
        <v>0</v>
      </c>
      <c r="BJ884">
        <v>0</v>
      </c>
      <c r="BK884">
        <v>0</v>
      </c>
    </row>
    <row r="885" spans="1:63" x14ac:dyDescent="0.25">
      <c r="A885" t="s">
        <v>463</v>
      </c>
      <c r="B885">
        <v>1954</v>
      </c>
      <c r="C885">
        <v>0</v>
      </c>
      <c r="D885">
        <v>0</v>
      </c>
      <c r="E885">
        <v>0</v>
      </c>
      <c r="F885">
        <v>2.5</v>
      </c>
      <c r="G885">
        <v>0</v>
      </c>
      <c r="H885">
        <v>2.5</v>
      </c>
      <c r="I885">
        <f t="shared" si="210"/>
        <v>5</v>
      </c>
      <c r="K885">
        <v>0</v>
      </c>
      <c r="L885">
        <v>0.26677419354838711</v>
      </c>
      <c r="N885">
        <f t="shared" si="211"/>
        <v>5.024</v>
      </c>
      <c r="O885" t="s">
        <v>105</v>
      </c>
      <c r="Q885">
        <f t="shared" si="212"/>
        <v>21.8</v>
      </c>
      <c r="T885">
        <f t="shared" si="213"/>
        <v>45.199999999999996</v>
      </c>
      <c r="W885">
        <v>0</v>
      </c>
      <c r="X885">
        <v>0</v>
      </c>
      <c r="Y885">
        <v>26.9</v>
      </c>
      <c r="Z885">
        <v>215.303</v>
      </c>
      <c r="AA885">
        <f t="shared" si="214"/>
        <v>2.1352150257824678</v>
      </c>
      <c r="AB885" t="s">
        <v>105</v>
      </c>
      <c r="AC885" t="s">
        <v>105</v>
      </c>
      <c r="AY885">
        <v>0</v>
      </c>
      <c r="AZ885">
        <v>0</v>
      </c>
      <c r="BA885">
        <v>0</v>
      </c>
      <c r="BB885">
        <v>0</v>
      </c>
      <c r="BC885">
        <v>0</v>
      </c>
      <c r="BD885">
        <v>0</v>
      </c>
      <c r="BE885">
        <f t="shared" si="215"/>
        <v>0</v>
      </c>
      <c r="BJ885">
        <v>0</v>
      </c>
      <c r="BK885">
        <v>0</v>
      </c>
    </row>
    <row r="886" spans="1:63" x14ac:dyDescent="0.25">
      <c r="A886" t="s">
        <v>461</v>
      </c>
      <c r="B886">
        <v>1954</v>
      </c>
      <c r="C886">
        <v>0</v>
      </c>
      <c r="D886">
        <v>0</v>
      </c>
      <c r="E886">
        <v>0</v>
      </c>
      <c r="F886">
        <v>0</v>
      </c>
      <c r="G886">
        <v>0</v>
      </c>
      <c r="H886">
        <v>0</v>
      </c>
      <c r="I886">
        <f t="shared" si="210"/>
        <v>0</v>
      </c>
      <c r="K886">
        <v>0</v>
      </c>
      <c r="L886">
        <v>0.12000000000000001</v>
      </c>
      <c r="M886">
        <v>0</v>
      </c>
      <c r="N886">
        <f t="shared" si="211"/>
        <v>5.024</v>
      </c>
      <c r="O886" t="s">
        <v>105</v>
      </c>
      <c r="P886">
        <v>0</v>
      </c>
      <c r="Q886">
        <f t="shared" si="212"/>
        <v>21.8</v>
      </c>
      <c r="S886">
        <v>0</v>
      </c>
      <c r="T886">
        <f t="shared" si="213"/>
        <v>45.199999999999996</v>
      </c>
      <c r="W886">
        <v>0</v>
      </c>
      <c r="X886">
        <v>0</v>
      </c>
      <c r="Y886">
        <v>26.9</v>
      </c>
      <c r="Z886">
        <v>215.303</v>
      </c>
      <c r="AA886">
        <f t="shared" si="214"/>
        <v>0.96045947955390354</v>
      </c>
      <c r="AB886" t="s">
        <v>105</v>
      </c>
      <c r="AC886" t="s">
        <v>105</v>
      </c>
      <c r="AY886">
        <v>0</v>
      </c>
      <c r="AZ886">
        <v>0</v>
      </c>
      <c r="BA886">
        <v>0</v>
      </c>
      <c r="BB886">
        <v>0</v>
      </c>
      <c r="BC886">
        <v>0</v>
      </c>
      <c r="BD886">
        <v>0</v>
      </c>
      <c r="BE886">
        <f t="shared" si="215"/>
        <v>0</v>
      </c>
      <c r="BJ886">
        <v>0</v>
      </c>
      <c r="BK886">
        <v>1</v>
      </c>
    </row>
    <row r="887" spans="1:63" x14ac:dyDescent="0.25">
      <c r="A887" t="s">
        <v>74</v>
      </c>
      <c r="B887">
        <v>1954</v>
      </c>
      <c r="C887">
        <v>0</v>
      </c>
      <c r="D887">
        <v>0</v>
      </c>
      <c r="E887">
        <v>0</v>
      </c>
      <c r="F887">
        <v>1</v>
      </c>
      <c r="G887">
        <v>0</v>
      </c>
      <c r="H887">
        <v>1</v>
      </c>
      <c r="I887">
        <f t="shared" si="210"/>
        <v>2</v>
      </c>
      <c r="K887">
        <v>0</v>
      </c>
      <c r="L887">
        <v>0.16</v>
      </c>
      <c r="N887">
        <f t="shared" si="211"/>
        <v>5.024</v>
      </c>
      <c r="O887" t="s">
        <v>105</v>
      </c>
      <c r="Q887">
        <f t="shared" si="212"/>
        <v>21.8</v>
      </c>
      <c r="T887">
        <f t="shared" si="213"/>
        <v>45.199999999999996</v>
      </c>
      <c r="Y887">
        <v>26.9</v>
      </c>
      <c r="Z887">
        <v>215.303</v>
      </c>
      <c r="AA887">
        <f t="shared" si="214"/>
        <v>1.2806126394052046</v>
      </c>
      <c r="AB887" t="s">
        <v>105</v>
      </c>
      <c r="AC887" t="s">
        <v>105</v>
      </c>
      <c r="AY887">
        <v>0</v>
      </c>
      <c r="AZ887">
        <v>0</v>
      </c>
      <c r="BA887">
        <v>0</v>
      </c>
      <c r="BB887">
        <v>0</v>
      </c>
      <c r="BC887">
        <v>0</v>
      </c>
      <c r="BD887">
        <v>0</v>
      </c>
      <c r="BE887">
        <f t="shared" si="215"/>
        <v>0</v>
      </c>
      <c r="BJ887">
        <v>0</v>
      </c>
      <c r="BK887">
        <v>0</v>
      </c>
    </row>
    <row r="888" spans="1:63" x14ac:dyDescent="0.25">
      <c r="A888" t="s">
        <v>75</v>
      </c>
      <c r="B888">
        <v>1954</v>
      </c>
      <c r="C888">
        <v>5</v>
      </c>
      <c r="D888">
        <v>5</v>
      </c>
      <c r="E888">
        <v>5</v>
      </c>
      <c r="F888">
        <v>5</v>
      </c>
      <c r="G888">
        <v>5</v>
      </c>
      <c r="H888">
        <v>5</v>
      </c>
      <c r="I888">
        <f t="shared" si="210"/>
        <v>30</v>
      </c>
      <c r="K888">
        <v>0</v>
      </c>
      <c r="L888">
        <v>0.32258064516129031</v>
      </c>
      <c r="N888">
        <f t="shared" si="211"/>
        <v>5.024</v>
      </c>
      <c r="O888" t="s">
        <v>105</v>
      </c>
      <c r="P888" t="s">
        <v>105</v>
      </c>
      <c r="Q888">
        <f t="shared" si="212"/>
        <v>21.8</v>
      </c>
      <c r="T888">
        <f t="shared" si="213"/>
        <v>45.199999999999996</v>
      </c>
      <c r="W888">
        <v>0</v>
      </c>
      <c r="X888">
        <v>0</v>
      </c>
      <c r="Y888">
        <v>26.9</v>
      </c>
      <c r="Z888">
        <v>215.303</v>
      </c>
      <c r="AA888">
        <f t="shared" si="214"/>
        <v>2.581880321381461</v>
      </c>
      <c r="AB888" t="s">
        <v>105</v>
      </c>
      <c r="AC888" t="s">
        <v>105</v>
      </c>
      <c r="AY888">
        <v>0</v>
      </c>
      <c r="AZ888">
        <v>0</v>
      </c>
      <c r="BA888">
        <v>0</v>
      </c>
      <c r="BB888">
        <v>0</v>
      </c>
      <c r="BC888">
        <v>0</v>
      </c>
      <c r="BD888">
        <v>0</v>
      </c>
      <c r="BE888">
        <f t="shared" si="215"/>
        <v>0</v>
      </c>
      <c r="BJ888">
        <v>0</v>
      </c>
      <c r="BK888">
        <v>0</v>
      </c>
    </row>
    <row r="889" spans="1:63" x14ac:dyDescent="0.25">
      <c r="A889" t="s">
        <v>76</v>
      </c>
      <c r="B889">
        <v>1954</v>
      </c>
      <c r="C889">
        <v>0</v>
      </c>
      <c r="D889">
        <v>0</v>
      </c>
      <c r="E889">
        <v>1</v>
      </c>
      <c r="F889">
        <v>1</v>
      </c>
      <c r="G889">
        <v>1</v>
      </c>
      <c r="H889">
        <v>1</v>
      </c>
      <c r="I889">
        <f t="shared" si="210"/>
        <v>4</v>
      </c>
      <c r="K889">
        <v>0</v>
      </c>
      <c r="L889">
        <v>4.1935483870967745E-2</v>
      </c>
      <c r="N889">
        <f t="shared" si="211"/>
        <v>5.024</v>
      </c>
      <c r="O889" t="s">
        <v>105</v>
      </c>
      <c r="P889" t="s">
        <v>105</v>
      </c>
      <c r="Q889">
        <f t="shared" si="212"/>
        <v>21.8</v>
      </c>
      <c r="T889">
        <f t="shared" si="213"/>
        <v>45.199999999999996</v>
      </c>
      <c r="Y889">
        <v>26.9</v>
      </c>
      <c r="Z889">
        <v>215.303</v>
      </c>
      <c r="AA889">
        <f t="shared" si="214"/>
        <v>0.33564444177958996</v>
      </c>
      <c r="AB889" t="s">
        <v>105</v>
      </c>
      <c r="AC889" t="s">
        <v>105</v>
      </c>
      <c r="AY889">
        <v>0</v>
      </c>
      <c r="AZ889">
        <v>0</v>
      </c>
      <c r="BA889">
        <v>0</v>
      </c>
      <c r="BB889">
        <v>0</v>
      </c>
      <c r="BC889">
        <v>0</v>
      </c>
      <c r="BD889">
        <v>0</v>
      </c>
      <c r="BE889">
        <f t="shared" si="215"/>
        <v>0</v>
      </c>
      <c r="BJ889">
        <v>0</v>
      </c>
      <c r="BK889">
        <v>1</v>
      </c>
    </row>
    <row r="890" spans="1:63" x14ac:dyDescent="0.25">
      <c r="A890" t="s">
        <v>77</v>
      </c>
      <c r="B890">
        <v>1954</v>
      </c>
      <c r="C890">
        <v>0</v>
      </c>
      <c r="D890">
        <v>0</v>
      </c>
      <c r="E890">
        <v>1</v>
      </c>
      <c r="F890">
        <v>1</v>
      </c>
      <c r="G890">
        <v>1</v>
      </c>
      <c r="H890">
        <v>1</v>
      </c>
      <c r="I890">
        <f t="shared" si="210"/>
        <v>4</v>
      </c>
      <c r="K890">
        <v>0</v>
      </c>
      <c r="L890">
        <v>0.1067741935483871</v>
      </c>
      <c r="N890">
        <f t="shared" si="211"/>
        <v>5.024</v>
      </c>
      <c r="O890" t="s">
        <v>105</v>
      </c>
      <c r="P890" t="s">
        <v>105</v>
      </c>
      <c r="Q890">
        <f t="shared" si="212"/>
        <v>21.8</v>
      </c>
      <c r="T890">
        <f t="shared" si="213"/>
        <v>45.199999999999996</v>
      </c>
      <c r="Y890">
        <v>26.9</v>
      </c>
      <c r="Z890">
        <v>215.303</v>
      </c>
      <c r="AA890">
        <f t="shared" si="214"/>
        <v>0.8546023863772636</v>
      </c>
      <c r="AB890" t="s">
        <v>105</v>
      </c>
      <c r="AC890" t="s">
        <v>105</v>
      </c>
      <c r="AY890">
        <v>0</v>
      </c>
      <c r="AZ890">
        <v>0</v>
      </c>
      <c r="BA890">
        <v>0</v>
      </c>
      <c r="BB890">
        <v>0</v>
      </c>
      <c r="BC890">
        <v>0</v>
      </c>
      <c r="BD890">
        <v>0</v>
      </c>
      <c r="BE890">
        <f t="shared" si="215"/>
        <v>0</v>
      </c>
      <c r="BJ890">
        <v>0</v>
      </c>
      <c r="BK890">
        <v>1</v>
      </c>
    </row>
    <row r="891" spans="1:63" x14ac:dyDescent="0.25">
      <c r="A891" t="s">
        <v>465</v>
      </c>
      <c r="B891">
        <v>1954</v>
      </c>
      <c r="C891">
        <v>0</v>
      </c>
      <c r="D891">
        <v>0</v>
      </c>
      <c r="E891">
        <v>0</v>
      </c>
      <c r="F891">
        <v>0</v>
      </c>
      <c r="G891">
        <v>0</v>
      </c>
      <c r="H891">
        <v>0</v>
      </c>
      <c r="I891">
        <f t="shared" si="210"/>
        <v>0</v>
      </c>
      <c r="K891">
        <v>0</v>
      </c>
      <c r="L891">
        <v>3.2258064516129031E-2</v>
      </c>
      <c r="N891">
        <f t="shared" si="211"/>
        <v>5.024</v>
      </c>
      <c r="O891" t="s">
        <v>105</v>
      </c>
      <c r="Q891">
        <f t="shared" si="212"/>
        <v>21.8</v>
      </c>
      <c r="T891">
        <f t="shared" si="213"/>
        <v>45.199999999999996</v>
      </c>
      <c r="W891">
        <v>0</v>
      </c>
      <c r="X891">
        <v>0</v>
      </c>
      <c r="Y891">
        <v>26.9</v>
      </c>
      <c r="Z891">
        <v>215.303</v>
      </c>
      <c r="AA891">
        <f t="shared" si="214"/>
        <v>0.25818803213814606</v>
      </c>
      <c r="AB891" t="s">
        <v>105</v>
      </c>
      <c r="AC891" t="s">
        <v>105</v>
      </c>
      <c r="AY891">
        <v>0</v>
      </c>
      <c r="AZ891">
        <v>0</v>
      </c>
      <c r="BA891">
        <v>0</v>
      </c>
      <c r="BB891">
        <v>0</v>
      </c>
      <c r="BC891">
        <v>0</v>
      </c>
      <c r="BD891">
        <v>0</v>
      </c>
      <c r="BE891">
        <f t="shared" si="215"/>
        <v>0</v>
      </c>
      <c r="BJ891">
        <v>0</v>
      </c>
      <c r="BK891">
        <v>0</v>
      </c>
    </row>
    <row r="892" spans="1:63" x14ac:dyDescent="0.25">
      <c r="A892" t="s">
        <v>464</v>
      </c>
      <c r="B892">
        <v>1954</v>
      </c>
      <c r="C892">
        <v>0</v>
      </c>
      <c r="D892">
        <v>0</v>
      </c>
      <c r="E892">
        <v>0</v>
      </c>
      <c r="F892">
        <v>0</v>
      </c>
      <c r="G892">
        <v>0</v>
      </c>
      <c r="H892">
        <v>0</v>
      </c>
      <c r="I892">
        <f t="shared" si="210"/>
        <v>0</v>
      </c>
      <c r="K892">
        <v>0</v>
      </c>
      <c r="L892">
        <v>0.42677419354838714</v>
      </c>
      <c r="N892">
        <f t="shared" si="211"/>
        <v>5.024</v>
      </c>
      <c r="O892" t="s">
        <v>105</v>
      </c>
      <c r="Q892">
        <f t="shared" si="212"/>
        <v>21.8</v>
      </c>
      <c r="T892">
        <f t="shared" si="213"/>
        <v>45.199999999999996</v>
      </c>
      <c r="W892">
        <v>0</v>
      </c>
      <c r="X892">
        <v>0</v>
      </c>
      <c r="Y892">
        <v>26.9</v>
      </c>
      <c r="Z892">
        <v>215.303</v>
      </c>
      <c r="AA892">
        <f t="shared" si="214"/>
        <v>3.4158276651876731</v>
      </c>
      <c r="AB892" t="s">
        <v>105</v>
      </c>
      <c r="AC892" t="s">
        <v>105</v>
      </c>
      <c r="AY892">
        <v>0</v>
      </c>
      <c r="AZ892">
        <v>0</v>
      </c>
      <c r="BA892">
        <v>0</v>
      </c>
      <c r="BB892">
        <v>0</v>
      </c>
      <c r="BC892">
        <v>0</v>
      </c>
      <c r="BD892">
        <v>0</v>
      </c>
      <c r="BE892">
        <f t="shared" si="215"/>
        <v>0</v>
      </c>
      <c r="BJ892">
        <v>0</v>
      </c>
      <c r="BK892">
        <v>0</v>
      </c>
    </row>
    <row r="893" spans="1:63" x14ac:dyDescent="0.25">
      <c r="A893" t="s">
        <v>462</v>
      </c>
      <c r="B893">
        <v>1954</v>
      </c>
      <c r="C893">
        <v>0</v>
      </c>
      <c r="D893">
        <v>0</v>
      </c>
      <c r="E893">
        <v>0</v>
      </c>
      <c r="F893">
        <v>0</v>
      </c>
      <c r="G893">
        <v>0</v>
      </c>
      <c r="H893">
        <v>0</v>
      </c>
      <c r="I893">
        <f t="shared" si="210"/>
        <v>0</v>
      </c>
      <c r="K893">
        <v>0</v>
      </c>
      <c r="L893">
        <v>6.4516129032258063E-2</v>
      </c>
      <c r="N893">
        <f t="shared" si="211"/>
        <v>5.024</v>
      </c>
      <c r="O893" t="s">
        <v>105</v>
      </c>
      <c r="Q893">
        <f t="shared" si="212"/>
        <v>21.8</v>
      </c>
      <c r="T893">
        <f t="shared" si="213"/>
        <v>45.199999999999996</v>
      </c>
      <c r="W893">
        <v>0</v>
      </c>
      <c r="X893">
        <v>0</v>
      </c>
      <c r="Y893">
        <v>26.9</v>
      </c>
      <c r="Z893">
        <v>215.303</v>
      </c>
      <c r="AA893">
        <f t="shared" si="214"/>
        <v>0.51637606427629212</v>
      </c>
      <c r="AB893" t="s">
        <v>105</v>
      </c>
      <c r="AC893" t="s">
        <v>105</v>
      </c>
      <c r="AY893">
        <v>0</v>
      </c>
      <c r="AZ893">
        <v>0</v>
      </c>
      <c r="BA893">
        <v>0</v>
      </c>
      <c r="BB893">
        <v>0</v>
      </c>
      <c r="BC893">
        <v>0</v>
      </c>
      <c r="BD893">
        <v>0</v>
      </c>
      <c r="BE893">
        <f t="shared" si="215"/>
        <v>0</v>
      </c>
      <c r="BJ893">
        <v>0</v>
      </c>
      <c r="BK893">
        <v>0</v>
      </c>
    </row>
    <row r="894" spans="1:63" x14ac:dyDescent="0.25">
      <c r="A894" t="s">
        <v>78</v>
      </c>
      <c r="B894">
        <v>1954</v>
      </c>
      <c r="C894">
        <v>0</v>
      </c>
      <c r="D894">
        <v>0</v>
      </c>
      <c r="E894">
        <v>0</v>
      </c>
      <c r="F894">
        <v>1.5</v>
      </c>
      <c r="G894">
        <v>0</v>
      </c>
      <c r="H894">
        <v>1.5</v>
      </c>
      <c r="I894">
        <f t="shared" si="210"/>
        <v>3</v>
      </c>
      <c r="K894">
        <v>0</v>
      </c>
      <c r="L894">
        <v>0.10967741935483871</v>
      </c>
      <c r="N894">
        <f t="shared" si="211"/>
        <v>5.024</v>
      </c>
      <c r="O894" t="s">
        <v>105</v>
      </c>
      <c r="Q894">
        <f t="shared" si="212"/>
        <v>21.8</v>
      </c>
      <c r="T894">
        <f t="shared" si="213"/>
        <v>45.199999999999996</v>
      </c>
      <c r="W894">
        <v>0</v>
      </c>
      <c r="X894">
        <v>0</v>
      </c>
      <c r="Y894">
        <v>26.9</v>
      </c>
      <c r="Z894">
        <v>215.303</v>
      </c>
      <c r="AA894">
        <f t="shared" si="214"/>
        <v>0.87783930926969667</v>
      </c>
      <c r="AB894" t="s">
        <v>105</v>
      </c>
      <c r="AC894" t="s">
        <v>105</v>
      </c>
      <c r="AY894">
        <v>0</v>
      </c>
      <c r="AZ894">
        <v>0</v>
      </c>
      <c r="BA894">
        <v>0</v>
      </c>
      <c r="BB894">
        <v>0</v>
      </c>
      <c r="BC894">
        <v>0</v>
      </c>
      <c r="BD894">
        <v>0</v>
      </c>
      <c r="BE894">
        <f t="shared" si="215"/>
        <v>0</v>
      </c>
      <c r="BJ894">
        <v>0</v>
      </c>
      <c r="BK894">
        <v>0</v>
      </c>
    </row>
    <row r="895" spans="1:63" x14ac:dyDescent="0.25">
      <c r="A895" t="s">
        <v>79</v>
      </c>
      <c r="B895">
        <v>1954</v>
      </c>
      <c r="C895">
        <v>0</v>
      </c>
      <c r="D895">
        <v>0</v>
      </c>
      <c r="E895">
        <v>0</v>
      </c>
      <c r="F895">
        <v>1.5</v>
      </c>
      <c r="G895">
        <v>0</v>
      </c>
      <c r="H895">
        <v>1.5</v>
      </c>
      <c r="I895">
        <f t="shared" si="210"/>
        <v>3</v>
      </c>
      <c r="K895">
        <v>0</v>
      </c>
      <c r="L895">
        <v>0.16500000000000001</v>
      </c>
      <c r="N895">
        <f t="shared" si="211"/>
        <v>5.024</v>
      </c>
      <c r="O895" t="s">
        <v>105</v>
      </c>
      <c r="Q895">
        <f t="shared" si="212"/>
        <v>21.8</v>
      </c>
      <c r="T895">
        <f t="shared" si="213"/>
        <v>45.199999999999996</v>
      </c>
      <c r="W895">
        <v>0</v>
      </c>
      <c r="X895">
        <v>0</v>
      </c>
      <c r="Y895">
        <v>26.9</v>
      </c>
      <c r="Z895">
        <v>215.303</v>
      </c>
      <c r="AA895">
        <f t="shared" si="214"/>
        <v>1.3206317843866173</v>
      </c>
      <c r="AB895" t="s">
        <v>105</v>
      </c>
      <c r="AC895" t="s">
        <v>105</v>
      </c>
      <c r="AY895">
        <v>0</v>
      </c>
      <c r="AZ895">
        <v>0</v>
      </c>
      <c r="BA895">
        <v>0</v>
      </c>
      <c r="BB895">
        <v>0</v>
      </c>
      <c r="BC895">
        <v>0</v>
      </c>
      <c r="BD895">
        <v>0</v>
      </c>
      <c r="BE895">
        <f t="shared" si="215"/>
        <v>0</v>
      </c>
      <c r="BJ895">
        <v>0</v>
      </c>
      <c r="BK895">
        <v>0</v>
      </c>
    </row>
    <row r="896" spans="1:63" x14ac:dyDescent="0.25">
      <c r="A896" t="s">
        <v>80</v>
      </c>
      <c r="B896">
        <v>1954</v>
      </c>
      <c r="C896">
        <v>1.5</v>
      </c>
      <c r="D896">
        <v>1.5</v>
      </c>
      <c r="E896">
        <v>1.5</v>
      </c>
      <c r="F896">
        <v>1.5</v>
      </c>
      <c r="G896">
        <v>1.5</v>
      </c>
      <c r="H896">
        <v>1.5</v>
      </c>
      <c r="I896">
        <f t="shared" si="210"/>
        <v>9</v>
      </c>
      <c r="K896">
        <v>0</v>
      </c>
      <c r="L896">
        <v>0.12903225806451613</v>
      </c>
      <c r="N896">
        <f t="shared" si="211"/>
        <v>5.024</v>
      </c>
      <c r="O896" t="s">
        <v>105</v>
      </c>
      <c r="P896" t="s">
        <v>105</v>
      </c>
      <c r="Q896">
        <f t="shared" si="212"/>
        <v>21.8</v>
      </c>
      <c r="T896">
        <f t="shared" si="213"/>
        <v>45.199999999999996</v>
      </c>
      <c r="Y896">
        <v>26.9</v>
      </c>
      <c r="Z896">
        <v>215.303</v>
      </c>
      <c r="AA896">
        <f t="shared" si="214"/>
        <v>1.0327521285525842</v>
      </c>
      <c r="AB896" t="s">
        <v>105</v>
      </c>
      <c r="AC896" t="s">
        <v>105</v>
      </c>
      <c r="AY896">
        <v>0</v>
      </c>
      <c r="AZ896">
        <v>0</v>
      </c>
      <c r="BA896">
        <v>0</v>
      </c>
      <c r="BB896">
        <v>0</v>
      </c>
      <c r="BC896">
        <v>0</v>
      </c>
      <c r="BD896">
        <v>0</v>
      </c>
      <c r="BE896">
        <f t="shared" si="215"/>
        <v>0</v>
      </c>
      <c r="BJ896">
        <v>0</v>
      </c>
      <c r="BK896">
        <v>1</v>
      </c>
    </row>
    <row r="897" spans="1:63" x14ac:dyDescent="0.25">
      <c r="A897" t="s">
        <v>81</v>
      </c>
      <c r="B897">
        <v>1954</v>
      </c>
      <c r="C897">
        <v>1</v>
      </c>
      <c r="D897">
        <v>1</v>
      </c>
      <c r="E897">
        <v>1</v>
      </c>
      <c r="F897">
        <v>1</v>
      </c>
      <c r="G897">
        <v>1</v>
      </c>
      <c r="H897">
        <v>1</v>
      </c>
      <c r="I897">
        <f t="shared" si="210"/>
        <v>6</v>
      </c>
      <c r="K897">
        <v>0</v>
      </c>
      <c r="L897">
        <v>0.15000000000000002</v>
      </c>
      <c r="N897">
        <f t="shared" si="211"/>
        <v>5.024</v>
      </c>
      <c r="O897" t="s">
        <v>105</v>
      </c>
      <c r="P897" t="s">
        <v>105</v>
      </c>
      <c r="Q897">
        <f t="shared" si="212"/>
        <v>21.8</v>
      </c>
      <c r="T897">
        <f t="shared" si="213"/>
        <v>45.199999999999996</v>
      </c>
      <c r="Y897">
        <v>26.9</v>
      </c>
      <c r="Z897">
        <v>215.303</v>
      </c>
      <c r="AA897">
        <f t="shared" si="214"/>
        <v>1.2005743494423793</v>
      </c>
      <c r="AB897" t="s">
        <v>105</v>
      </c>
      <c r="AC897" t="s">
        <v>105</v>
      </c>
      <c r="AY897">
        <v>0</v>
      </c>
      <c r="AZ897">
        <v>0</v>
      </c>
      <c r="BA897">
        <v>0</v>
      </c>
      <c r="BB897">
        <v>0</v>
      </c>
      <c r="BC897">
        <v>0</v>
      </c>
      <c r="BD897">
        <v>0</v>
      </c>
      <c r="BE897">
        <f t="shared" si="215"/>
        <v>0</v>
      </c>
      <c r="BJ897">
        <v>0</v>
      </c>
      <c r="BK897">
        <v>0</v>
      </c>
    </row>
    <row r="898" spans="1:63" x14ac:dyDescent="0.25">
      <c r="A898" t="s">
        <v>82</v>
      </c>
      <c r="B898">
        <v>1954</v>
      </c>
      <c r="C898">
        <v>0</v>
      </c>
      <c r="D898">
        <v>0</v>
      </c>
      <c r="E898">
        <v>0</v>
      </c>
      <c r="F898">
        <v>2.5</v>
      </c>
      <c r="G898">
        <v>0</v>
      </c>
      <c r="H898">
        <v>2.5</v>
      </c>
      <c r="I898">
        <f t="shared" si="210"/>
        <v>5</v>
      </c>
      <c r="K898">
        <v>0</v>
      </c>
      <c r="L898">
        <v>0.2132258064516129</v>
      </c>
      <c r="N898">
        <f t="shared" si="211"/>
        <v>5.024</v>
      </c>
      <c r="O898" t="s">
        <v>105</v>
      </c>
      <c r="Q898">
        <f t="shared" si="212"/>
        <v>21.8</v>
      </c>
      <c r="T898">
        <f t="shared" si="213"/>
        <v>45.199999999999996</v>
      </c>
      <c r="Y898">
        <v>26.9</v>
      </c>
      <c r="Z898">
        <v>215.303</v>
      </c>
      <c r="AA898">
        <f t="shared" si="214"/>
        <v>1.7066228924331455</v>
      </c>
      <c r="AB898" t="s">
        <v>105</v>
      </c>
      <c r="AC898" t="s">
        <v>105</v>
      </c>
      <c r="AY898">
        <v>0</v>
      </c>
      <c r="AZ898">
        <v>0</v>
      </c>
      <c r="BA898">
        <v>0</v>
      </c>
      <c r="BB898">
        <v>0</v>
      </c>
      <c r="BC898">
        <v>0</v>
      </c>
      <c r="BD898">
        <v>0</v>
      </c>
      <c r="BE898">
        <f t="shared" si="215"/>
        <v>0</v>
      </c>
      <c r="BJ898">
        <v>0</v>
      </c>
      <c r="BK898">
        <v>0</v>
      </c>
    </row>
    <row r="899" spans="1:63" x14ac:dyDescent="0.25">
      <c r="A899" t="s">
        <v>83</v>
      </c>
      <c r="B899">
        <v>1954</v>
      </c>
      <c r="C899">
        <v>1</v>
      </c>
      <c r="D899">
        <v>1</v>
      </c>
      <c r="E899">
        <v>1</v>
      </c>
      <c r="F899">
        <v>1</v>
      </c>
      <c r="G899">
        <v>1</v>
      </c>
      <c r="H899">
        <v>1</v>
      </c>
      <c r="I899">
        <f t="shared" si="210"/>
        <v>6</v>
      </c>
      <c r="K899">
        <v>0</v>
      </c>
      <c r="L899">
        <v>3.2258064516129031E-2</v>
      </c>
      <c r="N899">
        <f t="shared" si="211"/>
        <v>5.024</v>
      </c>
      <c r="O899" t="s">
        <v>105</v>
      </c>
      <c r="P899" t="s">
        <v>105</v>
      </c>
      <c r="Q899">
        <f t="shared" si="212"/>
        <v>21.8</v>
      </c>
      <c r="T899">
        <f t="shared" si="213"/>
        <v>45.199999999999996</v>
      </c>
      <c r="Y899">
        <v>26.9</v>
      </c>
      <c r="Z899">
        <v>215.303</v>
      </c>
      <c r="AA899">
        <f t="shared" si="214"/>
        <v>0.25818803213814606</v>
      </c>
      <c r="AB899" t="s">
        <v>105</v>
      </c>
      <c r="AC899" t="s">
        <v>105</v>
      </c>
      <c r="AY899">
        <v>0</v>
      </c>
      <c r="AZ899">
        <v>0</v>
      </c>
      <c r="BA899">
        <v>0</v>
      </c>
      <c r="BB899">
        <v>0</v>
      </c>
      <c r="BC899">
        <v>0</v>
      </c>
      <c r="BD899">
        <v>0</v>
      </c>
      <c r="BE899">
        <f t="shared" si="215"/>
        <v>0</v>
      </c>
      <c r="BJ899">
        <v>0</v>
      </c>
      <c r="BK899">
        <v>1</v>
      </c>
    </row>
    <row r="900" spans="1:63" x14ac:dyDescent="0.25">
      <c r="A900" t="s">
        <v>466</v>
      </c>
      <c r="B900">
        <v>1954</v>
      </c>
      <c r="C900">
        <v>0</v>
      </c>
      <c r="D900">
        <v>1</v>
      </c>
      <c r="E900">
        <v>2.5</v>
      </c>
      <c r="F900">
        <v>2.5</v>
      </c>
      <c r="G900">
        <v>2.5</v>
      </c>
      <c r="H900">
        <v>2.5</v>
      </c>
      <c r="I900">
        <f t="shared" si="210"/>
        <v>11</v>
      </c>
      <c r="K900">
        <v>0</v>
      </c>
      <c r="L900">
        <v>0.17741935483870969</v>
      </c>
      <c r="N900">
        <f t="shared" si="211"/>
        <v>5.024</v>
      </c>
      <c r="O900" t="s">
        <v>105</v>
      </c>
      <c r="P900" t="s">
        <v>105</v>
      </c>
      <c r="Q900">
        <f t="shared" si="212"/>
        <v>21.8</v>
      </c>
      <c r="T900">
        <f t="shared" si="213"/>
        <v>45.199999999999996</v>
      </c>
      <c r="Y900">
        <v>26.9</v>
      </c>
      <c r="Z900">
        <v>215.303</v>
      </c>
      <c r="AA900">
        <f t="shared" si="214"/>
        <v>1.4200341767598033</v>
      </c>
      <c r="AB900" t="s">
        <v>105</v>
      </c>
      <c r="AC900" t="s">
        <v>105</v>
      </c>
      <c r="AY900">
        <v>0</v>
      </c>
      <c r="AZ900">
        <v>0</v>
      </c>
      <c r="BA900">
        <v>0</v>
      </c>
      <c r="BB900">
        <v>0</v>
      </c>
      <c r="BC900">
        <v>0</v>
      </c>
      <c r="BD900">
        <v>0</v>
      </c>
      <c r="BE900">
        <f t="shared" si="215"/>
        <v>0</v>
      </c>
      <c r="BJ900">
        <v>0</v>
      </c>
      <c r="BK900">
        <v>0</v>
      </c>
    </row>
    <row r="901" spans="1:63" x14ac:dyDescent="0.25">
      <c r="A901" t="s">
        <v>84</v>
      </c>
      <c r="B901">
        <v>1954</v>
      </c>
      <c r="C901">
        <v>0</v>
      </c>
      <c r="D901">
        <v>0</v>
      </c>
      <c r="E901">
        <v>0</v>
      </c>
      <c r="F901">
        <v>0</v>
      </c>
      <c r="G901">
        <v>0</v>
      </c>
      <c r="H901">
        <v>0</v>
      </c>
      <c r="I901">
        <f t="shared" si="210"/>
        <v>0</v>
      </c>
      <c r="K901">
        <v>0</v>
      </c>
      <c r="L901">
        <v>3.2258064516129031E-2</v>
      </c>
      <c r="N901">
        <f t="shared" si="211"/>
        <v>5.024</v>
      </c>
      <c r="O901" t="s">
        <v>105</v>
      </c>
      <c r="Q901">
        <f t="shared" si="212"/>
        <v>21.8</v>
      </c>
      <c r="T901">
        <f t="shared" si="213"/>
        <v>45.199999999999996</v>
      </c>
      <c r="W901">
        <v>0</v>
      </c>
      <c r="X901">
        <v>0</v>
      </c>
      <c r="Y901">
        <v>26.9</v>
      </c>
      <c r="Z901">
        <v>215.303</v>
      </c>
      <c r="AA901">
        <f t="shared" si="214"/>
        <v>0.25818803213814606</v>
      </c>
      <c r="AB901" t="s">
        <v>105</v>
      </c>
      <c r="AC901" t="s">
        <v>105</v>
      </c>
      <c r="AY901">
        <v>0</v>
      </c>
      <c r="AZ901">
        <v>0</v>
      </c>
      <c r="BA901">
        <v>0</v>
      </c>
      <c r="BB901">
        <v>0</v>
      </c>
      <c r="BC901">
        <v>0</v>
      </c>
      <c r="BD901">
        <v>0</v>
      </c>
      <c r="BE901">
        <f t="shared" si="215"/>
        <v>0</v>
      </c>
      <c r="BJ901">
        <v>0</v>
      </c>
      <c r="BK901">
        <v>0</v>
      </c>
    </row>
    <row r="902" spans="1:63" x14ac:dyDescent="0.25">
      <c r="A902" t="s">
        <v>85</v>
      </c>
      <c r="B902">
        <v>1954</v>
      </c>
      <c r="C902">
        <v>0</v>
      </c>
      <c r="D902">
        <v>0</v>
      </c>
      <c r="E902">
        <v>0</v>
      </c>
      <c r="F902">
        <v>0</v>
      </c>
      <c r="G902">
        <v>1</v>
      </c>
      <c r="H902">
        <v>1</v>
      </c>
      <c r="I902">
        <f t="shared" si="210"/>
        <v>2</v>
      </c>
      <c r="K902">
        <v>0</v>
      </c>
      <c r="L902">
        <v>0.02</v>
      </c>
      <c r="N902">
        <f t="shared" si="211"/>
        <v>5.024</v>
      </c>
      <c r="O902" t="s">
        <v>105</v>
      </c>
      <c r="Q902">
        <f t="shared" si="212"/>
        <v>21.8</v>
      </c>
      <c r="T902">
        <f t="shared" si="213"/>
        <v>45.199999999999996</v>
      </c>
      <c r="Y902">
        <v>26.9</v>
      </c>
      <c r="Z902">
        <v>215.303</v>
      </c>
      <c r="AA902">
        <f t="shared" si="214"/>
        <v>0.16007657992565058</v>
      </c>
      <c r="AB902" t="s">
        <v>105</v>
      </c>
      <c r="AC902" t="s">
        <v>105</v>
      </c>
      <c r="AY902">
        <v>0</v>
      </c>
      <c r="AZ902">
        <v>0</v>
      </c>
      <c r="BA902">
        <v>0</v>
      </c>
      <c r="BB902">
        <v>0</v>
      </c>
      <c r="BC902">
        <v>0</v>
      </c>
      <c r="BD902">
        <v>0</v>
      </c>
      <c r="BE902">
        <f t="shared" si="215"/>
        <v>0</v>
      </c>
      <c r="BJ902">
        <v>0</v>
      </c>
      <c r="BK902">
        <v>0</v>
      </c>
    </row>
    <row r="903" spans="1:63" x14ac:dyDescent="0.25">
      <c r="A903" t="s">
        <v>46</v>
      </c>
      <c r="B903">
        <v>1955</v>
      </c>
      <c r="C903">
        <v>0</v>
      </c>
      <c r="D903">
        <v>0</v>
      </c>
      <c r="E903">
        <v>1</v>
      </c>
      <c r="F903">
        <v>0</v>
      </c>
      <c r="G903">
        <v>1</v>
      </c>
      <c r="H903">
        <v>1</v>
      </c>
      <c r="I903">
        <f t="shared" si="210"/>
        <v>3</v>
      </c>
      <c r="K903">
        <v>0</v>
      </c>
      <c r="L903">
        <v>0.2132258064516129</v>
      </c>
      <c r="N903">
        <f t="shared" si="211"/>
        <v>5.024</v>
      </c>
      <c r="O903" t="s">
        <v>105</v>
      </c>
      <c r="P903" t="s">
        <v>105</v>
      </c>
      <c r="Q903">
        <f t="shared" si="212"/>
        <v>21.8</v>
      </c>
      <c r="T903">
        <f t="shared" si="213"/>
        <v>45.199999999999996</v>
      </c>
      <c r="Y903">
        <v>26.8</v>
      </c>
      <c r="Z903">
        <v>215.303</v>
      </c>
      <c r="AB903" t="s">
        <v>105</v>
      </c>
      <c r="AC903" t="s">
        <v>105</v>
      </c>
      <c r="AY903">
        <v>0</v>
      </c>
      <c r="AZ903">
        <v>0</v>
      </c>
      <c r="BA903">
        <v>0</v>
      </c>
      <c r="BB903">
        <v>0</v>
      </c>
      <c r="BC903">
        <v>0</v>
      </c>
      <c r="BD903">
        <v>0</v>
      </c>
      <c r="BE903">
        <f t="shared" si="215"/>
        <v>0</v>
      </c>
      <c r="BJ903">
        <v>0</v>
      </c>
      <c r="BK903">
        <v>0</v>
      </c>
    </row>
    <row r="904" spans="1:63" x14ac:dyDescent="0.25">
      <c r="A904" t="s">
        <v>47</v>
      </c>
      <c r="B904">
        <v>1955</v>
      </c>
      <c r="BK904">
        <v>0</v>
      </c>
    </row>
    <row r="905" spans="1:63" x14ac:dyDescent="0.25">
      <c r="A905" t="s">
        <v>48</v>
      </c>
      <c r="B905">
        <v>1955</v>
      </c>
      <c r="C905">
        <v>0</v>
      </c>
      <c r="D905">
        <v>0</v>
      </c>
      <c r="E905">
        <v>0</v>
      </c>
      <c r="F905">
        <v>0</v>
      </c>
      <c r="G905">
        <v>0</v>
      </c>
      <c r="H905">
        <v>0</v>
      </c>
      <c r="I905">
        <f t="shared" ref="I905:I912" si="216">SUM(C905:H905)</f>
        <v>0</v>
      </c>
      <c r="K905">
        <v>0</v>
      </c>
      <c r="L905">
        <v>7.5161290322580648E-2</v>
      </c>
      <c r="N905">
        <f t="shared" ref="N905:N912" si="217">3.14*2/1.25</f>
        <v>5.024</v>
      </c>
      <c r="O905" t="s">
        <v>105</v>
      </c>
      <c r="Q905">
        <f t="shared" ref="Q905:Q912" si="218">4.36*5</f>
        <v>21.8</v>
      </c>
      <c r="R905">
        <v>1.2000000476837158</v>
      </c>
      <c r="S905">
        <v>0</v>
      </c>
      <c r="T905">
        <f t="shared" ref="T905:T912" si="219">9.04*5</f>
        <v>45.199999999999996</v>
      </c>
      <c r="W905">
        <v>0</v>
      </c>
      <c r="X905">
        <v>0</v>
      </c>
      <c r="Y905">
        <v>26.8</v>
      </c>
      <c r="Z905">
        <v>215.303</v>
      </c>
      <c r="AA905">
        <f t="shared" ref="AA905:AA912" si="220">(L905*Z905/Y905)+(M905*N905)</f>
        <v>0.60382280934039489</v>
      </c>
      <c r="AB905" t="s">
        <v>105</v>
      </c>
      <c r="AC905">
        <f>(R905*Z905/Y905)+(S905*T905)</f>
        <v>9.640433218897277</v>
      </c>
      <c r="AY905">
        <v>0</v>
      </c>
      <c r="AZ905">
        <v>0</v>
      </c>
      <c r="BA905">
        <v>0</v>
      </c>
      <c r="BB905">
        <v>0</v>
      </c>
      <c r="BC905">
        <v>0</v>
      </c>
      <c r="BD905">
        <v>0</v>
      </c>
      <c r="BE905">
        <f t="shared" ref="BE905:BE912" si="221">AY905*AZ905-0.1*BA905+0.1*BC905+0.1*BD905</f>
        <v>0</v>
      </c>
      <c r="BJ905">
        <v>0</v>
      </c>
      <c r="BK905">
        <v>0</v>
      </c>
    </row>
    <row r="906" spans="1:63" x14ac:dyDescent="0.25">
      <c r="A906" t="s">
        <v>49</v>
      </c>
      <c r="B906">
        <v>1955</v>
      </c>
      <c r="C906">
        <v>0</v>
      </c>
      <c r="D906">
        <v>0</v>
      </c>
      <c r="E906">
        <v>0</v>
      </c>
      <c r="F906">
        <v>0</v>
      </c>
      <c r="G906">
        <v>0</v>
      </c>
      <c r="H906">
        <v>0</v>
      </c>
      <c r="I906">
        <f t="shared" si="216"/>
        <v>0</v>
      </c>
      <c r="K906">
        <v>0</v>
      </c>
      <c r="L906">
        <v>0.15612903225806452</v>
      </c>
      <c r="M906">
        <v>0.03</v>
      </c>
      <c r="N906">
        <f t="shared" si="217"/>
        <v>5.024</v>
      </c>
      <c r="O906" t="s">
        <v>105</v>
      </c>
      <c r="P906">
        <v>0.03</v>
      </c>
      <c r="Q906">
        <f t="shared" si="218"/>
        <v>21.8</v>
      </c>
      <c r="R906">
        <v>2.5</v>
      </c>
      <c r="S906">
        <v>0.03</v>
      </c>
      <c r="T906">
        <f t="shared" si="219"/>
        <v>45.199999999999996</v>
      </c>
      <c r="W906">
        <v>0</v>
      </c>
      <c r="X906">
        <v>0</v>
      </c>
      <c r="Y906">
        <v>26.8</v>
      </c>
      <c r="Z906">
        <v>215.303</v>
      </c>
      <c r="AA906">
        <f t="shared" si="220"/>
        <v>1.4050128743379875</v>
      </c>
      <c r="AB906" t="s">
        <v>105</v>
      </c>
      <c r="AC906">
        <f>(R906*Z906/Y906)+(S906*T906)</f>
        <v>21.440235074626862</v>
      </c>
      <c r="AY906">
        <v>0</v>
      </c>
      <c r="AZ906">
        <v>0</v>
      </c>
      <c r="BA906">
        <v>0</v>
      </c>
      <c r="BB906">
        <v>0</v>
      </c>
      <c r="BC906">
        <v>0</v>
      </c>
      <c r="BD906">
        <v>0</v>
      </c>
      <c r="BE906">
        <f t="shared" si="221"/>
        <v>0</v>
      </c>
      <c r="BJ906">
        <v>0</v>
      </c>
      <c r="BK906">
        <v>1</v>
      </c>
    </row>
    <row r="907" spans="1:63" x14ac:dyDescent="0.25">
      <c r="A907" t="s">
        <v>50</v>
      </c>
      <c r="B907">
        <v>1955</v>
      </c>
      <c r="C907">
        <v>0</v>
      </c>
      <c r="D907">
        <v>0</v>
      </c>
      <c r="E907">
        <v>0</v>
      </c>
      <c r="F907">
        <v>0</v>
      </c>
      <c r="G907">
        <v>0</v>
      </c>
      <c r="H907">
        <v>0</v>
      </c>
      <c r="I907">
        <f t="shared" si="216"/>
        <v>0</v>
      </c>
      <c r="K907">
        <v>0</v>
      </c>
      <c r="L907">
        <v>0.02</v>
      </c>
      <c r="N907">
        <f t="shared" si="217"/>
        <v>5.024</v>
      </c>
      <c r="O907" t="s">
        <v>105</v>
      </c>
      <c r="Q907">
        <f t="shared" si="218"/>
        <v>21.8</v>
      </c>
      <c r="R907">
        <v>1.5</v>
      </c>
      <c r="T907">
        <f t="shared" si="219"/>
        <v>45.199999999999996</v>
      </c>
      <c r="W907">
        <v>0</v>
      </c>
      <c r="X907">
        <v>0</v>
      </c>
      <c r="Y907">
        <v>26.8</v>
      </c>
      <c r="Z907">
        <v>215.303</v>
      </c>
      <c r="AA907">
        <f t="shared" si="220"/>
        <v>0.16067388059701493</v>
      </c>
      <c r="AB907" t="s">
        <v>105</v>
      </c>
      <c r="AC907">
        <f>(R907*Z907/Y907)+(S907*T907)</f>
        <v>12.05054104477612</v>
      </c>
      <c r="AY907">
        <v>0</v>
      </c>
      <c r="AZ907">
        <v>0</v>
      </c>
      <c r="BA907">
        <v>0</v>
      </c>
      <c r="BB907">
        <v>0</v>
      </c>
      <c r="BC907">
        <v>0</v>
      </c>
      <c r="BD907">
        <v>0</v>
      </c>
      <c r="BE907">
        <f t="shared" si="221"/>
        <v>0</v>
      </c>
      <c r="BJ907">
        <v>0</v>
      </c>
      <c r="BK907">
        <v>1</v>
      </c>
    </row>
    <row r="908" spans="1:63" x14ac:dyDescent="0.25">
      <c r="A908" t="s">
        <v>51</v>
      </c>
      <c r="B908">
        <v>1955</v>
      </c>
      <c r="C908">
        <v>0</v>
      </c>
      <c r="D908">
        <v>0</v>
      </c>
      <c r="E908">
        <v>0</v>
      </c>
      <c r="F908">
        <v>0</v>
      </c>
      <c r="G908">
        <v>0</v>
      </c>
      <c r="H908">
        <v>0</v>
      </c>
      <c r="I908">
        <f t="shared" si="216"/>
        <v>0</v>
      </c>
      <c r="K908">
        <v>0</v>
      </c>
      <c r="L908">
        <v>3.0000000000000002E-2</v>
      </c>
      <c r="N908">
        <f t="shared" si="217"/>
        <v>5.024</v>
      </c>
      <c r="O908" t="s">
        <v>105</v>
      </c>
      <c r="Q908">
        <f t="shared" si="218"/>
        <v>21.8</v>
      </c>
      <c r="R908">
        <v>1.6000000238418579</v>
      </c>
      <c r="T908">
        <f t="shared" si="219"/>
        <v>45.199999999999996</v>
      </c>
      <c r="W908">
        <v>0</v>
      </c>
      <c r="X908">
        <v>0</v>
      </c>
      <c r="Y908">
        <v>26.8</v>
      </c>
      <c r="Z908">
        <v>215.303</v>
      </c>
      <c r="AA908">
        <f t="shared" si="220"/>
        <v>0.24101082089552239</v>
      </c>
      <c r="AB908" t="s">
        <v>105</v>
      </c>
      <c r="AC908">
        <f>(R908*Z908/Y908)+(S908*T908)</f>
        <v>12.853910639299384</v>
      </c>
      <c r="AY908">
        <v>0</v>
      </c>
      <c r="AZ908">
        <v>0</v>
      </c>
      <c r="BA908">
        <v>0</v>
      </c>
      <c r="BB908">
        <v>0</v>
      </c>
      <c r="BC908">
        <v>0</v>
      </c>
      <c r="BD908">
        <v>0</v>
      </c>
      <c r="BE908">
        <f t="shared" si="221"/>
        <v>0</v>
      </c>
      <c r="BJ908">
        <v>0</v>
      </c>
      <c r="BK908">
        <v>0</v>
      </c>
    </row>
    <row r="909" spans="1:63" x14ac:dyDescent="0.25">
      <c r="A909" t="s">
        <v>52</v>
      </c>
      <c r="B909">
        <v>1955</v>
      </c>
      <c r="C909">
        <v>0</v>
      </c>
      <c r="D909">
        <v>0</v>
      </c>
      <c r="E909">
        <v>0</v>
      </c>
      <c r="F909">
        <v>0</v>
      </c>
      <c r="G909">
        <v>0</v>
      </c>
      <c r="H909">
        <v>0</v>
      </c>
      <c r="I909">
        <f t="shared" si="216"/>
        <v>0</v>
      </c>
      <c r="K909">
        <v>0</v>
      </c>
      <c r="L909">
        <v>3.3225806451612903E-2</v>
      </c>
      <c r="N909">
        <f t="shared" si="217"/>
        <v>5.024</v>
      </c>
      <c r="O909" t="s">
        <v>105</v>
      </c>
      <c r="Q909">
        <f t="shared" si="218"/>
        <v>21.8</v>
      </c>
      <c r="T909">
        <f t="shared" si="219"/>
        <v>45.199999999999996</v>
      </c>
      <c r="W909">
        <v>0</v>
      </c>
      <c r="X909">
        <v>0</v>
      </c>
      <c r="Y909">
        <v>26.8</v>
      </c>
      <c r="Z909">
        <v>215.303</v>
      </c>
      <c r="AA909">
        <f t="shared" si="220"/>
        <v>0.26692596292729898</v>
      </c>
      <c r="AB909" t="s">
        <v>105</v>
      </c>
      <c r="AC909" t="s">
        <v>105</v>
      </c>
      <c r="AY909">
        <v>0</v>
      </c>
      <c r="AZ909">
        <v>0</v>
      </c>
      <c r="BA909">
        <v>0</v>
      </c>
      <c r="BB909">
        <v>0</v>
      </c>
      <c r="BC909">
        <v>0</v>
      </c>
      <c r="BD909">
        <v>0</v>
      </c>
      <c r="BE909">
        <f t="shared" si="221"/>
        <v>0</v>
      </c>
      <c r="BJ909">
        <v>0</v>
      </c>
      <c r="BK909">
        <v>0</v>
      </c>
    </row>
    <row r="910" spans="1:63" x14ac:dyDescent="0.25">
      <c r="A910" t="s">
        <v>53</v>
      </c>
      <c r="B910">
        <v>1955</v>
      </c>
      <c r="C910">
        <v>0</v>
      </c>
      <c r="D910">
        <v>0</v>
      </c>
      <c r="E910">
        <v>0</v>
      </c>
      <c r="F910">
        <v>0</v>
      </c>
      <c r="G910">
        <v>0</v>
      </c>
      <c r="H910">
        <v>0</v>
      </c>
      <c r="I910">
        <f t="shared" si="216"/>
        <v>0</v>
      </c>
      <c r="K910">
        <v>0</v>
      </c>
      <c r="L910">
        <v>6.4516129032258063E-2</v>
      </c>
      <c r="N910">
        <f t="shared" si="217"/>
        <v>5.024</v>
      </c>
      <c r="O910" t="s">
        <v>105</v>
      </c>
      <c r="Q910">
        <f t="shared" si="218"/>
        <v>21.8</v>
      </c>
      <c r="T910">
        <f t="shared" si="219"/>
        <v>45.199999999999996</v>
      </c>
      <c r="W910">
        <v>0</v>
      </c>
      <c r="X910">
        <v>0</v>
      </c>
      <c r="Y910">
        <v>26.8</v>
      </c>
      <c r="Z910">
        <v>215.303</v>
      </c>
      <c r="AA910">
        <f t="shared" si="220"/>
        <v>0.518302840635532</v>
      </c>
      <c r="AB910" t="s">
        <v>105</v>
      </c>
      <c r="AC910" t="s">
        <v>105</v>
      </c>
      <c r="AY910">
        <v>0</v>
      </c>
      <c r="AZ910">
        <v>0</v>
      </c>
      <c r="BA910">
        <v>0</v>
      </c>
      <c r="BB910">
        <v>0</v>
      </c>
      <c r="BC910">
        <v>0</v>
      </c>
      <c r="BD910">
        <v>0</v>
      </c>
      <c r="BE910">
        <f t="shared" si="221"/>
        <v>0</v>
      </c>
      <c r="BJ910">
        <v>0</v>
      </c>
      <c r="BK910">
        <v>0</v>
      </c>
    </row>
    <row r="911" spans="1:63" x14ac:dyDescent="0.25">
      <c r="A911" t="s">
        <v>54</v>
      </c>
      <c r="B911">
        <v>1955</v>
      </c>
      <c r="C911">
        <v>0</v>
      </c>
      <c r="D911">
        <v>0</v>
      </c>
      <c r="E911">
        <v>0</v>
      </c>
      <c r="F911">
        <v>0</v>
      </c>
      <c r="G911">
        <v>0</v>
      </c>
      <c r="H911">
        <v>0</v>
      </c>
      <c r="I911">
        <f t="shared" si="216"/>
        <v>0</v>
      </c>
      <c r="K911">
        <v>0</v>
      </c>
      <c r="L911">
        <v>0.32</v>
      </c>
      <c r="N911">
        <f t="shared" si="217"/>
        <v>5.024</v>
      </c>
      <c r="O911" t="s">
        <v>105</v>
      </c>
      <c r="Q911">
        <f t="shared" si="218"/>
        <v>21.8</v>
      </c>
      <c r="T911">
        <f t="shared" si="219"/>
        <v>45.199999999999996</v>
      </c>
      <c r="W911">
        <v>0</v>
      </c>
      <c r="X911">
        <v>0</v>
      </c>
      <c r="Y911">
        <v>26.8</v>
      </c>
      <c r="Z911">
        <v>215.303</v>
      </c>
      <c r="AA911">
        <f t="shared" si="220"/>
        <v>2.5707820895522389</v>
      </c>
      <c r="AB911" t="s">
        <v>105</v>
      </c>
      <c r="AC911" t="s">
        <v>105</v>
      </c>
      <c r="AY911">
        <v>0</v>
      </c>
      <c r="AZ911">
        <v>0</v>
      </c>
      <c r="BA911">
        <v>0</v>
      </c>
      <c r="BB911">
        <v>0</v>
      </c>
      <c r="BC911">
        <v>0</v>
      </c>
      <c r="BD911">
        <v>0</v>
      </c>
      <c r="BE911">
        <f t="shared" si="221"/>
        <v>0</v>
      </c>
      <c r="BJ911">
        <v>0</v>
      </c>
      <c r="BK911">
        <v>0</v>
      </c>
    </row>
    <row r="912" spans="1:63" x14ac:dyDescent="0.25">
      <c r="A912" t="s">
        <v>55</v>
      </c>
      <c r="B912">
        <v>1955</v>
      </c>
      <c r="C912">
        <v>0</v>
      </c>
      <c r="D912">
        <v>0</v>
      </c>
      <c r="E912">
        <v>0</v>
      </c>
      <c r="F912">
        <v>0</v>
      </c>
      <c r="G912">
        <v>0</v>
      </c>
      <c r="H912">
        <v>0</v>
      </c>
      <c r="I912">
        <f t="shared" si="216"/>
        <v>0</v>
      </c>
      <c r="K912">
        <v>0</v>
      </c>
      <c r="L912">
        <v>0.42677419354838714</v>
      </c>
      <c r="N912">
        <f t="shared" si="217"/>
        <v>5.024</v>
      </c>
      <c r="O912" t="s">
        <v>105</v>
      </c>
      <c r="Q912">
        <f t="shared" si="218"/>
        <v>21.8</v>
      </c>
      <c r="T912">
        <f t="shared" si="219"/>
        <v>45.199999999999996</v>
      </c>
      <c r="W912">
        <v>0</v>
      </c>
      <c r="X912">
        <v>0</v>
      </c>
      <c r="Y912">
        <v>26.8</v>
      </c>
      <c r="Z912">
        <v>215.303</v>
      </c>
      <c r="AA912">
        <f t="shared" si="220"/>
        <v>3.4285732908040445</v>
      </c>
      <c r="AB912" t="s">
        <v>105</v>
      </c>
      <c r="AC912" t="s">
        <v>105</v>
      </c>
      <c r="AY912">
        <v>0</v>
      </c>
      <c r="AZ912">
        <v>0</v>
      </c>
      <c r="BA912">
        <v>0</v>
      </c>
      <c r="BB912">
        <v>0</v>
      </c>
      <c r="BC912">
        <v>0</v>
      </c>
      <c r="BD912">
        <v>0</v>
      </c>
      <c r="BE912">
        <f t="shared" si="221"/>
        <v>0</v>
      </c>
      <c r="BJ912">
        <v>0</v>
      </c>
      <c r="BK912">
        <v>0</v>
      </c>
    </row>
    <row r="913" spans="1:63" x14ac:dyDescent="0.25">
      <c r="A913" t="s">
        <v>56</v>
      </c>
      <c r="B913">
        <v>1955</v>
      </c>
      <c r="BK913">
        <v>0</v>
      </c>
    </row>
    <row r="914" spans="1:63" x14ac:dyDescent="0.25">
      <c r="A914" t="s">
        <v>57</v>
      </c>
      <c r="B914">
        <v>1955</v>
      </c>
      <c r="C914">
        <v>1</v>
      </c>
      <c r="D914">
        <v>1</v>
      </c>
      <c r="E914">
        <v>1</v>
      </c>
      <c r="F914">
        <v>1</v>
      </c>
      <c r="G914">
        <v>1</v>
      </c>
      <c r="H914">
        <v>1</v>
      </c>
      <c r="I914">
        <f t="shared" ref="I914:I953" si="222">SUM(C914:H914)</f>
        <v>6</v>
      </c>
      <c r="K914">
        <v>0</v>
      </c>
      <c r="L914">
        <v>0.1</v>
      </c>
      <c r="N914">
        <f t="shared" ref="N914:N953" si="223">3.14*2/1.25</f>
        <v>5.024</v>
      </c>
      <c r="O914" t="s">
        <v>105</v>
      </c>
      <c r="Q914">
        <f t="shared" ref="Q914:Q953" si="224">4.36*5</f>
        <v>21.8</v>
      </c>
      <c r="T914">
        <f t="shared" ref="T914:T953" si="225">9.04*5</f>
        <v>45.199999999999996</v>
      </c>
      <c r="Y914">
        <v>26.8</v>
      </c>
      <c r="Z914">
        <v>215.303</v>
      </c>
      <c r="AA914">
        <f t="shared" ref="AA914:AA952" si="226">(L914*Z914/Y914)+(M914*N914)</f>
        <v>0.80336940298507464</v>
      </c>
      <c r="AB914" t="s">
        <v>105</v>
      </c>
      <c r="AC914" t="s">
        <v>105</v>
      </c>
      <c r="AY914">
        <v>0</v>
      </c>
      <c r="AZ914">
        <v>0</v>
      </c>
      <c r="BA914">
        <v>0</v>
      </c>
      <c r="BB914">
        <v>0</v>
      </c>
      <c r="BC914">
        <v>0</v>
      </c>
      <c r="BD914">
        <v>0</v>
      </c>
      <c r="BE914">
        <f t="shared" ref="BE914:BE953" si="227">AY914*AZ914-0.1*BA914+0.1*BC914+0.1*BD914</f>
        <v>0</v>
      </c>
      <c r="BJ914">
        <v>0</v>
      </c>
      <c r="BK914">
        <v>0</v>
      </c>
    </row>
    <row r="915" spans="1:63" x14ac:dyDescent="0.25">
      <c r="A915" t="s">
        <v>58</v>
      </c>
      <c r="B915">
        <v>1955</v>
      </c>
      <c r="C915">
        <v>0</v>
      </c>
      <c r="D915">
        <v>0</v>
      </c>
      <c r="E915">
        <v>0</v>
      </c>
      <c r="F915">
        <v>0</v>
      </c>
      <c r="G915">
        <v>0</v>
      </c>
      <c r="H915">
        <v>0</v>
      </c>
      <c r="I915">
        <f t="shared" si="222"/>
        <v>0</v>
      </c>
      <c r="K915">
        <v>0</v>
      </c>
      <c r="L915">
        <v>0.04</v>
      </c>
      <c r="N915">
        <f t="shared" si="223"/>
        <v>5.024</v>
      </c>
      <c r="O915" t="s">
        <v>105</v>
      </c>
      <c r="Q915">
        <f t="shared" si="224"/>
        <v>21.8</v>
      </c>
      <c r="T915">
        <f t="shared" si="225"/>
        <v>45.199999999999996</v>
      </c>
      <c r="W915">
        <v>0</v>
      </c>
      <c r="X915">
        <v>0</v>
      </c>
      <c r="Y915">
        <v>26.8</v>
      </c>
      <c r="Z915">
        <v>215.303</v>
      </c>
      <c r="AA915">
        <f t="shared" si="226"/>
        <v>0.32134776119402986</v>
      </c>
      <c r="AB915" t="s">
        <v>105</v>
      </c>
      <c r="AC915" t="s">
        <v>105</v>
      </c>
      <c r="AY915">
        <v>0</v>
      </c>
      <c r="AZ915">
        <v>0</v>
      </c>
      <c r="BA915">
        <v>0</v>
      </c>
      <c r="BB915">
        <v>0</v>
      </c>
      <c r="BC915">
        <v>0</v>
      </c>
      <c r="BD915">
        <v>0</v>
      </c>
      <c r="BE915">
        <f t="shared" si="227"/>
        <v>0</v>
      </c>
      <c r="BJ915">
        <v>0</v>
      </c>
      <c r="BK915">
        <v>0</v>
      </c>
    </row>
    <row r="916" spans="1:63" x14ac:dyDescent="0.25">
      <c r="A916" t="s">
        <v>59</v>
      </c>
      <c r="B916">
        <v>1955</v>
      </c>
      <c r="C916">
        <v>0</v>
      </c>
      <c r="D916">
        <v>0</v>
      </c>
      <c r="E916">
        <v>0</v>
      </c>
      <c r="F916">
        <v>0</v>
      </c>
      <c r="G916">
        <v>0</v>
      </c>
      <c r="H916">
        <v>0</v>
      </c>
      <c r="I916">
        <f t="shared" si="222"/>
        <v>0</v>
      </c>
      <c r="K916">
        <v>0</v>
      </c>
      <c r="L916">
        <v>8.7419354838709676E-2</v>
      </c>
      <c r="N916">
        <f t="shared" si="223"/>
        <v>5.024</v>
      </c>
      <c r="O916" t="s">
        <v>105</v>
      </c>
      <c r="Q916">
        <f t="shared" si="224"/>
        <v>21.8</v>
      </c>
      <c r="T916">
        <f t="shared" si="225"/>
        <v>45.199999999999996</v>
      </c>
      <c r="W916">
        <v>0</v>
      </c>
      <c r="X916">
        <v>0</v>
      </c>
      <c r="Y916">
        <v>26.8</v>
      </c>
      <c r="Z916">
        <v>215.303</v>
      </c>
      <c r="AA916">
        <f t="shared" si="226"/>
        <v>0.7023003490611458</v>
      </c>
      <c r="AB916" t="s">
        <v>105</v>
      </c>
      <c r="AC916" t="s">
        <v>105</v>
      </c>
      <c r="AY916">
        <v>0</v>
      </c>
      <c r="AZ916">
        <v>0</v>
      </c>
      <c r="BA916">
        <v>0</v>
      </c>
      <c r="BB916">
        <v>0</v>
      </c>
      <c r="BC916">
        <v>0</v>
      </c>
      <c r="BD916">
        <v>0</v>
      </c>
      <c r="BE916">
        <f t="shared" si="227"/>
        <v>0</v>
      </c>
      <c r="BJ916">
        <v>0</v>
      </c>
      <c r="BK916">
        <v>1</v>
      </c>
    </row>
    <row r="917" spans="1:63" x14ac:dyDescent="0.25">
      <c r="A917" t="s">
        <v>60</v>
      </c>
      <c r="B917">
        <v>1955</v>
      </c>
      <c r="C917">
        <v>1</v>
      </c>
      <c r="D917">
        <v>1</v>
      </c>
      <c r="E917">
        <v>1</v>
      </c>
      <c r="F917">
        <v>2.5</v>
      </c>
      <c r="G917">
        <v>1</v>
      </c>
      <c r="H917">
        <v>2.5</v>
      </c>
      <c r="I917">
        <f t="shared" si="222"/>
        <v>9</v>
      </c>
      <c r="K917">
        <v>0</v>
      </c>
      <c r="L917">
        <v>0.08</v>
      </c>
      <c r="N917">
        <f t="shared" si="223"/>
        <v>5.024</v>
      </c>
      <c r="O917" t="s">
        <v>105</v>
      </c>
      <c r="Q917">
        <f t="shared" si="224"/>
        <v>21.8</v>
      </c>
      <c r="T917">
        <f t="shared" si="225"/>
        <v>45.199999999999996</v>
      </c>
      <c r="Y917">
        <v>26.8</v>
      </c>
      <c r="Z917">
        <v>215.303</v>
      </c>
      <c r="AA917">
        <f t="shared" si="226"/>
        <v>0.64269552238805971</v>
      </c>
      <c r="AB917" t="s">
        <v>105</v>
      </c>
      <c r="AC917" t="s">
        <v>105</v>
      </c>
      <c r="AY917">
        <v>0</v>
      </c>
      <c r="AZ917">
        <v>0</v>
      </c>
      <c r="BA917">
        <v>0</v>
      </c>
      <c r="BB917">
        <v>0</v>
      </c>
      <c r="BC917">
        <v>0</v>
      </c>
      <c r="BD917">
        <v>0</v>
      </c>
      <c r="BE917">
        <f t="shared" si="227"/>
        <v>0</v>
      </c>
      <c r="BJ917">
        <v>0</v>
      </c>
      <c r="BK917">
        <v>0</v>
      </c>
    </row>
    <row r="918" spans="1:63" x14ac:dyDescent="0.25">
      <c r="A918" t="s">
        <v>61</v>
      </c>
      <c r="B918">
        <v>1955</v>
      </c>
      <c r="C918">
        <v>1.5</v>
      </c>
      <c r="D918">
        <v>1.5</v>
      </c>
      <c r="E918">
        <v>1.5</v>
      </c>
      <c r="F918">
        <v>1.5</v>
      </c>
      <c r="G918">
        <v>1.5</v>
      </c>
      <c r="H918">
        <v>1.5</v>
      </c>
      <c r="I918">
        <f t="shared" si="222"/>
        <v>9</v>
      </c>
      <c r="K918">
        <v>0</v>
      </c>
      <c r="L918">
        <v>0.1</v>
      </c>
      <c r="N918">
        <f t="shared" si="223"/>
        <v>5.024</v>
      </c>
      <c r="O918" t="s">
        <v>105</v>
      </c>
      <c r="Q918">
        <f t="shared" si="224"/>
        <v>21.8</v>
      </c>
      <c r="T918">
        <f t="shared" si="225"/>
        <v>45.199999999999996</v>
      </c>
      <c r="W918">
        <v>0</v>
      </c>
      <c r="X918">
        <v>0</v>
      </c>
      <c r="Y918">
        <v>26.8</v>
      </c>
      <c r="Z918">
        <v>215.303</v>
      </c>
      <c r="AA918">
        <f t="shared" si="226"/>
        <v>0.80336940298507464</v>
      </c>
      <c r="AB918" t="s">
        <v>105</v>
      </c>
      <c r="AC918" t="s">
        <v>105</v>
      </c>
      <c r="AI918">
        <v>-1</v>
      </c>
      <c r="AY918">
        <v>0</v>
      </c>
      <c r="AZ918">
        <v>0</v>
      </c>
      <c r="BA918">
        <v>0</v>
      </c>
      <c r="BB918">
        <v>0</v>
      </c>
      <c r="BC918">
        <v>0</v>
      </c>
      <c r="BD918">
        <v>0</v>
      </c>
      <c r="BE918">
        <f t="shared" si="227"/>
        <v>0</v>
      </c>
      <c r="BJ918">
        <v>0</v>
      </c>
      <c r="BK918">
        <v>0</v>
      </c>
    </row>
    <row r="919" spans="1:63" x14ac:dyDescent="0.25">
      <c r="A919" t="s">
        <v>62</v>
      </c>
      <c r="B919">
        <v>1955</v>
      </c>
      <c r="C919">
        <v>0</v>
      </c>
      <c r="D919">
        <v>0</v>
      </c>
      <c r="E919">
        <v>0</v>
      </c>
      <c r="F919">
        <v>0</v>
      </c>
      <c r="G919">
        <v>0</v>
      </c>
      <c r="H919">
        <v>0</v>
      </c>
      <c r="I919">
        <f t="shared" si="222"/>
        <v>0</v>
      </c>
      <c r="K919">
        <v>0</v>
      </c>
      <c r="L919">
        <v>8.0645161290322578E-2</v>
      </c>
      <c r="N919">
        <f t="shared" si="223"/>
        <v>5.024</v>
      </c>
      <c r="O919" t="s">
        <v>105</v>
      </c>
      <c r="Q919">
        <f t="shared" si="224"/>
        <v>21.8</v>
      </c>
      <c r="T919">
        <f t="shared" si="225"/>
        <v>45.199999999999996</v>
      </c>
      <c r="W919">
        <v>0</v>
      </c>
      <c r="X919">
        <v>0</v>
      </c>
      <c r="Y919">
        <v>26.8</v>
      </c>
      <c r="Z919">
        <v>215.303</v>
      </c>
      <c r="AA919">
        <f t="shared" si="226"/>
        <v>0.64787855079441503</v>
      </c>
      <c r="AB919" t="s">
        <v>105</v>
      </c>
      <c r="AC919" t="s">
        <v>105</v>
      </c>
      <c r="AY919">
        <v>0</v>
      </c>
      <c r="AZ919">
        <v>0</v>
      </c>
      <c r="BA919">
        <v>0</v>
      </c>
      <c r="BB919">
        <v>0</v>
      </c>
      <c r="BC919">
        <v>0</v>
      </c>
      <c r="BD919">
        <v>0</v>
      </c>
      <c r="BE919">
        <f t="shared" si="227"/>
        <v>0</v>
      </c>
      <c r="BJ919">
        <v>0</v>
      </c>
      <c r="BK919">
        <v>1</v>
      </c>
    </row>
    <row r="920" spans="1:63" x14ac:dyDescent="0.25">
      <c r="A920" t="s">
        <v>63</v>
      </c>
      <c r="B920">
        <v>1955</v>
      </c>
      <c r="C920">
        <v>0</v>
      </c>
      <c r="D920">
        <v>0</v>
      </c>
      <c r="E920">
        <v>0</v>
      </c>
      <c r="F920">
        <v>0</v>
      </c>
      <c r="G920">
        <v>0</v>
      </c>
      <c r="H920">
        <v>0</v>
      </c>
      <c r="I920">
        <f t="shared" si="222"/>
        <v>0</v>
      </c>
      <c r="K920">
        <v>0</v>
      </c>
      <c r="L920">
        <v>0.32258064516129031</v>
      </c>
      <c r="N920">
        <f t="shared" si="223"/>
        <v>5.024</v>
      </c>
      <c r="O920" t="s">
        <v>105</v>
      </c>
      <c r="Q920">
        <f t="shared" si="224"/>
        <v>21.8</v>
      </c>
      <c r="T920">
        <f t="shared" si="225"/>
        <v>45.199999999999996</v>
      </c>
      <c r="W920">
        <v>0</v>
      </c>
      <c r="X920">
        <v>0</v>
      </c>
      <c r="Y920">
        <v>26.8</v>
      </c>
      <c r="Z920">
        <v>215.303</v>
      </c>
      <c r="AA920">
        <f t="shared" si="226"/>
        <v>2.5915142031776601</v>
      </c>
      <c r="AB920" t="s">
        <v>105</v>
      </c>
      <c r="AC920" t="s">
        <v>105</v>
      </c>
      <c r="AY920">
        <v>0</v>
      </c>
      <c r="AZ920">
        <v>0</v>
      </c>
      <c r="BA920">
        <v>0</v>
      </c>
      <c r="BB920">
        <v>0</v>
      </c>
      <c r="BC920">
        <v>0</v>
      </c>
      <c r="BD920">
        <v>0</v>
      </c>
      <c r="BE920">
        <f t="shared" si="227"/>
        <v>0</v>
      </c>
      <c r="BJ920">
        <v>0</v>
      </c>
      <c r="BK920">
        <v>0</v>
      </c>
    </row>
    <row r="921" spans="1:63" x14ac:dyDescent="0.25">
      <c r="A921" t="s">
        <v>64</v>
      </c>
      <c r="B921">
        <v>1955</v>
      </c>
      <c r="C921">
        <v>0</v>
      </c>
      <c r="D921">
        <v>0</v>
      </c>
      <c r="E921">
        <v>1</v>
      </c>
      <c r="F921">
        <v>1</v>
      </c>
      <c r="G921">
        <v>1</v>
      </c>
      <c r="H921">
        <v>1</v>
      </c>
      <c r="I921">
        <f t="shared" si="222"/>
        <v>4</v>
      </c>
      <c r="K921">
        <v>0</v>
      </c>
      <c r="L921">
        <v>0.16</v>
      </c>
      <c r="N921">
        <f t="shared" si="223"/>
        <v>5.024</v>
      </c>
      <c r="O921" t="s">
        <v>105</v>
      </c>
      <c r="Q921">
        <f t="shared" si="224"/>
        <v>21.8</v>
      </c>
      <c r="T921">
        <f t="shared" si="225"/>
        <v>45.199999999999996</v>
      </c>
      <c r="Y921">
        <v>26.8</v>
      </c>
      <c r="Z921">
        <v>215.303</v>
      </c>
      <c r="AA921">
        <f t="shared" si="226"/>
        <v>1.2853910447761194</v>
      </c>
      <c r="AB921" t="s">
        <v>105</v>
      </c>
      <c r="AC921" t="s">
        <v>105</v>
      </c>
      <c r="AY921">
        <v>0</v>
      </c>
      <c r="AZ921">
        <v>0</v>
      </c>
      <c r="BA921">
        <v>0</v>
      </c>
      <c r="BB921">
        <v>0</v>
      </c>
      <c r="BC921">
        <v>0</v>
      </c>
      <c r="BD921">
        <v>0</v>
      </c>
      <c r="BE921">
        <f t="shared" si="227"/>
        <v>0</v>
      </c>
      <c r="BJ921">
        <v>0</v>
      </c>
      <c r="BK921">
        <v>0</v>
      </c>
    </row>
    <row r="922" spans="1:63" x14ac:dyDescent="0.25">
      <c r="A922" t="s">
        <v>65</v>
      </c>
      <c r="B922">
        <v>1955</v>
      </c>
      <c r="C922">
        <v>0</v>
      </c>
      <c r="D922">
        <v>0</v>
      </c>
      <c r="E922">
        <v>0</v>
      </c>
      <c r="F922">
        <v>0</v>
      </c>
      <c r="G922">
        <v>0</v>
      </c>
      <c r="H922">
        <v>0</v>
      </c>
      <c r="I922">
        <f t="shared" si="222"/>
        <v>0</v>
      </c>
      <c r="K922">
        <v>0</v>
      </c>
      <c r="L922">
        <v>3.0000000000000002E-2</v>
      </c>
      <c r="N922">
        <f t="shared" si="223"/>
        <v>5.024</v>
      </c>
      <c r="O922" t="s">
        <v>105</v>
      </c>
      <c r="Q922">
        <f t="shared" si="224"/>
        <v>21.8</v>
      </c>
      <c r="T922">
        <f t="shared" si="225"/>
        <v>45.199999999999996</v>
      </c>
      <c r="W922">
        <v>0</v>
      </c>
      <c r="X922">
        <v>0</v>
      </c>
      <c r="Y922">
        <v>26.8</v>
      </c>
      <c r="Z922">
        <v>215.303</v>
      </c>
      <c r="AA922">
        <f t="shared" si="226"/>
        <v>0.24101082089552239</v>
      </c>
      <c r="AB922" t="s">
        <v>105</v>
      </c>
      <c r="AC922" t="s">
        <v>105</v>
      </c>
      <c r="AY922">
        <v>0</v>
      </c>
      <c r="AZ922">
        <v>0</v>
      </c>
      <c r="BA922">
        <v>0</v>
      </c>
      <c r="BB922">
        <v>0</v>
      </c>
      <c r="BC922">
        <v>0</v>
      </c>
      <c r="BD922">
        <v>0</v>
      </c>
      <c r="BE922">
        <f t="shared" si="227"/>
        <v>0</v>
      </c>
      <c r="BJ922">
        <v>0</v>
      </c>
      <c r="BK922">
        <v>0</v>
      </c>
    </row>
    <row r="923" spans="1:63" x14ac:dyDescent="0.25">
      <c r="A923" t="s">
        <v>66</v>
      </c>
      <c r="B923">
        <v>1955</v>
      </c>
      <c r="C923">
        <v>0</v>
      </c>
      <c r="D923">
        <v>0</v>
      </c>
      <c r="E923">
        <v>0</v>
      </c>
      <c r="F923">
        <v>0</v>
      </c>
      <c r="G923">
        <v>0</v>
      </c>
      <c r="H923">
        <v>0</v>
      </c>
      <c r="I923">
        <f t="shared" si="222"/>
        <v>0</v>
      </c>
      <c r="K923">
        <v>0</v>
      </c>
      <c r="L923">
        <v>6.4516129032258063E-2</v>
      </c>
      <c r="N923">
        <f t="shared" si="223"/>
        <v>5.024</v>
      </c>
      <c r="O923" t="s">
        <v>105</v>
      </c>
      <c r="Q923">
        <f t="shared" si="224"/>
        <v>21.8</v>
      </c>
      <c r="T923">
        <f t="shared" si="225"/>
        <v>45.199999999999996</v>
      </c>
      <c r="W923">
        <v>0</v>
      </c>
      <c r="X923">
        <v>0</v>
      </c>
      <c r="Y923">
        <v>26.8</v>
      </c>
      <c r="Z923">
        <v>215.303</v>
      </c>
      <c r="AA923">
        <f t="shared" si="226"/>
        <v>0.518302840635532</v>
      </c>
      <c r="AB923" t="s">
        <v>105</v>
      </c>
      <c r="AC923" t="s">
        <v>105</v>
      </c>
      <c r="AY923">
        <v>0</v>
      </c>
      <c r="AZ923">
        <v>0</v>
      </c>
      <c r="BA923">
        <v>0</v>
      </c>
      <c r="BB923">
        <v>0</v>
      </c>
      <c r="BC923">
        <v>0</v>
      </c>
      <c r="BD923">
        <v>0</v>
      </c>
      <c r="BE923">
        <f t="shared" si="227"/>
        <v>0</v>
      </c>
      <c r="BJ923">
        <v>0</v>
      </c>
      <c r="BK923">
        <v>0</v>
      </c>
    </row>
    <row r="924" spans="1:63" x14ac:dyDescent="0.25">
      <c r="A924" t="s">
        <v>67</v>
      </c>
      <c r="B924">
        <v>1955</v>
      </c>
      <c r="C924">
        <v>0</v>
      </c>
      <c r="D924">
        <v>0</v>
      </c>
      <c r="E924">
        <v>0</v>
      </c>
      <c r="F924">
        <v>0</v>
      </c>
      <c r="G924">
        <v>1</v>
      </c>
      <c r="H924">
        <v>1</v>
      </c>
      <c r="I924">
        <f t="shared" si="222"/>
        <v>2</v>
      </c>
      <c r="K924">
        <v>0</v>
      </c>
      <c r="L924">
        <v>4.0322580645161289E-2</v>
      </c>
      <c r="N924">
        <f t="shared" si="223"/>
        <v>5.024</v>
      </c>
      <c r="O924" t="s">
        <v>105</v>
      </c>
      <c r="Q924">
        <f t="shared" si="224"/>
        <v>21.8</v>
      </c>
      <c r="T924">
        <f t="shared" si="225"/>
        <v>45.199999999999996</v>
      </c>
      <c r="Y924">
        <v>26.8</v>
      </c>
      <c r="Z924">
        <v>215.303</v>
      </c>
      <c r="AA924">
        <f t="shared" si="226"/>
        <v>0.32393927539720752</v>
      </c>
      <c r="AB924" t="s">
        <v>105</v>
      </c>
      <c r="AC924" t="s">
        <v>105</v>
      </c>
      <c r="AY924">
        <v>0</v>
      </c>
      <c r="AZ924">
        <v>0</v>
      </c>
      <c r="BA924">
        <v>0</v>
      </c>
      <c r="BB924">
        <v>0</v>
      </c>
      <c r="BC924">
        <v>0</v>
      </c>
      <c r="BD924">
        <v>0</v>
      </c>
      <c r="BE924">
        <f t="shared" si="227"/>
        <v>0</v>
      </c>
      <c r="BJ924">
        <v>0</v>
      </c>
      <c r="BK924">
        <v>0</v>
      </c>
    </row>
    <row r="925" spans="1:63" x14ac:dyDescent="0.25">
      <c r="A925" t="s">
        <v>68</v>
      </c>
      <c r="B925">
        <v>1955</v>
      </c>
      <c r="C925">
        <v>0</v>
      </c>
      <c r="D925">
        <v>0</v>
      </c>
      <c r="E925">
        <v>0</v>
      </c>
      <c r="F925">
        <v>0</v>
      </c>
      <c r="G925">
        <v>0</v>
      </c>
      <c r="H925">
        <v>0</v>
      </c>
      <c r="I925">
        <f t="shared" si="222"/>
        <v>0</v>
      </c>
      <c r="K925">
        <v>0</v>
      </c>
      <c r="L925">
        <v>7.0967741935483872E-2</v>
      </c>
      <c r="M925">
        <v>0</v>
      </c>
      <c r="N925">
        <f t="shared" si="223"/>
        <v>5.024</v>
      </c>
      <c r="O925" t="s">
        <v>105</v>
      </c>
      <c r="P925">
        <v>0</v>
      </c>
      <c r="Q925">
        <f t="shared" si="224"/>
        <v>21.8</v>
      </c>
      <c r="S925">
        <v>0</v>
      </c>
      <c r="T925">
        <f t="shared" si="225"/>
        <v>45.199999999999996</v>
      </c>
      <c r="W925">
        <v>0</v>
      </c>
      <c r="X925">
        <v>0</v>
      </c>
      <c r="Y925">
        <v>26.8</v>
      </c>
      <c r="Z925">
        <v>215.303</v>
      </c>
      <c r="AA925">
        <f t="shared" si="226"/>
        <v>0.57013312469908517</v>
      </c>
      <c r="AB925" t="s">
        <v>105</v>
      </c>
      <c r="AC925" t="s">
        <v>105</v>
      </c>
      <c r="AY925">
        <v>0</v>
      </c>
      <c r="AZ925">
        <v>0</v>
      </c>
      <c r="BA925">
        <v>0</v>
      </c>
      <c r="BB925">
        <v>0</v>
      </c>
      <c r="BC925">
        <v>0</v>
      </c>
      <c r="BD925">
        <v>0</v>
      </c>
      <c r="BE925">
        <f t="shared" si="227"/>
        <v>0</v>
      </c>
      <c r="BJ925">
        <v>0</v>
      </c>
      <c r="BK925">
        <v>0</v>
      </c>
    </row>
    <row r="926" spans="1:63" x14ac:dyDescent="0.25">
      <c r="A926" t="s">
        <v>69</v>
      </c>
      <c r="B926">
        <v>1955</v>
      </c>
      <c r="C926">
        <v>5</v>
      </c>
      <c r="D926">
        <v>5</v>
      </c>
      <c r="E926">
        <v>5</v>
      </c>
      <c r="F926">
        <v>5</v>
      </c>
      <c r="G926">
        <v>5</v>
      </c>
      <c r="H926">
        <v>5</v>
      </c>
      <c r="I926">
        <f t="shared" si="222"/>
        <v>30</v>
      </c>
      <c r="K926">
        <v>0</v>
      </c>
      <c r="L926">
        <v>0.42677419354838714</v>
      </c>
      <c r="N926">
        <f t="shared" si="223"/>
        <v>5.024</v>
      </c>
      <c r="O926" t="s">
        <v>105</v>
      </c>
      <c r="Q926">
        <f t="shared" si="224"/>
        <v>21.8</v>
      </c>
      <c r="T926">
        <f t="shared" si="225"/>
        <v>45.199999999999996</v>
      </c>
      <c r="W926">
        <v>0</v>
      </c>
      <c r="X926">
        <v>0</v>
      </c>
      <c r="Y926">
        <v>26.8</v>
      </c>
      <c r="Z926">
        <v>215.303</v>
      </c>
      <c r="AA926">
        <f t="shared" si="226"/>
        <v>3.4285732908040445</v>
      </c>
      <c r="AB926" t="s">
        <v>105</v>
      </c>
      <c r="AC926" t="s">
        <v>105</v>
      </c>
      <c r="AY926">
        <v>0</v>
      </c>
      <c r="AZ926">
        <v>0</v>
      </c>
      <c r="BA926">
        <v>0</v>
      </c>
      <c r="BB926">
        <v>0</v>
      </c>
      <c r="BC926">
        <v>0</v>
      </c>
      <c r="BD926">
        <v>0</v>
      </c>
      <c r="BE926">
        <f t="shared" si="227"/>
        <v>0</v>
      </c>
      <c r="BJ926">
        <v>0</v>
      </c>
      <c r="BK926">
        <v>0</v>
      </c>
    </row>
    <row r="927" spans="1:63" x14ac:dyDescent="0.25">
      <c r="A927" t="s">
        <v>70</v>
      </c>
      <c r="B927">
        <v>1955</v>
      </c>
      <c r="C927">
        <v>0</v>
      </c>
      <c r="D927">
        <v>0</v>
      </c>
      <c r="E927">
        <v>0</v>
      </c>
      <c r="F927">
        <v>0</v>
      </c>
      <c r="G927">
        <v>0</v>
      </c>
      <c r="H927">
        <v>0</v>
      </c>
      <c r="I927">
        <f t="shared" si="222"/>
        <v>0</v>
      </c>
      <c r="K927">
        <v>0</v>
      </c>
      <c r="L927">
        <v>0.02</v>
      </c>
      <c r="N927">
        <f t="shared" si="223"/>
        <v>5.024</v>
      </c>
      <c r="O927" t="s">
        <v>105</v>
      </c>
      <c r="Q927">
        <f t="shared" si="224"/>
        <v>21.8</v>
      </c>
      <c r="T927">
        <f t="shared" si="225"/>
        <v>45.199999999999996</v>
      </c>
      <c r="W927">
        <v>0</v>
      </c>
      <c r="X927">
        <v>0</v>
      </c>
      <c r="Y927">
        <v>26.8</v>
      </c>
      <c r="Z927">
        <v>215.303</v>
      </c>
      <c r="AA927">
        <f t="shared" si="226"/>
        <v>0.16067388059701493</v>
      </c>
      <c r="AB927" t="s">
        <v>105</v>
      </c>
      <c r="AC927" t="s">
        <v>105</v>
      </c>
      <c r="AY927">
        <v>0</v>
      </c>
      <c r="AZ927">
        <v>0</v>
      </c>
      <c r="BA927">
        <v>0</v>
      </c>
      <c r="BB927">
        <v>0</v>
      </c>
      <c r="BC927">
        <v>0</v>
      </c>
      <c r="BD927">
        <v>0</v>
      </c>
      <c r="BE927">
        <f t="shared" si="227"/>
        <v>0</v>
      </c>
      <c r="BJ927">
        <v>0</v>
      </c>
      <c r="BK927">
        <v>1</v>
      </c>
    </row>
    <row r="928" spans="1:63" x14ac:dyDescent="0.25">
      <c r="A928" t="s">
        <v>71</v>
      </c>
      <c r="B928">
        <v>1955</v>
      </c>
      <c r="C928">
        <v>1</v>
      </c>
      <c r="D928">
        <v>1</v>
      </c>
      <c r="E928">
        <v>1</v>
      </c>
      <c r="F928">
        <v>1</v>
      </c>
      <c r="G928">
        <v>1</v>
      </c>
      <c r="H928">
        <v>1</v>
      </c>
      <c r="I928">
        <f t="shared" si="222"/>
        <v>6</v>
      </c>
      <c r="K928">
        <v>0</v>
      </c>
      <c r="L928">
        <v>3.2258064516129031E-2</v>
      </c>
      <c r="N928">
        <f t="shared" si="223"/>
        <v>5.024</v>
      </c>
      <c r="O928" t="s">
        <v>105</v>
      </c>
      <c r="Q928">
        <f t="shared" si="224"/>
        <v>21.8</v>
      </c>
      <c r="T928">
        <f t="shared" si="225"/>
        <v>45.199999999999996</v>
      </c>
      <c r="Y928">
        <v>26.8</v>
      </c>
      <c r="Z928">
        <v>215.303</v>
      </c>
      <c r="AA928">
        <f t="shared" si="226"/>
        <v>0.259151420317766</v>
      </c>
      <c r="AB928" t="s">
        <v>105</v>
      </c>
      <c r="AC928" t="s">
        <v>105</v>
      </c>
      <c r="AY928">
        <v>0</v>
      </c>
      <c r="AZ928">
        <v>0</v>
      </c>
      <c r="BA928">
        <v>0</v>
      </c>
      <c r="BB928">
        <v>0</v>
      </c>
      <c r="BC928">
        <v>0</v>
      </c>
      <c r="BD928">
        <v>0</v>
      </c>
      <c r="BE928">
        <f t="shared" si="227"/>
        <v>0</v>
      </c>
      <c r="BJ928">
        <v>0</v>
      </c>
      <c r="BK928">
        <v>0</v>
      </c>
    </row>
    <row r="929" spans="1:63" x14ac:dyDescent="0.25">
      <c r="A929" t="s">
        <v>72</v>
      </c>
      <c r="B929">
        <v>1955</v>
      </c>
      <c r="C929">
        <v>0</v>
      </c>
      <c r="D929">
        <v>0</v>
      </c>
      <c r="E929">
        <v>0</v>
      </c>
      <c r="F929">
        <v>0</v>
      </c>
      <c r="G929">
        <v>0</v>
      </c>
      <c r="H929">
        <v>0</v>
      </c>
      <c r="I929">
        <f t="shared" si="222"/>
        <v>0</v>
      </c>
      <c r="K929">
        <v>0</v>
      </c>
      <c r="L929">
        <v>0.04</v>
      </c>
      <c r="N929">
        <f t="shared" si="223"/>
        <v>5.024</v>
      </c>
      <c r="O929" t="s">
        <v>105</v>
      </c>
      <c r="Q929">
        <f t="shared" si="224"/>
        <v>21.8</v>
      </c>
      <c r="T929">
        <f t="shared" si="225"/>
        <v>45.199999999999996</v>
      </c>
      <c r="W929">
        <v>0</v>
      </c>
      <c r="X929">
        <v>0</v>
      </c>
      <c r="Y929">
        <v>26.8</v>
      </c>
      <c r="Z929">
        <v>215.303</v>
      </c>
      <c r="AA929">
        <f t="shared" si="226"/>
        <v>0.32134776119402986</v>
      </c>
      <c r="AB929" t="s">
        <v>105</v>
      </c>
      <c r="AC929" t="s">
        <v>105</v>
      </c>
      <c r="AY929">
        <v>0</v>
      </c>
      <c r="AZ929">
        <v>0</v>
      </c>
      <c r="BA929">
        <v>0</v>
      </c>
      <c r="BB929">
        <v>0</v>
      </c>
      <c r="BC929">
        <v>0</v>
      </c>
      <c r="BD929">
        <v>0</v>
      </c>
      <c r="BE929">
        <f t="shared" si="227"/>
        <v>0</v>
      </c>
      <c r="BJ929">
        <v>0</v>
      </c>
      <c r="BK929">
        <v>0</v>
      </c>
    </row>
    <row r="930" spans="1:63" x14ac:dyDescent="0.25">
      <c r="A930" t="s">
        <v>73</v>
      </c>
      <c r="B930">
        <v>1955</v>
      </c>
      <c r="C930">
        <v>0</v>
      </c>
      <c r="D930">
        <v>0</v>
      </c>
      <c r="E930">
        <v>0</v>
      </c>
      <c r="F930">
        <v>0</v>
      </c>
      <c r="G930">
        <v>0</v>
      </c>
      <c r="H930">
        <v>0</v>
      </c>
      <c r="I930">
        <f t="shared" si="222"/>
        <v>0</v>
      </c>
      <c r="K930">
        <v>0</v>
      </c>
      <c r="L930">
        <v>3.0000000000000002E-2</v>
      </c>
      <c r="N930">
        <f t="shared" si="223"/>
        <v>5.024</v>
      </c>
      <c r="O930" t="s">
        <v>105</v>
      </c>
      <c r="Q930">
        <f t="shared" si="224"/>
        <v>21.8</v>
      </c>
      <c r="T930">
        <f t="shared" si="225"/>
        <v>45.199999999999996</v>
      </c>
      <c r="W930">
        <v>0</v>
      </c>
      <c r="X930">
        <v>0</v>
      </c>
      <c r="Y930">
        <v>26.8</v>
      </c>
      <c r="Z930">
        <v>215.303</v>
      </c>
      <c r="AA930">
        <f t="shared" si="226"/>
        <v>0.24101082089552239</v>
      </c>
      <c r="AB930" t="s">
        <v>105</v>
      </c>
      <c r="AC930" t="s">
        <v>105</v>
      </c>
      <c r="AY930">
        <v>0</v>
      </c>
      <c r="AZ930">
        <v>0</v>
      </c>
      <c r="BA930">
        <v>0</v>
      </c>
      <c r="BB930">
        <v>0</v>
      </c>
      <c r="BC930">
        <v>0</v>
      </c>
      <c r="BD930">
        <v>0</v>
      </c>
      <c r="BE930">
        <f t="shared" si="227"/>
        <v>0</v>
      </c>
      <c r="BJ930">
        <v>0</v>
      </c>
      <c r="BK930">
        <v>1</v>
      </c>
    </row>
    <row r="931" spans="1:63" x14ac:dyDescent="0.25">
      <c r="A931" t="s">
        <v>457</v>
      </c>
      <c r="B931">
        <v>1955</v>
      </c>
      <c r="C931">
        <v>0</v>
      </c>
      <c r="D931">
        <v>0</v>
      </c>
      <c r="E931">
        <v>1</v>
      </c>
      <c r="F931">
        <v>1</v>
      </c>
      <c r="G931">
        <v>1</v>
      </c>
      <c r="H931">
        <v>1</v>
      </c>
      <c r="I931">
        <f t="shared" si="222"/>
        <v>4</v>
      </c>
      <c r="K931">
        <v>0</v>
      </c>
      <c r="L931">
        <v>9.6774193548387094E-2</v>
      </c>
      <c r="N931">
        <f t="shared" si="223"/>
        <v>5.024</v>
      </c>
      <c r="O931" t="s">
        <v>105</v>
      </c>
      <c r="Q931">
        <f t="shared" si="224"/>
        <v>21.8</v>
      </c>
      <c r="T931">
        <f t="shared" si="225"/>
        <v>45.199999999999996</v>
      </c>
      <c r="Y931">
        <v>26.8</v>
      </c>
      <c r="Z931">
        <v>215.303</v>
      </c>
      <c r="AA931">
        <f t="shared" si="226"/>
        <v>0.77745426095329795</v>
      </c>
      <c r="AB931" t="s">
        <v>105</v>
      </c>
      <c r="AC931" t="s">
        <v>105</v>
      </c>
      <c r="AY931">
        <v>0</v>
      </c>
      <c r="AZ931">
        <v>0</v>
      </c>
      <c r="BA931">
        <v>0</v>
      </c>
      <c r="BB931">
        <v>0</v>
      </c>
      <c r="BC931">
        <v>0</v>
      </c>
      <c r="BD931">
        <v>0</v>
      </c>
      <c r="BE931">
        <f t="shared" si="227"/>
        <v>0</v>
      </c>
      <c r="BJ931">
        <v>0</v>
      </c>
      <c r="BK931">
        <v>0</v>
      </c>
    </row>
    <row r="932" spans="1:63" x14ac:dyDescent="0.25">
      <c r="A932" t="s">
        <v>459</v>
      </c>
      <c r="B932">
        <v>1955</v>
      </c>
      <c r="C932">
        <v>0</v>
      </c>
      <c r="D932">
        <v>0</v>
      </c>
      <c r="E932">
        <v>0</v>
      </c>
      <c r="F932">
        <v>0</v>
      </c>
      <c r="G932">
        <v>0</v>
      </c>
      <c r="H932">
        <v>0</v>
      </c>
      <c r="I932">
        <f t="shared" si="222"/>
        <v>0</v>
      </c>
      <c r="K932">
        <v>0</v>
      </c>
      <c r="L932">
        <v>3.3225806451612903E-2</v>
      </c>
      <c r="N932">
        <f t="shared" si="223"/>
        <v>5.024</v>
      </c>
      <c r="O932" t="s">
        <v>105</v>
      </c>
      <c r="Q932">
        <f t="shared" si="224"/>
        <v>21.8</v>
      </c>
      <c r="T932">
        <f t="shared" si="225"/>
        <v>45.199999999999996</v>
      </c>
      <c r="W932">
        <v>0</v>
      </c>
      <c r="X932">
        <v>0</v>
      </c>
      <c r="Y932">
        <v>26.8</v>
      </c>
      <c r="Z932">
        <v>215.303</v>
      </c>
      <c r="AA932">
        <f t="shared" si="226"/>
        <v>0.26692596292729898</v>
      </c>
      <c r="AB932" t="s">
        <v>105</v>
      </c>
      <c r="AC932" t="s">
        <v>105</v>
      </c>
      <c r="AY932">
        <v>0</v>
      </c>
      <c r="AZ932">
        <v>0</v>
      </c>
      <c r="BA932">
        <v>0</v>
      </c>
      <c r="BB932">
        <v>0</v>
      </c>
      <c r="BC932">
        <v>0</v>
      </c>
      <c r="BD932">
        <v>0</v>
      </c>
      <c r="BE932">
        <f t="shared" si="227"/>
        <v>0</v>
      </c>
      <c r="BJ932">
        <v>0</v>
      </c>
      <c r="BK932">
        <v>0</v>
      </c>
    </row>
    <row r="933" spans="1:63" x14ac:dyDescent="0.25">
      <c r="A933" t="s">
        <v>460</v>
      </c>
      <c r="B933">
        <v>1955</v>
      </c>
      <c r="C933">
        <v>0</v>
      </c>
      <c r="D933">
        <v>0</v>
      </c>
      <c r="E933">
        <v>0</v>
      </c>
      <c r="F933">
        <v>0</v>
      </c>
      <c r="G933">
        <v>0</v>
      </c>
      <c r="H933">
        <v>0</v>
      </c>
      <c r="I933">
        <f t="shared" si="222"/>
        <v>0</v>
      </c>
      <c r="K933">
        <v>0</v>
      </c>
      <c r="L933">
        <v>3.2258064516129031E-2</v>
      </c>
      <c r="N933">
        <f t="shared" si="223"/>
        <v>5.024</v>
      </c>
      <c r="O933" t="s">
        <v>105</v>
      </c>
      <c r="Q933">
        <f t="shared" si="224"/>
        <v>21.8</v>
      </c>
      <c r="T933">
        <f t="shared" si="225"/>
        <v>45.199999999999996</v>
      </c>
      <c r="W933">
        <v>0</v>
      </c>
      <c r="X933">
        <v>0</v>
      </c>
      <c r="Y933">
        <v>26.8</v>
      </c>
      <c r="Z933">
        <v>215.303</v>
      </c>
      <c r="AA933">
        <f t="shared" si="226"/>
        <v>0.259151420317766</v>
      </c>
      <c r="AB933" t="s">
        <v>105</v>
      </c>
      <c r="AC933" t="s">
        <v>105</v>
      </c>
      <c r="AY933">
        <v>0</v>
      </c>
      <c r="AZ933">
        <v>0</v>
      </c>
      <c r="BA933">
        <v>0</v>
      </c>
      <c r="BB933">
        <v>0</v>
      </c>
      <c r="BC933">
        <v>0</v>
      </c>
      <c r="BD933">
        <v>0</v>
      </c>
      <c r="BE933">
        <f t="shared" si="227"/>
        <v>0</v>
      </c>
      <c r="BJ933">
        <v>0</v>
      </c>
      <c r="BK933">
        <v>1</v>
      </c>
    </row>
    <row r="934" spans="1:63" x14ac:dyDescent="0.25">
      <c r="A934" t="s">
        <v>458</v>
      </c>
      <c r="B934">
        <v>1955</v>
      </c>
      <c r="C934">
        <v>0</v>
      </c>
      <c r="D934">
        <v>0</v>
      </c>
      <c r="E934">
        <v>0</v>
      </c>
      <c r="F934">
        <v>0</v>
      </c>
      <c r="G934">
        <v>0</v>
      </c>
      <c r="H934">
        <v>0</v>
      </c>
      <c r="I934">
        <f t="shared" si="222"/>
        <v>0</v>
      </c>
      <c r="K934">
        <v>0</v>
      </c>
      <c r="L934">
        <v>3.3225806451612903E-2</v>
      </c>
      <c r="N934">
        <f t="shared" si="223"/>
        <v>5.024</v>
      </c>
      <c r="O934" t="s">
        <v>105</v>
      </c>
      <c r="Q934">
        <f t="shared" si="224"/>
        <v>21.8</v>
      </c>
      <c r="T934">
        <f t="shared" si="225"/>
        <v>45.199999999999996</v>
      </c>
      <c r="W934">
        <v>0</v>
      </c>
      <c r="X934">
        <v>0</v>
      </c>
      <c r="Y934">
        <v>26.8</v>
      </c>
      <c r="Z934">
        <v>215.303</v>
      </c>
      <c r="AA934">
        <f t="shared" si="226"/>
        <v>0.26692596292729898</v>
      </c>
      <c r="AB934" t="s">
        <v>105</v>
      </c>
      <c r="AC934" t="s">
        <v>105</v>
      </c>
      <c r="AY934">
        <v>0</v>
      </c>
      <c r="AZ934">
        <v>0</v>
      </c>
      <c r="BA934">
        <v>0</v>
      </c>
      <c r="BB934">
        <v>0</v>
      </c>
      <c r="BC934">
        <v>0</v>
      </c>
      <c r="BD934">
        <v>0</v>
      </c>
      <c r="BE934">
        <f t="shared" si="227"/>
        <v>0</v>
      </c>
      <c r="BJ934">
        <v>0</v>
      </c>
      <c r="BK934">
        <v>0</v>
      </c>
    </row>
    <row r="935" spans="1:63" x14ac:dyDescent="0.25">
      <c r="A935" t="s">
        <v>463</v>
      </c>
      <c r="B935">
        <v>1955</v>
      </c>
      <c r="C935">
        <v>0</v>
      </c>
      <c r="D935">
        <v>0</v>
      </c>
      <c r="E935">
        <v>0</v>
      </c>
      <c r="F935">
        <v>2.5</v>
      </c>
      <c r="G935">
        <v>0</v>
      </c>
      <c r="H935">
        <v>2.5</v>
      </c>
      <c r="I935">
        <f t="shared" si="222"/>
        <v>5</v>
      </c>
      <c r="K935">
        <v>0</v>
      </c>
      <c r="L935">
        <v>0.37322580645161291</v>
      </c>
      <c r="N935">
        <f t="shared" si="223"/>
        <v>5.024</v>
      </c>
      <c r="O935" t="s">
        <v>105</v>
      </c>
      <c r="Q935">
        <f t="shared" si="224"/>
        <v>21.8</v>
      </c>
      <c r="T935">
        <f t="shared" si="225"/>
        <v>45.199999999999996</v>
      </c>
      <c r="W935">
        <v>0</v>
      </c>
      <c r="X935">
        <v>0</v>
      </c>
      <c r="Y935">
        <v>26.8</v>
      </c>
      <c r="Z935">
        <v>215.303</v>
      </c>
      <c r="AA935">
        <f t="shared" si="226"/>
        <v>2.9983819330765522</v>
      </c>
      <c r="AB935" t="s">
        <v>105</v>
      </c>
      <c r="AC935" t="s">
        <v>105</v>
      </c>
      <c r="AY935">
        <v>0</v>
      </c>
      <c r="AZ935">
        <v>0</v>
      </c>
      <c r="BA935">
        <v>0</v>
      </c>
      <c r="BB935">
        <v>0</v>
      </c>
      <c r="BC935">
        <v>0</v>
      </c>
      <c r="BD935">
        <v>0</v>
      </c>
      <c r="BE935">
        <f t="shared" si="227"/>
        <v>0</v>
      </c>
      <c r="BJ935">
        <v>0</v>
      </c>
      <c r="BK935">
        <v>0</v>
      </c>
    </row>
    <row r="936" spans="1:63" x14ac:dyDescent="0.25">
      <c r="A936" t="s">
        <v>461</v>
      </c>
      <c r="B936">
        <v>1955</v>
      </c>
      <c r="C936">
        <v>0</v>
      </c>
      <c r="D936">
        <v>0</v>
      </c>
      <c r="E936">
        <v>0</v>
      </c>
      <c r="F936">
        <v>0</v>
      </c>
      <c r="G936">
        <v>0</v>
      </c>
      <c r="H936">
        <v>0</v>
      </c>
      <c r="I936">
        <f t="shared" si="222"/>
        <v>0</v>
      </c>
      <c r="K936">
        <v>0</v>
      </c>
      <c r="L936">
        <v>0.12000000000000001</v>
      </c>
      <c r="M936">
        <v>0</v>
      </c>
      <c r="N936">
        <f t="shared" si="223"/>
        <v>5.024</v>
      </c>
      <c r="O936" t="s">
        <v>105</v>
      </c>
      <c r="P936">
        <v>0</v>
      </c>
      <c r="Q936">
        <f t="shared" si="224"/>
        <v>21.8</v>
      </c>
      <c r="S936">
        <v>0</v>
      </c>
      <c r="T936">
        <f t="shared" si="225"/>
        <v>45.199999999999996</v>
      </c>
      <c r="W936">
        <v>0</v>
      </c>
      <c r="X936">
        <v>0</v>
      </c>
      <c r="Y936">
        <v>26.8</v>
      </c>
      <c r="Z936">
        <v>215.303</v>
      </c>
      <c r="AA936">
        <f t="shared" si="226"/>
        <v>0.96404328358208957</v>
      </c>
      <c r="AB936" t="s">
        <v>105</v>
      </c>
      <c r="AC936" t="s">
        <v>105</v>
      </c>
      <c r="AY936">
        <v>0</v>
      </c>
      <c r="AZ936">
        <v>0</v>
      </c>
      <c r="BA936">
        <v>0</v>
      </c>
      <c r="BB936">
        <v>0</v>
      </c>
      <c r="BC936">
        <v>0</v>
      </c>
      <c r="BD936">
        <v>0</v>
      </c>
      <c r="BE936">
        <f t="shared" si="227"/>
        <v>0</v>
      </c>
      <c r="BJ936">
        <v>0</v>
      </c>
      <c r="BK936">
        <v>1</v>
      </c>
    </row>
    <row r="937" spans="1:63" x14ac:dyDescent="0.25">
      <c r="A937" t="s">
        <v>74</v>
      </c>
      <c r="B937">
        <v>1955</v>
      </c>
      <c r="C937">
        <v>0</v>
      </c>
      <c r="D937">
        <v>0</v>
      </c>
      <c r="E937">
        <v>0</v>
      </c>
      <c r="F937">
        <v>1</v>
      </c>
      <c r="G937">
        <v>0</v>
      </c>
      <c r="H937">
        <v>1</v>
      </c>
      <c r="I937">
        <f t="shared" si="222"/>
        <v>2</v>
      </c>
      <c r="K937">
        <v>0</v>
      </c>
      <c r="L937">
        <v>0.16</v>
      </c>
      <c r="N937">
        <f t="shared" si="223"/>
        <v>5.024</v>
      </c>
      <c r="O937" t="s">
        <v>105</v>
      </c>
      <c r="Q937">
        <f t="shared" si="224"/>
        <v>21.8</v>
      </c>
      <c r="T937">
        <f t="shared" si="225"/>
        <v>45.199999999999996</v>
      </c>
      <c r="Y937">
        <v>26.8</v>
      </c>
      <c r="Z937">
        <v>215.303</v>
      </c>
      <c r="AA937">
        <f t="shared" si="226"/>
        <v>1.2853910447761194</v>
      </c>
      <c r="AB937" t="s">
        <v>105</v>
      </c>
      <c r="AC937" t="s">
        <v>105</v>
      </c>
      <c r="AY937">
        <v>0</v>
      </c>
      <c r="AZ937">
        <v>0</v>
      </c>
      <c r="BA937">
        <v>0</v>
      </c>
      <c r="BB937">
        <v>0</v>
      </c>
      <c r="BC937">
        <v>0</v>
      </c>
      <c r="BD937">
        <v>0</v>
      </c>
      <c r="BE937">
        <f t="shared" si="227"/>
        <v>0</v>
      </c>
      <c r="BJ937">
        <v>0</v>
      </c>
      <c r="BK937">
        <v>0</v>
      </c>
    </row>
    <row r="938" spans="1:63" x14ac:dyDescent="0.25">
      <c r="A938" t="s">
        <v>75</v>
      </c>
      <c r="B938">
        <v>1955</v>
      </c>
      <c r="C938">
        <v>5</v>
      </c>
      <c r="D938">
        <v>5</v>
      </c>
      <c r="E938">
        <v>5</v>
      </c>
      <c r="F938">
        <v>5</v>
      </c>
      <c r="G938">
        <v>5</v>
      </c>
      <c r="H938">
        <v>5</v>
      </c>
      <c r="I938">
        <f t="shared" si="222"/>
        <v>30</v>
      </c>
      <c r="K938">
        <v>0</v>
      </c>
      <c r="L938">
        <v>0.32258064516129031</v>
      </c>
      <c r="N938">
        <f t="shared" si="223"/>
        <v>5.024</v>
      </c>
      <c r="O938" t="s">
        <v>105</v>
      </c>
      <c r="Q938">
        <f t="shared" si="224"/>
        <v>21.8</v>
      </c>
      <c r="T938">
        <f t="shared" si="225"/>
        <v>45.199999999999996</v>
      </c>
      <c r="W938">
        <v>0</v>
      </c>
      <c r="X938">
        <v>0</v>
      </c>
      <c r="Y938">
        <v>26.8</v>
      </c>
      <c r="Z938">
        <v>215.303</v>
      </c>
      <c r="AA938">
        <f t="shared" si="226"/>
        <v>2.5915142031776601</v>
      </c>
      <c r="AB938" t="s">
        <v>105</v>
      </c>
      <c r="AC938" t="s">
        <v>105</v>
      </c>
      <c r="AY938">
        <v>0</v>
      </c>
      <c r="AZ938">
        <v>0</v>
      </c>
      <c r="BA938">
        <v>0</v>
      </c>
      <c r="BB938">
        <v>0</v>
      </c>
      <c r="BC938">
        <v>0</v>
      </c>
      <c r="BD938">
        <v>0</v>
      </c>
      <c r="BE938">
        <f t="shared" si="227"/>
        <v>0</v>
      </c>
      <c r="BJ938">
        <v>0</v>
      </c>
      <c r="BK938">
        <v>0</v>
      </c>
    </row>
    <row r="939" spans="1:63" x14ac:dyDescent="0.25">
      <c r="A939" t="s">
        <v>76</v>
      </c>
      <c r="B939">
        <v>1955</v>
      </c>
      <c r="C939">
        <v>0</v>
      </c>
      <c r="D939">
        <v>0</v>
      </c>
      <c r="E939">
        <v>1</v>
      </c>
      <c r="F939">
        <v>1</v>
      </c>
      <c r="G939">
        <v>1</v>
      </c>
      <c r="H939">
        <v>1</v>
      </c>
      <c r="I939">
        <f t="shared" si="222"/>
        <v>4</v>
      </c>
      <c r="K939">
        <v>0</v>
      </c>
      <c r="L939">
        <v>4.1935483870967745E-2</v>
      </c>
      <c r="N939">
        <f t="shared" si="223"/>
        <v>5.024</v>
      </c>
      <c r="O939" t="s">
        <v>105</v>
      </c>
      <c r="Q939">
        <f t="shared" si="224"/>
        <v>21.8</v>
      </c>
      <c r="T939">
        <f t="shared" si="225"/>
        <v>45.199999999999996</v>
      </c>
      <c r="Y939">
        <v>26.8</v>
      </c>
      <c r="Z939">
        <v>215.303</v>
      </c>
      <c r="AA939">
        <f t="shared" si="226"/>
        <v>0.33689684641309586</v>
      </c>
      <c r="AB939" t="s">
        <v>105</v>
      </c>
      <c r="AC939" t="s">
        <v>105</v>
      </c>
      <c r="AY939">
        <v>0</v>
      </c>
      <c r="AZ939">
        <v>0</v>
      </c>
      <c r="BA939">
        <v>0</v>
      </c>
      <c r="BB939">
        <v>0</v>
      </c>
      <c r="BC939">
        <v>0</v>
      </c>
      <c r="BD939">
        <v>0</v>
      </c>
      <c r="BE939">
        <f t="shared" si="227"/>
        <v>0</v>
      </c>
      <c r="BJ939">
        <v>0</v>
      </c>
      <c r="BK939">
        <v>1</v>
      </c>
    </row>
    <row r="940" spans="1:63" x14ac:dyDescent="0.25">
      <c r="A940" t="s">
        <v>77</v>
      </c>
      <c r="B940">
        <v>1955</v>
      </c>
      <c r="C940">
        <v>0</v>
      </c>
      <c r="D940">
        <v>0</v>
      </c>
      <c r="E940">
        <v>1</v>
      </c>
      <c r="F940">
        <v>1</v>
      </c>
      <c r="G940">
        <v>1</v>
      </c>
      <c r="H940">
        <v>1</v>
      </c>
      <c r="I940">
        <f t="shared" si="222"/>
        <v>4</v>
      </c>
      <c r="K940">
        <v>0</v>
      </c>
      <c r="L940">
        <v>0.1067741935483871</v>
      </c>
      <c r="N940">
        <f t="shared" si="223"/>
        <v>5.024</v>
      </c>
      <c r="O940" t="s">
        <v>105</v>
      </c>
      <c r="Q940">
        <f t="shared" si="224"/>
        <v>21.8</v>
      </c>
      <c r="T940">
        <f t="shared" si="225"/>
        <v>45.199999999999996</v>
      </c>
      <c r="Y940">
        <v>26.8</v>
      </c>
      <c r="Z940">
        <v>215.303</v>
      </c>
      <c r="AA940">
        <f t="shared" si="226"/>
        <v>0.85779120125180552</v>
      </c>
      <c r="AB940" t="s">
        <v>105</v>
      </c>
      <c r="AC940" t="s">
        <v>105</v>
      </c>
      <c r="AY940">
        <v>0</v>
      </c>
      <c r="AZ940">
        <v>0</v>
      </c>
      <c r="BA940">
        <v>0</v>
      </c>
      <c r="BB940">
        <v>0</v>
      </c>
      <c r="BC940">
        <v>0</v>
      </c>
      <c r="BD940">
        <v>0</v>
      </c>
      <c r="BE940">
        <f t="shared" si="227"/>
        <v>0</v>
      </c>
      <c r="BJ940">
        <v>0</v>
      </c>
      <c r="BK940">
        <v>1</v>
      </c>
    </row>
    <row r="941" spans="1:63" x14ac:dyDescent="0.25">
      <c r="A941" t="s">
        <v>465</v>
      </c>
      <c r="B941">
        <v>1955</v>
      </c>
      <c r="C941">
        <v>0</v>
      </c>
      <c r="D941">
        <v>0</v>
      </c>
      <c r="E941">
        <v>0</v>
      </c>
      <c r="F941">
        <v>0</v>
      </c>
      <c r="G941">
        <v>0</v>
      </c>
      <c r="H941">
        <v>0</v>
      </c>
      <c r="I941">
        <f t="shared" si="222"/>
        <v>0</v>
      </c>
      <c r="K941">
        <v>0</v>
      </c>
      <c r="L941">
        <v>3.2258064516129031E-2</v>
      </c>
      <c r="N941">
        <f t="shared" si="223"/>
        <v>5.024</v>
      </c>
      <c r="O941" t="s">
        <v>105</v>
      </c>
      <c r="Q941">
        <f t="shared" si="224"/>
        <v>21.8</v>
      </c>
      <c r="T941">
        <f t="shared" si="225"/>
        <v>45.199999999999996</v>
      </c>
      <c r="W941">
        <v>0</v>
      </c>
      <c r="X941">
        <v>0</v>
      </c>
      <c r="Y941">
        <v>26.8</v>
      </c>
      <c r="Z941">
        <v>215.303</v>
      </c>
      <c r="AA941">
        <f t="shared" si="226"/>
        <v>0.259151420317766</v>
      </c>
      <c r="AB941" t="s">
        <v>105</v>
      </c>
      <c r="AC941" t="s">
        <v>105</v>
      </c>
      <c r="AY941">
        <v>0</v>
      </c>
      <c r="AZ941">
        <v>0</v>
      </c>
      <c r="BA941">
        <v>0</v>
      </c>
      <c r="BB941">
        <v>0</v>
      </c>
      <c r="BC941">
        <v>0</v>
      </c>
      <c r="BD941">
        <v>0</v>
      </c>
      <c r="BE941">
        <f t="shared" si="227"/>
        <v>0</v>
      </c>
      <c r="BJ941">
        <v>0</v>
      </c>
      <c r="BK941">
        <v>0</v>
      </c>
    </row>
    <row r="942" spans="1:63" x14ac:dyDescent="0.25">
      <c r="A942" t="s">
        <v>464</v>
      </c>
      <c r="B942">
        <v>1955</v>
      </c>
      <c r="C942">
        <v>0</v>
      </c>
      <c r="D942">
        <v>0</v>
      </c>
      <c r="E942">
        <v>0</v>
      </c>
      <c r="F942">
        <v>0</v>
      </c>
      <c r="G942">
        <v>0</v>
      </c>
      <c r="H942">
        <v>0</v>
      </c>
      <c r="I942">
        <f t="shared" si="222"/>
        <v>0</v>
      </c>
      <c r="K942">
        <v>0</v>
      </c>
      <c r="L942">
        <v>0.53322580645161299</v>
      </c>
      <c r="N942">
        <f t="shared" si="223"/>
        <v>5.024</v>
      </c>
      <c r="O942" t="s">
        <v>105</v>
      </c>
      <c r="Q942">
        <f t="shared" si="224"/>
        <v>21.8</v>
      </c>
      <c r="T942">
        <f t="shared" si="225"/>
        <v>45.199999999999996</v>
      </c>
      <c r="W942">
        <v>0</v>
      </c>
      <c r="X942">
        <v>0</v>
      </c>
      <c r="Y942">
        <v>26.8</v>
      </c>
      <c r="Z942">
        <v>215.303</v>
      </c>
      <c r="AA942">
        <f t="shared" si="226"/>
        <v>4.2837729778526725</v>
      </c>
      <c r="AB942" t="s">
        <v>105</v>
      </c>
      <c r="AC942" t="s">
        <v>105</v>
      </c>
      <c r="AY942">
        <v>0</v>
      </c>
      <c r="AZ942">
        <v>0</v>
      </c>
      <c r="BA942">
        <v>0</v>
      </c>
      <c r="BB942">
        <v>0</v>
      </c>
      <c r="BC942">
        <v>0</v>
      </c>
      <c r="BD942">
        <v>0</v>
      </c>
      <c r="BE942">
        <f t="shared" si="227"/>
        <v>0</v>
      </c>
      <c r="BJ942">
        <v>0</v>
      </c>
      <c r="BK942">
        <v>0</v>
      </c>
    </row>
    <row r="943" spans="1:63" x14ac:dyDescent="0.25">
      <c r="A943" t="s">
        <v>462</v>
      </c>
      <c r="B943">
        <v>1955</v>
      </c>
      <c r="C943">
        <v>0</v>
      </c>
      <c r="D943">
        <v>0</v>
      </c>
      <c r="E943">
        <v>0</v>
      </c>
      <c r="F943">
        <v>0</v>
      </c>
      <c r="G943">
        <v>0</v>
      </c>
      <c r="H943">
        <v>0</v>
      </c>
      <c r="I943">
        <f t="shared" si="222"/>
        <v>0</v>
      </c>
      <c r="K943">
        <v>0</v>
      </c>
      <c r="L943">
        <v>6.4516129032258063E-2</v>
      </c>
      <c r="N943">
        <f t="shared" si="223"/>
        <v>5.024</v>
      </c>
      <c r="O943" t="s">
        <v>105</v>
      </c>
      <c r="Q943">
        <f t="shared" si="224"/>
        <v>21.8</v>
      </c>
      <c r="T943">
        <f t="shared" si="225"/>
        <v>45.199999999999996</v>
      </c>
      <c r="W943">
        <v>0</v>
      </c>
      <c r="X943">
        <v>0</v>
      </c>
      <c r="Y943">
        <v>26.8</v>
      </c>
      <c r="Z943">
        <v>215.303</v>
      </c>
      <c r="AA943">
        <f t="shared" si="226"/>
        <v>0.518302840635532</v>
      </c>
      <c r="AB943" t="s">
        <v>105</v>
      </c>
      <c r="AC943" t="s">
        <v>105</v>
      </c>
      <c r="AY943">
        <v>0</v>
      </c>
      <c r="AZ943">
        <v>0</v>
      </c>
      <c r="BA943">
        <v>0</v>
      </c>
      <c r="BB943">
        <v>0</v>
      </c>
      <c r="BC943">
        <v>0</v>
      </c>
      <c r="BD943">
        <v>0</v>
      </c>
      <c r="BE943">
        <f t="shared" si="227"/>
        <v>0</v>
      </c>
      <c r="BJ943">
        <v>0</v>
      </c>
      <c r="BK943">
        <v>0</v>
      </c>
    </row>
    <row r="944" spans="1:63" x14ac:dyDescent="0.25">
      <c r="A944" t="s">
        <v>78</v>
      </c>
      <c r="B944">
        <v>1955</v>
      </c>
      <c r="C944">
        <v>0</v>
      </c>
      <c r="D944">
        <v>0</v>
      </c>
      <c r="E944">
        <v>0</v>
      </c>
      <c r="F944">
        <v>1.5</v>
      </c>
      <c r="G944">
        <v>0</v>
      </c>
      <c r="H944">
        <v>1.5</v>
      </c>
      <c r="I944">
        <f t="shared" si="222"/>
        <v>3</v>
      </c>
      <c r="K944">
        <v>0</v>
      </c>
      <c r="L944">
        <v>0.10967741935483871</v>
      </c>
      <c r="N944">
        <f t="shared" si="223"/>
        <v>5.024</v>
      </c>
      <c r="O944" t="s">
        <v>105</v>
      </c>
      <c r="Q944">
        <f t="shared" si="224"/>
        <v>21.8</v>
      </c>
      <c r="T944">
        <f t="shared" si="225"/>
        <v>45.199999999999996</v>
      </c>
      <c r="W944">
        <v>0</v>
      </c>
      <c r="X944">
        <v>0</v>
      </c>
      <c r="Y944">
        <v>26.8</v>
      </c>
      <c r="Z944">
        <v>215.303</v>
      </c>
      <c r="AA944">
        <f t="shared" si="226"/>
        <v>0.88111482908040439</v>
      </c>
      <c r="AB944" t="s">
        <v>105</v>
      </c>
      <c r="AC944" t="s">
        <v>105</v>
      </c>
      <c r="AY944">
        <v>0</v>
      </c>
      <c r="AZ944">
        <v>0</v>
      </c>
      <c r="BA944">
        <v>0</v>
      </c>
      <c r="BB944">
        <v>0</v>
      </c>
      <c r="BC944">
        <v>0</v>
      </c>
      <c r="BD944">
        <v>0</v>
      </c>
      <c r="BE944">
        <f t="shared" si="227"/>
        <v>0</v>
      </c>
      <c r="BJ944">
        <v>0</v>
      </c>
      <c r="BK944">
        <v>0</v>
      </c>
    </row>
    <row r="945" spans="1:63" x14ac:dyDescent="0.25">
      <c r="A945" t="s">
        <v>79</v>
      </c>
      <c r="B945">
        <v>1955</v>
      </c>
      <c r="C945">
        <v>0</v>
      </c>
      <c r="D945">
        <v>0</v>
      </c>
      <c r="E945">
        <v>0</v>
      </c>
      <c r="F945">
        <v>1.5</v>
      </c>
      <c r="G945">
        <v>0</v>
      </c>
      <c r="H945">
        <v>1.5</v>
      </c>
      <c r="I945">
        <f t="shared" si="222"/>
        <v>3</v>
      </c>
      <c r="K945">
        <v>0</v>
      </c>
      <c r="L945">
        <v>0.16500000000000001</v>
      </c>
      <c r="N945">
        <f t="shared" si="223"/>
        <v>5.024</v>
      </c>
      <c r="O945" t="s">
        <v>105</v>
      </c>
      <c r="Q945">
        <f t="shared" si="224"/>
        <v>21.8</v>
      </c>
      <c r="T945">
        <f t="shared" si="225"/>
        <v>45.199999999999996</v>
      </c>
      <c r="W945">
        <v>0</v>
      </c>
      <c r="X945">
        <v>0</v>
      </c>
      <c r="Y945">
        <v>26.8</v>
      </c>
      <c r="Z945">
        <v>215.303</v>
      </c>
      <c r="AA945">
        <f t="shared" si="226"/>
        <v>1.3255595149253732</v>
      </c>
      <c r="AB945" t="s">
        <v>105</v>
      </c>
      <c r="AC945" t="s">
        <v>105</v>
      </c>
      <c r="AY945">
        <v>0</v>
      </c>
      <c r="AZ945">
        <v>0</v>
      </c>
      <c r="BA945">
        <v>0</v>
      </c>
      <c r="BB945">
        <v>0</v>
      </c>
      <c r="BC945">
        <v>0</v>
      </c>
      <c r="BD945">
        <v>0</v>
      </c>
      <c r="BE945">
        <f t="shared" si="227"/>
        <v>0</v>
      </c>
      <c r="BJ945">
        <v>0</v>
      </c>
      <c r="BK945">
        <v>0</v>
      </c>
    </row>
    <row r="946" spans="1:63" x14ac:dyDescent="0.25">
      <c r="A946" t="s">
        <v>80</v>
      </c>
      <c r="B946">
        <v>1955</v>
      </c>
      <c r="C946">
        <v>1.5</v>
      </c>
      <c r="D946">
        <v>1.5</v>
      </c>
      <c r="E946">
        <v>1.5</v>
      </c>
      <c r="F946">
        <v>1.5</v>
      </c>
      <c r="G946">
        <v>1.5</v>
      </c>
      <c r="H946">
        <v>1.5</v>
      </c>
      <c r="I946">
        <f t="shared" si="222"/>
        <v>9</v>
      </c>
      <c r="K946">
        <v>0</v>
      </c>
      <c r="L946">
        <v>0.12903225806451613</v>
      </c>
      <c r="N946">
        <f t="shared" si="223"/>
        <v>5.024</v>
      </c>
      <c r="O946" t="s">
        <v>105</v>
      </c>
      <c r="Q946">
        <f t="shared" si="224"/>
        <v>21.8</v>
      </c>
      <c r="T946">
        <f t="shared" si="225"/>
        <v>45.199999999999996</v>
      </c>
      <c r="Y946">
        <v>26.8</v>
      </c>
      <c r="Z946">
        <v>215.303</v>
      </c>
      <c r="AA946">
        <f t="shared" si="226"/>
        <v>1.036605681271064</v>
      </c>
      <c r="AB946" t="s">
        <v>105</v>
      </c>
      <c r="AC946" t="s">
        <v>105</v>
      </c>
      <c r="AY946">
        <v>0</v>
      </c>
      <c r="AZ946">
        <v>0</v>
      </c>
      <c r="BA946">
        <v>0</v>
      </c>
      <c r="BB946">
        <v>0</v>
      </c>
      <c r="BC946">
        <v>0</v>
      </c>
      <c r="BD946">
        <v>0</v>
      </c>
      <c r="BE946">
        <f t="shared" si="227"/>
        <v>0</v>
      </c>
      <c r="BJ946">
        <v>0</v>
      </c>
      <c r="BK946">
        <v>1</v>
      </c>
    </row>
    <row r="947" spans="1:63" x14ac:dyDescent="0.25">
      <c r="A947" t="s">
        <v>81</v>
      </c>
      <c r="B947">
        <v>1955</v>
      </c>
      <c r="C947">
        <v>1</v>
      </c>
      <c r="D947">
        <v>1</v>
      </c>
      <c r="E947">
        <v>1</v>
      </c>
      <c r="F947">
        <v>1</v>
      </c>
      <c r="G947">
        <v>1</v>
      </c>
      <c r="H947">
        <v>1</v>
      </c>
      <c r="I947">
        <f t="shared" si="222"/>
        <v>6</v>
      </c>
      <c r="K947">
        <v>0</v>
      </c>
      <c r="L947">
        <v>0.15000000000000002</v>
      </c>
      <c r="N947">
        <f t="shared" si="223"/>
        <v>5.024</v>
      </c>
      <c r="O947" t="s">
        <v>105</v>
      </c>
      <c r="Q947">
        <f t="shared" si="224"/>
        <v>21.8</v>
      </c>
      <c r="T947">
        <f t="shared" si="225"/>
        <v>45.199999999999996</v>
      </c>
      <c r="Y947">
        <v>26.8</v>
      </c>
      <c r="Z947">
        <v>215.303</v>
      </c>
      <c r="AA947">
        <f t="shared" si="226"/>
        <v>1.205054104477612</v>
      </c>
      <c r="AB947" t="s">
        <v>105</v>
      </c>
      <c r="AC947" t="s">
        <v>105</v>
      </c>
      <c r="AY947">
        <v>0</v>
      </c>
      <c r="AZ947">
        <v>0</v>
      </c>
      <c r="BA947">
        <v>0</v>
      </c>
      <c r="BB947">
        <v>0</v>
      </c>
      <c r="BC947">
        <v>0</v>
      </c>
      <c r="BD947">
        <v>0</v>
      </c>
      <c r="BE947">
        <f t="shared" si="227"/>
        <v>0</v>
      </c>
      <c r="BJ947">
        <v>0</v>
      </c>
      <c r="BK947">
        <v>0</v>
      </c>
    </row>
    <row r="948" spans="1:63" x14ac:dyDescent="0.25">
      <c r="A948" t="s">
        <v>82</v>
      </c>
      <c r="B948">
        <v>1955</v>
      </c>
      <c r="C948">
        <v>0</v>
      </c>
      <c r="D948">
        <v>0</v>
      </c>
      <c r="E948">
        <v>0</v>
      </c>
      <c r="F948">
        <v>2.5</v>
      </c>
      <c r="G948">
        <v>0</v>
      </c>
      <c r="H948">
        <v>2.5</v>
      </c>
      <c r="I948">
        <f t="shared" si="222"/>
        <v>5</v>
      </c>
      <c r="K948">
        <v>0</v>
      </c>
      <c r="L948">
        <v>0.2132258064516129</v>
      </c>
      <c r="N948">
        <f t="shared" si="223"/>
        <v>5.024</v>
      </c>
      <c r="O948" t="s">
        <v>105</v>
      </c>
      <c r="Q948">
        <f t="shared" si="224"/>
        <v>21.8</v>
      </c>
      <c r="T948">
        <f t="shared" si="225"/>
        <v>45.199999999999996</v>
      </c>
      <c r="Y948">
        <v>26.8</v>
      </c>
      <c r="Z948">
        <v>215.303</v>
      </c>
      <c r="AA948">
        <f t="shared" si="226"/>
        <v>1.7129908883004332</v>
      </c>
      <c r="AB948" t="s">
        <v>105</v>
      </c>
      <c r="AC948" t="s">
        <v>105</v>
      </c>
      <c r="AY948">
        <v>0</v>
      </c>
      <c r="AZ948">
        <v>0</v>
      </c>
      <c r="BA948">
        <v>0</v>
      </c>
      <c r="BB948">
        <v>0</v>
      </c>
      <c r="BC948">
        <v>0</v>
      </c>
      <c r="BD948">
        <v>0</v>
      </c>
      <c r="BE948">
        <f t="shared" si="227"/>
        <v>0</v>
      </c>
      <c r="BJ948">
        <v>0</v>
      </c>
      <c r="BK948">
        <v>0</v>
      </c>
    </row>
    <row r="949" spans="1:63" x14ac:dyDescent="0.25">
      <c r="A949" t="s">
        <v>83</v>
      </c>
      <c r="B949">
        <v>1955</v>
      </c>
      <c r="C949">
        <v>1</v>
      </c>
      <c r="D949">
        <v>1</v>
      </c>
      <c r="E949">
        <v>1</v>
      </c>
      <c r="F949">
        <v>1</v>
      </c>
      <c r="G949">
        <v>1</v>
      </c>
      <c r="H949">
        <v>1</v>
      </c>
      <c r="I949">
        <f t="shared" si="222"/>
        <v>6</v>
      </c>
      <c r="K949">
        <v>0</v>
      </c>
      <c r="L949">
        <v>3.2258064516129031E-2</v>
      </c>
      <c r="N949">
        <f t="shared" si="223"/>
        <v>5.024</v>
      </c>
      <c r="O949" t="s">
        <v>105</v>
      </c>
      <c r="Q949">
        <f t="shared" si="224"/>
        <v>21.8</v>
      </c>
      <c r="T949">
        <f t="shared" si="225"/>
        <v>45.199999999999996</v>
      </c>
      <c r="Y949">
        <v>26.8</v>
      </c>
      <c r="Z949">
        <v>215.303</v>
      </c>
      <c r="AA949">
        <f t="shared" si="226"/>
        <v>0.259151420317766</v>
      </c>
      <c r="AB949" t="s">
        <v>105</v>
      </c>
      <c r="AC949" t="s">
        <v>105</v>
      </c>
      <c r="AY949">
        <v>0</v>
      </c>
      <c r="AZ949">
        <v>0</v>
      </c>
      <c r="BA949">
        <v>0</v>
      </c>
      <c r="BB949">
        <v>0</v>
      </c>
      <c r="BC949">
        <v>0</v>
      </c>
      <c r="BD949">
        <v>0</v>
      </c>
      <c r="BE949">
        <f t="shared" si="227"/>
        <v>0</v>
      </c>
      <c r="BJ949">
        <v>0</v>
      </c>
      <c r="BK949">
        <v>1</v>
      </c>
    </row>
    <row r="950" spans="1:63" x14ac:dyDescent="0.25">
      <c r="A950" t="s">
        <v>466</v>
      </c>
      <c r="B950">
        <v>1955</v>
      </c>
      <c r="C950">
        <v>0</v>
      </c>
      <c r="D950">
        <v>1</v>
      </c>
      <c r="E950">
        <v>2.5</v>
      </c>
      <c r="F950">
        <v>2.5</v>
      </c>
      <c r="G950">
        <v>2.5</v>
      </c>
      <c r="H950">
        <v>2.5</v>
      </c>
      <c r="I950">
        <f t="shared" si="222"/>
        <v>11</v>
      </c>
      <c r="K950">
        <v>0</v>
      </c>
      <c r="L950">
        <v>0.17741935483870969</v>
      </c>
      <c r="N950">
        <f t="shared" si="223"/>
        <v>5.024</v>
      </c>
      <c r="O950" t="s">
        <v>105</v>
      </c>
      <c r="Q950">
        <f t="shared" si="224"/>
        <v>21.8</v>
      </c>
      <c r="T950">
        <f t="shared" si="225"/>
        <v>45.199999999999996</v>
      </c>
      <c r="Y950">
        <v>26.8</v>
      </c>
      <c r="Z950">
        <v>215.303</v>
      </c>
      <c r="AA950">
        <f t="shared" si="226"/>
        <v>1.4253328117477129</v>
      </c>
      <c r="AB950" t="s">
        <v>105</v>
      </c>
      <c r="AC950" t="s">
        <v>105</v>
      </c>
      <c r="AY950">
        <v>0</v>
      </c>
      <c r="AZ950">
        <v>0</v>
      </c>
      <c r="BA950">
        <v>0</v>
      </c>
      <c r="BB950">
        <v>0</v>
      </c>
      <c r="BC950">
        <v>0</v>
      </c>
      <c r="BD950">
        <v>0</v>
      </c>
      <c r="BE950">
        <f t="shared" si="227"/>
        <v>0</v>
      </c>
      <c r="BJ950">
        <v>0</v>
      </c>
      <c r="BK950">
        <v>0</v>
      </c>
    </row>
    <row r="951" spans="1:63" x14ac:dyDescent="0.25">
      <c r="A951" t="s">
        <v>84</v>
      </c>
      <c r="B951">
        <v>1955</v>
      </c>
      <c r="C951">
        <v>0</v>
      </c>
      <c r="D951">
        <v>0</v>
      </c>
      <c r="E951">
        <v>0</v>
      </c>
      <c r="F951">
        <v>0</v>
      </c>
      <c r="G951">
        <v>0</v>
      </c>
      <c r="H951">
        <v>0</v>
      </c>
      <c r="I951">
        <f t="shared" si="222"/>
        <v>0</v>
      </c>
      <c r="K951">
        <v>0</v>
      </c>
      <c r="L951">
        <v>3.2258064516129031E-2</v>
      </c>
      <c r="N951">
        <f t="shared" si="223"/>
        <v>5.024</v>
      </c>
      <c r="O951" t="s">
        <v>105</v>
      </c>
      <c r="Q951">
        <f t="shared" si="224"/>
        <v>21.8</v>
      </c>
      <c r="T951">
        <f t="shared" si="225"/>
        <v>45.199999999999996</v>
      </c>
      <c r="W951">
        <v>0</v>
      </c>
      <c r="X951">
        <v>0</v>
      </c>
      <c r="Y951">
        <v>26.8</v>
      </c>
      <c r="Z951">
        <v>215.303</v>
      </c>
      <c r="AA951">
        <f t="shared" si="226"/>
        <v>0.259151420317766</v>
      </c>
      <c r="AB951" t="s">
        <v>105</v>
      </c>
      <c r="AC951" t="s">
        <v>105</v>
      </c>
      <c r="AY951">
        <v>0</v>
      </c>
      <c r="AZ951">
        <v>0</v>
      </c>
      <c r="BA951">
        <v>0</v>
      </c>
      <c r="BB951">
        <v>0</v>
      </c>
      <c r="BC951">
        <v>0</v>
      </c>
      <c r="BD951">
        <v>0</v>
      </c>
      <c r="BE951">
        <f t="shared" si="227"/>
        <v>0</v>
      </c>
      <c r="BJ951">
        <v>0</v>
      </c>
      <c r="BK951">
        <v>0</v>
      </c>
    </row>
    <row r="952" spans="1:63" x14ac:dyDescent="0.25">
      <c r="A952" t="s">
        <v>85</v>
      </c>
      <c r="B952">
        <v>1955</v>
      </c>
      <c r="C952">
        <v>0</v>
      </c>
      <c r="D952">
        <v>0</v>
      </c>
      <c r="E952">
        <v>0</v>
      </c>
      <c r="F952">
        <v>0</v>
      </c>
      <c r="G952">
        <v>1</v>
      </c>
      <c r="H952">
        <v>1</v>
      </c>
      <c r="I952">
        <f t="shared" si="222"/>
        <v>2</v>
      </c>
      <c r="K952">
        <v>0</v>
      </c>
      <c r="L952">
        <v>0.02</v>
      </c>
      <c r="N952">
        <f t="shared" si="223"/>
        <v>5.024</v>
      </c>
      <c r="O952" t="s">
        <v>105</v>
      </c>
      <c r="Q952">
        <f t="shared" si="224"/>
        <v>21.8</v>
      </c>
      <c r="T952">
        <f t="shared" si="225"/>
        <v>45.199999999999996</v>
      </c>
      <c r="Y952">
        <v>26.8</v>
      </c>
      <c r="Z952">
        <v>215.303</v>
      </c>
      <c r="AA952">
        <f t="shared" si="226"/>
        <v>0.16067388059701493</v>
      </c>
      <c r="AB952" t="s">
        <v>105</v>
      </c>
      <c r="AC952" t="s">
        <v>105</v>
      </c>
      <c r="AY952">
        <v>0</v>
      </c>
      <c r="AZ952">
        <v>0</v>
      </c>
      <c r="BA952">
        <v>0</v>
      </c>
      <c r="BB952">
        <v>0</v>
      </c>
      <c r="BC952">
        <v>0</v>
      </c>
      <c r="BD952">
        <v>0</v>
      </c>
      <c r="BE952">
        <f t="shared" si="227"/>
        <v>0</v>
      </c>
      <c r="BJ952">
        <v>0</v>
      </c>
      <c r="BK952">
        <v>0</v>
      </c>
    </row>
    <row r="953" spans="1:63" x14ac:dyDescent="0.25">
      <c r="A953" t="s">
        <v>46</v>
      </c>
      <c r="B953">
        <v>1956</v>
      </c>
      <c r="C953">
        <v>0</v>
      </c>
      <c r="D953">
        <v>0</v>
      </c>
      <c r="E953">
        <v>1</v>
      </c>
      <c r="F953">
        <v>0</v>
      </c>
      <c r="G953">
        <v>1</v>
      </c>
      <c r="H953">
        <v>1</v>
      </c>
      <c r="I953">
        <f t="shared" si="222"/>
        <v>3</v>
      </c>
      <c r="K953">
        <v>0</v>
      </c>
      <c r="L953">
        <v>0.2132258064516129</v>
      </c>
      <c r="N953">
        <f t="shared" si="223"/>
        <v>5.024</v>
      </c>
      <c r="O953" t="s">
        <v>105</v>
      </c>
      <c r="Q953">
        <f t="shared" si="224"/>
        <v>21.8</v>
      </c>
      <c r="T953">
        <f t="shared" si="225"/>
        <v>45.199999999999996</v>
      </c>
      <c r="U953">
        <v>9.7530000000000001</v>
      </c>
      <c r="V953">
        <v>77.20037349264706</v>
      </c>
      <c r="W953">
        <v>44461</v>
      </c>
      <c r="X953">
        <v>351933.3</v>
      </c>
      <c r="Y953">
        <v>27.2</v>
      </c>
      <c r="Z953">
        <v>215.303</v>
      </c>
      <c r="AB953" t="s">
        <v>105</v>
      </c>
      <c r="AC953" t="s">
        <v>105</v>
      </c>
      <c r="AY953">
        <v>0</v>
      </c>
      <c r="AZ953">
        <v>0</v>
      </c>
      <c r="BA953">
        <v>0</v>
      </c>
      <c r="BB953">
        <v>0</v>
      </c>
      <c r="BC953">
        <v>0</v>
      </c>
      <c r="BD953">
        <v>0</v>
      </c>
      <c r="BE953">
        <f t="shared" si="227"/>
        <v>0</v>
      </c>
      <c r="BJ953">
        <v>0</v>
      </c>
      <c r="BK953">
        <v>0</v>
      </c>
    </row>
    <row r="954" spans="1:63" x14ac:dyDescent="0.25">
      <c r="A954" t="s">
        <v>47</v>
      </c>
      <c r="B954">
        <v>1956</v>
      </c>
      <c r="BK954">
        <v>0</v>
      </c>
    </row>
    <row r="955" spans="1:63" x14ac:dyDescent="0.25">
      <c r="A955" t="s">
        <v>48</v>
      </c>
      <c r="B955">
        <v>1956</v>
      </c>
      <c r="C955">
        <v>0</v>
      </c>
      <c r="D955">
        <v>0</v>
      </c>
      <c r="E955">
        <v>0</v>
      </c>
      <c r="F955">
        <v>0</v>
      </c>
      <c r="G955">
        <v>0</v>
      </c>
      <c r="H955">
        <v>0</v>
      </c>
      <c r="I955">
        <f t="shared" ref="I955:I962" si="228">SUM(C955:H955)</f>
        <v>0</v>
      </c>
      <c r="K955">
        <v>0</v>
      </c>
      <c r="L955">
        <v>7.5161290322580648E-2</v>
      </c>
      <c r="N955">
        <f t="shared" ref="N955:N962" si="229">3.14*2/1.25</f>
        <v>5.024</v>
      </c>
      <c r="O955" t="s">
        <v>105</v>
      </c>
      <c r="Q955">
        <f t="shared" ref="Q955:Q962" si="230">4.36*5</f>
        <v>21.8</v>
      </c>
      <c r="R955">
        <v>1.2000000476837158</v>
      </c>
      <c r="S955">
        <v>0</v>
      </c>
      <c r="T955">
        <f t="shared" ref="T955:T962" si="231">9.04*5</f>
        <v>45.199999999999996</v>
      </c>
      <c r="U955">
        <v>2.9580000000000002</v>
      </c>
      <c r="V955">
        <v>23.414201250000001</v>
      </c>
      <c r="W955">
        <v>0</v>
      </c>
      <c r="X955">
        <v>0</v>
      </c>
      <c r="Y955">
        <v>27.2</v>
      </c>
      <c r="Z955">
        <v>215.303</v>
      </c>
      <c r="AA955">
        <f t="shared" ref="AA955:AA962" si="232">(L955*Z955/Y955)+(M955*N955)</f>
        <v>0.59494306214421255</v>
      </c>
      <c r="AB955" t="s">
        <v>105</v>
      </c>
      <c r="AC955">
        <f>(R955*Z955/Y955)+(S955*T955)</f>
        <v>9.4986621421487882</v>
      </c>
      <c r="AY955">
        <v>0</v>
      </c>
      <c r="AZ955">
        <v>0</v>
      </c>
      <c r="BA955">
        <v>0</v>
      </c>
      <c r="BB955">
        <v>0</v>
      </c>
      <c r="BC955">
        <v>0</v>
      </c>
      <c r="BD955">
        <v>0</v>
      </c>
      <c r="BE955">
        <f t="shared" ref="BE955:BE962" si="233">AY955*AZ955-0.1*BA955+0.1*BC955+0.1*BD955</f>
        <v>0</v>
      </c>
      <c r="BJ955">
        <v>0</v>
      </c>
      <c r="BK955">
        <v>0</v>
      </c>
    </row>
    <row r="956" spans="1:63" x14ac:dyDescent="0.25">
      <c r="A956" t="s">
        <v>49</v>
      </c>
      <c r="B956">
        <v>1956</v>
      </c>
      <c r="C956">
        <v>0</v>
      </c>
      <c r="D956">
        <v>0</v>
      </c>
      <c r="E956">
        <v>0</v>
      </c>
      <c r="F956">
        <v>0</v>
      </c>
      <c r="G956">
        <v>0</v>
      </c>
      <c r="H956">
        <v>0</v>
      </c>
      <c r="I956">
        <f t="shared" si="228"/>
        <v>0</v>
      </c>
      <c r="K956">
        <v>0</v>
      </c>
      <c r="L956">
        <v>0.15612903225806452</v>
      </c>
      <c r="M956">
        <v>0.03</v>
      </c>
      <c r="N956">
        <f t="shared" si="229"/>
        <v>5.024</v>
      </c>
      <c r="O956" t="s">
        <v>105</v>
      </c>
      <c r="P956">
        <v>0.03</v>
      </c>
      <c r="Q956">
        <f t="shared" si="230"/>
        <v>21.8</v>
      </c>
      <c r="R956">
        <v>2.5</v>
      </c>
      <c r="S956">
        <v>0.03</v>
      </c>
      <c r="T956">
        <f t="shared" si="231"/>
        <v>45.199999999999996</v>
      </c>
      <c r="U956">
        <v>5.569</v>
      </c>
      <c r="V956">
        <v>44.081706139705879</v>
      </c>
      <c r="W956">
        <v>0</v>
      </c>
      <c r="X956">
        <v>0</v>
      </c>
      <c r="Y956">
        <v>27.2</v>
      </c>
      <c r="Z956">
        <v>215.303</v>
      </c>
      <c r="AA956">
        <f t="shared" si="232"/>
        <v>1.3865673908918406</v>
      </c>
      <c r="AB956" t="s">
        <v>105</v>
      </c>
      <c r="AC956">
        <f>(R956*Z956/Y956)+(S956*T956)</f>
        <v>21.144878676470583</v>
      </c>
      <c r="AY956">
        <v>0</v>
      </c>
      <c r="AZ956">
        <v>0</v>
      </c>
      <c r="BA956">
        <v>0</v>
      </c>
      <c r="BB956">
        <v>0</v>
      </c>
      <c r="BC956">
        <v>0</v>
      </c>
      <c r="BD956">
        <v>0</v>
      </c>
      <c r="BE956">
        <f t="shared" si="233"/>
        <v>0</v>
      </c>
      <c r="BJ956">
        <v>0</v>
      </c>
      <c r="BK956">
        <v>1</v>
      </c>
    </row>
    <row r="957" spans="1:63" x14ac:dyDescent="0.25">
      <c r="A957" t="s">
        <v>50</v>
      </c>
      <c r="B957">
        <v>1956</v>
      </c>
      <c r="C957">
        <v>0</v>
      </c>
      <c r="D957">
        <v>0</v>
      </c>
      <c r="E957">
        <v>0</v>
      </c>
      <c r="F957">
        <v>0</v>
      </c>
      <c r="G957">
        <v>0</v>
      </c>
      <c r="H957">
        <v>0</v>
      </c>
      <c r="I957">
        <f t="shared" si="228"/>
        <v>0</v>
      </c>
      <c r="K957">
        <v>0</v>
      </c>
      <c r="L957">
        <v>0.02</v>
      </c>
      <c r="N957">
        <f t="shared" si="229"/>
        <v>5.024</v>
      </c>
      <c r="O957" t="s">
        <v>105</v>
      </c>
      <c r="Q957">
        <f t="shared" si="230"/>
        <v>21.8</v>
      </c>
      <c r="R957">
        <v>1.5</v>
      </c>
      <c r="T957">
        <f t="shared" si="231"/>
        <v>45.199999999999996</v>
      </c>
      <c r="U957">
        <v>39.283999999999999</v>
      </c>
      <c r="V957">
        <v>310.95452397058818</v>
      </c>
      <c r="W957">
        <v>0</v>
      </c>
      <c r="X957">
        <v>0</v>
      </c>
      <c r="Y957">
        <v>27.2</v>
      </c>
      <c r="Z957">
        <v>215.303</v>
      </c>
      <c r="AA957">
        <f t="shared" si="232"/>
        <v>0.15831102941176473</v>
      </c>
      <c r="AB957" t="s">
        <v>105</v>
      </c>
      <c r="AC957">
        <f>(R957*Z957/Y957)+(S957*T957)</f>
        <v>11.873327205882353</v>
      </c>
      <c r="AY957">
        <v>0</v>
      </c>
      <c r="AZ957">
        <v>0</v>
      </c>
      <c r="BA957">
        <v>0</v>
      </c>
      <c r="BB957">
        <v>0</v>
      </c>
      <c r="BC957">
        <v>0</v>
      </c>
      <c r="BD957">
        <v>0</v>
      </c>
      <c r="BE957">
        <f t="shared" si="233"/>
        <v>0</v>
      </c>
      <c r="BJ957">
        <v>0</v>
      </c>
      <c r="BK957">
        <v>1</v>
      </c>
    </row>
    <row r="958" spans="1:63" x14ac:dyDescent="0.25">
      <c r="A958" t="s">
        <v>51</v>
      </c>
      <c r="B958">
        <v>1956</v>
      </c>
      <c r="C958">
        <v>0</v>
      </c>
      <c r="D958">
        <v>0</v>
      </c>
      <c r="E958">
        <v>0</v>
      </c>
      <c r="F958">
        <v>0</v>
      </c>
      <c r="G958">
        <v>0</v>
      </c>
      <c r="H958">
        <v>0</v>
      </c>
      <c r="I958">
        <f t="shared" si="228"/>
        <v>0</v>
      </c>
      <c r="K958">
        <v>0</v>
      </c>
      <c r="L958">
        <v>3.0000000000000002E-2</v>
      </c>
      <c r="N958">
        <f t="shared" si="229"/>
        <v>5.024</v>
      </c>
      <c r="O958" t="s">
        <v>105</v>
      </c>
      <c r="Q958">
        <f t="shared" si="230"/>
        <v>21.8</v>
      </c>
      <c r="R958">
        <v>1.6000000238418579</v>
      </c>
      <c r="T958">
        <f t="shared" si="231"/>
        <v>45.199999999999996</v>
      </c>
      <c r="U958">
        <v>4.5590000000000002</v>
      </c>
      <c r="V958">
        <v>36.086999154411764</v>
      </c>
      <c r="W958">
        <v>0</v>
      </c>
      <c r="X958">
        <v>0</v>
      </c>
      <c r="Y958">
        <v>27.2</v>
      </c>
      <c r="Z958">
        <v>215.303</v>
      </c>
      <c r="AA958">
        <f t="shared" si="232"/>
        <v>0.23746654411764709</v>
      </c>
      <c r="AB958" t="s">
        <v>105</v>
      </c>
      <c r="AC958">
        <f>(R958*Z958/Y958)+(S958*T958)</f>
        <v>12.66488254166263</v>
      </c>
      <c r="AY958">
        <v>0</v>
      </c>
      <c r="AZ958">
        <v>0</v>
      </c>
      <c r="BA958">
        <v>0</v>
      </c>
      <c r="BB958">
        <v>0</v>
      </c>
      <c r="BC958">
        <v>0</v>
      </c>
      <c r="BD958">
        <v>0</v>
      </c>
      <c r="BE958">
        <f t="shared" si="233"/>
        <v>0</v>
      </c>
      <c r="BJ958">
        <v>0</v>
      </c>
      <c r="BK958">
        <v>0</v>
      </c>
    </row>
    <row r="959" spans="1:63" x14ac:dyDescent="0.25">
      <c r="A959" t="s">
        <v>52</v>
      </c>
      <c r="B959">
        <v>1956</v>
      </c>
      <c r="C959">
        <v>0</v>
      </c>
      <c r="D959">
        <v>0</v>
      </c>
      <c r="E959">
        <v>0</v>
      </c>
      <c r="F959">
        <v>0</v>
      </c>
      <c r="G959">
        <v>0</v>
      </c>
      <c r="H959">
        <v>0</v>
      </c>
      <c r="I959">
        <f t="shared" si="228"/>
        <v>0</v>
      </c>
      <c r="K959">
        <v>0</v>
      </c>
      <c r="L959">
        <v>0.04</v>
      </c>
      <c r="N959">
        <f t="shared" si="229"/>
        <v>5.024</v>
      </c>
      <c r="O959" t="s">
        <v>105</v>
      </c>
      <c r="Q959">
        <f t="shared" si="230"/>
        <v>21.8</v>
      </c>
      <c r="T959">
        <f t="shared" si="231"/>
        <v>45.199999999999996</v>
      </c>
      <c r="U959">
        <v>7.31</v>
      </c>
      <c r="V959">
        <v>57.862681250000001</v>
      </c>
      <c r="W959">
        <v>0</v>
      </c>
      <c r="X959">
        <v>0</v>
      </c>
      <c r="Y959">
        <v>27.2</v>
      </c>
      <c r="Z959">
        <v>215.303</v>
      </c>
      <c r="AA959">
        <f t="shared" si="232"/>
        <v>0.31662205882352945</v>
      </c>
      <c r="AB959" t="s">
        <v>105</v>
      </c>
      <c r="AC959" t="s">
        <v>105</v>
      </c>
      <c r="AY959">
        <v>0</v>
      </c>
      <c r="AZ959">
        <v>0</v>
      </c>
      <c r="BA959">
        <v>0</v>
      </c>
      <c r="BB959">
        <v>0</v>
      </c>
      <c r="BC959">
        <v>0</v>
      </c>
      <c r="BD959">
        <v>0</v>
      </c>
      <c r="BE959">
        <f t="shared" si="233"/>
        <v>0</v>
      </c>
      <c r="BJ959">
        <v>0</v>
      </c>
      <c r="BK959">
        <v>0</v>
      </c>
    </row>
    <row r="960" spans="1:63" x14ac:dyDescent="0.25">
      <c r="A960" t="s">
        <v>53</v>
      </c>
      <c r="B960">
        <v>1956</v>
      </c>
      <c r="C960">
        <v>0</v>
      </c>
      <c r="D960">
        <v>0</v>
      </c>
      <c r="E960">
        <v>0</v>
      </c>
      <c r="F960">
        <v>0</v>
      </c>
      <c r="G960">
        <v>0</v>
      </c>
      <c r="H960">
        <v>0</v>
      </c>
      <c r="I960">
        <f t="shared" si="228"/>
        <v>0</v>
      </c>
      <c r="K960">
        <v>0</v>
      </c>
      <c r="L960">
        <v>6.4516129032258063E-2</v>
      </c>
      <c r="N960">
        <f t="shared" si="229"/>
        <v>5.024</v>
      </c>
      <c r="O960" t="s">
        <v>105</v>
      </c>
      <c r="Q960">
        <f t="shared" si="230"/>
        <v>21.8</v>
      </c>
      <c r="T960">
        <f t="shared" si="231"/>
        <v>45.199999999999996</v>
      </c>
      <c r="U960">
        <v>1.4990000000000001</v>
      </c>
      <c r="V960">
        <v>11.865411654411767</v>
      </c>
      <c r="W960">
        <v>0</v>
      </c>
      <c r="X960">
        <v>0</v>
      </c>
      <c r="Y960">
        <v>27.2</v>
      </c>
      <c r="Z960">
        <v>215.303</v>
      </c>
      <c r="AA960">
        <f t="shared" si="232"/>
        <v>0.51068074003795061</v>
      </c>
      <c r="AB960" t="s">
        <v>105</v>
      </c>
      <c r="AC960" t="s">
        <v>105</v>
      </c>
      <c r="AY960">
        <v>0</v>
      </c>
      <c r="AZ960">
        <v>0</v>
      </c>
      <c r="BA960">
        <v>0</v>
      </c>
      <c r="BB960">
        <v>0</v>
      </c>
      <c r="BC960">
        <v>0</v>
      </c>
      <c r="BD960">
        <v>0</v>
      </c>
      <c r="BE960">
        <f t="shared" si="233"/>
        <v>0</v>
      </c>
      <c r="BJ960">
        <v>0</v>
      </c>
      <c r="BK960">
        <v>0</v>
      </c>
    </row>
    <row r="961" spans="1:63" x14ac:dyDescent="0.25">
      <c r="A961" t="s">
        <v>54</v>
      </c>
      <c r="B961">
        <v>1956</v>
      </c>
      <c r="C961">
        <v>0</v>
      </c>
      <c r="D961">
        <v>0</v>
      </c>
      <c r="E961">
        <v>0</v>
      </c>
      <c r="F961">
        <v>0</v>
      </c>
      <c r="G961">
        <v>0</v>
      </c>
      <c r="H961">
        <v>0</v>
      </c>
      <c r="I961">
        <f t="shared" si="228"/>
        <v>0</v>
      </c>
      <c r="K961">
        <v>0</v>
      </c>
      <c r="L961">
        <v>0.32</v>
      </c>
      <c r="N961">
        <f t="shared" si="229"/>
        <v>5.024</v>
      </c>
      <c r="O961" t="s">
        <v>105</v>
      </c>
      <c r="Q961">
        <f t="shared" si="230"/>
        <v>21.8</v>
      </c>
      <c r="T961">
        <f t="shared" si="231"/>
        <v>45.199999999999996</v>
      </c>
      <c r="U961">
        <v>38.375999999999998</v>
      </c>
      <c r="V961">
        <v>303.76720323529412</v>
      </c>
      <c r="W961">
        <v>0</v>
      </c>
      <c r="X961">
        <v>0</v>
      </c>
      <c r="Y961">
        <v>27.2</v>
      </c>
      <c r="Z961">
        <v>215.303</v>
      </c>
      <c r="AA961">
        <f t="shared" si="232"/>
        <v>2.5329764705882356</v>
      </c>
      <c r="AB961" t="s">
        <v>105</v>
      </c>
      <c r="AC961" t="s">
        <v>105</v>
      </c>
      <c r="AY961">
        <v>0</v>
      </c>
      <c r="AZ961">
        <v>0</v>
      </c>
      <c r="BA961">
        <v>0</v>
      </c>
      <c r="BB961">
        <v>0</v>
      </c>
      <c r="BC961">
        <v>0</v>
      </c>
      <c r="BD961">
        <v>0</v>
      </c>
      <c r="BE961">
        <f t="shared" si="233"/>
        <v>0</v>
      </c>
      <c r="BJ961">
        <v>0</v>
      </c>
      <c r="BK961">
        <v>0</v>
      </c>
    </row>
    <row r="962" spans="1:63" x14ac:dyDescent="0.25">
      <c r="A962" t="s">
        <v>55</v>
      </c>
      <c r="B962">
        <v>1956</v>
      </c>
      <c r="C962">
        <v>0</v>
      </c>
      <c r="D962">
        <v>0</v>
      </c>
      <c r="E962">
        <v>0</v>
      </c>
      <c r="F962">
        <v>0</v>
      </c>
      <c r="G962">
        <v>0</v>
      </c>
      <c r="H962">
        <v>0</v>
      </c>
      <c r="I962">
        <f t="shared" si="228"/>
        <v>0</v>
      </c>
      <c r="K962">
        <v>0</v>
      </c>
      <c r="L962">
        <v>0.42677419354838714</v>
      </c>
      <c r="N962">
        <f t="shared" si="229"/>
        <v>5.024</v>
      </c>
      <c r="O962" t="s">
        <v>105</v>
      </c>
      <c r="Q962">
        <f t="shared" si="230"/>
        <v>21.8</v>
      </c>
      <c r="T962">
        <f t="shared" si="231"/>
        <v>45.199999999999996</v>
      </c>
      <c r="U962">
        <v>22.893000000000001</v>
      </c>
      <c r="V962">
        <v>181.21071981617646</v>
      </c>
      <c r="W962">
        <v>0</v>
      </c>
      <c r="X962">
        <v>0</v>
      </c>
      <c r="Y962">
        <v>27.2</v>
      </c>
      <c r="Z962">
        <v>215.303</v>
      </c>
      <c r="AA962">
        <f t="shared" si="232"/>
        <v>3.3781530953510441</v>
      </c>
      <c r="AB962" t="s">
        <v>105</v>
      </c>
      <c r="AC962" t="s">
        <v>105</v>
      </c>
      <c r="AY962">
        <v>0</v>
      </c>
      <c r="AZ962">
        <v>0</v>
      </c>
      <c r="BA962">
        <v>0</v>
      </c>
      <c r="BB962">
        <v>0</v>
      </c>
      <c r="BC962">
        <v>0</v>
      </c>
      <c r="BD962">
        <v>0</v>
      </c>
      <c r="BE962">
        <f t="shared" si="233"/>
        <v>0</v>
      </c>
      <c r="BJ962">
        <v>0</v>
      </c>
      <c r="BK962">
        <v>0</v>
      </c>
    </row>
    <row r="963" spans="1:63" x14ac:dyDescent="0.25">
      <c r="A963" t="s">
        <v>56</v>
      </c>
      <c r="B963">
        <v>1956</v>
      </c>
      <c r="BK963">
        <v>0</v>
      </c>
    </row>
    <row r="964" spans="1:63" x14ac:dyDescent="0.25">
      <c r="A964" t="s">
        <v>57</v>
      </c>
      <c r="B964">
        <v>1956</v>
      </c>
      <c r="C964">
        <v>1</v>
      </c>
      <c r="D964">
        <v>1</v>
      </c>
      <c r="E964">
        <v>1</v>
      </c>
      <c r="F964">
        <v>1</v>
      </c>
      <c r="G964">
        <v>1</v>
      </c>
      <c r="H964">
        <v>1</v>
      </c>
      <c r="I964">
        <f t="shared" ref="I964:I1003" si="234">SUM(C964:H964)</f>
        <v>6</v>
      </c>
      <c r="K964">
        <v>0</v>
      </c>
      <c r="L964">
        <v>0.1</v>
      </c>
      <c r="N964">
        <f t="shared" ref="N964:N1003" si="235">3.14*2/1.25</f>
        <v>5.024</v>
      </c>
      <c r="O964" t="s">
        <v>105</v>
      </c>
      <c r="Q964">
        <f t="shared" ref="Q964:Q1003" si="236">4.36*5</f>
        <v>21.8</v>
      </c>
      <c r="T964">
        <f t="shared" ref="T964:T1003" si="237">9.04*5</f>
        <v>45.199999999999996</v>
      </c>
      <c r="U964">
        <v>1.6559999999999999</v>
      </c>
      <c r="V964">
        <v>13.108153235294118</v>
      </c>
      <c r="W964">
        <v>11287</v>
      </c>
      <c r="X964">
        <v>89342.83</v>
      </c>
      <c r="Y964">
        <v>27.2</v>
      </c>
      <c r="Z964">
        <v>215.303</v>
      </c>
      <c r="AA964">
        <f t="shared" ref="AA964:AA1002" si="238">(L964*Z964/Y964)+(M964*N964)</f>
        <v>0.79155514705882357</v>
      </c>
      <c r="AB964" t="s">
        <v>105</v>
      </c>
      <c r="AC964" t="s">
        <v>105</v>
      </c>
      <c r="AY964">
        <v>0</v>
      </c>
      <c r="AZ964">
        <v>0</v>
      </c>
      <c r="BA964">
        <v>0</v>
      </c>
      <c r="BB964">
        <v>0</v>
      </c>
      <c r="BC964">
        <v>0</v>
      </c>
      <c r="BD964">
        <v>0</v>
      </c>
      <c r="BE964">
        <f t="shared" ref="BE964:BE1003" si="239">AY964*AZ964-0.1*BA964+0.1*BC964+0.1*BD964</f>
        <v>0</v>
      </c>
      <c r="BJ964">
        <v>0</v>
      </c>
      <c r="BK964">
        <v>0</v>
      </c>
    </row>
    <row r="965" spans="1:63" x14ac:dyDescent="0.25">
      <c r="A965" t="s">
        <v>58</v>
      </c>
      <c r="B965">
        <v>1956</v>
      </c>
      <c r="C965">
        <v>0</v>
      </c>
      <c r="D965">
        <v>0</v>
      </c>
      <c r="E965">
        <v>0</v>
      </c>
      <c r="F965">
        <v>0</v>
      </c>
      <c r="G965">
        <v>0</v>
      </c>
      <c r="H965">
        <v>0</v>
      </c>
      <c r="I965">
        <f t="shared" si="234"/>
        <v>0</v>
      </c>
      <c r="K965">
        <v>0</v>
      </c>
      <c r="L965">
        <v>0.04</v>
      </c>
      <c r="N965">
        <f t="shared" si="235"/>
        <v>5.024</v>
      </c>
      <c r="O965" t="s">
        <v>105</v>
      </c>
      <c r="Q965">
        <f t="shared" si="236"/>
        <v>21.8</v>
      </c>
      <c r="T965">
        <f t="shared" si="237"/>
        <v>45.199999999999996</v>
      </c>
      <c r="U965">
        <v>25.652999999999999</v>
      </c>
      <c r="V965">
        <v>203.05764187499997</v>
      </c>
      <c r="W965">
        <v>0</v>
      </c>
      <c r="X965">
        <v>0</v>
      </c>
      <c r="Y965">
        <v>27.2</v>
      </c>
      <c r="Z965">
        <v>215.303</v>
      </c>
      <c r="AA965">
        <f t="shared" si="238"/>
        <v>0.31662205882352945</v>
      </c>
      <c r="AB965" t="s">
        <v>105</v>
      </c>
      <c r="AC965" t="s">
        <v>105</v>
      </c>
      <c r="AY965">
        <v>0</v>
      </c>
      <c r="AZ965">
        <v>0</v>
      </c>
      <c r="BA965">
        <v>0</v>
      </c>
      <c r="BB965">
        <v>0</v>
      </c>
      <c r="BC965">
        <v>0</v>
      </c>
      <c r="BD965">
        <v>0</v>
      </c>
      <c r="BE965">
        <f t="shared" si="239"/>
        <v>0</v>
      </c>
      <c r="BJ965">
        <v>0</v>
      </c>
      <c r="BK965">
        <v>0</v>
      </c>
    </row>
    <row r="966" spans="1:63" x14ac:dyDescent="0.25">
      <c r="A966" t="s">
        <v>59</v>
      </c>
      <c r="B966">
        <v>1956</v>
      </c>
      <c r="C966">
        <v>0</v>
      </c>
      <c r="D966">
        <v>0</v>
      </c>
      <c r="E966">
        <v>0</v>
      </c>
      <c r="F966">
        <v>0</v>
      </c>
      <c r="G966">
        <v>0</v>
      </c>
      <c r="H966">
        <v>0</v>
      </c>
      <c r="I966">
        <f t="shared" si="234"/>
        <v>0</v>
      </c>
      <c r="K966">
        <v>0</v>
      </c>
      <c r="L966">
        <v>8.7419354838709676E-2</v>
      </c>
      <c r="N966">
        <f t="shared" si="235"/>
        <v>5.024</v>
      </c>
      <c r="O966" t="s">
        <v>105</v>
      </c>
      <c r="Q966">
        <f t="shared" si="236"/>
        <v>21.8</v>
      </c>
      <c r="T966">
        <f t="shared" si="237"/>
        <v>45.199999999999996</v>
      </c>
      <c r="U966">
        <v>13.510999999999999</v>
      </c>
      <c r="V966">
        <v>106.94701591911763</v>
      </c>
      <c r="W966">
        <v>0</v>
      </c>
      <c r="X966">
        <v>0</v>
      </c>
      <c r="Y966">
        <v>27.2</v>
      </c>
      <c r="Z966">
        <v>215.303</v>
      </c>
      <c r="AA966">
        <f t="shared" si="238"/>
        <v>0.69197240275142313</v>
      </c>
      <c r="AB966" t="s">
        <v>105</v>
      </c>
      <c r="AC966" t="s">
        <v>105</v>
      </c>
      <c r="AY966">
        <v>0</v>
      </c>
      <c r="AZ966">
        <v>0</v>
      </c>
      <c r="BA966">
        <v>0</v>
      </c>
      <c r="BB966">
        <v>0</v>
      </c>
      <c r="BC966">
        <v>0</v>
      </c>
      <c r="BD966">
        <v>0</v>
      </c>
      <c r="BE966">
        <f t="shared" si="239"/>
        <v>0</v>
      </c>
      <c r="BJ966">
        <v>0</v>
      </c>
      <c r="BK966">
        <v>1</v>
      </c>
    </row>
    <row r="967" spans="1:63" x14ac:dyDescent="0.25">
      <c r="A967" t="s">
        <v>60</v>
      </c>
      <c r="B967">
        <v>1956</v>
      </c>
      <c r="C967">
        <v>1</v>
      </c>
      <c r="D967">
        <v>1</v>
      </c>
      <c r="E967">
        <v>1</v>
      </c>
      <c r="F967">
        <v>2.5</v>
      </c>
      <c r="G967">
        <v>1</v>
      </c>
      <c r="H967">
        <v>2.5</v>
      </c>
      <c r="I967">
        <f t="shared" si="234"/>
        <v>9</v>
      </c>
      <c r="K967">
        <v>0</v>
      </c>
      <c r="L967">
        <v>0.08</v>
      </c>
      <c r="N967">
        <f t="shared" si="235"/>
        <v>5.024</v>
      </c>
      <c r="O967" t="s">
        <v>105</v>
      </c>
      <c r="Q967">
        <f t="shared" si="236"/>
        <v>21.8</v>
      </c>
      <c r="T967">
        <f t="shared" si="237"/>
        <v>45.199999999999996</v>
      </c>
      <c r="U967">
        <v>3.1219999999999999</v>
      </c>
      <c r="V967">
        <v>24.712351691176472</v>
      </c>
      <c r="W967">
        <v>38865</v>
      </c>
      <c r="X967">
        <v>307637.90000000002</v>
      </c>
      <c r="Y967">
        <v>27.2</v>
      </c>
      <c r="Z967">
        <v>215.303</v>
      </c>
      <c r="AA967">
        <f t="shared" si="238"/>
        <v>0.6332441176470589</v>
      </c>
      <c r="AB967" t="s">
        <v>105</v>
      </c>
      <c r="AC967" t="s">
        <v>105</v>
      </c>
      <c r="AY967">
        <v>0</v>
      </c>
      <c r="AZ967">
        <v>0</v>
      </c>
      <c r="BA967">
        <v>0</v>
      </c>
      <c r="BB967">
        <v>0</v>
      </c>
      <c r="BC967">
        <v>0</v>
      </c>
      <c r="BD967">
        <v>0</v>
      </c>
      <c r="BE967">
        <f t="shared" si="239"/>
        <v>0</v>
      </c>
      <c r="BJ967">
        <v>0</v>
      </c>
      <c r="BK967">
        <v>0</v>
      </c>
    </row>
    <row r="968" spans="1:63" x14ac:dyDescent="0.25">
      <c r="A968" t="s">
        <v>61</v>
      </c>
      <c r="B968">
        <v>1956</v>
      </c>
      <c r="C968">
        <v>1.5</v>
      </c>
      <c r="D968">
        <v>1.5</v>
      </c>
      <c r="E968">
        <v>1.5</v>
      </c>
      <c r="F968">
        <v>1.5</v>
      </c>
      <c r="G968">
        <v>1.5</v>
      </c>
      <c r="H968">
        <v>1.5</v>
      </c>
      <c r="I968">
        <f t="shared" si="234"/>
        <v>9</v>
      </c>
      <c r="K968">
        <v>0</v>
      </c>
      <c r="L968">
        <v>0.1</v>
      </c>
      <c r="N968">
        <f t="shared" si="235"/>
        <v>5.024</v>
      </c>
      <c r="O968" t="s">
        <v>105</v>
      </c>
      <c r="Q968">
        <f t="shared" si="236"/>
        <v>21.8</v>
      </c>
      <c r="T968">
        <f t="shared" si="237"/>
        <v>45.199999999999996</v>
      </c>
      <c r="U968">
        <v>4.8929999999999998</v>
      </c>
      <c r="V968">
        <v>38.730793345588232</v>
      </c>
      <c r="W968">
        <v>0</v>
      </c>
      <c r="X968">
        <v>0</v>
      </c>
      <c r="Y968">
        <v>27.2</v>
      </c>
      <c r="Z968">
        <v>215.303</v>
      </c>
      <c r="AA968">
        <f t="shared" si="238"/>
        <v>0.79155514705882357</v>
      </c>
      <c r="AB968" t="s">
        <v>105</v>
      </c>
      <c r="AC968" t="s">
        <v>105</v>
      </c>
      <c r="AI968">
        <v>-1</v>
      </c>
      <c r="AY968">
        <v>0</v>
      </c>
      <c r="AZ968">
        <v>0</v>
      </c>
      <c r="BA968">
        <v>0</v>
      </c>
      <c r="BB968">
        <v>0</v>
      </c>
      <c r="BC968">
        <v>0</v>
      </c>
      <c r="BD968">
        <v>0</v>
      </c>
      <c r="BE968">
        <f t="shared" si="239"/>
        <v>0</v>
      </c>
      <c r="BJ968">
        <v>0</v>
      </c>
      <c r="BK968">
        <v>0</v>
      </c>
    </row>
    <row r="969" spans="1:63" x14ac:dyDescent="0.25">
      <c r="A969" t="s">
        <v>62</v>
      </c>
      <c r="B969">
        <v>1956</v>
      </c>
      <c r="C969">
        <v>0</v>
      </c>
      <c r="D969">
        <v>0</v>
      </c>
      <c r="E969">
        <v>0</v>
      </c>
      <c r="F969">
        <v>0</v>
      </c>
      <c r="G969">
        <v>0</v>
      </c>
      <c r="H969">
        <v>0</v>
      </c>
      <c r="I969">
        <f t="shared" si="234"/>
        <v>0</v>
      </c>
      <c r="K969">
        <v>0</v>
      </c>
      <c r="L969">
        <v>8.0645161290322578E-2</v>
      </c>
      <c r="N969">
        <f t="shared" si="235"/>
        <v>5.024</v>
      </c>
      <c r="O969" t="s">
        <v>105</v>
      </c>
      <c r="Q969">
        <f t="shared" si="236"/>
        <v>21.8</v>
      </c>
      <c r="T969">
        <f t="shared" si="237"/>
        <v>45.199999999999996</v>
      </c>
      <c r="U969">
        <v>15.935</v>
      </c>
      <c r="V969">
        <v>126.13431268382354</v>
      </c>
      <c r="W969">
        <v>0</v>
      </c>
      <c r="X969">
        <v>0</v>
      </c>
      <c r="Y969">
        <v>27.2</v>
      </c>
      <c r="Z969">
        <v>215.303</v>
      </c>
      <c r="AA969">
        <f t="shared" si="238"/>
        <v>0.6383509250474384</v>
      </c>
      <c r="AB969" t="s">
        <v>105</v>
      </c>
      <c r="AC969" t="s">
        <v>105</v>
      </c>
      <c r="AY969">
        <v>0</v>
      </c>
      <c r="AZ969">
        <v>0</v>
      </c>
      <c r="BA969">
        <v>0</v>
      </c>
      <c r="BB969">
        <v>0</v>
      </c>
      <c r="BC969">
        <v>0</v>
      </c>
      <c r="BD969">
        <v>0</v>
      </c>
      <c r="BE969">
        <f t="shared" si="239"/>
        <v>0</v>
      </c>
      <c r="BJ969">
        <v>0</v>
      </c>
      <c r="BK969">
        <v>1</v>
      </c>
    </row>
    <row r="970" spans="1:63" x14ac:dyDescent="0.25">
      <c r="A970" t="s">
        <v>63</v>
      </c>
      <c r="B970">
        <v>1956</v>
      </c>
      <c r="C970">
        <v>0</v>
      </c>
      <c r="D970">
        <v>0</v>
      </c>
      <c r="E970">
        <v>0</v>
      </c>
      <c r="F970">
        <v>0</v>
      </c>
      <c r="G970">
        <v>0</v>
      </c>
      <c r="H970">
        <v>0</v>
      </c>
      <c r="I970">
        <f t="shared" si="234"/>
        <v>0</v>
      </c>
      <c r="K970">
        <v>0</v>
      </c>
      <c r="L970">
        <v>0.32258064516129031</v>
      </c>
      <c r="N970">
        <f t="shared" si="235"/>
        <v>5.024</v>
      </c>
      <c r="O970" t="s">
        <v>105</v>
      </c>
      <c r="Q970">
        <f t="shared" si="236"/>
        <v>21.8</v>
      </c>
      <c r="T970">
        <f t="shared" si="237"/>
        <v>45.199999999999996</v>
      </c>
      <c r="U970">
        <v>21.058</v>
      </c>
      <c r="V970">
        <v>166.68568286764707</v>
      </c>
      <c r="W970">
        <v>0</v>
      </c>
      <c r="X970">
        <v>0</v>
      </c>
      <c r="Y970">
        <v>27.2</v>
      </c>
      <c r="Z970">
        <v>215.303</v>
      </c>
      <c r="AA970">
        <f t="shared" si="238"/>
        <v>2.5534037001897536</v>
      </c>
      <c r="AB970" t="s">
        <v>105</v>
      </c>
      <c r="AC970" t="s">
        <v>105</v>
      </c>
      <c r="AY970">
        <v>0</v>
      </c>
      <c r="AZ970">
        <v>0</v>
      </c>
      <c r="BA970">
        <v>0</v>
      </c>
      <c r="BB970">
        <v>0</v>
      </c>
      <c r="BC970">
        <v>0</v>
      </c>
      <c r="BD970">
        <v>0</v>
      </c>
      <c r="BE970">
        <f t="shared" si="239"/>
        <v>0</v>
      </c>
      <c r="BJ970">
        <v>0</v>
      </c>
      <c r="BK970">
        <v>0</v>
      </c>
    </row>
    <row r="971" spans="1:63" x14ac:dyDescent="0.25">
      <c r="A971" t="s">
        <v>64</v>
      </c>
      <c r="B971">
        <v>1956</v>
      </c>
      <c r="C971">
        <v>0</v>
      </c>
      <c r="D971">
        <v>0</v>
      </c>
      <c r="E971">
        <v>1</v>
      </c>
      <c r="F971">
        <v>1</v>
      </c>
      <c r="G971">
        <v>1</v>
      </c>
      <c r="H971">
        <v>1</v>
      </c>
      <c r="I971">
        <f t="shared" si="234"/>
        <v>4</v>
      </c>
      <c r="K971">
        <v>0</v>
      </c>
      <c r="L971">
        <v>0.16</v>
      </c>
      <c r="N971">
        <f t="shared" si="235"/>
        <v>5.024</v>
      </c>
      <c r="O971" t="s">
        <v>105</v>
      </c>
      <c r="Q971">
        <f t="shared" si="236"/>
        <v>21.8</v>
      </c>
      <c r="T971">
        <f t="shared" si="237"/>
        <v>45.199999999999996</v>
      </c>
      <c r="U971">
        <v>2.109</v>
      </c>
      <c r="V971">
        <v>16.69389805147059</v>
      </c>
      <c r="W971">
        <v>23181</v>
      </c>
      <c r="X971">
        <v>183490.4</v>
      </c>
      <c r="Y971">
        <v>27.2</v>
      </c>
      <c r="Z971">
        <v>215.303</v>
      </c>
      <c r="AA971">
        <f t="shared" si="238"/>
        <v>1.2664882352941178</v>
      </c>
      <c r="AB971" t="s">
        <v>105</v>
      </c>
      <c r="AC971" t="s">
        <v>105</v>
      </c>
      <c r="AY971">
        <v>0</v>
      </c>
      <c r="AZ971">
        <v>0</v>
      </c>
      <c r="BA971">
        <v>0</v>
      </c>
      <c r="BB971">
        <v>0</v>
      </c>
      <c r="BC971">
        <v>0</v>
      </c>
      <c r="BD971">
        <v>0</v>
      </c>
      <c r="BE971">
        <f t="shared" si="239"/>
        <v>0</v>
      </c>
      <c r="BJ971">
        <v>0</v>
      </c>
      <c r="BK971">
        <v>0</v>
      </c>
    </row>
    <row r="972" spans="1:63" x14ac:dyDescent="0.25">
      <c r="A972" t="s">
        <v>65</v>
      </c>
      <c r="B972">
        <v>1956</v>
      </c>
      <c r="C972">
        <v>0</v>
      </c>
      <c r="D972">
        <v>0</v>
      </c>
      <c r="E972">
        <v>0</v>
      </c>
      <c r="F972">
        <v>0</v>
      </c>
      <c r="G972">
        <v>0</v>
      </c>
      <c r="H972">
        <v>0</v>
      </c>
      <c r="I972">
        <f t="shared" si="234"/>
        <v>0</v>
      </c>
      <c r="K972">
        <v>0</v>
      </c>
      <c r="L972">
        <v>3.0000000000000002E-2</v>
      </c>
      <c r="N972">
        <f t="shared" si="235"/>
        <v>5.024</v>
      </c>
      <c r="O972" t="s">
        <v>105</v>
      </c>
      <c r="Q972">
        <f t="shared" si="236"/>
        <v>21.8</v>
      </c>
      <c r="T972">
        <f t="shared" si="237"/>
        <v>45.199999999999996</v>
      </c>
      <c r="U972">
        <v>8.6029999999999998</v>
      </c>
      <c r="V972">
        <v>68.097489301470588</v>
      </c>
      <c r="W972">
        <v>0</v>
      </c>
      <c r="X972">
        <v>0</v>
      </c>
      <c r="Y972">
        <v>27.2</v>
      </c>
      <c r="Z972">
        <v>215.303</v>
      </c>
      <c r="AA972">
        <f t="shared" si="238"/>
        <v>0.23746654411764709</v>
      </c>
      <c r="AB972" t="s">
        <v>105</v>
      </c>
      <c r="AC972" t="s">
        <v>105</v>
      </c>
      <c r="AY972">
        <v>0</v>
      </c>
      <c r="AZ972">
        <v>0</v>
      </c>
      <c r="BA972">
        <v>0</v>
      </c>
      <c r="BB972">
        <v>0</v>
      </c>
      <c r="BC972">
        <v>0</v>
      </c>
      <c r="BD972">
        <v>0</v>
      </c>
      <c r="BE972">
        <f t="shared" si="239"/>
        <v>0</v>
      </c>
      <c r="BJ972">
        <v>0</v>
      </c>
      <c r="BK972">
        <v>0</v>
      </c>
    </row>
    <row r="973" spans="1:63" x14ac:dyDescent="0.25">
      <c r="A973" t="s">
        <v>66</v>
      </c>
      <c r="B973">
        <v>1956</v>
      </c>
      <c r="C973">
        <v>0</v>
      </c>
      <c r="D973">
        <v>0</v>
      </c>
      <c r="E973">
        <v>0</v>
      </c>
      <c r="F973">
        <v>0</v>
      </c>
      <c r="G973">
        <v>0</v>
      </c>
      <c r="H973">
        <v>0</v>
      </c>
      <c r="I973">
        <f t="shared" si="234"/>
        <v>0</v>
      </c>
      <c r="K973">
        <v>0</v>
      </c>
      <c r="L973">
        <v>6.4516129032258063E-2</v>
      </c>
      <c r="N973">
        <f t="shared" si="235"/>
        <v>5.024</v>
      </c>
      <c r="O973" t="s">
        <v>105</v>
      </c>
      <c r="Q973">
        <f t="shared" si="236"/>
        <v>21.8</v>
      </c>
      <c r="T973">
        <f t="shared" si="237"/>
        <v>45.199999999999996</v>
      </c>
      <c r="U973">
        <v>24.984000000000002</v>
      </c>
      <c r="V973">
        <v>197.76213794117649</v>
      </c>
      <c r="W973">
        <v>0</v>
      </c>
      <c r="X973">
        <v>0</v>
      </c>
      <c r="Y973">
        <v>27.2</v>
      </c>
      <c r="Z973">
        <v>215.303</v>
      </c>
      <c r="AA973">
        <f t="shared" si="238"/>
        <v>0.51068074003795061</v>
      </c>
      <c r="AB973" t="s">
        <v>105</v>
      </c>
      <c r="AC973" t="s">
        <v>105</v>
      </c>
      <c r="AY973">
        <v>0</v>
      </c>
      <c r="AZ973">
        <v>0</v>
      </c>
      <c r="BA973">
        <v>0</v>
      </c>
      <c r="BB973">
        <v>0</v>
      </c>
      <c r="BC973">
        <v>0</v>
      </c>
      <c r="BD973">
        <v>0</v>
      </c>
      <c r="BE973">
        <f t="shared" si="239"/>
        <v>0</v>
      </c>
      <c r="BJ973">
        <v>0</v>
      </c>
      <c r="BK973">
        <v>0</v>
      </c>
    </row>
    <row r="974" spans="1:63" x14ac:dyDescent="0.25">
      <c r="A974" t="s">
        <v>67</v>
      </c>
      <c r="B974">
        <v>1956</v>
      </c>
      <c r="C974">
        <v>0</v>
      </c>
      <c r="D974">
        <v>0</v>
      </c>
      <c r="E974">
        <v>0</v>
      </c>
      <c r="F974">
        <v>0</v>
      </c>
      <c r="G974">
        <v>1</v>
      </c>
      <c r="H974">
        <v>1</v>
      </c>
      <c r="I974">
        <f t="shared" si="234"/>
        <v>2</v>
      </c>
      <c r="K974">
        <v>0</v>
      </c>
      <c r="L974">
        <v>4.0322580645161289E-2</v>
      </c>
      <c r="N974">
        <f t="shared" si="235"/>
        <v>5.024</v>
      </c>
      <c r="O974" t="s">
        <v>105</v>
      </c>
      <c r="Q974">
        <f t="shared" si="236"/>
        <v>21.8</v>
      </c>
      <c r="T974">
        <f t="shared" si="237"/>
        <v>45.199999999999996</v>
      </c>
      <c r="U974">
        <v>7.367</v>
      </c>
      <c r="V974">
        <v>58.313867683823531</v>
      </c>
      <c r="W974">
        <v>178292</v>
      </c>
      <c r="X974">
        <v>1411280</v>
      </c>
      <c r="Y974">
        <v>27.2</v>
      </c>
      <c r="Z974">
        <v>215.303</v>
      </c>
      <c r="AA974">
        <f t="shared" si="238"/>
        <v>0.3191754625237192</v>
      </c>
      <c r="AB974" t="s">
        <v>105</v>
      </c>
      <c r="AC974" t="s">
        <v>105</v>
      </c>
      <c r="AY974">
        <v>0</v>
      </c>
      <c r="AZ974">
        <v>0</v>
      </c>
      <c r="BA974">
        <v>0</v>
      </c>
      <c r="BB974">
        <v>0</v>
      </c>
      <c r="BC974">
        <v>0</v>
      </c>
      <c r="BD974">
        <v>0</v>
      </c>
      <c r="BE974">
        <f t="shared" si="239"/>
        <v>0</v>
      </c>
      <c r="BJ974">
        <v>0</v>
      </c>
      <c r="BK974">
        <v>0</v>
      </c>
    </row>
    <row r="975" spans="1:63" x14ac:dyDescent="0.25">
      <c r="A975" t="s">
        <v>68</v>
      </c>
      <c r="B975">
        <v>1956</v>
      </c>
      <c r="C975">
        <v>0</v>
      </c>
      <c r="D975">
        <v>0</v>
      </c>
      <c r="E975">
        <v>0</v>
      </c>
      <c r="F975">
        <v>0</v>
      </c>
      <c r="G975">
        <v>0</v>
      </c>
      <c r="H975">
        <v>0</v>
      </c>
      <c r="I975">
        <f t="shared" si="234"/>
        <v>0</v>
      </c>
      <c r="K975">
        <v>0</v>
      </c>
      <c r="L975">
        <v>7.0967741935483872E-2</v>
      </c>
      <c r="M975">
        <v>0</v>
      </c>
      <c r="N975">
        <f t="shared" si="235"/>
        <v>5.024</v>
      </c>
      <c r="O975" t="s">
        <v>105</v>
      </c>
      <c r="P975">
        <v>0</v>
      </c>
      <c r="Q975">
        <f t="shared" si="236"/>
        <v>21.8</v>
      </c>
      <c r="S975">
        <v>0</v>
      </c>
      <c r="T975">
        <f t="shared" si="237"/>
        <v>45.199999999999996</v>
      </c>
      <c r="U975">
        <v>15.945</v>
      </c>
      <c r="V975">
        <v>126.21346819852941</v>
      </c>
      <c r="W975">
        <v>0</v>
      </c>
      <c r="X975">
        <v>0</v>
      </c>
      <c r="Y975">
        <v>27.2</v>
      </c>
      <c r="Z975">
        <v>215.303</v>
      </c>
      <c r="AA975">
        <f t="shared" si="238"/>
        <v>0.5617488140417457</v>
      </c>
      <c r="AB975" t="s">
        <v>105</v>
      </c>
      <c r="AC975" t="s">
        <v>105</v>
      </c>
      <c r="AY975">
        <v>0</v>
      </c>
      <c r="AZ975">
        <v>0</v>
      </c>
      <c r="BA975">
        <v>0</v>
      </c>
      <c r="BB975">
        <v>0</v>
      </c>
      <c r="BC975">
        <v>0</v>
      </c>
      <c r="BD975">
        <v>0</v>
      </c>
      <c r="BE975">
        <f t="shared" si="239"/>
        <v>0</v>
      </c>
      <c r="BJ975">
        <v>0</v>
      </c>
      <c r="BK975">
        <v>0</v>
      </c>
    </row>
    <row r="976" spans="1:63" x14ac:dyDescent="0.25">
      <c r="A976" t="s">
        <v>69</v>
      </c>
      <c r="B976">
        <v>1956</v>
      </c>
      <c r="C976">
        <v>5</v>
      </c>
      <c r="D976">
        <v>5</v>
      </c>
      <c r="E976">
        <v>5</v>
      </c>
      <c r="F976">
        <v>5</v>
      </c>
      <c r="G976">
        <v>5</v>
      </c>
      <c r="H976">
        <v>5</v>
      </c>
      <c r="I976">
        <f t="shared" si="234"/>
        <v>30</v>
      </c>
      <c r="K976">
        <v>0</v>
      </c>
      <c r="L976">
        <v>0.42677419354838714</v>
      </c>
      <c r="N976">
        <f t="shared" si="235"/>
        <v>5.024</v>
      </c>
      <c r="O976" t="s">
        <v>105</v>
      </c>
      <c r="Q976">
        <f t="shared" si="236"/>
        <v>21.8</v>
      </c>
      <c r="T976">
        <f t="shared" si="237"/>
        <v>45.199999999999996</v>
      </c>
      <c r="U976">
        <v>3.9089999999999998</v>
      </c>
      <c r="V976">
        <v>30.941890698529413</v>
      </c>
      <c r="W976">
        <v>0</v>
      </c>
      <c r="X976">
        <v>0</v>
      </c>
      <c r="Y976">
        <v>27.2</v>
      </c>
      <c r="Z976">
        <v>215.303</v>
      </c>
      <c r="AA976">
        <f t="shared" si="238"/>
        <v>3.3781530953510441</v>
      </c>
      <c r="AB976" t="s">
        <v>105</v>
      </c>
      <c r="AC976" t="s">
        <v>105</v>
      </c>
      <c r="AY976">
        <v>0</v>
      </c>
      <c r="AZ976">
        <v>0</v>
      </c>
      <c r="BA976">
        <v>0</v>
      </c>
      <c r="BB976">
        <v>0</v>
      </c>
      <c r="BC976">
        <v>0</v>
      </c>
      <c r="BD976">
        <v>0</v>
      </c>
      <c r="BE976">
        <f t="shared" si="239"/>
        <v>0</v>
      </c>
      <c r="BJ976">
        <v>0</v>
      </c>
      <c r="BK976">
        <v>0</v>
      </c>
    </row>
    <row r="977" spans="1:63" x14ac:dyDescent="0.25">
      <c r="A977" t="s">
        <v>70</v>
      </c>
      <c r="B977">
        <v>1956</v>
      </c>
      <c r="C977">
        <v>0</v>
      </c>
      <c r="D977">
        <v>0</v>
      </c>
      <c r="E977">
        <v>0</v>
      </c>
      <c r="F977">
        <v>0</v>
      </c>
      <c r="G977">
        <v>0</v>
      </c>
      <c r="H977">
        <v>0</v>
      </c>
      <c r="I977">
        <f t="shared" si="234"/>
        <v>0</v>
      </c>
      <c r="K977">
        <v>0</v>
      </c>
      <c r="L977">
        <v>0.02</v>
      </c>
      <c r="N977">
        <f t="shared" si="235"/>
        <v>5.024</v>
      </c>
      <c r="O977" t="s">
        <v>105</v>
      </c>
      <c r="Q977">
        <f t="shared" si="236"/>
        <v>21.8</v>
      </c>
      <c r="T977">
        <f t="shared" si="237"/>
        <v>45.199999999999996</v>
      </c>
      <c r="U977">
        <v>5.944</v>
      </c>
      <c r="V977">
        <v>47.05003794117647</v>
      </c>
      <c r="W977">
        <v>0</v>
      </c>
      <c r="X977">
        <v>0</v>
      </c>
      <c r="Y977">
        <v>27.2</v>
      </c>
      <c r="Z977">
        <v>215.303</v>
      </c>
      <c r="AA977">
        <f t="shared" si="238"/>
        <v>0.15831102941176473</v>
      </c>
      <c r="AB977" t="s">
        <v>105</v>
      </c>
      <c r="AC977" t="s">
        <v>105</v>
      </c>
      <c r="AY977">
        <v>0</v>
      </c>
      <c r="AZ977">
        <v>0</v>
      </c>
      <c r="BA977">
        <v>0</v>
      </c>
      <c r="BB977">
        <v>0</v>
      </c>
      <c r="BC977">
        <v>0</v>
      </c>
      <c r="BD977">
        <v>0</v>
      </c>
      <c r="BE977">
        <f t="shared" si="239"/>
        <v>0</v>
      </c>
      <c r="BJ977">
        <v>0</v>
      </c>
      <c r="BK977">
        <v>1</v>
      </c>
    </row>
    <row r="978" spans="1:63" x14ac:dyDescent="0.25">
      <c r="A978" t="s">
        <v>71</v>
      </c>
      <c r="B978">
        <v>1956</v>
      </c>
      <c r="C978">
        <v>1</v>
      </c>
      <c r="D978">
        <v>1</v>
      </c>
      <c r="E978">
        <v>1</v>
      </c>
      <c r="F978">
        <v>1</v>
      </c>
      <c r="G978">
        <v>1</v>
      </c>
      <c r="H978">
        <v>1</v>
      </c>
      <c r="I978">
        <f t="shared" si="234"/>
        <v>6</v>
      </c>
      <c r="K978">
        <v>0</v>
      </c>
      <c r="L978">
        <v>3.2258064516129031E-2</v>
      </c>
      <c r="N978">
        <f t="shared" si="235"/>
        <v>5.024</v>
      </c>
      <c r="O978" t="s">
        <v>105</v>
      </c>
      <c r="Q978">
        <f t="shared" si="236"/>
        <v>21.8</v>
      </c>
      <c r="T978">
        <f t="shared" si="237"/>
        <v>45.199999999999996</v>
      </c>
      <c r="U978">
        <v>1.9890000000000001</v>
      </c>
      <c r="V978">
        <v>15.744031875000003</v>
      </c>
      <c r="W978">
        <v>17825</v>
      </c>
      <c r="X978">
        <v>141094.70000000001</v>
      </c>
      <c r="Y978">
        <v>27.2</v>
      </c>
      <c r="Z978">
        <v>215.303</v>
      </c>
      <c r="AA978">
        <f t="shared" si="238"/>
        <v>0.2553403700189753</v>
      </c>
      <c r="AB978" t="s">
        <v>105</v>
      </c>
      <c r="AC978" t="s">
        <v>105</v>
      </c>
      <c r="AY978">
        <v>0</v>
      </c>
      <c r="AZ978">
        <v>0</v>
      </c>
      <c r="BA978">
        <v>0</v>
      </c>
      <c r="BB978">
        <v>0</v>
      </c>
      <c r="BC978">
        <v>0</v>
      </c>
      <c r="BD978">
        <v>0</v>
      </c>
      <c r="BE978">
        <f t="shared" si="239"/>
        <v>0</v>
      </c>
      <c r="BJ978">
        <v>0</v>
      </c>
      <c r="BK978">
        <v>0</v>
      </c>
    </row>
    <row r="979" spans="1:63" x14ac:dyDescent="0.25">
      <c r="A979" t="s">
        <v>72</v>
      </c>
      <c r="B979">
        <v>1956</v>
      </c>
      <c r="C979">
        <v>0</v>
      </c>
      <c r="D979">
        <v>0</v>
      </c>
      <c r="E979">
        <v>0</v>
      </c>
      <c r="F979">
        <v>0</v>
      </c>
      <c r="G979">
        <v>0</v>
      </c>
      <c r="H979">
        <v>0</v>
      </c>
      <c r="I979">
        <f t="shared" si="234"/>
        <v>0</v>
      </c>
      <c r="K979">
        <v>0</v>
      </c>
      <c r="L979">
        <v>0.04</v>
      </c>
      <c r="N979">
        <f t="shared" si="235"/>
        <v>5.024</v>
      </c>
      <c r="O979" t="s">
        <v>105</v>
      </c>
      <c r="Q979">
        <f t="shared" si="236"/>
        <v>21.8</v>
      </c>
      <c r="T979">
        <f t="shared" si="237"/>
        <v>45.199999999999996</v>
      </c>
      <c r="U979">
        <v>2.85</v>
      </c>
      <c r="V979">
        <v>22.559321691176471</v>
      </c>
      <c r="W979">
        <v>0</v>
      </c>
      <c r="X979">
        <v>0</v>
      </c>
      <c r="Y979">
        <v>27.2</v>
      </c>
      <c r="Z979">
        <v>215.303</v>
      </c>
      <c r="AA979">
        <f t="shared" si="238"/>
        <v>0.31662205882352945</v>
      </c>
      <c r="AB979" t="s">
        <v>105</v>
      </c>
      <c r="AC979" t="s">
        <v>105</v>
      </c>
      <c r="AY979">
        <v>0</v>
      </c>
      <c r="AZ979">
        <v>0</v>
      </c>
      <c r="BA979">
        <v>0</v>
      </c>
      <c r="BB979">
        <v>0</v>
      </c>
      <c r="BC979">
        <v>0</v>
      </c>
      <c r="BD979">
        <v>0</v>
      </c>
      <c r="BE979">
        <f t="shared" si="239"/>
        <v>0</v>
      </c>
      <c r="BJ979">
        <v>0</v>
      </c>
      <c r="BK979">
        <v>0</v>
      </c>
    </row>
    <row r="980" spans="1:63" x14ac:dyDescent="0.25">
      <c r="A980" t="s">
        <v>73</v>
      </c>
      <c r="B980">
        <v>1956</v>
      </c>
      <c r="C980">
        <v>0</v>
      </c>
      <c r="D980">
        <v>0</v>
      </c>
      <c r="E980">
        <v>0</v>
      </c>
      <c r="F980">
        <v>0</v>
      </c>
      <c r="G980">
        <v>0</v>
      </c>
      <c r="H980">
        <v>0</v>
      </c>
      <c r="I980">
        <f t="shared" si="234"/>
        <v>0</v>
      </c>
      <c r="K980">
        <v>0</v>
      </c>
      <c r="L980">
        <v>3.0000000000000002E-2</v>
      </c>
      <c r="N980">
        <f t="shared" si="235"/>
        <v>5.024</v>
      </c>
      <c r="O980" t="s">
        <v>105</v>
      </c>
      <c r="Q980">
        <f t="shared" si="236"/>
        <v>21.8</v>
      </c>
      <c r="T980">
        <f t="shared" si="237"/>
        <v>45.199999999999996</v>
      </c>
      <c r="U980">
        <v>0.90100000000000002</v>
      </c>
      <c r="V980">
        <v>7.1319118750000001</v>
      </c>
      <c r="W980">
        <v>0</v>
      </c>
      <c r="X980">
        <v>0</v>
      </c>
      <c r="Y980">
        <v>27.2</v>
      </c>
      <c r="Z980">
        <v>215.303</v>
      </c>
      <c r="AA980">
        <f t="shared" si="238"/>
        <v>0.23746654411764709</v>
      </c>
      <c r="AB980" t="s">
        <v>105</v>
      </c>
      <c r="AC980" t="s">
        <v>105</v>
      </c>
      <c r="AY980">
        <v>0</v>
      </c>
      <c r="AZ980">
        <v>0</v>
      </c>
      <c r="BA980">
        <v>0</v>
      </c>
      <c r="BB980">
        <v>0</v>
      </c>
      <c r="BC980">
        <v>0</v>
      </c>
      <c r="BD980">
        <v>0</v>
      </c>
      <c r="BE980">
        <f t="shared" si="239"/>
        <v>0</v>
      </c>
      <c r="BJ980">
        <v>0</v>
      </c>
      <c r="BK980">
        <v>1</v>
      </c>
    </row>
    <row r="981" spans="1:63" x14ac:dyDescent="0.25">
      <c r="A981" t="s">
        <v>457</v>
      </c>
      <c r="B981">
        <v>1956</v>
      </c>
      <c r="C981">
        <v>0</v>
      </c>
      <c r="D981">
        <v>0</v>
      </c>
      <c r="E981">
        <v>1</v>
      </c>
      <c r="F981">
        <v>1</v>
      </c>
      <c r="G981">
        <v>1</v>
      </c>
      <c r="H981">
        <v>1</v>
      </c>
      <c r="I981">
        <f t="shared" si="234"/>
        <v>4</v>
      </c>
      <c r="K981">
        <v>0</v>
      </c>
      <c r="L981">
        <v>9.6774193548387094E-2</v>
      </c>
      <c r="N981">
        <f t="shared" si="235"/>
        <v>5.024</v>
      </c>
      <c r="O981" t="s">
        <v>105</v>
      </c>
      <c r="Q981">
        <f t="shared" si="236"/>
        <v>21.8</v>
      </c>
      <c r="T981">
        <f t="shared" si="237"/>
        <v>45.199999999999996</v>
      </c>
      <c r="U981">
        <v>1.0309999999999999</v>
      </c>
      <c r="V981">
        <v>8.1609335661764693</v>
      </c>
      <c r="W981">
        <v>22572</v>
      </c>
      <c r="X981">
        <v>178669.8</v>
      </c>
      <c r="Y981">
        <v>27.2</v>
      </c>
      <c r="Z981">
        <v>215.303</v>
      </c>
      <c r="AA981">
        <f t="shared" si="238"/>
        <v>0.76602111005692597</v>
      </c>
      <c r="AB981" t="s">
        <v>105</v>
      </c>
      <c r="AC981" t="s">
        <v>105</v>
      </c>
      <c r="AY981">
        <v>0</v>
      </c>
      <c r="AZ981">
        <v>0</v>
      </c>
      <c r="BA981">
        <v>0</v>
      </c>
      <c r="BB981">
        <v>0</v>
      </c>
      <c r="BC981">
        <v>0</v>
      </c>
      <c r="BD981">
        <v>0</v>
      </c>
      <c r="BE981">
        <f t="shared" si="239"/>
        <v>0</v>
      </c>
      <c r="BJ981">
        <v>0</v>
      </c>
      <c r="BK981">
        <v>0</v>
      </c>
    </row>
    <row r="982" spans="1:63" x14ac:dyDescent="0.25">
      <c r="A982" t="s">
        <v>459</v>
      </c>
      <c r="B982">
        <v>1956</v>
      </c>
      <c r="C982">
        <v>0</v>
      </c>
      <c r="D982">
        <v>0</v>
      </c>
      <c r="E982">
        <v>0</v>
      </c>
      <c r="F982">
        <v>0</v>
      </c>
      <c r="G982">
        <v>0</v>
      </c>
      <c r="H982">
        <v>0</v>
      </c>
      <c r="I982">
        <f t="shared" si="234"/>
        <v>0</v>
      </c>
      <c r="K982">
        <v>0</v>
      </c>
      <c r="L982">
        <v>3.3225806451612903E-2</v>
      </c>
      <c r="N982">
        <f t="shared" si="235"/>
        <v>5.024</v>
      </c>
      <c r="O982" t="s">
        <v>105</v>
      </c>
      <c r="Q982">
        <f t="shared" si="236"/>
        <v>21.8</v>
      </c>
      <c r="T982">
        <f t="shared" si="237"/>
        <v>45.199999999999996</v>
      </c>
      <c r="U982">
        <v>20.181999999999999</v>
      </c>
      <c r="V982">
        <v>159.75165977941174</v>
      </c>
      <c r="W982">
        <v>0</v>
      </c>
      <c r="X982">
        <v>0</v>
      </c>
      <c r="Y982">
        <v>27.2</v>
      </c>
      <c r="Z982">
        <v>215.303</v>
      </c>
      <c r="AA982">
        <f t="shared" si="238"/>
        <v>0.26300058111954461</v>
      </c>
      <c r="AB982" t="s">
        <v>105</v>
      </c>
      <c r="AC982" t="s">
        <v>105</v>
      </c>
      <c r="AY982">
        <v>0</v>
      </c>
      <c r="AZ982">
        <v>0</v>
      </c>
      <c r="BA982">
        <v>0</v>
      </c>
      <c r="BB982">
        <v>0</v>
      </c>
      <c r="BC982">
        <v>0</v>
      </c>
      <c r="BD982">
        <v>0</v>
      </c>
      <c r="BE982">
        <f t="shared" si="239"/>
        <v>0</v>
      </c>
      <c r="BJ982">
        <v>0</v>
      </c>
      <c r="BK982">
        <v>0</v>
      </c>
    </row>
    <row r="983" spans="1:63" x14ac:dyDescent="0.25">
      <c r="A983" t="s">
        <v>460</v>
      </c>
      <c r="B983">
        <v>1956</v>
      </c>
      <c r="C983">
        <v>0</v>
      </c>
      <c r="D983">
        <v>0</v>
      </c>
      <c r="E983">
        <v>0</v>
      </c>
      <c r="F983">
        <v>0</v>
      </c>
      <c r="G983">
        <v>0</v>
      </c>
      <c r="H983">
        <v>0</v>
      </c>
      <c r="I983">
        <f t="shared" si="234"/>
        <v>0</v>
      </c>
      <c r="K983">
        <v>0</v>
      </c>
      <c r="L983">
        <v>3.2258064516129031E-2</v>
      </c>
      <c r="N983">
        <f t="shared" si="235"/>
        <v>5.024</v>
      </c>
      <c r="O983" t="s">
        <v>105</v>
      </c>
      <c r="Q983">
        <f t="shared" si="236"/>
        <v>21.8</v>
      </c>
      <c r="T983">
        <f t="shared" si="237"/>
        <v>45.199999999999996</v>
      </c>
      <c r="U983">
        <v>1.8580000000000001</v>
      </c>
      <c r="V983">
        <v>14.707094632352943</v>
      </c>
      <c r="W983">
        <v>0</v>
      </c>
      <c r="X983">
        <v>0</v>
      </c>
      <c r="Y983">
        <v>27.2</v>
      </c>
      <c r="Z983">
        <v>215.303</v>
      </c>
      <c r="AA983">
        <f t="shared" si="238"/>
        <v>0.2553403700189753</v>
      </c>
      <c r="AB983" t="s">
        <v>105</v>
      </c>
      <c r="AC983" t="s">
        <v>105</v>
      </c>
      <c r="AY983">
        <v>0</v>
      </c>
      <c r="AZ983">
        <v>0</v>
      </c>
      <c r="BA983">
        <v>0</v>
      </c>
      <c r="BB983">
        <v>0</v>
      </c>
      <c r="BC983">
        <v>0</v>
      </c>
      <c r="BD983">
        <v>0</v>
      </c>
      <c r="BE983">
        <f t="shared" si="239"/>
        <v>0</v>
      </c>
      <c r="BJ983">
        <v>0</v>
      </c>
      <c r="BK983">
        <v>1</v>
      </c>
    </row>
    <row r="984" spans="1:63" x14ac:dyDescent="0.25">
      <c r="A984" t="s">
        <v>458</v>
      </c>
      <c r="B984">
        <v>1956</v>
      </c>
      <c r="C984">
        <v>0</v>
      </c>
      <c r="D984">
        <v>0</v>
      </c>
      <c r="E984">
        <v>0</v>
      </c>
      <c r="F984">
        <v>0</v>
      </c>
      <c r="G984">
        <v>0</v>
      </c>
      <c r="H984">
        <v>0</v>
      </c>
      <c r="I984">
        <f t="shared" si="234"/>
        <v>0</v>
      </c>
      <c r="K984">
        <v>0</v>
      </c>
      <c r="L984">
        <v>3.3225806451612903E-2</v>
      </c>
      <c r="N984">
        <f t="shared" si="235"/>
        <v>5.024</v>
      </c>
      <c r="O984" t="s">
        <v>105</v>
      </c>
      <c r="Q984">
        <f t="shared" si="236"/>
        <v>21.8</v>
      </c>
      <c r="T984">
        <f t="shared" si="237"/>
        <v>45.199999999999996</v>
      </c>
      <c r="U984">
        <v>55.000999999999998</v>
      </c>
      <c r="V984">
        <v>435.36324643382352</v>
      </c>
      <c r="W984">
        <v>0</v>
      </c>
      <c r="X984">
        <v>0</v>
      </c>
      <c r="Y984">
        <v>27.2</v>
      </c>
      <c r="Z984">
        <v>215.303</v>
      </c>
      <c r="AA984">
        <f t="shared" si="238"/>
        <v>0.26300058111954461</v>
      </c>
      <c r="AB984" t="s">
        <v>105</v>
      </c>
      <c r="AC984" t="s">
        <v>105</v>
      </c>
      <c r="AY984">
        <v>0</v>
      </c>
      <c r="AZ984">
        <v>0</v>
      </c>
      <c r="BA984">
        <v>0</v>
      </c>
      <c r="BB984">
        <v>0</v>
      </c>
      <c r="BC984">
        <v>0</v>
      </c>
      <c r="BD984">
        <v>0</v>
      </c>
      <c r="BE984">
        <f t="shared" si="239"/>
        <v>0</v>
      </c>
      <c r="BJ984">
        <v>0</v>
      </c>
      <c r="BK984">
        <v>0</v>
      </c>
    </row>
    <row r="985" spans="1:63" x14ac:dyDescent="0.25">
      <c r="A985" t="s">
        <v>463</v>
      </c>
      <c r="B985">
        <v>1956</v>
      </c>
      <c r="C985">
        <v>0</v>
      </c>
      <c r="D985">
        <v>0</v>
      </c>
      <c r="E985">
        <v>0</v>
      </c>
      <c r="F985">
        <v>2.5</v>
      </c>
      <c r="G985">
        <v>0</v>
      </c>
      <c r="H985">
        <v>2.5</v>
      </c>
      <c r="I985">
        <f t="shared" si="234"/>
        <v>5</v>
      </c>
      <c r="K985">
        <v>0</v>
      </c>
      <c r="L985">
        <v>0.37322580645161291</v>
      </c>
      <c r="N985">
        <f t="shared" si="235"/>
        <v>5.024</v>
      </c>
      <c r="O985" t="s">
        <v>105</v>
      </c>
      <c r="Q985">
        <f t="shared" si="236"/>
        <v>21.8</v>
      </c>
      <c r="T985">
        <f t="shared" si="237"/>
        <v>45.199999999999996</v>
      </c>
      <c r="U985">
        <v>14.471</v>
      </c>
      <c r="V985">
        <v>114.54594533088235</v>
      </c>
      <c r="W985">
        <v>0</v>
      </c>
      <c r="X985">
        <v>0</v>
      </c>
      <c r="Y985">
        <v>27.2</v>
      </c>
      <c r="Z985">
        <v>215.303</v>
      </c>
      <c r="AA985">
        <f t="shared" si="238"/>
        <v>2.9542880811195444</v>
      </c>
      <c r="AB985" t="s">
        <v>105</v>
      </c>
      <c r="AC985" t="s">
        <v>105</v>
      </c>
      <c r="AY985">
        <v>0</v>
      </c>
      <c r="AZ985">
        <v>0</v>
      </c>
      <c r="BA985">
        <v>0</v>
      </c>
      <c r="BB985">
        <v>0</v>
      </c>
      <c r="BC985">
        <v>0</v>
      </c>
      <c r="BD985">
        <v>0</v>
      </c>
      <c r="BE985">
        <f t="shared" si="239"/>
        <v>0</v>
      </c>
      <c r="BJ985">
        <v>0</v>
      </c>
      <c r="BK985">
        <v>0</v>
      </c>
    </row>
    <row r="986" spans="1:63" x14ac:dyDescent="0.25">
      <c r="A986" t="s">
        <v>461</v>
      </c>
      <c r="B986">
        <v>1956</v>
      </c>
      <c r="C986">
        <v>0</v>
      </c>
      <c r="D986">
        <v>0</v>
      </c>
      <c r="E986">
        <v>0</v>
      </c>
      <c r="F986">
        <v>0</v>
      </c>
      <c r="G986">
        <v>0</v>
      </c>
      <c r="H986">
        <v>0</v>
      </c>
      <c r="I986">
        <f t="shared" si="234"/>
        <v>0</v>
      </c>
      <c r="K986">
        <v>0</v>
      </c>
      <c r="L986">
        <v>0.12000000000000001</v>
      </c>
      <c r="M986">
        <v>0</v>
      </c>
      <c r="N986">
        <f t="shared" si="235"/>
        <v>5.024</v>
      </c>
      <c r="O986" t="s">
        <v>105</v>
      </c>
      <c r="P986">
        <v>0</v>
      </c>
      <c r="Q986">
        <f t="shared" si="236"/>
        <v>21.8</v>
      </c>
      <c r="S986">
        <v>0</v>
      </c>
      <c r="T986">
        <f t="shared" si="237"/>
        <v>45.199999999999996</v>
      </c>
      <c r="U986">
        <v>2.8250000000000002</v>
      </c>
      <c r="V986">
        <v>22.361432904411767</v>
      </c>
      <c r="W986">
        <v>0</v>
      </c>
      <c r="X986">
        <v>0</v>
      </c>
      <c r="Y986">
        <v>27.2</v>
      </c>
      <c r="Z986">
        <v>215.303</v>
      </c>
      <c r="AA986">
        <f t="shared" si="238"/>
        <v>0.94986617647058835</v>
      </c>
      <c r="AB986" t="s">
        <v>105</v>
      </c>
      <c r="AC986" t="s">
        <v>105</v>
      </c>
      <c r="AY986">
        <v>0</v>
      </c>
      <c r="AZ986">
        <v>0</v>
      </c>
      <c r="BA986">
        <v>0</v>
      </c>
      <c r="BB986">
        <v>0</v>
      </c>
      <c r="BC986">
        <v>0</v>
      </c>
      <c r="BD986">
        <v>0</v>
      </c>
      <c r="BE986">
        <f t="shared" si="239"/>
        <v>0</v>
      </c>
      <c r="BJ986">
        <v>0</v>
      </c>
      <c r="BK986">
        <v>1</v>
      </c>
    </row>
    <row r="987" spans="1:63" x14ac:dyDescent="0.25">
      <c r="A987" t="s">
        <v>74</v>
      </c>
      <c r="B987">
        <v>1956</v>
      </c>
      <c r="C987">
        <v>0</v>
      </c>
      <c r="D987">
        <v>0</v>
      </c>
      <c r="E987">
        <v>0</v>
      </c>
      <c r="F987">
        <v>1</v>
      </c>
      <c r="G987">
        <v>0</v>
      </c>
      <c r="H987">
        <v>1</v>
      </c>
      <c r="I987">
        <f t="shared" si="234"/>
        <v>2</v>
      </c>
      <c r="K987">
        <v>0</v>
      </c>
      <c r="L987">
        <v>0.16</v>
      </c>
      <c r="N987">
        <f t="shared" si="235"/>
        <v>5.024</v>
      </c>
      <c r="O987" t="s">
        <v>105</v>
      </c>
      <c r="Q987">
        <f t="shared" si="236"/>
        <v>21.8</v>
      </c>
      <c r="T987">
        <f t="shared" si="237"/>
        <v>45.199999999999996</v>
      </c>
      <c r="U987">
        <v>40.463999999999999</v>
      </c>
      <c r="V987">
        <v>320.29487470588231</v>
      </c>
      <c r="W987">
        <v>204108</v>
      </c>
      <c r="X987">
        <v>1615627</v>
      </c>
      <c r="Y987">
        <v>27.2</v>
      </c>
      <c r="Z987">
        <v>215.303</v>
      </c>
      <c r="AA987">
        <f t="shared" si="238"/>
        <v>1.2664882352941178</v>
      </c>
      <c r="AB987" t="s">
        <v>105</v>
      </c>
      <c r="AC987" t="s">
        <v>105</v>
      </c>
      <c r="AY987">
        <v>0</v>
      </c>
      <c r="AZ987">
        <v>0</v>
      </c>
      <c r="BA987">
        <v>0</v>
      </c>
      <c r="BB987">
        <v>0</v>
      </c>
      <c r="BC987">
        <v>0</v>
      </c>
      <c r="BD987">
        <v>0</v>
      </c>
      <c r="BE987">
        <f t="shared" si="239"/>
        <v>0</v>
      </c>
      <c r="BJ987">
        <v>0</v>
      </c>
      <c r="BK987">
        <v>0</v>
      </c>
    </row>
    <row r="988" spans="1:63" x14ac:dyDescent="0.25">
      <c r="A988" t="s">
        <v>75</v>
      </c>
      <c r="B988">
        <v>1956</v>
      </c>
      <c r="C988">
        <v>5</v>
      </c>
      <c r="D988">
        <v>5</v>
      </c>
      <c r="E988">
        <v>5</v>
      </c>
      <c r="F988">
        <v>5</v>
      </c>
      <c r="G988">
        <v>5</v>
      </c>
      <c r="H988">
        <v>5</v>
      </c>
      <c r="I988">
        <f t="shared" si="234"/>
        <v>30</v>
      </c>
      <c r="K988">
        <v>0</v>
      </c>
      <c r="L988">
        <v>0.32258064516129031</v>
      </c>
      <c r="N988">
        <f t="shared" si="235"/>
        <v>5.024</v>
      </c>
      <c r="O988" t="s">
        <v>105</v>
      </c>
      <c r="Q988">
        <f t="shared" si="236"/>
        <v>21.8</v>
      </c>
      <c r="T988">
        <f t="shared" si="237"/>
        <v>45.199999999999996</v>
      </c>
      <c r="U988">
        <v>5.9420000000000002</v>
      </c>
      <c r="V988">
        <v>47.034206838235292</v>
      </c>
      <c r="W988">
        <v>0</v>
      </c>
      <c r="X988">
        <v>0</v>
      </c>
      <c r="Y988">
        <v>27.2</v>
      </c>
      <c r="Z988">
        <v>215.303</v>
      </c>
      <c r="AA988">
        <f t="shared" si="238"/>
        <v>2.5534037001897536</v>
      </c>
      <c r="AB988" t="s">
        <v>105</v>
      </c>
      <c r="AC988" t="s">
        <v>105</v>
      </c>
      <c r="AY988">
        <v>0</v>
      </c>
      <c r="AZ988">
        <v>0</v>
      </c>
      <c r="BA988">
        <v>0</v>
      </c>
      <c r="BB988">
        <v>0</v>
      </c>
      <c r="BC988">
        <v>0</v>
      </c>
      <c r="BD988">
        <v>0</v>
      </c>
      <c r="BE988">
        <f t="shared" si="239"/>
        <v>0</v>
      </c>
      <c r="BJ988">
        <v>0</v>
      </c>
      <c r="BK988">
        <v>0</v>
      </c>
    </row>
    <row r="989" spans="1:63" x14ac:dyDescent="0.25">
      <c r="A989" t="s">
        <v>76</v>
      </c>
      <c r="B989">
        <v>1956</v>
      </c>
      <c r="C989">
        <v>0</v>
      </c>
      <c r="D989">
        <v>0</v>
      </c>
      <c r="E989">
        <v>1</v>
      </c>
      <c r="F989">
        <v>1</v>
      </c>
      <c r="G989">
        <v>1</v>
      </c>
      <c r="H989">
        <v>1</v>
      </c>
      <c r="I989">
        <f t="shared" si="234"/>
        <v>4</v>
      </c>
      <c r="K989">
        <v>0</v>
      </c>
      <c r="L989">
        <v>4.1935483870967745E-2</v>
      </c>
      <c r="N989">
        <f t="shared" si="235"/>
        <v>5.024</v>
      </c>
      <c r="O989" t="s">
        <v>105</v>
      </c>
      <c r="Q989">
        <f t="shared" si="236"/>
        <v>21.8</v>
      </c>
      <c r="T989">
        <f t="shared" si="237"/>
        <v>45.199999999999996</v>
      </c>
      <c r="U989">
        <v>1.2729999999999999</v>
      </c>
      <c r="V989">
        <v>10.076497022058824</v>
      </c>
      <c r="W989">
        <v>45036</v>
      </c>
      <c r="X989">
        <v>356484.8</v>
      </c>
      <c r="Y989">
        <v>27.2</v>
      </c>
      <c r="Z989">
        <v>215.303</v>
      </c>
      <c r="AA989">
        <f t="shared" si="238"/>
        <v>0.331942481024668</v>
      </c>
      <c r="AB989" t="s">
        <v>105</v>
      </c>
      <c r="AC989" t="s">
        <v>105</v>
      </c>
      <c r="AY989">
        <v>0</v>
      </c>
      <c r="AZ989">
        <v>0</v>
      </c>
      <c r="BA989">
        <v>0</v>
      </c>
      <c r="BB989">
        <v>0</v>
      </c>
      <c r="BC989">
        <v>0</v>
      </c>
      <c r="BD989">
        <v>0</v>
      </c>
      <c r="BE989">
        <f t="shared" si="239"/>
        <v>0</v>
      </c>
      <c r="BJ989">
        <v>0</v>
      </c>
      <c r="BK989">
        <v>1</v>
      </c>
    </row>
    <row r="990" spans="1:63" x14ac:dyDescent="0.25">
      <c r="A990" t="s">
        <v>77</v>
      </c>
      <c r="B990">
        <v>1956</v>
      </c>
      <c r="C990">
        <v>0</v>
      </c>
      <c r="D990">
        <v>0</v>
      </c>
      <c r="E990">
        <v>1</v>
      </c>
      <c r="F990">
        <v>1</v>
      </c>
      <c r="G990">
        <v>1</v>
      </c>
      <c r="H990">
        <v>1</v>
      </c>
      <c r="I990">
        <f t="shared" si="234"/>
        <v>4</v>
      </c>
      <c r="K990">
        <v>0</v>
      </c>
      <c r="L990">
        <v>0.1067741935483871</v>
      </c>
      <c r="N990">
        <f t="shared" si="235"/>
        <v>5.024</v>
      </c>
      <c r="O990" t="s">
        <v>105</v>
      </c>
      <c r="Q990">
        <f t="shared" si="236"/>
        <v>21.8</v>
      </c>
      <c r="T990">
        <f t="shared" si="237"/>
        <v>45.199999999999996</v>
      </c>
      <c r="U990">
        <v>47.119</v>
      </c>
      <c r="V990">
        <v>372.97286974264711</v>
      </c>
      <c r="W990">
        <v>235767</v>
      </c>
      <c r="X990">
        <v>1866226</v>
      </c>
      <c r="Y990">
        <v>27.2</v>
      </c>
      <c r="Z990">
        <v>215.303</v>
      </c>
      <c r="AA990">
        <f t="shared" si="238"/>
        <v>0.84517662476280841</v>
      </c>
      <c r="AB990" t="s">
        <v>105</v>
      </c>
      <c r="AC990" t="s">
        <v>105</v>
      </c>
      <c r="AY990">
        <v>0</v>
      </c>
      <c r="AZ990">
        <v>0</v>
      </c>
      <c r="BA990">
        <v>0</v>
      </c>
      <c r="BB990">
        <v>0</v>
      </c>
      <c r="BC990">
        <v>0</v>
      </c>
      <c r="BD990">
        <v>0</v>
      </c>
      <c r="BE990">
        <f t="shared" si="239"/>
        <v>0</v>
      </c>
      <c r="BJ990">
        <v>0</v>
      </c>
      <c r="BK990">
        <v>1</v>
      </c>
    </row>
    <row r="991" spans="1:63" x14ac:dyDescent="0.25">
      <c r="A991" t="s">
        <v>465</v>
      </c>
      <c r="B991">
        <v>1956</v>
      </c>
      <c r="C991">
        <v>0</v>
      </c>
      <c r="D991">
        <v>0</v>
      </c>
      <c r="E991">
        <v>0</v>
      </c>
      <c r="F991">
        <v>0</v>
      </c>
      <c r="G991">
        <v>0</v>
      </c>
      <c r="H991">
        <v>0</v>
      </c>
      <c r="I991">
        <f t="shared" si="234"/>
        <v>0</v>
      </c>
      <c r="K991">
        <v>0</v>
      </c>
      <c r="L991">
        <v>3.2258064516129031E-2</v>
      </c>
      <c r="N991">
        <f t="shared" si="235"/>
        <v>5.024</v>
      </c>
      <c r="O991" t="s">
        <v>105</v>
      </c>
      <c r="Q991">
        <f t="shared" si="236"/>
        <v>21.8</v>
      </c>
      <c r="T991">
        <f t="shared" si="237"/>
        <v>45.199999999999996</v>
      </c>
      <c r="U991">
        <v>2.3580000000000001</v>
      </c>
      <c r="V991">
        <v>18.664870367647062</v>
      </c>
      <c r="W991">
        <v>0</v>
      </c>
      <c r="X991">
        <v>0</v>
      </c>
      <c r="Y991">
        <v>27.2</v>
      </c>
      <c r="Z991">
        <v>215.303</v>
      </c>
      <c r="AA991">
        <f t="shared" si="238"/>
        <v>0.2553403700189753</v>
      </c>
      <c r="AB991" t="s">
        <v>105</v>
      </c>
      <c r="AC991" t="s">
        <v>105</v>
      </c>
      <c r="AY991">
        <v>0</v>
      </c>
      <c r="AZ991">
        <v>0</v>
      </c>
      <c r="BA991">
        <v>0</v>
      </c>
      <c r="BB991">
        <v>0</v>
      </c>
      <c r="BC991">
        <v>0</v>
      </c>
      <c r="BD991">
        <v>0</v>
      </c>
      <c r="BE991">
        <f t="shared" si="239"/>
        <v>0</v>
      </c>
      <c r="BJ991">
        <v>0</v>
      </c>
      <c r="BK991">
        <v>0</v>
      </c>
    </row>
    <row r="992" spans="1:63" x14ac:dyDescent="0.25">
      <c r="A992" t="s">
        <v>464</v>
      </c>
      <c r="B992">
        <v>1956</v>
      </c>
      <c r="C992">
        <v>0</v>
      </c>
      <c r="D992">
        <v>0</v>
      </c>
      <c r="E992">
        <v>0</v>
      </c>
      <c r="F992">
        <v>0</v>
      </c>
      <c r="G992">
        <v>0</v>
      </c>
      <c r="H992">
        <v>0</v>
      </c>
      <c r="I992">
        <f t="shared" si="234"/>
        <v>0</v>
      </c>
      <c r="K992">
        <v>0</v>
      </c>
      <c r="L992">
        <v>0.53322580645161299</v>
      </c>
      <c r="N992">
        <f t="shared" si="235"/>
        <v>5.024</v>
      </c>
      <c r="O992" t="s">
        <v>105</v>
      </c>
      <c r="Q992">
        <f t="shared" si="236"/>
        <v>21.8</v>
      </c>
      <c r="T992">
        <f t="shared" si="237"/>
        <v>45.199999999999996</v>
      </c>
      <c r="U992">
        <v>13.535</v>
      </c>
      <c r="V992">
        <v>107.13698915441176</v>
      </c>
      <c r="W992">
        <v>0</v>
      </c>
      <c r="X992">
        <v>0</v>
      </c>
      <c r="Y992">
        <v>27.2</v>
      </c>
      <c r="Z992">
        <v>215.303</v>
      </c>
      <c r="AA992">
        <f t="shared" si="238"/>
        <v>4.2207763164136631</v>
      </c>
      <c r="AB992" t="s">
        <v>105</v>
      </c>
      <c r="AC992" t="s">
        <v>105</v>
      </c>
      <c r="AY992">
        <v>0</v>
      </c>
      <c r="AZ992">
        <v>0</v>
      </c>
      <c r="BA992">
        <v>0</v>
      </c>
      <c r="BB992">
        <v>0</v>
      </c>
      <c r="BC992">
        <v>0</v>
      </c>
      <c r="BD992">
        <v>0</v>
      </c>
      <c r="BE992">
        <f t="shared" si="239"/>
        <v>0</v>
      </c>
      <c r="BJ992">
        <v>0</v>
      </c>
      <c r="BK992">
        <v>0</v>
      </c>
    </row>
    <row r="993" spans="1:63" x14ac:dyDescent="0.25">
      <c r="A993" t="s">
        <v>462</v>
      </c>
      <c r="B993">
        <v>1956</v>
      </c>
      <c r="C993">
        <v>0</v>
      </c>
      <c r="D993">
        <v>0</v>
      </c>
      <c r="E993">
        <v>0</v>
      </c>
      <c r="F993">
        <v>0</v>
      </c>
      <c r="G993">
        <v>0</v>
      </c>
      <c r="H993">
        <v>0</v>
      </c>
      <c r="I993">
        <f t="shared" si="234"/>
        <v>0</v>
      </c>
      <c r="K993">
        <v>0</v>
      </c>
      <c r="L993">
        <v>6.4516129032258063E-2</v>
      </c>
      <c r="N993">
        <f t="shared" si="235"/>
        <v>5.024</v>
      </c>
      <c r="O993" t="s">
        <v>105</v>
      </c>
      <c r="Q993">
        <f t="shared" si="236"/>
        <v>21.8</v>
      </c>
      <c r="T993">
        <f t="shared" si="237"/>
        <v>45.199999999999996</v>
      </c>
      <c r="U993">
        <v>2.3029999999999999</v>
      </c>
      <c r="V993">
        <v>18.229515036764706</v>
      </c>
      <c r="W993">
        <v>0</v>
      </c>
      <c r="X993">
        <v>0</v>
      </c>
      <c r="Y993">
        <v>27.2</v>
      </c>
      <c r="Z993">
        <v>215.303</v>
      </c>
      <c r="AA993">
        <f t="shared" si="238"/>
        <v>0.51068074003795061</v>
      </c>
      <c r="AB993" t="s">
        <v>105</v>
      </c>
      <c r="AC993" t="s">
        <v>105</v>
      </c>
      <c r="AY993">
        <v>0</v>
      </c>
      <c r="AZ993">
        <v>0</v>
      </c>
      <c r="BA993">
        <v>0</v>
      </c>
      <c r="BB993">
        <v>0</v>
      </c>
      <c r="BC993">
        <v>0</v>
      </c>
      <c r="BD993">
        <v>0</v>
      </c>
      <c r="BE993">
        <f t="shared" si="239"/>
        <v>0</v>
      </c>
      <c r="BJ993">
        <v>0</v>
      </c>
      <c r="BK993">
        <v>0</v>
      </c>
    </row>
    <row r="994" spans="1:63" x14ac:dyDescent="0.25">
      <c r="A994" t="s">
        <v>78</v>
      </c>
      <c r="B994">
        <v>1956</v>
      </c>
      <c r="C994">
        <v>0</v>
      </c>
      <c r="D994">
        <v>0</v>
      </c>
      <c r="E994">
        <v>0</v>
      </c>
      <c r="F994">
        <v>1.5</v>
      </c>
      <c r="G994">
        <v>0</v>
      </c>
      <c r="H994">
        <v>1.5</v>
      </c>
      <c r="I994">
        <f t="shared" si="234"/>
        <v>3</v>
      </c>
      <c r="K994">
        <v>0</v>
      </c>
      <c r="L994">
        <v>0.10967741935483871</v>
      </c>
      <c r="N994">
        <f t="shared" si="235"/>
        <v>5.024</v>
      </c>
      <c r="O994" t="s">
        <v>105</v>
      </c>
      <c r="Q994">
        <f t="shared" si="236"/>
        <v>21.8</v>
      </c>
      <c r="T994">
        <f t="shared" si="237"/>
        <v>45.199999999999996</v>
      </c>
      <c r="U994">
        <v>14.253</v>
      </c>
      <c r="V994">
        <v>112.82035511029412</v>
      </c>
      <c r="W994">
        <v>0</v>
      </c>
      <c r="X994">
        <v>0</v>
      </c>
      <c r="Y994">
        <v>27.2</v>
      </c>
      <c r="Z994">
        <v>215.303</v>
      </c>
      <c r="AA994">
        <f t="shared" si="238"/>
        <v>0.86815725806451616</v>
      </c>
      <c r="AB994" t="s">
        <v>105</v>
      </c>
      <c r="AC994" t="s">
        <v>105</v>
      </c>
      <c r="AY994">
        <v>0</v>
      </c>
      <c r="AZ994">
        <v>0</v>
      </c>
      <c r="BA994">
        <v>0</v>
      </c>
      <c r="BB994">
        <v>0</v>
      </c>
      <c r="BC994">
        <v>0</v>
      </c>
      <c r="BD994">
        <v>0</v>
      </c>
      <c r="BE994">
        <f t="shared" si="239"/>
        <v>0</v>
      </c>
      <c r="BJ994">
        <v>0</v>
      </c>
      <c r="BK994">
        <v>0</v>
      </c>
    </row>
    <row r="995" spans="1:63" x14ac:dyDescent="0.25">
      <c r="A995" t="s">
        <v>79</v>
      </c>
      <c r="B995">
        <v>1956</v>
      </c>
      <c r="C995">
        <v>0</v>
      </c>
      <c r="D995">
        <v>0</v>
      </c>
      <c r="E995">
        <v>0</v>
      </c>
      <c r="F995">
        <v>1.5</v>
      </c>
      <c r="G995">
        <v>0</v>
      </c>
      <c r="H995">
        <v>1.5</v>
      </c>
      <c r="I995">
        <f t="shared" si="234"/>
        <v>3</v>
      </c>
      <c r="K995">
        <v>0</v>
      </c>
      <c r="L995">
        <v>0.16500000000000001</v>
      </c>
      <c r="N995">
        <f t="shared" si="235"/>
        <v>5.024</v>
      </c>
      <c r="O995" t="s">
        <v>105</v>
      </c>
      <c r="Q995">
        <f t="shared" si="236"/>
        <v>21.8</v>
      </c>
      <c r="T995">
        <f t="shared" si="237"/>
        <v>45.199999999999996</v>
      </c>
      <c r="U995">
        <v>30.114000000000001</v>
      </c>
      <c r="V995">
        <v>238.36891698529411</v>
      </c>
      <c r="W995">
        <v>0</v>
      </c>
      <c r="X995">
        <v>0</v>
      </c>
      <c r="Y995">
        <v>27.2</v>
      </c>
      <c r="Z995">
        <v>215.303</v>
      </c>
      <c r="AA995">
        <f t="shared" si="238"/>
        <v>1.306065992647059</v>
      </c>
      <c r="AB995" t="s">
        <v>105</v>
      </c>
      <c r="AC995" t="s">
        <v>105</v>
      </c>
      <c r="AY995">
        <v>0</v>
      </c>
      <c r="AZ995">
        <v>0</v>
      </c>
      <c r="BA995">
        <v>0</v>
      </c>
      <c r="BB995">
        <v>0</v>
      </c>
      <c r="BC995">
        <v>0</v>
      </c>
      <c r="BD995">
        <v>0</v>
      </c>
      <c r="BE995">
        <f t="shared" si="239"/>
        <v>0</v>
      </c>
      <c r="BJ995">
        <v>0</v>
      </c>
      <c r="BK995">
        <v>0</v>
      </c>
    </row>
    <row r="996" spans="1:63" x14ac:dyDescent="0.25">
      <c r="A996" t="s">
        <v>80</v>
      </c>
      <c r="B996">
        <v>1956</v>
      </c>
      <c r="C996">
        <v>1.5</v>
      </c>
      <c r="D996">
        <v>1.5</v>
      </c>
      <c r="E996">
        <v>1.5</v>
      </c>
      <c r="F996">
        <v>1.5</v>
      </c>
      <c r="G996">
        <v>1.5</v>
      </c>
      <c r="H996">
        <v>1.5</v>
      </c>
      <c r="I996">
        <f t="shared" si="234"/>
        <v>9</v>
      </c>
      <c r="K996">
        <v>0</v>
      </c>
      <c r="L996">
        <v>0.12903225806451613</v>
      </c>
      <c r="N996">
        <f t="shared" si="235"/>
        <v>5.024</v>
      </c>
      <c r="O996" t="s">
        <v>105</v>
      </c>
      <c r="Q996">
        <f t="shared" si="236"/>
        <v>21.8</v>
      </c>
      <c r="T996">
        <f t="shared" si="237"/>
        <v>45.199999999999996</v>
      </c>
      <c r="U996">
        <v>0.82599999999999996</v>
      </c>
      <c r="V996">
        <v>6.5382455147058822</v>
      </c>
      <c r="W996">
        <v>14814</v>
      </c>
      <c r="X996">
        <v>117261</v>
      </c>
      <c r="Y996">
        <v>27.2</v>
      </c>
      <c r="Z996">
        <v>215.303</v>
      </c>
      <c r="AA996">
        <f t="shared" si="238"/>
        <v>1.0213614800759012</v>
      </c>
      <c r="AB996" t="s">
        <v>105</v>
      </c>
      <c r="AC996" t="s">
        <v>105</v>
      </c>
      <c r="AY996">
        <v>0</v>
      </c>
      <c r="AZ996">
        <v>0</v>
      </c>
      <c r="BA996">
        <v>0</v>
      </c>
      <c r="BB996">
        <v>0</v>
      </c>
      <c r="BC996">
        <v>0</v>
      </c>
      <c r="BD996">
        <v>0</v>
      </c>
      <c r="BE996">
        <f t="shared" si="239"/>
        <v>0</v>
      </c>
      <c r="BJ996">
        <v>0</v>
      </c>
      <c r="BK996">
        <v>1</v>
      </c>
    </row>
    <row r="997" spans="1:63" x14ac:dyDescent="0.25">
      <c r="A997" t="s">
        <v>81</v>
      </c>
      <c r="B997">
        <v>1956</v>
      </c>
      <c r="C997">
        <v>1</v>
      </c>
      <c r="D997">
        <v>1</v>
      </c>
      <c r="E997">
        <v>1</v>
      </c>
      <c r="F997">
        <v>1</v>
      </c>
      <c r="G997">
        <v>1</v>
      </c>
      <c r="H997">
        <v>1</v>
      </c>
      <c r="I997">
        <f t="shared" si="234"/>
        <v>6</v>
      </c>
      <c r="K997">
        <v>0</v>
      </c>
      <c r="L997">
        <v>0.15000000000000002</v>
      </c>
      <c r="N997">
        <f t="shared" si="235"/>
        <v>5.024</v>
      </c>
      <c r="O997" t="s">
        <v>105</v>
      </c>
      <c r="Q997">
        <f t="shared" si="236"/>
        <v>21.8</v>
      </c>
      <c r="T997">
        <f t="shared" si="237"/>
        <v>45.199999999999996</v>
      </c>
      <c r="U997">
        <v>3.0190000000000001</v>
      </c>
      <c r="V997">
        <v>23.897049889705883</v>
      </c>
      <c r="W997">
        <v>7955</v>
      </c>
      <c r="X997">
        <v>62968.21</v>
      </c>
      <c r="Y997">
        <v>27.2</v>
      </c>
      <c r="Z997">
        <v>215.303</v>
      </c>
      <c r="AA997">
        <f t="shared" si="238"/>
        <v>1.1873327205882354</v>
      </c>
      <c r="AB997" t="s">
        <v>105</v>
      </c>
      <c r="AC997" t="s">
        <v>105</v>
      </c>
      <c r="AY997">
        <v>0</v>
      </c>
      <c r="AZ997">
        <v>0</v>
      </c>
      <c r="BA997">
        <v>0</v>
      </c>
      <c r="BB997">
        <v>0</v>
      </c>
      <c r="BC997">
        <v>0</v>
      </c>
      <c r="BD997">
        <v>0</v>
      </c>
      <c r="BE997">
        <f t="shared" si="239"/>
        <v>0</v>
      </c>
      <c r="BJ997">
        <v>0</v>
      </c>
      <c r="BK997">
        <v>0</v>
      </c>
    </row>
    <row r="998" spans="1:63" x14ac:dyDescent="0.25">
      <c r="A998" t="s">
        <v>82</v>
      </c>
      <c r="B998">
        <v>1956</v>
      </c>
      <c r="C998">
        <v>0</v>
      </c>
      <c r="D998">
        <v>0</v>
      </c>
      <c r="E998">
        <v>0</v>
      </c>
      <c r="F998">
        <v>2.5</v>
      </c>
      <c r="G998">
        <v>0</v>
      </c>
      <c r="H998">
        <v>2.5</v>
      </c>
      <c r="I998">
        <f t="shared" si="234"/>
        <v>5</v>
      </c>
      <c r="K998">
        <v>0</v>
      </c>
      <c r="L998">
        <v>0.2132258064516129</v>
      </c>
      <c r="N998">
        <f t="shared" si="235"/>
        <v>5.024</v>
      </c>
      <c r="O998" t="s">
        <v>105</v>
      </c>
      <c r="Q998">
        <f t="shared" si="236"/>
        <v>21.8</v>
      </c>
      <c r="T998">
        <f t="shared" si="237"/>
        <v>45.199999999999996</v>
      </c>
      <c r="U998">
        <v>8.1219999999999999</v>
      </c>
      <c r="V998">
        <v>64.290109044117642</v>
      </c>
      <c r="W998">
        <v>108204</v>
      </c>
      <c r="X998">
        <v>856494.3</v>
      </c>
      <c r="Y998">
        <v>27.2</v>
      </c>
      <c r="Z998">
        <v>215.303</v>
      </c>
      <c r="AA998">
        <f t="shared" si="238"/>
        <v>1.6877998458254269</v>
      </c>
      <c r="AB998" t="s">
        <v>105</v>
      </c>
      <c r="AC998" t="s">
        <v>105</v>
      </c>
      <c r="AY998">
        <v>0</v>
      </c>
      <c r="AZ998">
        <v>0</v>
      </c>
      <c r="BA998">
        <v>0</v>
      </c>
      <c r="BB998">
        <v>0</v>
      </c>
      <c r="BC998">
        <v>0</v>
      </c>
      <c r="BD998">
        <v>0</v>
      </c>
      <c r="BE998">
        <f t="shared" si="239"/>
        <v>0</v>
      </c>
      <c r="BJ998">
        <v>0</v>
      </c>
      <c r="BK998">
        <v>0</v>
      </c>
    </row>
    <row r="999" spans="1:63" x14ac:dyDescent="0.25">
      <c r="A999" t="s">
        <v>83</v>
      </c>
      <c r="B999">
        <v>1956</v>
      </c>
      <c r="C999">
        <v>1</v>
      </c>
      <c r="D999">
        <v>1</v>
      </c>
      <c r="E999">
        <v>1</v>
      </c>
      <c r="F999">
        <v>1</v>
      </c>
      <c r="G999">
        <v>1</v>
      </c>
      <c r="H999">
        <v>1</v>
      </c>
      <c r="I999">
        <f t="shared" si="234"/>
        <v>6</v>
      </c>
      <c r="K999">
        <v>0</v>
      </c>
      <c r="L999">
        <v>3.2258064516129031E-2</v>
      </c>
      <c r="N999">
        <f t="shared" si="235"/>
        <v>5.024</v>
      </c>
      <c r="O999" t="s">
        <v>105</v>
      </c>
      <c r="Q999">
        <f t="shared" si="236"/>
        <v>21.8</v>
      </c>
      <c r="T999">
        <f t="shared" si="237"/>
        <v>45.199999999999996</v>
      </c>
      <c r="U999">
        <v>8.6210000000000004</v>
      </c>
      <c r="V999">
        <v>68.239969227941188</v>
      </c>
      <c r="W999">
        <v>68010</v>
      </c>
      <c r="X999">
        <v>538336.6</v>
      </c>
      <c r="Y999">
        <v>27.2</v>
      </c>
      <c r="Z999">
        <v>215.303</v>
      </c>
      <c r="AA999">
        <f t="shared" si="238"/>
        <v>0.2553403700189753</v>
      </c>
      <c r="AB999" t="s">
        <v>105</v>
      </c>
      <c r="AC999" t="s">
        <v>105</v>
      </c>
      <c r="AY999">
        <v>0</v>
      </c>
      <c r="AZ999">
        <v>0</v>
      </c>
      <c r="BA999">
        <v>0</v>
      </c>
      <c r="BB999">
        <v>0</v>
      </c>
      <c r="BC999">
        <v>0</v>
      </c>
      <c r="BD999">
        <v>0</v>
      </c>
      <c r="BE999">
        <f t="shared" si="239"/>
        <v>0</v>
      </c>
      <c r="BJ999">
        <v>0</v>
      </c>
      <c r="BK999">
        <v>1</v>
      </c>
    </row>
    <row r="1000" spans="1:63" x14ac:dyDescent="0.25">
      <c r="A1000" t="s">
        <v>466</v>
      </c>
      <c r="B1000">
        <v>1956</v>
      </c>
      <c r="C1000">
        <v>0</v>
      </c>
      <c r="D1000">
        <v>1</v>
      </c>
      <c r="E1000">
        <v>2.5</v>
      </c>
      <c r="F1000">
        <v>2.5</v>
      </c>
      <c r="G1000">
        <v>2.5</v>
      </c>
      <c r="H1000">
        <v>2.5</v>
      </c>
      <c r="I1000">
        <f t="shared" si="234"/>
        <v>11</v>
      </c>
      <c r="K1000">
        <v>0</v>
      </c>
      <c r="L1000">
        <v>0.17741935483870969</v>
      </c>
      <c r="N1000">
        <f t="shared" si="235"/>
        <v>5.024</v>
      </c>
      <c r="O1000" t="s">
        <v>105</v>
      </c>
      <c r="Q1000">
        <f t="shared" si="236"/>
        <v>21.8</v>
      </c>
      <c r="T1000">
        <f t="shared" si="237"/>
        <v>45.199999999999996</v>
      </c>
      <c r="U1000">
        <v>4.1059999999999999</v>
      </c>
      <c r="V1000">
        <v>32.501254338235292</v>
      </c>
      <c r="W1000">
        <v>37517</v>
      </c>
      <c r="X1000">
        <v>296967.8</v>
      </c>
      <c r="Y1000">
        <v>27.2</v>
      </c>
      <c r="Z1000">
        <v>215.303</v>
      </c>
      <c r="AA1000">
        <f t="shared" si="238"/>
        <v>1.4043720351043643</v>
      </c>
      <c r="AB1000" t="s">
        <v>105</v>
      </c>
      <c r="AC1000" t="s">
        <v>105</v>
      </c>
      <c r="AY1000">
        <v>0</v>
      </c>
      <c r="AZ1000">
        <v>0</v>
      </c>
      <c r="BA1000">
        <v>0</v>
      </c>
      <c r="BB1000">
        <v>0</v>
      </c>
      <c r="BC1000">
        <v>0</v>
      </c>
      <c r="BD1000">
        <v>0</v>
      </c>
      <c r="BE1000">
        <f t="shared" si="239"/>
        <v>0</v>
      </c>
      <c r="BJ1000">
        <v>0</v>
      </c>
      <c r="BK1000">
        <v>0</v>
      </c>
    </row>
    <row r="1001" spans="1:63" x14ac:dyDescent="0.25">
      <c r="A1001" t="s">
        <v>84</v>
      </c>
      <c r="B1001">
        <v>1956</v>
      </c>
      <c r="C1001">
        <v>0</v>
      </c>
      <c r="D1001">
        <v>0</v>
      </c>
      <c r="E1001">
        <v>0</v>
      </c>
      <c r="F1001">
        <v>0</v>
      </c>
      <c r="G1001">
        <v>0</v>
      </c>
      <c r="H1001">
        <v>0</v>
      </c>
      <c r="I1001">
        <f t="shared" si="234"/>
        <v>0</v>
      </c>
      <c r="K1001">
        <v>0</v>
      </c>
      <c r="L1001">
        <v>3.2258064516129031E-2</v>
      </c>
      <c r="N1001">
        <f t="shared" si="235"/>
        <v>5.024</v>
      </c>
      <c r="O1001" t="s">
        <v>105</v>
      </c>
      <c r="Q1001">
        <f t="shared" si="236"/>
        <v>21.8</v>
      </c>
      <c r="T1001">
        <f t="shared" si="237"/>
        <v>45.199999999999996</v>
      </c>
      <c r="U1001">
        <v>13.618</v>
      </c>
      <c r="V1001">
        <v>107.7939799264706</v>
      </c>
      <c r="W1001">
        <v>0</v>
      </c>
      <c r="X1001">
        <v>0</v>
      </c>
      <c r="Y1001">
        <v>27.2</v>
      </c>
      <c r="Z1001">
        <v>215.303</v>
      </c>
      <c r="AA1001">
        <f t="shared" si="238"/>
        <v>0.2553403700189753</v>
      </c>
      <c r="AB1001" t="s">
        <v>105</v>
      </c>
      <c r="AC1001" t="s">
        <v>105</v>
      </c>
      <c r="AY1001">
        <v>0</v>
      </c>
      <c r="AZ1001">
        <v>0</v>
      </c>
      <c r="BA1001">
        <v>0</v>
      </c>
      <c r="BB1001">
        <v>0</v>
      </c>
      <c r="BC1001">
        <v>0</v>
      </c>
      <c r="BD1001">
        <v>0</v>
      </c>
      <c r="BE1001">
        <f t="shared" si="239"/>
        <v>0</v>
      </c>
      <c r="BJ1001">
        <v>0</v>
      </c>
      <c r="BK1001">
        <v>0</v>
      </c>
    </row>
    <row r="1002" spans="1:63" x14ac:dyDescent="0.25">
      <c r="A1002" t="s">
        <v>85</v>
      </c>
      <c r="B1002">
        <v>1956</v>
      </c>
      <c r="C1002">
        <v>0</v>
      </c>
      <c r="D1002">
        <v>0</v>
      </c>
      <c r="E1002">
        <v>0</v>
      </c>
      <c r="F1002">
        <v>0</v>
      </c>
      <c r="G1002">
        <v>1</v>
      </c>
      <c r="H1002">
        <v>1</v>
      </c>
      <c r="I1002">
        <f t="shared" si="234"/>
        <v>2</v>
      </c>
      <c r="K1002">
        <v>0</v>
      </c>
      <c r="L1002">
        <v>0.02</v>
      </c>
      <c r="N1002">
        <f t="shared" si="235"/>
        <v>5.024</v>
      </c>
      <c r="O1002" t="s">
        <v>105</v>
      </c>
      <c r="Q1002">
        <f t="shared" si="236"/>
        <v>21.8</v>
      </c>
      <c r="T1002">
        <f t="shared" si="237"/>
        <v>45.199999999999996</v>
      </c>
      <c r="U1002">
        <v>0.54600000000000004</v>
      </c>
      <c r="V1002">
        <v>4.3218911029411773</v>
      </c>
      <c r="W1002">
        <v>7209</v>
      </c>
      <c r="X1002">
        <v>57063.21</v>
      </c>
      <c r="Y1002">
        <v>27.2</v>
      </c>
      <c r="Z1002">
        <v>215.303</v>
      </c>
      <c r="AA1002">
        <f t="shared" si="238"/>
        <v>0.15831102941176473</v>
      </c>
      <c r="AB1002" t="s">
        <v>105</v>
      </c>
      <c r="AC1002" t="s">
        <v>105</v>
      </c>
      <c r="AY1002">
        <v>0</v>
      </c>
      <c r="AZ1002">
        <v>0</v>
      </c>
      <c r="BA1002">
        <v>0</v>
      </c>
      <c r="BB1002">
        <v>0</v>
      </c>
      <c r="BC1002">
        <v>0</v>
      </c>
      <c r="BD1002">
        <v>0</v>
      </c>
      <c r="BE1002">
        <f t="shared" si="239"/>
        <v>0</v>
      </c>
      <c r="BJ1002">
        <v>0</v>
      </c>
      <c r="BK1002">
        <v>0</v>
      </c>
    </row>
    <row r="1003" spans="1:63" x14ac:dyDescent="0.25">
      <c r="A1003" t="s">
        <v>46</v>
      </c>
      <c r="B1003">
        <v>1957</v>
      </c>
      <c r="C1003">
        <v>0</v>
      </c>
      <c r="D1003">
        <v>0</v>
      </c>
      <c r="E1003">
        <v>1</v>
      </c>
      <c r="F1003">
        <v>0</v>
      </c>
      <c r="G1003">
        <v>1</v>
      </c>
      <c r="H1003">
        <v>1</v>
      </c>
      <c r="I1003">
        <f t="shared" si="234"/>
        <v>3</v>
      </c>
      <c r="K1003">
        <v>0</v>
      </c>
      <c r="L1003">
        <v>0.2132258064516129</v>
      </c>
      <c r="N1003">
        <f t="shared" si="235"/>
        <v>5.024</v>
      </c>
      <c r="O1003" t="s">
        <v>105</v>
      </c>
      <c r="Q1003">
        <f t="shared" si="236"/>
        <v>21.8</v>
      </c>
      <c r="T1003">
        <f t="shared" si="237"/>
        <v>45.199999999999996</v>
      </c>
      <c r="Y1003">
        <v>28.1</v>
      </c>
      <c r="Z1003">
        <v>215.303</v>
      </c>
      <c r="AB1003" t="s">
        <v>105</v>
      </c>
      <c r="AC1003" t="s">
        <v>105</v>
      </c>
      <c r="AY1003">
        <v>0</v>
      </c>
      <c r="AZ1003">
        <v>0</v>
      </c>
      <c r="BA1003">
        <v>0</v>
      </c>
      <c r="BB1003">
        <v>0</v>
      </c>
      <c r="BC1003">
        <v>0</v>
      </c>
      <c r="BD1003">
        <v>0</v>
      </c>
      <c r="BE1003">
        <f t="shared" si="239"/>
        <v>0</v>
      </c>
      <c r="BJ1003">
        <v>0</v>
      </c>
      <c r="BK1003">
        <v>0</v>
      </c>
    </row>
    <row r="1004" spans="1:63" x14ac:dyDescent="0.25">
      <c r="A1004" t="s">
        <v>47</v>
      </c>
      <c r="B1004">
        <v>1957</v>
      </c>
      <c r="BK1004">
        <v>0</v>
      </c>
    </row>
    <row r="1005" spans="1:63" x14ac:dyDescent="0.25">
      <c r="A1005" t="s">
        <v>48</v>
      </c>
      <c r="B1005">
        <v>1957</v>
      </c>
      <c r="C1005">
        <v>0</v>
      </c>
      <c r="D1005">
        <v>0</v>
      </c>
      <c r="E1005">
        <v>0</v>
      </c>
      <c r="F1005">
        <v>0</v>
      </c>
      <c r="G1005">
        <v>0</v>
      </c>
      <c r="H1005">
        <v>0</v>
      </c>
      <c r="I1005">
        <f t="shared" ref="I1005:I1012" si="240">SUM(C1005:H1005)</f>
        <v>0</v>
      </c>
      <c r="K1005">
        <v>0</v>
      </c>
      <c r="L1005">
        <v>7.5161290322580648E-2</v>
      </c>
      <c r="N1005">
        <f t="shared" ref="N1005:N1012" si="241">3.14*2/1.25</f>
        <v>5.024</v>
      </c>
      <c r="O1005" t="s">
        <v>105</v>
      </c>
      <c r="Q1005">
        <f t="shared" ref="Q1005:Q1012" si="242">4.36*5</f>
        <v>21.8</v>
      </c>
      <c r="R1005">
        <v>1.2000000476837158</v>
      </c>
      <c r="S1005">
        <v>0</v>
      </c>
      <c r="T1005">
        <f t="shared" ref="T1005:T1012" si="243">9.04*5</f>
        <v>45.199999999999996</v>
      </c>
      <c r="W1005">
        <v>0</v>
      </c>
      <c r="X1005">
        <v>0</v>
      </c>
      <c r="Y1005">
        <v>28.1</v>
      </c>
      <c r="Z1005">
        <v>215.303</v>
      </c>
      <c r="AA1005">
        <f t="shared" ref="AA1005:AA1012" si="244">(L1005*Z1005/Y1005)+(M1005*N1005)</f>
        <v>0.57588794627482498</v>
      </c>
      <c r="AB1005" t="s">
        <v>105</v>
      </c>
      <c r="AC1005">
        <f>(R1005*Z1005/Y1005)+(S1005*T1005)</f>
        <v>9.1944345290550551</v>
      </c>
      <c r="AY1005">
        <v>0</v>
      </c>
      <c r="AZ1005">
        <v>0</v>
      </c>
      <c r="BA1005">
        <v>0</v>
      </c>
      <c r="BB1005">
        <v>0</v>
      </c>
      <c r="BC1005">
        <v>0</v>
      </c>
      <c r="BD1005">
        <v>0</v>
      </c>
      <c r="BE1005">
        <f t="shared" ref="BE1005:BE1012" si="245">AY1005*AZ1005-0.1*BA1005+0.1*BC1005+0.1*BD1005</f>
        <v>0</v>
      </c>
      <c r="BJ1005">
        <v>0</v>
      </c>
      <c r="BK1005">
        <v>0</v>
      </c>
    </row>
    <row r="1006" spans="1:63" x14ac:dyDescent="0.25">
      <c r="A1006" t="s">
        <v>49</v>
      </c>
      <c r="B1006">
        <v>1957</v>
      </c>
      <c r="C1006">
        <v>0</v>
      </c>
      <c r="D1006">
        <v>0</v>
      </c>
      <c r="E1006">
        <v>0</v>
      </c>
      <c r="F1006">
        <v>0</v>
      </c>
      <c r="G1006">
        <v>0</v>
      </c>
      <c r="H1006">
        <v>0</v>
      </c>
      <c r="I1006">
        <f t="shared" si="240"/>
        <v>0</v>
      </c>
      <c r="K1006">
        <v>0</v>
      </c>
      <c r="L1006">
        <v>0.15612903225806452</v>
      </c>
      <c r="M1006">
        <v>0.03</v>
      </c>
      <c r="N1006">
        <f t="shared" si="241"/>
        <v>5.024</v>
      </c>
      <c r="O1006" t="s">
        <v>105</v>
      </c>
      <c r="P1006">
        <v>0.03</v>
      </c>
      <c r="Q1006">
        <f t="shared" si="242"/>
        <v>21.8</v>
      </c>
      <c r="R1006">
        <v>2.5</v>
      </c>
      <c r="S1006">
        <v>0.03</v>
      </c>
      <c r="T1006">
        <f t="shared" si="243"/>
        <v>45.199999999999996</v>
      </c>
      <c r="W1006">
        <v>0</v>
      </c>
      <c r="X1006">
        <v>0</v>
      </c>
      <c r="Y1006">
        <v>28.1</v>
      </c>
      <c r="Z1006">
        <v>215.303</v>
      </c>
      <c r="AA1006">
        <f t="shared" si="244"/>
        <v>1.3469850901159452</v>
      </c>
      <c r="AB1006" t="s">
        <v>105</v>
      </c>
      <c r="AC1006">
        <f>(R1006*Z1006/Y1006)+(S1006*T1006)</f>
        <v>20.511071174377221</v>
      </c>
      <c r="AY1006">
        <v>0</v>
      </c>
      <c r="AZ1006">
        <v>0</v>
      </c>
      <c r="BA1006">
        <v>0</v>
      </c>
      <c r="BB1006">
        <v>0</v>
      </c>
      <c r="BC1006">
        <v>0</v>
      </c>
      <c r="BD1006">
        <v>0</v>
      </c>
      <c r="BE1006">
        <f t="shared" si="245"/>
        <v>0</v>
      </c>
      <c r="BJ1006">
        <v>0</v>
      </c>
      <c r="BK1006">
        <v>1</v>
      </c>
    </row>
    <row r="1007" spans="1:63" x14ac:dyDescent="0.25">
      <c r="A1007" t="s">
        <v>50</v>
      </c>
      <c r="B1007">
        <v>1957</v>
      </c>
      <c r="C1007">
        <v>0</v>
      </c>
      <c r="D1007">
        <v>0</v>
      </c>
      <c r="E1007">
        <v>0</v>
      </c>
      <c r="F1007">
        <v>0</v>
      </c>
      <c r="G1007">
        <v>0</v>
      </c>
      <c r="H1007">
        <v>0</v>
      </c>
      <c r="I1007">
        <f t="shared" si="240"/>
        <v>0</v>
      </c>
      <c r="K1007">
        <v>0</v>
      </c>
      <c r="L1007">
        <v>0.02</v>
      </c>
      <c r="N1007">
        <f t="shared" si="241"/>
        <v>5.024</v>
      </c>
      <c r="O1007" t="s">
        <v>105</v>
      </c>
      <c r="Q1007">
        <f t="shared" si="242"/>
        <v>21.8</v>
      </c>
      <c r="R1007">
        <v>1.5</v>
      </c>
      <c r="T1007">
        <f t="shared" si="243"/>
        <v>45.199999999999996</v>
      </c>
      <c r="W1007">
        <v>0</v>
      </c>
      <c r="X1007">
        <v>0</v>
      </c>
      <c r="Y1007">
        <v>28.1</v>
      </c>
      <c r="Z1007">
        <v>215.303</v>
      </c>
      <c r="AA1007">
        <f t="shared" si="244"/>
        <v>0.15324056939501779</v>
      </c>
      <c r="AB1007" t="s">
        <v>105</v>
      </c>
      <c r="AC1007">
        <f>(R1007*Z1007/Y1007)+(S1007*T1007)</f>
        <v>11.493042704626333</v>
      </c>
      <c r="AY1007">
        <v>0</v>
      </c>
      <c r="AZ1007">
        <v>0</v>
      </c>
      <c r="BA1007">
        <v>0</v>
      </c>
      <c r="BB1007">
        <v>0</v>
      </c>
      <c r="BC1007">
        <v>0</v>
      </c>
      <c r="BD1007">
        <v>0</v>
      </c>
      <c r="BE1007">
        <f t="shared" si="245"/>
        <v>0</v>
      </c>
      <c r="BJ1007">
        <v>0</v>
      </c>
      <c r="BK1007">
        <v>1</v>
      </c>
    </row>
    <row r="1008" spans="1:63" x14ac:dyDescent="0.25">
      <c r="A1008" t="s">
        <v>51</v>
      </c>
      <c r="B1008">
        <v>1957</v>
      </c>
      <c r="C1008">
        <v>0</v>
      </c>
      <c r="D1008">
        <v>0</v>
      </c>
      <c r="E1008">
        <v>0</v>
      </c>
      <c r="F1008">
        <v>0</v>
      </c>
      <c r="G1008">
        <v>0</v>
      </c>
      <c r="H1008">
        <v>0</v>
      </c>
      <c r="I1008">
        <f t="shared" si="240"/>
        <v>0</v>
      </c>
      <c r="K1008">
        <v>0</v>
      </c>
      <c r="L1008">
        <v>3.0000000000000002E-2</v>
      </c>
      <c r="N1008">
        <f t="shared" si="241"/>
        <v>5.024</v>
      </c>
      <c r="O1008" t="s">
        <v>105</v>
      </c>
      <c r="Q1008">
        <f t="shared" si="242"/>
        <v>21.8</v>
      </c>
      <c r="R1008">
        <v>1.6000000238418579</v>
      </c>
      <c r="T1008">
        <f t="shared" si="243"/>
        <v>45.199999999999996</v>
      </c>
      <c r="W1008">
        <v>0</v>
      </c>
      <c r="X1008">
        <v>0</v>
      </c>
      <c r="Y1008">
        <v>28.1</v>
      </c>
      <c r="Z1008">
        <v>215.303</v>
      </c>
      <c r="AA1008">
        <f t="shared" si="244"/>
        <v>0.22986085409252671</v>
      </c>
      <c r="AB1008" t="s">
        <v>105</v>
      </c>
      <c r="AC1008">
        <f>(R1008*Z1008/Y1008)+(S1008*T1008)</f>
        <v>12.259245734278416</v>
      </c>
      <c r="AY1008">
        <v>0</v>
      </c>
      <c r="AZ1008">
        <v>0</v>
      </c>
      <c r="BA1008">
        <v>0</v>
      </c>
      <c r="BB1008">
        <v>0</v>
      </c>
      <c r="BC1008">
        <v>0</v>
      </c>
      <c r="BD1008">
        <v>0</v>
      </c>
      <c r="BE1008">
        <f t="shared" si="245"/>
        <v>0</v>
      </c>
      <c r="BJ1008">
        <v>0</v>
      </c>
      <c r="BK1008">
        <v>0</v>
      </c>
    </row>
    <row r="1009" spans="1:63" x14ac:dyDescent="0.25">
      <c r="A1009" t="s">
        <v>52</v>
      </c>
      <c r="B1009">
        <v>1957</v>
      </c>
      <c r="C1009">
        <v>0</v>
      </c>
      <c r="D1009">
        <v>0</v>
      </c>
      <c r="E1009">
        <v>0</v>
      </c>
      <c r="F1009">
        <v>0</v>
      </c>
      <c r="G1009">
        <v>0</v>
      </c>
      <c r="H1009">
        <v>0</v>
      </c>
      <c r="I1009">
        <f t="shared" si="240"/>
        <v>0</v>
      </c>
      <c r="K1009">
        <v>0</v>
      </c>
      <c r="L1009">
        <v>3.3225806451612903E-2</v>
      </c>
      <c r="N1009">
        <f t="shared" si="241"/>
        <v>5.024</v>
      </c>
      <c r="O1009" t="s">
        <v>105</v>
      </c>
      <c r="Q1009">
        <f t="shared" si="242"/>
        <v>21.8</v>
      </c>
      <c r="T1009">
        <f t="shared" si="243"/>
        <v>45.199999999999996</v>
      </c>
      <c r="W1009">
        <v>0</v>
      </c>
      <c r="X1009">
        <v>0</v>
      </c>
      <c r="Y1009">
        <v>28.1</v>
      </c>
      <c r="Z1009">
        <v>215.303</v>
      </c>
      <c r="AA1009">
        <f t="shared" si="244"/>
        <v>0.25457707496269083</v>
      </c>
      <c r="AB1009" t="s">
        <v>105</v>
      </c>
      <c r="AC1009" t="s">
        <v>105</v>
      </c>
      <c r="AY1009">
        <v>0</v>
      </c>
      <c r="AZ1009">
        <v>0</v>
      </c>
      <c r="BA1009">
        <v>0</v>
      </c>
      <c r="BB1009">
        <v>0</v>
      </c>
      <c r="BC1009">
        <v>0</v>
      </c>
      <c r="BD1009">
        <v>0</v>
      </c>
      <c r="BE1009">
        <f t="shared" si="245"/>
        <v>0</v>
      </c>
      <c r="BJ1009">
        <v>0</v>
      </c>
      <c r="BK1009">
        <v>0</v>
      </c>
    </row>
    <row r="1010" spans="1:63" x14ac:dyDescent="0.25">
      <c r="A1010" t="s">
        <v>53</v>
      </c>
      <c r="B1010">
        <v>1957</v>
      </c>
      <c r="C1010">
        <v>0</v>
      </c>
      <c r="D1010">
        <v>0</v>
      </c>
      <c r="E1010">
        <v>0</v>
      </c>
      <c r="F1010">
        <v>0</v>
      </c>
      <c r="G1010">
        <v>0</v>
      </c>
      <c r="H1010">
        <v>0</v>
      </c>
      <c r="I1010">
        <f t="shared" si="240"/>
        <v>0</v>
      </c>
      <c r="K1010">
        <v>0</v>
      </c>
      <c r="L1010">
        <v>6.4516129032258063E-2</v>
      </c>
      <c r="N1010">
        <f t="shared" si="241"/>
        <v>5.024</v>
      </c>
      <c r="O1010" t="s">
        <v>105</v>
      </c>
      <c r="Q1010">
        <f t="shared" si="242"/>
        <v>21.8</v>
      </c>
      <c r="T1010">
        <f t="shared" si="243"/>
        <v>45.199999999999996</v>
      </c>
      <c r="W1010">
        <v>0</v>
      </c>
      <c r="X1010">
        <v>0</v>
      </c>
      <c r="Y1010">
        <v>28.1</v>
      </c>
      <c r="Z1010">
        <v>215.303</v>
      </c>
      <c r="AA1010">
        <f t="shared" si="244"/>
        <v>0.49432441740328315</v>
      </c>
      <c r="AB1010" t="s">
        <v>105</v>
      </c>
      <c r="AC1010" t="s">
        <v>105</v>
      </c>
      <c r="AY1010">
        <v>0</v>
      </c>
      <c r="AZ1010">
        <v>0</v>
      </c>
      <c r="BA1010">
        <v>0</v>
      </c>
      <c r="BB1010">
        <v>0</v>
      </c>
      <c r="BC1010">
        <v>0</v>
      </c>
      <c r="BD1010">
        <v>0</v>
      </c>
      <c r="BE1010">
        <f t="shared" si="245"/>
        <v>0</v>
      </c>
      <c r="BJ1010">
        <v>0</v>
      </c>
      <c r="BK1010">
        <v>0</v>
      </c>
    </row>
    <row r="1011" spans="1:63" x14ac:dyDescent="0.25">
      <c r="A1011" t="s">
        <v>54</v>
      </c>
      <c r="B1011">
        <v>1957</v>
      </c>
      <c r="C1011">
        <v>0</v>
      </c>
      <c r="D1011">
        <v>0</v>
      </c>
      <c r="E1011">
        <v>0</v>
      </c>
      <c r="F1011">
        <v>0</v>
      </c>
      <c r="G1011">
        <v>0</v>
      </c>
      <c r="H1011">
        <v>0</v>
      </c>
      <c r="I1011">
        <f t="shared" si="240"/>
        <v>0</v>
      </c>
      <c r="K1011">
        <v>0</v>
      </c>
      <c r="L1011">
        <v>0.32</v>
      </c>
      <c r="N1011">
        <f t="shared" si="241"/>
        <v>5.024</v>
      </c>
      <c r="O1011" t="s">
        <v>105</v>
      </c>
      <c r="Q1011">
        <f t="shared" si="242"/>
        <v>21.8</v>
      </c>
      <c r="T1011">
        <f t="shared" si="243"/>
        <v>45.199999999999996</v>
      </c>
      <c r="W1011">
        <v>0</v>
      </c>
      <c r="X1011">
        <v>0</v>
      </c>
      <c r="Y1011">
        <v>28.1</v>
      </c>
      <c r="Z1011">
        <v>215.303</v>
      </c>
      <c r="AA1011">
        <f t="shared" si="244"/>
        <v>2.4518491103202846</v>
      </c>
      <c r="AB1011" t="s">
        <v>105</v>
      </c>
      <c r="AC1011" t="s">
        <v>105</v>
      </c>
      <c r="AY1011">
        <v>0</v>
      </c>
      <c r="AZ1011">
        <v>0</v>
      </c>
      <c r="BA1011">
        <v>0</v>
      </c>
      <c r="BB1011">
        <v>0</v>
      </c>
      <c r="BC1011">
        <v>0</v>
      </c>
      <c r="BD1011">
        <v>0</v>
      </c>
      <c r="BE1011">
        <f t="shared" si="245"/>
        <v>0</v>
      </c>
      <c r="BJ1011">
        <v>0</v>
      </c>
      <c r="BK1011">
        <v>0</v>
      </c>
    </row>
    <row r="1012" spans="1:63" x14ac:dyDescent="0.25">
      <c r="A1012" t="s">
        <v>55</v>
      </c>
      <c r="B1012">
        <v>1957</v>
      </c>
      <c r="C1012">
        <v>0</v>
      </c>
      <c r="D1012">
        <v>0</v>
      </c>
      <c r="E1012">
        <v>0</v>
      </c>
      <c r="F1012">
        <v>0</v>
      </c>
      <c r="G1012">
        <v>0</v>
      </c>
      <c r="H1012">
        <v>0</v>
      </c>
      <c r="I1012">
        <f t="shared" si="240"/>
        <v>0</v>
      </c>
      <c r="K1012">
        <v>0</v>
      </c>
      <c r="L1012">
        <v>0.42677419354838714</v>
      </c>
      <c r="N1012">
        <f t="shared" si="241"/>
        <v>5.024</v>
      </c>
      <c r="O1012" t="s">
        <v>105</v>
      </c>
      <c r="Q1012">
        <f t="shared" si="242"/>
        <v>21.8</v>
      </c>
      <c r="T1012">
        <f t="shared" si="243"/>
        <v>45.199999999999996</v>
      </c>
      <c r="W1012">
        <v>0</v>
      </c>
      <c r="X1012">
        <v>0</v>
      </c>
      <c r="Y1012">
        <v>28.1</v>
      </c>
      <c r="Z1012">
        <v>215.303</v>
      </c>
      <c r="AA1012">
        <f t="shared" si="244"/>
        <v>3.2699560211227188</v>
      </c>
      <c r="AB1012" t="s">
        <v>105</v>
      </c>
      <c r="AC1012" t="s">
        <v>105</v>
      </c>
      <c r="AY1012">
        <v>0</v>
      </c>
      <c r="AZ1012">
        <v>0</v>
      </c>
      <c r="BA1012">
        <v>0</v>
      </c>
      <c r="BB1012">
        <v>0</v>
      </c>
      <c r="BC1012">
        <v>0</v>
      </c>
      <c r="BD1012">
        <v>0</v>
      </c>
      <c r="BE1012">
        <f t="shared" si="245"/>
        <v>0</v>
      </c>
      <c r="BJ1012">
        <v>0</v>
      </c>
      <c r="BK1012">
        <v>0</v>
      </c>
    </row>
    <row r="1013" spans="1:63" x14ac:dyDescent="0.25">
      <c r="A1013" t="s">
        <v>56</v>
      </c>
      <c r="B1013">
        <v>1957</v>
      </c>
      <c r="BK1013">
        <v>0</v>
      </c>
    </row>
    <row r="1014" spans="1:63" x14ac:dyDescent="0.25">
      <c r="A1014" t="s">
        <v>57</v>
      </c>
      <c r="B1014">
        <v>1957</v>
      </c>
      <c r="C1014">
        <v>1</v>
      </c>
      <c r="D1014">
        <v>1</v>
      </c>
      <c r="E1014">
        <v>1</v>
      </c>
      <c r="F1014">
        <v>1</v>
      </c>
      <c r="G1014">
        <v>1</v>
      </c>
      <c r="H1014">
        <v>1</v>
      </c>
      <c r="I1014">
        <f t="shared" ref="I1014:I1053" si="246">SUM(C1014:H1014)</f>
        <v>6</v>
      </c>
      <c r="K1014">
        <v>0</v>
      </c>
      <c r="L1014">
        <v>0.1</v>
      </c>
      <c r="N1014">
        <f t="shared" ref="N1014:N1053" si="247">3.14*2/1.25</f>
        <v>5.024</v>
      </c>
      <c r="O1014" t="s">
        <v>105</v>
      </c>
      <c r="Q1014">
        <f t="shared" ref="Q1014:Q1053" si="248">4.36*5</f>
        <v>21.8</v>
      </c>
      <c r="T1014">
        <f t="shared" ref="T1014:T1053" si="249">9.04*5</f>
        <v>45.199999999999996</v>
      </c>
      <c r="Y1014">
        <v>28.1</v>
      </c>
      <c r="Z1014">
        <v>215.303</v>
      </c>
      <c r="AA1014">
        <f t="shared" ref="AA1014:AA1052" si="250">(L1014*Z1014/Y1014)+(M1014*N1014)</f>
        <v>0.76620284697508889</v>
      </c>
      <c r="AB1014" t="s">
        <v>105</v>
      </c>
      <c r="AC1014" t="s">
        <v>105</v>
      </c>
      <c r="AY1014">
        <v>0</v>
      </c>
      <c r="AZ1014">
        <v>0</v>
      </c>
      <c r="BA1014">
        <v>0</v>
      </c>
      <c r="BB1014">
        <v>0</v>
      </c>
      <c r="BC1014">
        <v>0</v>
      </c>
      <c r="BD1014">
        <v>0</v>
      </c>
      <c r="BE1014">
        <f t="shared" ref="BE1014:BE1053" si="251">AY1014*AZ1014-0.1*BA1014+0.1*BC1014+0.1*BD1014</f>
        <v>0</v>
      </c>
      <c r="BJ1014">
        <v>0</v>
      </c>
      <c r="BK1014">
        <v>0</v>
      </c>
    </row>
    <row r="1015" spans="1:63" x14ac:dyDescent="0.25">
      <c r="A1015" t="s">
        <v>58</v>
      </c>
      <c r="B1015">
        <v>1957</v>
      </c>
      <c r="C1015">
        <v>0</v>
      </c>
      <c r="D1015">
        <v>0</v>
      </c>
      <c r="E1015">
        <v>0</v>
      </c>
      <c r="F1015">
        <v>0</v>
      </c>
      <c r="G1015">
        <v>0</v>
      </c>
      <c r="H1015">
        <v>0</v>
      </c>
      <c r="I1015">
        <f t="shared" si="246"/>
        <v>0</v>
      </c>
      <c r="K1015">
        <v>0</v>
      </c>
      <c r="L1015">
        <v>0.04</v>
      </c>
      <c r="N1015">
        <f t="shared" si="247"/>
        <v>5.024</v>
      </c>
      <c r="O1015" t="s">
        <v>105</v>
      </c>
      <c r="Q1015">
        <f t="shared" si="248"/>
        <v>21.8</v>
      </c>
      <c r="T1015">
        <f t="shared" si="249"/>
        <v>45.199999999999996</v>
      </c>
      <c r="W1015">
        <v>0</v>
      </c>
      <c r="X1015">
        <v>0</v>
      </c>
      <c r="Y1015">
        <v>28.1</v>
      </c>
      <c r="Z1015">
        <v>215.303</v>
      </c>
      <c r="AA1015">
        <f t="shared" si="250"/>
        <v>0.30648113879003558</v>
      </c>
      <c r="AB1015" t="s">
        <v>105</v>
      </c>
      <c r="AC1015" t="s">
        <v>105</v>
      </c>
      <c r="AY1015">
        <v>0</v>
      </c>
      <c r="AZ1015">
        <v>0</v>
      </c>
      <c r="BA1015">
        <v>0</v>
      </c>
      <c r="BB1015">
        <v>0</v>
      </c>
      <c r="BC1015">
        <v>0</v>
      </c>
      <c r="BD1015">
        <v>0</v>
      </c>
      <c r="BE1015">
        <f t="shared" si="251"/>
        <v>0</v>
      </c>
      <c r="BJ1015">
        <v>0</v>
      </c>
      <c r="BK1015">
        <v>0</v>
      </c>
    </row>
    <row r="1016" spans="1:63" x14ac:dyDescent="0.25">
      <c r="A1016" t="s">
        <v>59</v>
      </c>
      <c r="B1016">
        <v>1957</v>
      </c>
      <c r="C1016">
        <v>0</v>
      </c>
      <c r="D1016">
        <v>0</v>
      </c>
      <c r="E1016">
        <v>0</v>
      </c>
      <c r="F1016">
        <v>0</v>
      </c>
      <c r="G1016">
        <v>0</v>
      </c>
      <c r="H1016">
        <v>0</v>
      </c>
      <c r="I1016">
        <f t="shared" si="246"/>
        <v>0</v>
      </c>
      <c r="K1016">
        <v>0</v>
      </c>
      <c r="L1016">
        <v>8.7419354838709676E-2</v>
      </c>
      <c r="N1016">
        <f t="shared" si="247"/>
        <v>5.024</v>
      </c>
      <c r="O1016" t="s">
        <v>105</v>
      </c>
      <c r="Q1016">
        <f t="shared" si="248"/>
        <v>21.8</v>
      </c>
      <c r="T1016">
        <f t="shared" si="249"/>
        <v>45.199999999999996</v>
      </c>
      <c r="W1016">
        <v>0</v>
      </c>
      <c r="X1016">
        <v>0</v>
      </c>
      <c r="Y1016">
        <v>28.1</v>
      </c>
      <c r="Z1016">
        <v>215.303</v>
      </c>
      <c r="AA1016">
        <f t="shared" si="250"/>
        <v>0.66980958558144865</v>
      </c>
      <c r="AB1016" t="s">
        <v>105</v>
      </c>
      <c r="AC1016" t="s">
        <v>105</v>
      </c>
      <c r="AY1016">
        <v>0</v>
      </c>
      <c r="AZ1016">
        <v>0</v>
      </c>
      <c r="BA1016">
        <v>0</v>
      </c>
      <c r="BB1016">
        <v>0</v>
      </c>
      <c r="BC1016">
        <v>0</v>
      </c>
      <c r="BD1016">
        <v>0</v>
      </c>
      <c r="BE1016">
        <f t="shared" si="251"/>
        <v>0</v>
      </c>
      <c r="BJ1016">
        <v>0</v>
      </c>
      <c r="BK1016">
        <v>1</v>
      </c>
    </row>
    <row r="1017" spans="1:63" x14ac:dyDescent="0.25">
      <c r="A1017" t="s">
        <v>60</v>
      </c>
      <c r="B1017">
        <v>1957</v>
      </c>
      <c r="C1017">
        <v>1</v>
      </c>
      <c r="D1017">
        <v>1</v>
      </c>
      <c r="E1017">
        <v>1</v>
      </c>
      <c r="F1017">
        <v>2.5</v>
      </c>
      <c r="G1017">
        <v>1</v>
      </c>
      <c r="H1017">
        <v>2.5</v>
      </c>
      <c r="I1017">
        <f t="shared" si="246"/>
        <v>9</v>
      </c>
      <c r="K1017">
        <v>0</v>
      </c>
      <c r="L1017">
        <v>0.08</v>
      </c>
      <c r="N1017">
        <f t="shared" si="247"/>
        <v>5.024</v>
      </c>
      <c r="O1017" t="s">
        <v>105</v>
      </c>
      <c r="Q1017">
        <f t="shared" si="248"/>
        <v>21.8</v>
      </c>
      <c r="T1017">
        <f t="shared" si="249"/>
        <v>45.199999999999996</v>
      </c>
      <c r="Y1017">
        <v>28.1</v>
      </c>
      <c r="Z1017">
        <v>215.303</v>
      </c>
      <c r="AA1017">
        <f t="shared" si="250"/>
        <v>0.61296227758007116</v>
      </c>
      <c r="AB1017" t="s">
        <v>105</v>
      </c>
      <c r="AC1017" t="s">
        <v>105</v>
      </c>
      <c r="AY1017">
        <v>0</v>
      </c>
      <c r="AZ1017">
        <v>0</v>
      </c>
      <c r="BA1017">
        <v>0</v>
      </c>
      <c r="BB1017">
        <v>0</v>
      </c>
      <c r="BC1017">
        <v>0</v>
      </c>
      <c r="BD1017">
        <v>0</v>
      </c>
      <c r="BE1017">
        <f t="shared" si="251"/>
        <v>0</v>
      </c>
      <c r="BJ1017">
        <v>0</v>
      </c>
      <c r="BK1017">
        <v>0</v>
      </c>
    </row>
    <row r="1018" spans="1:63" x14ac:dyDescent="0.25">
      <c r="A1018" t="s">
        <v>61</v>
      </c>
      <c r="B1018">
        <v>1957</v>
      </c>
      <c r="C1018">
        <v>1.5</v>
      </c>
      <c r="D1018">
        <v>1.5</v>
      </c>
      <c r="E1018">
        <v>1.5</v>
      </c>
      <c r="F1018">
        <v>1.5</v>
      </c>
      <c r="G1018">
        <v>1.5</v>
      </c>
      <c r="H1018">
        <v>1.5</v>
      </c>
      <c r="I1018">
        <f t="shared" si="246"/>
        <v>9</v>
      </c>
      <c r="K1018">
        <v>0</v>
      </c>
      <c r="L1018">
        <v>0.1</v>
      </c>
      <c r="N1018">
        <f t="shared" si="247"/>
        <v>5.024</v>
      </c>
      <c r="O1018" t="s">
        <v>105</v>
      </c>
      <c r="Q1018">
        <f t="shared" si="248"/>
        <v>21.8</v>
      </c>
      <c r="T1018">
        <f t="shared" si="249"/>
        <v>45.199999999999996</v>
      </c>
      <c r="W1018">
        <v>0</v>
      </c>
      <c r="X1018">
        <v>0</v>
      </c>
      <c r="Y1018">
        <v>28.1</v>
      </c>
      <c r="Z1018">
        <v>215.303</v>
      </c>
      <c r="AA1018">
        <f t="shared" si="250"/>
        <v>0.76620284697508889</v>
      </c>
      <c r="AB1018" t="s">
        <v>105</v>
      </c>
      <c r="AC1018" t="s">
        <v>105</v>
      </c>
      <c r="AI1018">
        <v>-1</v>
      </c>
      <c r="AY1018">
        <v>0</v>
      </c>
      <c r="AZ1018">
        <v>0</v>
      </c>
      <c r="BA1018">
        <v>0</v>
      </c>
      <c r="BB1018">
        <v>0</v>
      </c>
      <c r="BC1018">
        <v>0</v>
      </c>
      <c r="BD1018">
        <v>0</v>
      </c>
      <c r="BE1018">
        <f t="shared" si="251"/>
        <v>0</v>
      </c>
      <c r="BJ1018">
        <v>0</v>
      </c>
      <c r="BK1018">
        <v>0</v>
      </c>
    </row>
    <row r="1019" spans="1:63" x14ac:dyDescent="0.25">
      <c r="A1019" t="s">
        <v>62</v>
      </c>
      <c r="B1019">
        <v>1957</v>
      </c>
      <c r="C1019">
        <v>0</v>
      </c>
      <c r="D1019">
        <v>0</v>
      </c>
      <c r="E1019">
        <v>0</v>
      </c>
      <c r="F1019">
        <v>0</v>
      </c>
      <c r="G1019">
        <v>0</v>
      </c>
      <c r="H1019">
        <v>0</v>
      </c>
      <c r="I1019">
        <f t="shared" si="246"/>
        <v>0</v>
      </c>
      <c r="K1019">
        <v>0</v>
      </c>
      <c r="L1019">
        <v>8.0645161290322578E-2</v>
      </c>
      <c r="N1019">
        <f t="shared" si="247"/>
        <v>5.024</v>
      </c>
      <c r="O1019" t="s">
        <v>105</v>
      </c>
      <c r="Q1019">
        <f t="shared" si="248"/>
        <v>21.8</v>
      </c>
      <c r="T1019">
        <f t="shared" si="249"/>
        <v>45.199999999999996</v>
      </c>
      <c r="W1019">
        <v>0</v>
      </c>
      <c r="X1019">
        <v>0</v>
      </c>
      <c r="Y1019">
        <v>28.1</v>
      </c>
      <c r="Z1019">
        <v>215.303</v>
      </c>
      <c r="AA1019">
        <f t="shared" si="250"/>
        <v>0.61790552175410396</v>
      </c>
      <c r="AB1019" t="s">
        <v>105</v>
      </c>
      <c r="AC1019" t="s">
        <v>105</v>
      </c>
      <c r="AY1019">
        <v>0</v>
      </c>
      <c r="AZ1019">
        <v>0</v>
      </c>
      <c r="BA1019">
        <v>0</v>
      </c>
      <c r="BB1019">
        <v>0</v>
      </c>
      <c r="BC1019">
        <v>0</v>
      </c>
      <c r="BD1019">
        <v>0</v>
      </c>
      <c r="BE1019">
        <f t="shared" si="251"/>
        <v>0</v>
      </c>
      <c r="BJ1019">
        <v>0</v>
      </c>
      <c r="BK1019">
        <v>1</v>
      </c>
    </row>
    <row r="1020" spans="1:63" x14ac:dyDescent="0.25">
      <c r="A1020" t="s">
        <v>63</v>
      </c>
      <c r="B1020">
        <v>1957</v>
      </c>
      <c r="C1020">
        <v>0</v>
      </c>
      <c r="D1020">
        <v>0</v>
      </c>
      <c r="E1020">
        <v>0</v>
      </c>
      <c r="F1020">
        <v>0</v>
      </c>
      <c r="G1020">
        <v>0</v>
      </c>
      <c r="H1020">
        <v>0</v>
      </c>
      <c r="I1020">
        <f t="shared" si="246"/>
        <v>0</v>
      </c>
      <c r="K1020">
        <v>0</v>
      </c>
      <c r="L1020">
        <v>0.32258064516129031</v>
      </c>
      <c r="N1020">
        <f t="shared" si="247"/>
        <v>5.024</v>
      </c>
      <c r="O1020" t="s">
        <v>105</v>
      </c>
      <c r="Q1020">
        <f t="shared" si="248"/>
        <v>21.8</v>
      </c>
      <c r="T1020">
        <f t="shared" si="249"/>
        <v>45.199999999999996</v>
      </c>
      <c r="W1020">
        <v>0</v>
      </c>
      <c r="X1020">
        <v>0</v>
      </c>
      <c r="Y1020">
        <v>28.1</v>
      </c>
      <c r="Z1020">
        <v>215.303</v>
      </c>
      <c r="AA1020">
        <f t="shared" si="250"/>
        <v>2.4716220870164158</v>
      </c>
      <c r="AB1020" t="s">
        <v>105</v>
      </c>
      <c r="AC1020" t="s">
        <v>105</v>
      </c>
      <c r="AY1020">
        <v>0</v>
      </c>
      <c r="AZ1020">
        <v>0</v>
      </c>
      <c r="BA1020">
        <v>0</v>
      </c>
      <c r="BB1020">
        <v>0</v>
      </c>
      <c r="BC1020">
        <v>0</v>
      </c>
      <c r="BD1020">
        <v>0</v>
      </c>
      <c r="BE1020">
        <f t="shared" si="251"/>
        <v>0</v>
      </c>
      <c r="BJ1020">
        <v>0</v>
      </c>
      <c r="BK1020">
        <v>0</v>
      </c>
    </row>
    <row r="1021" spans="1:63" x14ac:dyDescent="0.25">
      <c r="A1021" t="s">
        <v>64</v>
      </c>
      <c r="B1021">
        <v>1957</v>
      </c>
      <c r="C1021">
        <v>0</v>
      </c>
      <c r="D1021">
        <v>0</v>
      </c>
      <c r="E1021">
        <v>1</v>
      </c>
      <c r="F1021">
        <v>1</v>
      </c>
      <c r="G1021">
        <v>1</v>
      </c>
      <c r="H1021">
        <v>1</v>
      </c>
      <c r="I1021">
        <f t="shared" si="246"/>
        <v>4</v>
      </c>
      <c r="K1021">
        <v>0</v>
      </c>
      <c r="L1021">
        <v>0.16</v>
      </c>
      <c r="N1021">
        <f t="shared" si="247"/>
        <v>5.024</v>
      </c>
      <c r="O1021" t="s">
        <v>105</v>
      </c>
      <c r="Q1021">
        <f t="shared" si="248"/>
        <v>21.8</v>
      </c>
      <c r="T1021">
        <f t="shared" si="249"/>
        <v>45.199999999999996</v>
      </c>
      <c r="Y1021">
        <v>28.1</v>
      </c>
      <c r="Z1021">
        <v>215.303</v>
      </c>
      <c r="AA1021">
        <f t="shared" si="250"/>
        <v>1.2259245551601423</v>
      </c>
      <c r="AB1021" t="s">
        <v>105</v>
      </c>
      <c r="AC1021" t="s">
        <v>105</v>
      </c>
      <c r="AY1021">
        <v>0</v>
      </c>
      <c r="AZ1021">
        <v>0</v>
      </c>
      <c r="BA1021">
        <v>0</v>
      </c>
      <c r="BB1021">
        <v>0</v>
      </c>
      <c r="BC1021">
        <v>0</v>
      </c>
      <c r="BD1021">
        <v>0</v>
      </c>
      <c r="BE1021">
        <f t="shared" si="251"/>
        <v>0</v>
      </c>
      <c r="BJ1021">
        <v>0</v>
      </c>
      <c r="BK1021">
        <v>0</v>
      </c>
    </row>
    <row r="1022" spans="1:63" x14ac:dyDescent="0.25">
      <c r="A1022" t="s">
        <v>65</v>
      </c>
      <c r="B1022">
        <v>1957</v>
      </c>
      <c r="C1022">
        <v>0</v>
      </c>
      <c r="D1022">
        <v>0</v>
      </c>
      <c r="E1022">
        <v>0</v>
      </c>
      <c r="F1022">
        <v>0</v>
      </c>
      <c r="G1022">
        <v>0</v>
      </c>
      <c r="H1022">
        <v>0</v>
      </c>
      <c r="I1022">
        <f t="shared" si="246"/>
        <v>0</v>
      </c>
      <c r="K1022">
        <v>0</v>
      </c>
      <c r="L1022">
        <v>3.0000000000000002E-2</v>
      </c>
      <c r="N1022">
        <f t="shared" si="247"/>
        <v>5.024</v>
      </c>
      <c r="O1022" t="s">
        <v>105</v>
      </c>
      <c r="Q1022">
        <f t="shared" si="248"/>
        <v>21.8</v>
      </c>
      <c r="T1022">
        <f t="shared" si="249"/>
        <v>45.199999999999996</v>
      </c>
      <c r="W1022">
        <v>0</v>
      </c>
      <c r="X1022">
        <v>0</v>
      </c>
      <c r="Y1022">
        <v>28.1</v>
      </c>
      <c r="Z1022">
        <v>215.303</v>
      </c>
      <c r="AA1022">
        <f t="shared" si="250"/>
        <v>0.22986085409252671</v>
      </c>
      <c r="AB1022" t="s">
        <v>105</v>
      </c>
      <c r="AC1022" t="s">
        <v>105</v>
      </c>
      <c r="AY1022">
        <v>0</v>
      </c>
      <c r="AZ1022">
        <v>0</v>
      </c>
      <c r="BA1022">
        <v>0</v>
      </c>
      <c r="BB1022">
        <v>0</v>
      </c>
      <c r="BC1022">
        <v>0</v>
      </c>
      <c r="BD1022">
        <v>0</v>
      </c>
      <c r="BE1022">
        <f t="shared" si="251"/>
        <v>0</v>
      </c>
      <c r="BJ1022">
        <v>0</v>
      </c>
      <c r="BK1022">
        <v>0</v>
      </c>
    </row>
    <row r="1023" spans="1:63" x14ac:dyDescent="0.25">
      <c r="A1023" t="s">
        <v>66</v>
      </c>
      <c r="B1023">
        <v>1957</v>
      </c>
      <c r="C1023">
        <v>0</v>
      </c>
      <c r="D1023">
        <v>0</v>
      </c>
      <c r="E1023">
        <v>0</v>
      </c>
      <c r="F1023">
        <v>0</v>
      </c>
      <c r="G1023">
        <v>0</v>
      </c>
      <c r="H1023">
        <v>0</v>
      </c>
      <c r="I1023">
        <f t="shared" si="246"/>
        <v>0</v>
      </c>
      <c r="K1023">
        <v>0</v>
      </c>
      <c r="L1023">
        <v>6.4516129032258063E-2</v>
      </c>
      <c r="N1023">
        <f t="shared" si="247"/>
        <v>5.024</v>
      </c>
      <c r="O1023" t="s">
        <v>105</v>
      </c>
      <c r="Q1023">
        <f t="shared" si="248"/>
        <v>21.8</v>
      </c>
      <c r="T1023">
        <f t="shared" si="249"/>
        <v>45.199999999999996</v>
      </c>
      <c r="W1023">
        <v>0</v>
      </c>
      <c r="X1023">
        <v>0</v>
      </c>
      <c r="Y1023">
        <v>28.1</v>
      </c>
      <c r="Z1023">
        <v>215.303</v>
      </c>
      <c r="AA1023">
        <f t="shared" si="250"/>
        <v>0.49432441740328315</v>
      </c>
      <c r="AB1023" t="s">
        <v>105</v>
      </c>
      <c r="AC1023" t="s">
        <v>105</v>
      </c>
      <c r="AY1023">
        <v>0</v>
      </c>
      <c r="AZ1023">
        <v>0</v>
      </c>
      <c r="BA1023">
        <v>0</v>
      </c>
      <c r="BB1023">
        <v>0</v>
      </c>
      <c r="BC1023">
        <v>0</v>
      </c>
      <c r="BD1023">
        <v>0</v>
      </c>
      <c r="BE1023">
        <f t="shared" si="251"/>
        <v>0</v>
      </c>
      <c r="BJ1023">
        <v>0</v>
      </c>
      <c r="BK1023">
        <v>0</v>
      </c>
    </row>
    <row r="1024" spans="1:63" x14ac:dyDescent="0.25">
      <c r="A1024" t="s">
        <v>67</v>
      </c>
      <c r="B1024">
        <v>1957</v>
      </c>
      <c r="C1024">
        <v>0</v>
      </c>
      <c r="D1024">
        <v>0</v>
      </c>
      <c r="E1024">
        <v>0</v>
      </c>
      <c r="F1024">
        <v>0</v>
      </c>
      <c r="G1024">
        <v>1</v>
      </c>
      <c r="H1024">
        <v>1</v>
      </c>
      <c r="I1024">
        <f t="shared" si="246"/>
        <v>2</v>
      </c>
      <c r="K1024">
        <v>0</v>
      </c>
      <c r="L1024">
        <v>4.0322580645161289E-2</v>
      </c>
      <c r="N1024">
        <f t="shared" si="247"/>
        <v>5.024</v>
      </c>
      <c r="O1024" t="s">
        <v>105</v>
      </c>
      <c r="Q1024">
        <f t="shared" si="248"/>
        <v>21.8</v>
      </c>
      <c r="T1024">
        <f t="shared" si="249"/>
        <v>45.199999999999996</v>
      </c>
      <c r="Y1024">
        <v>28.1</v>
      </c>
      <c r="Z1024">
        <v>215.303</v>
      </c>
      <c r="AA1024">
        <f t="shared" si="250"/>
        <v>0.30895276087705198</v>
      </c>
      <c r="AB1024" t="s">
        <v>105</v>
      </c>
      <c r="AC1024" t="s">
        <v>105</v>
      </c>
      <c r="AY1024">
        <v>0</v>
      </c>
      <c r="AZ1024">
        <v>0</v>
      </c>
      <c r="BA1024">
        <v>0</v>
      </c>
      <c r="BB1024">
        <v>0</v>
      </c>
      <c r="BC1024">
        <v>0</v>
      </c>
      <c r="BD1024">
        <v>0</v>
      </c>
      <c r="BE1024">
        <f t="shared" si="251"/>
        <v>0</v>
      </c>
      <c r="BJ1024">
        <v>0</v>
      </c>
      <c r="BK1024">
        <v>0</v>
      </c>
    </row>
    <row r="1025" spans="1:63" x14ac:dyDescent="0.25">
      <c r="A1025" t="s">
        <v>68</v>
      </c>
      <c r="B1025">
        <v>1957</v>
      </c>
      <c r="C1025">
        <v>0</v>
      </c>
      <c r="D1025">
        <v>0</v>
      </c>
      <c r="E1025">
        <v>0</v>
      </c>
      <c r="F1025">
        <v>0</v>
      </c>
      <c r="G1025">
        <v>0</v>
      </c>
      <c r="H1025">
        <v>0</v>
      </c>
      <c r="I1025">
        <f t="shared" si="246"/>
        <v>0</v>
      </c>
      <c r="K1025">
        <v>0</v>
      </c>
      <c r="L1025">
        <v>7.0967741935483872E-2</v>
      </c>
      <c r="M1025">
        <v>0</v>
      </c>
      <c r="N1025">
        <f t="shared" si="247"/>
        <v>5.024</v>
      </c>
      <c r="O1025" t="s">
        <v>105</v>
      </c>
      <c r="P1025">
        <v>0</v>
      </c>
      <c r="Q1025">
        <f t="shared" si="248"/>
        <v>21.8</v>
      </c>
      <c r="S1025">
        <v>0</v>
      </c>
      <c r="T1025">
        <f t="shared" si="249"/>
        <v>45.199999999999996</v>
      </c>
      <c r="W1025">
        <v>0</v>
      </c>
      <c r="X1025">
        <v>0</v>
      </c>
      <c r="Y1025">
        <v>28.1</v>
      </c>
      <c r="Z1025">
        <v>215.303</v>
      </c>
      <c r="AA1025">
        <f t="shared" si="250"/>
        <v>0.54375685914361149</v>
      </c>
      <c r="AB1025" t="s">
        <v>105</v>
      </c>
      <c r="AC1025" t="s">
        <v>105</v>
      </c>
      <c r="AY1025">
        <v>0</v>
      </c>
      <c r="AZ1025">
        <v>0</v>
      </c>
      <c r="BA1025">
        <v>0</v>
      </c>
      <c r="BB1025">
        <v>0</v>
      </c>
      <c r="BC1025">
        <v>0</v>
      </c>
      <c r="BD1025">
        <v>0</v>
      </c>
      <c r="BE1025">
        <f t="shared" si="251"/>
        <v>0</v>
      </c>
      <c r="BJ1025">
        <v>0</v>
      </c>
      <c r="BK1025">
        <v>0</v>
      </c>
    </row>
    <row r="1026" spans="1:63" x14ac:dyDescent="0.25">
      <c r="A1026" t="s">
        <v>69</v>
      </c>
      <c r="B1026">
        <v>1957</v>
      </c>
      <c r="C1026">
        <v>5</v>
      </c>
      <c r="D1026">
        <v>5</v>
      </c>
      <c r="E1026">
        <v>5</v>
      </c>
      <c r="F1026">
        <v>5</v>
      </c>
      <c r="G1026">
        <v>5</v>
      </c>
      <c r="H1026">
        <v>5</v>
      </c>
      <c r="I1026">
        <f t="shared" si="246"/>
        <v>30</v>
      </c>
      <c r="K1026">
        <v>0</v>
      </c>
      <c r="L1026">
        <v>0.42677419354838714</v>
      </c>
      <c r="N1026">
        <f t="shared" si="247"/>
        <v>5.024</v>
      </c>
      <c r="O1026" t="s">
        <v>105</v>
      </c>
      <c r="Q1026">
        <f t="shared" si="248"/>
        <v>21.8</v>
      </c>
      <c r="T1026">
        <f t="shared" si="249"/>
        <v>45.199999999999996</v>
      </c>
      <c r="W1026">
        <v>0</v>
      </c>
      <c r="X1026">
        <v>0</v>
      </c>
      <c r="Y1026">
        <v>28.1</v>
      </c>
      <c r="Z1026">
        <v>215.303</v>
      </c>
      <c r="AA1026">
        <f t="shared" si="250"/>
        <v>3.2699560211227188</v>
      </c>
      <c r="AB1026" t="s">
        <v>105</v>
      </c>
      <c r="AC1026" t="s">
        <v>105</v>
      </c>
      <c r="AY1026">
        <v>0</v>
      </c>
      <c r="AZ1026">
        <v>0</v>
      </c>
      <c r="BA1026">
        <v>0</v>
      </c>
      <c r="BB1026">
        <v>0</v>
      </c>
      <c r="BC1026">
        <v>0</v>
      </c>
      <c r="BD1026">
        <v>0</v>
      </c>
      <c r="BE1026">
        <f t="shared" si="251"/>
        <v>0</v>
      </c>
      <c r="BJ1026">
        <v>0</v>
      </c>
      <c r="BK1026">
        <v>0</v>
      </c>
    </row>
    <row r="1027" spans="1:63" x14ac:dyDescent="0.25">
      <c r="A1027" t="s">
        <v>70</v>
      </c>
      <c r="B1027">
        <v>1957</v>
      </c>
      <c r="C1027">
        <v>0</v>
      </c>
      <c r="D1027">
        <v>0</v>
      </c>
      <c r="E1027">
        <v>0</v>
      </c>
      <c r="F1027">
        <v>0</v>
      </c>
      <c r="G1027">
        <v>0</v>
      </c>
      <c r="H1027">
        <v>0</v>
      </c>
      <c r="I1027">
        <f t="shared" si="246"/>
        <v>0</v>
      </c>
      <c r="K1027">
        <v>0</v>
      </c>
      <c r="L1027">
        <v>0.02</v>
      </c>
      <c r="N1027">
        <f t="shared" si="247"/>
        <v>5.024</v>
      </c>
      <c r="O1027" t="s">
        <v>105</v>
      </c>
      <c r="Q1027">
        <f t="shared" si="248"/>
        <v>21.8</v>
      </c>
      <c r="T1027">
        <f t="shared" si="249"/>
        <v>45.199999999999996</v>
      </c>
      <c r="W1027">
        <v>0</v>
      </c>
      <c r="X1027">
        <v>0</v>
      </c>
      <c r="Y1027">
        <v>28.1</v>
      </c>
      <c r="Z1027">
        <v>215.303</v>
      </c>
      <c r="AA1027">
        <f t="shared" si="250"/>
        <v>0.15324056939501779</v>
      </c>
      <c r="AB1027" t="s">
        <v>105</v>
      </c>
      <c r="AC1027" t="s">
        <v>105</v>
      </c>
      <c r="AY1027">
        <v>0</v>
      </c>
      <c r="AZ1027">
        <v>0</v>
      </c>
      <c r="BA1027">
        <v>0</v>
      </c>
      <c r="BB1027">
        <v>0</v>
      </c>
      <c r="BC1027">
        <v>0</v>
      </c>
      <c r="BD1027">
        <v>0</v>
      </c>
      <c r="BE1027">
        <f t="shared" si="251"/>
        <v>0</v>
      </c>
      <c r="BJ1027">
        <v>0</v>
      </c>
      <c r="BK1027">
        <v>1</v>
      </c>
    </row>
    <row r="1028" spans="1:63" x14ac:dyDescent="0.25">
      <c r="A1028" t="s">
        <v>71</v>
      </c>
      <c r="B1028">
        <v>1957</v>
      </c>
      <c r="C1028">
        <v>1</v>
      </c>
      <c r="D1028">
        <v>1</v>
      </c>
      <c r="E1028">
        <v>1</v>
      </c>
      <c r="F1028">
        <v>1</v>
      </c>
      <c r="G1028">
        <v>1</v>
      </c>
      <c r="H1028">
        <v>1</v>
      </c>
      <c r="I1028">
        <f t="shared" si="246"/>
        <v>6</v>
      </c>
      <c r="K1028">
        <v>0</v>
      </c>
      <c r="L1028">
        <v>3.2258064516129031E-2</v>
      </c>
      <c r="N1028">
        <f t="shared" si="247"/>
        <v>5.024</v>
      </c>
      <c r="O1028" t="s">
        <v>105</v>
      </c>
      <c r="Q1028">
        <f t="shared" si="248"/>
        <v>21.8</v>
      </c>
      <c r="T1028">
        <f t="shared" si="249"/>
        <v>45.199999999999996</v>
      </c>
      <c r="Y1028">
        <v>28.1</v>
      </c>
      <c r="Z1028">
        <v>215.303</v>
      </c>
      <c r="AA1028">
        <f t="shared" si="250"/>
        <v>0.24716220870164157</v>
      </c>
      <c r="AB1028" t="s">
        <v>105</v>
      </c>
      <c r="AC1028" t="s">
        <v>105</v>
      </c>
      <c r="AY1028">
        <v>0</v>
      </c>
      <c r="AZ1028">
        <v>0</v>
      </c>
      <c r="BA1028">
        <v>0</v>
      </c>
      <c r="BB1028">
        <v>0</v>
      </c>
      <c r="BC1028">
        <v>0</v>
      </c>
      <c r="BD1028">
        <v>0</v>
      </c>
      <c r="BE1028">
        <f t="shared" si="251"/>
        <v>0</v>
      </c>
      <c r="BJ1028">
        <v>0</v>
      </c>
      <c r="BK1028">
        <v>0</v>
      </c>
    </row>
    <row r="1029" spans="1:63" x14ac:dyDescent="0.25">
      <c r="A1029" t="s">
        <v>72</v>
      </c>
      <c r="B1029">
        <v>1957</v>
      </c>
      <c r="C1029">
        <v>0</v>
      </c>
      <c r="D1029">
        <v>0</v>
      </c>
      <c r="E1029">
        <v>0</v>
      </c>
      <c r="F1029">
        <v>0</v>
      </c>
      <c r="G1029">
        <v>0</v>
      </c>
      <c r="H1029">
        <v>0</v>
      </c>
      <c r="I1029">
        <f t="shared" si="246"/>
        <v>0</v>
      </c>
      <c r="K1029">
        <v>0</v>
      </c>
      <c r="L1029">
        <v>0.04</v>
      </c>
      <c r="N1029">
        <f t="shared" si="247"/>
        <v>5.024</v>
      </c>
      <c r="O1029" t="s">
        <v>105</v>
      </c>
      <c r="Q1029">
        <f t="shared" si="248"/>
        <v>21.8</v>
      </c>
      <c r="T1029">
        <f t="shared" si="249"/>
        <v>45.199999999999996</v>
      </c>
      <c r="W1029">
        <v>0</v>
      </c>
      <c r="X1029">
        <v>0</v>
      </c>
      <c r="Y1029">
        <v>28.1</v>
      </c>
      <c r="Z1029">
        <v>215.303</v>
      </c>
      <c r="AA1029">
        <f t="shared" si="250"/>
        <v>0.30648113879003558</v>
      </c>
      <c r="AB1029" t="s">
        <v>105</v>
      </c>
      <c r="AC1029" t="s">
        <v>105</v>
      </c>
      <c r="AY1029">
        <v>0</v>
      </c>
      <c r="AZ1029">
        <v>0</v>
      </c>
      <c r="BA1029">
        <v>0</v>
      </c>
      <c r="BB1029">
        <v>0</v>
      </c>
      <c r="BC1029">
        <v>0</v>
      </c>
      <c r="BD1029">
        <v>0</v>
      </c>
      <c r="BE1029">
        <f t="shared" si="251"/>
        <v>0</v>
      </c>
      <c r="BJ1029">
        <v>0</v>
      </c>
      <c r="BK1029">
        <v>0</v>
      </c>
    </row>
    <row r="1030" spans="1:63" x14ac:dyDescent="0.25">
      <c r="A1030" t="s">
        <v>73</v>
      </c>
      <c r="B1030">
        <v>1957</v>
      </c>
      <c r="C1030">
        <v>0</v>
      </c>
      <c r="D1030">
        <v>0</v>
      </c>
      <c r="E1030">
        <v>0</v>
      </c>
      <c r="F1030">
        <v>0</v>
      </c>
      <c r="G1030">
        <v>0</v>
      </c>
      <c r="H1030">
        <v>0</v>
      </c>
      <c r="I1030">
        <f t="shared" si="246"/>
        <v>0</v>
      </c>
      <c r="K1030">
        <v>0</v>
      </c>
      <c r="L1030">
        <v>3.0000000000000002E-2</v>
      </c>
      <c r="N1030">
        <f t="shared" si="247"/>
        <v>5.024</v>
      </c>
      <c r="O1030" t="s">
        <v>105</v>
      </c>
      <c r="Q1030">
        <f t="shared" si="248"/>
        <v>21.8</v>
      </c>
      <c r="T1030">
        <f t="shared" si="249"/>
        <v>45.199999999999996</v>
      </c>
      <c r="W1030">
        <v>0</v>
      </c>
      <c r="X1030">
        <v>0</v>
      </c>
      <c r="Y1030">
        <v>28.1</v>
      </c>
      <c r="Z1030">
        <v>215.303</v>
      </c>
      <c r="AA1030">
        <f t="shared" si="250"/>
        <v>0.22986085409252671</v>
      </c>
      <c r="AB1030" t="s">
        <v>105</v>
      </c>
      <c r="AC1030" t="s">
        <v>105</v>
      </c>
      <c r="AY1030">
        <v>0</v>
      </c>
      <c r="AZ1030">
        <v>0</v>
      </c>
      <c r="BA1030">
        <v>0</v>
      </c>
      <c r="BB1030">
        <v>0</v>
      </c>
      <c r="BC1030">
        <v>0</v>
      </c>
      <c r="BD1030">
        <v>0</v>
      </c>
      <c r="BE1030">
        <f t="shared" si="251"/>
        <v>0</v>
      </c>
      <c r="BJ1030">
        <v>0</v>
      </c>
      <c r="BK1030">
        <v>1</v>
      </c>
    </row>
    <row r="1031" spans="1:63" x14ac:dyDescent="0.25">
      <c r="A1031" t="s">
        <v>457</v>
      </c>
      <c r="B1031">
        <v>1957</v>
      </c>
      <c r="C1031">
        <v>0</v>
      </c>
      <c r="D1031">
        <v>0</v>
      </c>
      <c r="E1031">
        <v>1</v>
      </c>
      <c r="F1031">
        <v>1</v>
      </c>
      <c r="G1031">
        <v>1</v>
      </c>
      <c r="H1031">
        <v>1</v>
      </c>
      <c r="I1031">
        <f t="shared" si="246"/>
        <v>4</v>
      </c>
      <c r="K1031">
        <v>0</v>
      </c>
      <c r="L1031">
        <v>9.6774193548387094E-2</v>
      </c>
      <c r="N1031">
        <f t="shared" si="247"/>
        <v>5.024</v>
      </c>
      <c r="O1031" t="s">
        <v>105</v>
      </c>
      <c r="Q1031">
        <f t="shared" si="248"/>
        <v>21.8</v>
      </c>
      <c r="T1031">
        <f t="shared" si="249"/>
        <v>45.199999999999996</v>
      </c>
      <c r="Y1031">
        <v>28.1</v>
      </c>
      <c r="Z1031">
        <v>215.303</v>
      </c>
      <c r="AA1031">
        <f t="shared" si="250"/>
        <v>0.74148662610492466</v>
      </c>
      <c r="AB1031" t="s">
        <v>105</v>
      </c>
      <c r="AC1031" t="s">
        <v>105</v>
      </c>
      <c r="AY1031">
        <v>0</v>
      </c>
      <c r="AZ1031">
        <v>0</v>
      </c>
      <c r="BA1031">
        <v>0</v>
      </c>
      <c r="BB1031">
        <v>0</v>
      </c>
      <c r="BC1031">
        <v>0</v>
      </c>
      <c r="BD1031">
        <v>0</v>
      </c>
      <c r="BE1031">
        <f t="shared" si="251"/>
        <v>0</v>
      </c>
      <c r="BJ1031">
        <v>0</v>
      </c>
      <c r="BK1031">
        <v>0</v>
      </c>
    </row>
    <row r="1032" spans="1:63" x14ac:dyDescent="0.25">
      <c r="A1032" t="s">
        <v>459</v>
      </c>
      <c r="B1032">
        <v>1957</v>
      </c>
      <c r="C1032">
        <v>0</v>
      </c>
      <c r="D1032">
        <v>0</v>
      </c>
      <c r="E1032">
        <v>0</v>
      </c>
      <c r="F1032">
        <v>0</v>
      </c>
      <c r="G1032">
        <v>0</v>
      </c>
      <c r="H1032">
        <v>0</v>
      </c>
      <c r="I1032">
        <f t="shared" si="246"/>
        <v>0</v>
      </c>
      <c r="K1032">
        <v>0</v>
      </c>
      <c r="L1032">
        <v>3.3225806451612903E-2</v>
      </c>
      <c r="N1032">
        <f t="shared" si="247"/>
        <v>5.024</v>
      </c>
      <c r="O1032" t="s">
        <v>105</v>
      </c>
      <c r="Q1032">
        <f t="shared" si="248"/>
        <v>21.8</v>
      </c>
      <c r="T1032">
        <f t="shared" si="249"/>
        <v>45.199999999999996</v>
      </c>
      <c r="W1032">
        <v>0</v>
      </c>
      <c r="X1032">
        <v>0</v>
      </c>
      <c r="Y1032">
        <v>28.1</v>
      </c>
      <c r="Z1032">
        <v>215.303</v>
      </c>
      <c r="AA1032">
        <f t="shared" si="250"/>
        <v>0.25457707496269083</v>
      </c>
      <c r="AB1032" t="s">
        <v>105</v>
      </c>
      <c r="AC1032" t="s">
        <v>105</v>
      </c>
      <c r="AY1032">
        <v>0</v>
      </c>
      <c r="AZ1032">
        <v>0</v>
      </c>
      <c r="BA1032">
        <v>0</v>
      </c>
      <c r="BB1032">
        <v>0</v>
      </c>
      <c r="BC1032">
        <v>0</v>
      </c>
      <c r="BD1032">
        <v>0</v>
      </c>
      <c r="BE1032">
        <f t="shared" si="251"/>
        <v>0</v>
      </c>
      <c r="BJ1032">
        <v>0</v>
      </c>
      <c r="BK1032">
        <v>0</v>
      </c>
    </row>
    <row r="1033" spans="1:63" x14ac:dyDescent="0.25">
      <c r="A1033" t="s">
        <v>460</v>
      </c>
      <c r="B1033">
        <v>1957</v>
      </c>
      <c r="C1033">
        <v>0</v>
      </c>
      <c r="D1033">
        <v>0</v>
      </c>
      <c r="E1033">
        <v>0</v>
      </c>
      <c r="F1033">
        <v>0</v>
      </c>
      <c r="G1033">
        <v>0</v>
      </c>
      <c r="H1033">
        <v>0</v>
      </c>
      <c r="I1033">
        <f t="shared" si="246"/>
        <v>0</v>
      </c>
      <c r="K1033">
        <v>0</v>
      </c>
      <c r="L1033">
        <v>3.2258064516129031E-2</v>
      </c>
      <c r="N1033">
        <f t="shared" si="247"/>
        <v>5.024</v>
      </c>
      <c r="O1033" t="s">
        <v>105</v>
      </c>
      <c r="Q1033">
        <f t="shared" si="248"/>
        <v>21.8</v>
      </c>
      <c r="T1033">
        <f t="shared" si="249"/>
        <v>45.199999999999996</v>
      </c>
      <c r="W1033">
        <v>0</v>
      </c>
      <c r="X1033">
        <v>0</v>
      </c>
      <c r="Y1033">
        <v>28.1</v>
      </c>
      <c r="Z1033">
        <v>215.303</v>
      </c>
      <c r="AA1033">
        <f t="shared" si="250"/>
        <v>0.24716220870164157</v>
      </c>
      <c r="AB1033" t="s">
        <v>105</v>
      </c>
      <c r="AC1033" t="s">
        <v>105</v>
      </c>
      <c r="AY1033">
        <v>0</v>
      </c>
      <c r="AZ1033">
        <v>0</v>
      </c>
      <c r="BA1033">
        <v>0</v>
      </c>
      <c r="BB1033">
        <v>0</v>
      </c>
      <c r="BC1033">
        <v>0</v>
      </c>
      <c r="BD1033">
        <v>0</v>
      </c>
      <c r="BE1033">
        <f t="shared" si="251"/>
        <v>0</v>
      </c>
      <c r="BJ1033">
        <v>0</v>
      </c>
      <c r="BK1033">
        <v>1</v>
      </c>
    </row>
    <row r="1034" spans="1:63" x14ac:dyDescent="0.25">
      <c r="A1034" t="s">
        <v>458</v>
      </c>
      <c r="B1034">
        <v>1957</v>
      </c>
      <c r="C1034">
        <v>0</v>
      </c>
      <c r="D1034">
        <v>0</v>
      </c>
      <c r="E1034">
        <v>0</v>
      </c>
      <c r="F1034">
        <v>0</v>
      </c>
      <c r="G1034">
        <v>0</v>
      </c>
      <c r="H1034">
        <v>0</v>
      </c>
      <c r="I1034">
        <f t="shared" si="246"/>
        <v>0</v>
      </c>
      <c r="K1034">
        <v>0</v>
      </c>
      <c r="L1034">
        <v>3.3225806451612903E-2</v>
      </c>
      <c r="N1034">
        <f t="shared" si="247"/>
        <v>5.024</v>
      </c>
      <c r="O1034" t="s">
        <v>105</v>
      </c>
      <c r="Q1034">
        <f t="shared" si="248"/>
        <v>21.8</v>
      </c>
      <c r="T1034">
        <f t="shared" si="249"/>
        <v>45.199999999999996</v>
      </c>
      <c r="W1034">
        <v>0</v>
      </c>
      <c r="X1034">
        <v>0</v>
      </c>
      <c r="Y1034">
        <v>28.1</v>
      </c>
      <c r="Z1034">
        <v>215.303</v>
      </c>
      <c r="AA1034">
        <f t="shared" si="250"/>
        <v>0.25457707496269083</v>
      </c>
      <c r="AB1034" t="s">
        <v>105</v>
      </c>
      <c r="AC1034" t="s">
        <v>105</v>
      </c>
      <c r="AY1034">
        <v>0</v>
      </c>
      <c r="AZ1034">
        <v>0</v>
      </c>
      <c r="BA1034">
        <v>0</v>
      </c>
      <c r="BB1034">
        <v>0</v>
      </c>
      <c r="BC1034">
        <v>0</v>
      </c>
      <c r="BD1034">
        <v>0</v>
      </c>
      <c r="BE1034">
        <f t="shared" si="251"/>
        <v>0</v>
      </c>
      <c r="BJ1034">
        <v>0</v>
      </c>
      <c r="BK1034">
        <v>0</v>
      </c>
    </row>
    <row r="1035" spans="1:63" x14ac:dyDescent="0.25">
      <c r="A1035" t="s">
        <v>463</v>
      </c>
      <c r="B1035">
        <v>1957</v>
      </c>
      <c r="C1035">
        <v>0</v>
      </c>
      <c r="D1035">
        <v>0</v>
      </c>
      <c r="E1035">
        <v>0</v>
      </c>
      <c r="F1035">
        <v>2.5</v>
      </c>
      <c r="G1035">
        <v>0</v>
      </c>
      <c r="H1035">
        <v>2.5</v>
      </c>
      <c r="I1035">
        <f t="shared" si="246"/>
        <v>5</v>
      </c>
      <c r="K1035">
        <v>0</v>
      </c>
      <c r="L1035">
        <v>0.37322580645161291</v>
      </c>
      <c r="N1035">
        <f t="shared" si="247"/>
        <v>5.024</v>
      </c>
      <c r="O1035" t="s">
        <v>105</v>
      </c>
      <c r="Q1035">
        <f t="shared" si="248"/>
        <v>21.8</v>
      </c>
      <c r="T1035">
        <f t="shared" si="249"/>
        <v>45.199999999999996</v>
      </c>
      <c r="W1035">
        <v>0</v>
      </c>
      <c r="X1035">
        <v>0</v>
      </c>
      <c r="Y1035">
        <v>28.1</v>
      </c>
      <c r="Z1035">
        <v>215.303</v>
      </c>
      <c r="AA1035">
        <f t="shared" si="250"/>
        <v>2.8596667546779928</v>
      </c>
      <c r="AB1035" t="s">
        <v>105</v>
      </c>
      <c r="AC1035" t="s">
        <v>105</v>
      </c>
      <c r="AY1035">
        <v>0</v>
      </c>
      <c r="AZ1035">
        <v>0</v>
      </c>
      <c r="BA1035">
        <v>0</v>
      </c>
      <c r="BB1035">
        <v>0</v>
      </c>
      <c r="BC1035">
        <v>0</v>
      </c>
      <c r="BD1035">
        <v>0</v>
      </c>
      <c r="BE1035">
        <f t="shared" si="251"/>
        <v>0</v>
      </c>
      <c r="BJ1035">
        <v>0</v>
      </c>
      <c r="BK1035">
        <v>0</v>
      </c>
    </row>
    <row r="1036" spans="1:63" x14ac:dyDescent="0.25">
      <c r="A1036" t="s">
        <v>461</v>
      </c>
      <c r="B1036">
        <v>1957</v>
      </c>
      <c r="C1036">
        <v>0</v>
      </c>
      <c r="D1036">
        <v>0</v>
      </c>
      <c r="E1036">
        <v>0</v>
      </c>
      <c r="F1036">
        <v>0</v>
      </c>
      <c r="G1036">
        <v>0</v>
      </c>
      <c r="H1036">
        <v>0</v>
      </c>
      <c r="I1036">
        <f t="shared" si="246"/>
        <v>0</v>
      </c>
      <c r="K1036">
        <v>0</v>
      </c>
      <c r="L1036">
        <v>0.12000000000000001</v>
      </c>
      <c r="M1036">
        <v>0</v>
      </c>
      <c r="N1036">
        <f t="shared" si="247"/>
        <v>5.024</v>
      </c>
      <c r="O1036" t="s">
        <v>105</v>
      </c>
      <c r="P1036">
        <v>0</v>
      </c>
      <c r="Q1036">
        <f t="shared" si="248"/>
        <v>21.8</v>
      </c>
      <c r="S1036">
        <v>0</v>
      </c>
      <c r="T1036">
        <f t="shared" si="249"/>
        <v>45.199999999999996</v>
      </c>
      <c r="W1036">
        <v>0</v>
      </c>
      <c r="X1036">
        <v>0</v>
      </c>
      <c r="Y1036">
        <v>28.1</v>
      </c>
      <c r="Z1036">
        <v>215.303</v>
      </c>
      <c r="AA1036">
        <f t="shared" si="250"/>
        <v>0.91944341637010685</v>
      </c>
      <c r="AB1036" t="s">
        <v>105</v>
      </c>
      <c r="AC1036" t="s">
        <v>105</v>
      </c>
      <c r="AY1036">
        <v>0</v>
      </c>
      <c r="AZ1036">
        <v>0</v>
      </c>
      <c r="BA1036">
        <v>0</v>
      </c>
      <c r="BB1036">
        <v>0</v>
      </c>
      <c r="BC1036">
        <v>0</v>
      </c>
      <c r="BD1036">
        <v>0</v>
      </c>
      <c r="BE1036">
        <f t="shared" si="251"/>
        <v>0</v>
      </c>
      <c r="BJ1036">
        <v>0</v>
      </c>
      <c r="BK1036">
        <v>1</v>
      </c>
    </row>
    <row r="1037" spans="1:63" x14ac:dyDescent="0.25">
      <c r="A1037" t="s">
        <v>74</v>
      </c>
      <c r="B1037">
        <v>1957</v>
      </c>
      <c r="C1037">
        <v>0</v>
      </c>
      <c r="D1037">
        <v>0</v>
      </c>
      <c r="E1037">
        <v>0</v>
      </c>
      <c r="F1037">
        <v>1</v>
      </c>
      <c r="G1037">
        <v>0</v>
      </c>
      <c r="H1037">
        <v>1</v>
      </c>
      <c r="I1037">
        <f t="shared" si="246"/>
        <v>2</v>
      </c>
      <c r="K1037">
        <v>0</v>
      </c>
      <c r="L1037">
        <v>0.16</v>
      </c>
      <c r="N1037">
        <f t="shared" si="247"/>
        <v>5.024</v>
      </c>
      <c r="O1037" t="s">
        <v>105</v>
      </c>
      <c r="Q1037">
        <f t="shared" si="248"/>
        <v>21.8</v>
      </c>
      <c r="T1037">
        <f t="shared" si="249"/>
        <v>45.199999999999996</v>
      </c>
      <c r="Y1037">
        <v>28.1</v>
      </c>
      <c r="Z1037">
        <v>215.303</v>
      </c>
      <c r="AA1037">
        <f t="shared" si="250"/>
        <v>1.2259245551601423</v>
      </c>
      <c r="AB1037" t="s">
        <v>105</v>
      </c>
      <c r="AC1037" t="s">
        <v>105</v>
      </c>
      <c r="AY1037">
        <v>0</v>
      </c>
      <c r="AZ1037">
        <v>0</v>
      </c>
      <c r="BA1037">
        <v>0</v>
      </c>
      <c r="BB1037">
        <v>0</v>
      </c>
      <c r="BC1037">
        <v>0</v>
      </c>
      <c r="BD1037">
        <v>0</v>
      </c>
      <c r="BE1037">
        <f t="shared" si="251"/>
        <v>0</v>
      </c>
      <c r="BJ1037">
        <v>0</v>
      </c>
      <c r="BK1037">
        <v>0</v>
      </c>
    </row>
    <row r="1038" spans="1:63" x14ac:dyDescent="0.25">
      <c r="A1038" t="s">
        <v>75</v>
      </c>
      <c r="B1038">
        <v>1957</v>
      </c>
      <c r="C1038">
        <v>5</v>
      </c>
      <c r="D1038">
        <v>5</v>
      </c>
      <c r="E1038">
        <v>5</v>
      </c>
      <c r="F1038">
        <v>5</v>
      </c>
      <c r="G1038">
        <v>5</v>
      </c>
      <c r="H1038">
        <v>5</v>
      </c>
      <c r="I1038">
        <f t="shared" si="246"/>
        <v>30</v>
      </c>
      <c r="K1038">
        <v>0</v>
      </c>
      <c r="L1038">
        <v>0.32258064516129031</v>
      </c>
      <c r="N1038">
        <f t="shared" si="247"/>
        <v>5.024</v>
      </c>
      <c r="O1038" t="s">
        <v>105</v>
      </c>
      <c r="Q1038">
        <f t="shared" si="248"/>
        <v>21.8</v>
      </c>
      <c r="T1038">
        <f t="shared" si="249"/>
        <v>45.199999999999996</v>
      </c>
      <c r="W1038">
        <v>0</v>
      </c>
      <c r="X1038">
        <v>0</v>
      </c>
      <c r="Y1038">
        <v>28.1</v>
      </c>
      <c r="Z1038">
        <v>215.303</v>
      </c>
      <c r="AA1038">
        <f t="shared" si="250"/>
        <v>2.4716220870164158</v>
      </c>
      <c r="AB1038" t="s">
        <v>105</v>
      </c>
      <c r="AC1038" t="s">
        <v>105</v>
      </c>
      <c r="AY1038">
        <v>0</v>
      </c>
      <c r="AZ1038">
        <v>0</v>
      </c>
      <c r="BA1038">
        <v>0</v>
      </c>
      <c r="BB1038">
        <v>0</v>
      </c>
      <c r="BC1038">
        <v>0</v>
      </c>
      <c r="BD1038">
        <v>0</v>
      </c>
      <c r="BE1038">
        <f t="shared" si="251"/>
        <v>0</v>
      </c>
      <c r="BJ1038">
        <v>0</v>
      </c>
      <c r="BK1038">
        <v>0</v>
      </c>
    </row>
    <row r="1039" spans="1:63" x14ac:dyDescent="0.25">
      <c r="A1039" t="s">
        <v>76</v>
      </c>
      <c r="B1039">
        <v>1957</v>
      </c>
      <c r="C1039">
        <v>0</v>
      </c>
      <c r="D1039">
        <v>0</v>
      </c>
      <c r="E1039">
        <v>1</v>
      </c>
      <c r="F1039">
        <v>1</v>
      </c>
      <c r="G1039">
        <v>1</v>
      </c>
      <c r="H1039">
        <v>1</v>
      </c>
      <c r="I1039">
        <f t="shared" si="246"/>
        <v>4</v>
      </c>
      <c r="K1039">
        <v>0</v>
      </c>
      <c r="L1039">
        <v>4.1935483870967745E-2</v>
      </c>
      <c r="N1039">
        <f t="shared" si="247"/>
        <v>5.024</v>
      </c>
      <c r="O1039" t="s">
        <v>105</v>
      </c>
      <c r="Q1039">
        <f t="shared" si="248"/>
        <v>21.8</v>
      </c>
      <c r="T1039">
        <f t="shared" si="249"/>
        <v>45.199999999999996</v>
      </c>
      <c r="Y1039">
        <v>28.1</v>
      </c>
      <c r="Z1039">
        <v>215.303</v>
      </c>
      <c r="AA1039">
        <f t="shared" si="250"/>
        <v>0.32131087131213409</v>
      </c>
      <c r="AB1039" t="s">
        <v>105</v>
      </c>
      <c r="AC1039" t="s">
        <v>105</v>
      </c>
      <c r="AY1039">
        <v>0</v>
      </c>
      <c r="AZ1039">
        <v>0</v>
      </c>
      <c r="BA1039">
        <v>0</v>
      </c>
      <c r="BB1039">
        <v>0</v>
      </c>
      <c r="BC1039">
        <v>0</v>
      </c>
      <c r="BD1039">
        <v>0</v>
      </c>
      <c r="BE1039">
        <f t="shared" si="251"/>
        <v>0</v>
      </c>
      <c r="BJ1039">
        <v>0</v>
      </c>
      <c r="BK1039">
        <v>1</v>
      </c>
    </row>
    <row r="1040" spans="1:63" x14ac:dyDescent="0.25">
      <c r="A1040" t="s">
        <v>77</v>
      </c>
      <c r="B1040">
        <v>1957</v>
      </c>
      <c r="C1040">
        <v>0</v>
      </c>
      <c r="D1040">
        <v>0</v>
      </c>
      <c r="E1040">
        <v>1</v>
      </c>
      <c r="F1040">
        <v>1</v>
      </c>
      <c r="G1040">
        <v>1</v>
      </c>
      <c r="H1040">
        <v>1</v>
      </c>
      <c r="I1040">
        <f t="shared" si="246"/>
        <v>4</v>
      </c>
      <c r="K1040">
        <v>0</v>
      </c>
      <c r="L1040">
        <v>0.1067741935483871</v>
      </c>
      <c r="N1040">
        <f t="shared" si="247"/>
        <v>5.024</v>
      </c>
      <c r="O1040" t="s">
        <v>105</v>
      </c>
      <c r="Q1040">
        <f t="shared" si="248"/>
        <v>21.8</v>
      </c>
      <c r="T1040">
        <f t="shared" si="249"/>
        <v>45.199999999999996</v>
      </c>
      <c r="Y1040">
        <v>28.1</v>
      </c>
      <c r="Z1040">
        <v>215.303</v>
      </c>
      <c r="AA1040">
        <f t="shared" si="250"/>
        <v>0.81810691080243381</v>
      </c>
      <c r="AB1040" t="s">
        <v>105</v>
      </c>
      <c r="AC1040" t="s">
        <v>105</v>
      </c>
      <c r="AY1040">
        <v>0</v>
      </c>
      <c r="AZ1040">
        <v>0</v>
      </c>
      <c r="BA1040">
        <v>0</v>
      </c>
      <c r="BB1040">
        <v>0</v>
      </c>
      <c r="BC1040">
        <v>0</v>
      </c>
      <c r="BD1040">
        <v>0</v>
      </c>
      <c r="BE1040">
        <f t="shared" si="251"/>
        <v>0</v>
      </c>
      <c r="BJ1040">
        <v>0</v>
      </c>
      <c r="BK1040">
        <v>1</v>
      </c>
    </row>
    <row r="1041" spans="1:63" x14ac:dyDescent="0.25">
      <c r="A1041" t="s">
        <v>465</v>
      </c>
      <c r="B1041">
        <v>1957</v>
      </c>
      <c r="C1041">
        <v>0</v>
      </c>
      <c r="D1041">
        <v>0</v>
      </c>
      <c r="E1041">
        <v>0</v>
      </c>
      <c r="F1041">
        <v>0</v>
      </c>
      <c r="G1041">
        <v>0</v>
      </c>
      <c r="H1041">
        <v>0</v>
      </c>
      <c r="I1041">
        <f t="shared" si="246"/>
        <v>0</v>
      </c>
      <c r="K1041">
        <v>0</v>
      </c>
      <c r="L1041">
        <v>3.2258064516129031E-2</v>
      </c>
      <c r="N1041">
        <f t="shared" si="247"/>
        <v>5.024</v>
      </c>
      <c r="O1041" t="s">
        <v>105</v>
      </c>
      <c r="Q1041">
        <f t="shared" si="248"/>
        <v>21.8</v>
      </c>
      <c r="T1041">
        <f t="shared" si="249"/>
        <v>45.199999999999996</v>
      </c>
      <c r="W1041">
        <v>0</v>
      </c>
      <c r="X1041">
        <v>0</v>
      </c>
      <c r="Y1041">
        <v>28.1</v>
      </c>
      <c r="Z1041">
        <v>215.303</v>
      </c>
      <c r="AA1041">
        <f t="shared" si="250"/>
        <v>0.24716220870164157</v>
      </c>
      <c r="AB1041" t="s">
        <v>105</v>
      </c>
      <c r="AC1041" t="s">
        <v>105</v>
      </c>
      <c r="AY1041">
        <v>0</v>
      </c>
      <c r="AZ1041">
        <v>0</v>
      </c>
      <c r="BA1041">
        <v>0</v>
      </c>
      <c r="BB1041">
        <v>0</v>
      </c>
      <c r="BC1041">
        <v>0</v>
      </c>
      <c r="BD1041">
        <v>0</v>
      </c>
      <c r="BE1041">
        <f t="shared" si="251"/>
        <v>0</v>
      </c>
      <c r="BJ1041">
        <v>0</v>
      </c>
      <c r="BK1041">
        <v>0</v>
      </c>
    </row>
    <row r="1042" spans="1:63" x14ac:dyDescent="0.25">
      <c r="A1042" t="s">
        <v>464</v>
      </c>
      <c r="B1042">
        <v>1957</v>
      </c>
      <c r="C1042">
        <v>0</v>
      </c>
      <c r="D1042">
        <v>0</v>
      </c>
      <c r="E1042">
        <v>0</v>
      </c>
      <c r="F1042">
        <v>0</v>
      </c>
      <c r="G1042">
        <v>0</v>
      </c>
      <c r="H1042">
        <v>0</v>
      </c>
      <c r="I1042">
        <f t="shared" si="246"/>
        <v>0</v>
      </c>
      <c r="K1042">
        <v>0</v>
      </c>
      <c r="L1042">
        <v>0.53322580645161299</v>
      </c>
      <c r="N1042">
        <f t="shared" si="247"/>
        <v>5.024</v>
      </c>
      <c r="O1042" t="s">
        <v>105</v>
      </c>
      <c r="Q1042">
        <f t="shared" si="248"/>
        <v>21.8</v>
      </c>
      <c r="T1042">
        <f t="shared" si="249"/>
        <v>45.199999999999996</v>
      </c>
      <c r="W1042">
        <v>0</v>
      </c>
      <c r="X1042">
        <v>0</v>
      </c>
      <c r="Y1042">
        <v>28.1</v>
      </c>
      <c r="Z1042">
        <v>215.303</v>
      </c>
      <c r="AA1042">
        <f t="shared" si="250"/>
        <v>4.0855913098381356</v>
      </c>
      <c r="AB1042" t="s">
        <v>105</v>
      </c>
      <c r="AC1042" t="s">
        <v>105</v>
      </c>
      <c r="AY1042">
        <v>0</v>
      </c>
      <c r="AZ1042">
        <v>0</v>
      </c>
      <c r="BA1042">
        <v>0</v>
      </c>
      <c r="BB1042">
        <v>0</v>
      </c>
      <c r="BC1042">
        <v>0</v>
      </c>
      <c r="BD1042">
        <v>0</v>
      </c>
      <c r="BE1042">
        <f t="shared" si="251"/>
        <v>0</v>
      </c>
      <c r="BJ1042">
        <v>0</v>
      </c>
      <c r="BK1042">
        <v>0</v>
      </c>
    </row>
    <row r="1043" spans="1:63" x14ac:dyDescent="0.25">
      <c r="A1043" t="s">
        <v>462</v>
      </c>
      <c r="B1043">
        <v>1957</v>
      </c>
      <c r="C1043">
        <v>0</v>
      </c>
      <c r="D1043">
        <v>0</v>
      </c>
      <c r="E1043">
        <v>0</v>
      </c>
      <c r="F1043">
        <v>0</v>
      </c>
      <c r="G1043">
        <v>0</v>
      </c>
      <c r="H1043">
        <v>0</v>
      </c>
      <c r="I1043">
        <f t="shared" si="246"/>
        <v>0</v>
      </c>
      <c r="K1043">
        <v>0</v>
      </c>
      <c r="L1043">
        <v>6.4516129032258063E-2</v>
      </c>
      <c r="N1043">
        <f t="shared" si="247"/>
        <v>5.024</v>
      </c>
      <c r="O1043" t="s">
        <v>105</v>
      </c>
      <c r="Q1043">
        <f t="shared" si="248"/>
        <v>21.8</v>
      </c>
      <c r="T1043">
        <f t="shared" si="249"/>
        <v>45.199999999999996</v>
      </c>
      <c r="W1043">
        <v>0</v>
      </c>
      <c r="X1043">
        <v>0</v>
      </c>
      <c r="Y1043">
        <v>28.1</v>
      </c>
      <c r="Z1043">
        <v>215.303</v>
      </c>
      <c r="AA1043">
        <f t="shared" si="250"/>
        <v>0.49432441740328315</v>
      </c>
      <c r="AB1043" t="s">
        <v>105</v>
      </c>
      <c r="AC1043" t="s">
        <v>105</v>
      </c>
      <c r="AY1043">
        <v>0</v>
      </c>
      <c r="AZ1043">
        <v>0</v>
      </c>
      <c r="BA1043">
        <v>0</v>
      </c>
      <c r="BB1043">
        <v>0</v>
      </c>
      <c r="BC1043">
        <v>0</v>
      </c>
      <c r="BD1043">
        <v>0</v>
      </c>
      <c r="BE1043">
        <f t="shared" si="251"/>
        <v>0</v>
      </c>
      <c r="BJ1043">
        <v>0</v>
      </c>
      <c r="BK1043">
        <v>0</v>
      </c>
    </row>
    <row r="1044" spans="1:63" x14ac:dyDescent="0.25">
      <c r="A1044" t="s">
        <v>78</v>
      </c>
      <c r="B1044">
        <v>1957</v>
      </c>
      <c r="C1044">
        <v>0</v>
      </c>
      <c r="D1044">
        <v>0</v>
      </c>
      <c r="E1044">
        <v>0</v>
      </c>
      <c r="F1044">
        <v>1.5</v>
      </c>
      <c r="G1044">
        <v>0</v>
      </c>
      <c r="H1044">
        <v>1.5</v>
      </c>
      <c r="I1044">
        <f t="shared" si="246"/>
        <v>3</v>
      </c>
      <c r="K1044">
        <v>0</v>
      </c>
      <c r="L1044">
        <v>0.10967741935483871</v>
      </c>
      <c r="N1044">
        <f t="shared" si="247"/>
        <v>5.024</v>
      </c>
      <c r="O1044" t="s">
        <v>105</v>
      </c>
      <c r="Q1044">
        <f t="shared" si="248"/>
        <v>21.8</v>
      </c>
      <c r="T1044">
        <f t="shared" si="249"/>
        <v>45.199999999999996</v>
      </c>
      <c r="W1044">
        <v>0</v>
      </c>
      <c r="X1044">
        <v>0</v>
      </c>
      <c r="Y1044">
        <v>28.1</v>
      </c>
      <c r="Z1044">
        <v>215.303</v>
      </c>
      <c r="AA1044">
        <f t="shared" si="250"/>
        <v>0.84035150958558147</v>
      </c>
      <c r="AB1044" t="s">
        <v>105</v>
      </c>
      <c r="AC1044" t="s">
        <v>105</v>
      </c>
      <c r="AY1044">
        <v>0</v>
      </c>
      <c r="AZ1044">
        <v>0</v>
      </c>
      <c r="BA1044">
        <v>0</v>
      </c>
      <c r="BB1044">
        <v>0</v>
      </c>
      <c r="BC1044">
        <v>0</v>
      </c>
      <c r="BD1044">
        <v>0</v>
      </c>
      <c r="BE1044">
        <f t="shared" si="251"/>
        <v>0</v>
      </c>
      <c r="BJ1044">
        <v>0</v>
      </c>
      <c r="BK1044">
        <v>0</v>
      </c>
    </row>
    <row r="1045" spans="1:63" x14ac:dyDescent="0.25">
      <c r="A1045" t="s">
        <v>79</v>
      </c>
      <c r="B1045">
        <v>1957</v>
      </c>
      <c r="C1045">
        <v>0</v>
      </c>
      <c r="D1045">
        <v>0</v>
      </c>
      <c r="E1045">
        <v>0</v>
      </c>
      <c r="F1045">
        <v>1.5</v>
      </c>
      <c r="G1045">
        <v>0</v>
      </c>
      <c r="H1045">
        <v>1.5</v>
      </c>
      <c r="I1045">
        <f t="shared" si="246"/>
        <v>3</v>
      </c>
      <c r="K1045">
        <v>0</v>
      </c>
      <c r="L1045">
        <v>0.16500000000000001</v>
      </c>
      <c r="N1045">
        <f t="shared" si="247"/>
        <v>5.024</v>
      </c>
      <c r="O1045" t="s">
        <v>105</v>
      </c>
      <c r="Q1045">
        <f t="shared" si="248"/>
        <v>21.8</v>
      </c>
      <c r="T1045">
        <f t="shared" si="249"/>
        <v>45.199999999999996</v>
      </c>
      <c r="W1045">
        <v>0</v>
      </c>
      <c r="X1045">
        <v>0</v>
      </c>
      <c r="Y1045">
        <v>28.1</v>
      </c>
      <c r="Z1045">
        <v>215.303</v>
      </c>
      <c r="AA1045">
        <f t="shared" si="250"/>
        <v>1.2642346975088969</v>
      </c>
      <c r="AB1045" t="s">
        <v>105</v>
      </c>
      <c r="AC1045" t="s">
        <v>105</v>
      </c>
      <c r="AY1045">
        <v>0</v>
      </c>
      <c r="AZ1045">
        <v>0</v>
      </c>
      <c r="BA1045">
        <v>0</v>
      </c>
      <c r="BB1045">
        <v>0</v>
      </c>
      <c r="BC1045">
        <v>0</v>
      </c>
      <c r="BD1045">
        <v>0</v>
      </c>
      <c r="BE1045">
        <f t="shared" si="251"/>
        <v>0</v>
      </c>
      <c r="BJ1045">
        <v>0</v>
      </c>
      <c r="BK1045">
        <v>0</v>
      </c>
    </row>
    <row r="1046" spans="1:63" x14ac:dyDescent="0.25">
      <c r="A1046" t="s">
        <v>80</v>
      </c>
      <c r="B1046">
        <v>1957</v>
      </c>
      <c r="C1046">
        <v>1.5</v>
      </c>
      <c r="D1046">
        <v>1.5</v>
      </c>
      <c r="E1046">
        <v>1.5</v>
      </c>
      <c r="F1046">
        <v>1.5</v>
      </c>
      <c r="G1046">
        <v>1.5</v>
      </c>
      <c r="H1046">
        <v>1.5</v>
      </c>
      <c r="I1046">
        <f t="shared" si="246"/>
        <v>9</v>
      </c>
      <c r="K1046">
        <v>0</v>
      </c>
      <c r="L1046">
        <v>0.12903225806451613</v>
      </c>
      <c r="N1046">
        <f t="shared" si="247"/>
        <v>5.024</v>
      </c>
      <c r="O1046" t="s">
        <v>105</v>
      </c>
      <c r="Q1046">
        <f t="shared" si="248"/>
        <v>21.8</v>
      </c>
      <c r="T1046">
        <f t="shared" si="249"/>
        <v>45.199999999999996</v>
      </c>
      <c r="Y1046">
        <v>28.1</v>
      </c>
      <c r="Z1046">
        <v>215.303</v>
      </c>
      <c r="AA1046">
        <f t="shared" si="250"/>
        <v>0.98864883480656629</v>
      </c>
      <c r="AB1046" t="s">
        <v>105</v>
      </c>
      <c r="AC1046" t="s">
        <v>105</v>
      </c>
      <c r="AY1046">
        <v>0</v>
      </c>
      <c r="AZ1046">
        <v>0</v>
      </c>
      <c r="BA1046">
        <v>0</v>
      </c>
      <c r="BB1046">
        <v>0</v>
      </c>
      <c r="BC1046">
        <v>0</v>
      </c>
      <c r="BD1046">
        <v>0</v>
      </c>
      <c r="BE1046">
        <f t="shared" si="251"/>
        <v>0</v>
      </c>
      <c r="BJ1046">
        <v>0</v>
      </c>
      <c r="BK1046">
        <v>1</v>
      </c>
    </row>
    <row r="1047" spans="1:63" x14ac:dyDescent="0.25">
      <c r="A1047" t="s">
        <v>81</v>
      </c>
      <c r="B1047">
        <v>1957</v>
      </c>
      <c r="C1047">
        <v>1</v>
      </c>
      <c r="D1047">
        <v>1</v>
      </c>
      <c r="E1047">
        <v>1</v>
      </c>
      <c r="F1047">
        <v>1</v>
      </c>
      <c r="G1047">
        <v>1</v>
      </c>
      <c r="H1047">
        <v>1</v>
      </c>
      <c r="I1047">
        <f t="shared" si="246"/>
        <v>6</v>
      </c>
      <c r="K1047">
        <v>0</v>
      </c>
      <c r="L1047">
        <v>0.15000000000000002</v>
      </c>
      <c r="N1047">
        <f t="shared" si="247"/>
        <v>5.024</v>
      </c>
      <c r="O1047" t="s">
        <v>105</v>
      </c>
      <c r="Q1047">
        <f t="shared" si="248"/>
        <v>21.8</v>
      </c>
      <c r="T1047">
        <f t="shared" si="249"/>
        <v>45.199999999999996</v>
      </c>
      <c r="Y1047">
        <v>28.1</v>
      </c>
      <c r="Z1047">
        <v>215.303</v>
      </c>
      <c r="AA1047">
        <f t="shared" si="250"/>
        <v>1.1493042704626335</v>
      </c>
      <c r="AB1047" t="s">
        <v>105</v>
      </c>
      <c r="AC1047" t="s">
        <v>105</v>
      </c>
      <c r="AY1047">
        <v>0</v>
      </c>
      <c r="AZ1047">
        <v>0</v>
      </c>
      <c r="BA1047">
        <v>0</v>
      </c>
      <c r="BB1047">
        <v>0</v>
      </c>
      <c r="BC1047">
        <v>0</v>
      </c>
      <c r="BD1047">
        <v>0</v>
      </c>
      <c r="BE1047">
        <f t="shared" si="251"/>
        <v>0</v>
      </c>
      <c r="BJ1047">
        <v>0</v>
      </c>
      <c r="BK1047">
        <v>0</v>
      </c>
    </row>
    <row r="1048" spans="1:63" x14ac:dyDescent="0.25">
      <c r="A1048" t="s">
        <v>82</v>
      </c>
      <c r="B1048">
        <v>1957</v>
      </c>
      <c r="C1048">
        <v>0</v>
      </c>
      <c r="D1048">
        <v>0</v>
      </c>
      <c r="E1048">
        <v>0</v>
      </c>
      <c r="F1048">
        <v>2.5</v>
      </c>
      <c r="G1048">
        <v>0</v>
      </c>
      <c r="H1048">
        <v>2.5</v>
      </c>
      <c r="I1048">
        <f t="shared" si="246"/>
        <v>5</v>
      </c>
      <c r="K1048">
        <v>0</v>
      </c>
      <c r="L1048">
        <v>0.2132258064516129</v>
      </c>
      <c r="N1048">
        <f t="shared" si="247"/>
        <v>5.024</v>
      </c>
      <c r="O1048" t="s">
        <v>105</v>
      </c>
      <c r="Q1048">
        <f t="shared" si="248"/>
        <v>21.8</v>
      </c>
      <c r="T1048">
        <f t="shared" si="249"/>
        <v>45.199999999999996</v>
      </c>
      <c r="Y1048">
        <v>28.1</v>
      </c>
      <c r="Z1048">
        <v>215.303</v>
      </c>
      <c r="AA1048">
        <f t="shared" si="250"/>
        <v>1.6337421995178507</v>
      </c>
      <c r="AB1048" t="s">
        <v>105</v>
      </c>
      <c r="AC1048" t="s">
        <v>105</v>
      </c>
      <c r="AY1048">
        <v>0</v>
      </c>
      <c r="AZ1048">
        <v>0</v>
      </c>
      <c r="BA1048">
        <v>0</v>
      </c>
      <c r="BB1048">
        <v>0</v>
      </c>
      <c r="BC1048">
        <v>0</v>
      </c>
      <c r="BD1048">
        <v>0</v>
      </c>
      <c r="BE1048">
        <f t="shared" si="251"/>
        <v>0</v>
      </c>
      <c r="BJ1048">
        <v>0</v>
      </c>
      <c r="BK1048">
        <v>0</v>
      </c>
    </row>
    <row r="1049" spans="1:63" x14ac:dyDescent="0.25">
      <c r="A1049" t="s">
        <v>83</v>
      </c>
      <c r="B1049">
        <v>1957</v>
      </c>
      <c r="C1049">
        <v>1</v>
      </c>
      <c r="D1049">
        <v>1</v>
      </c>
      <c r="E1049">
        <v>1</v>
      </c>
      <c r="F1049">
        <v>1</v>
      </c>
      <c r="G1049">
        <v>1</v>
      </c>
      <c r="H1049">
        <v>1</v>
      </c>
      <c r="I1049">
        <f t="shared" si="246"/>
        <v>6</v>
      </c>
      <c r="K1049">
        <v>0</v>
      </c>
      <c r="L1049">
        <v>3.2258064516129031E-2</v>
      </c>
      <c r="N1049">
        <f t="shared" si="247"/>
        <v>5.024</v>
      </c>
      <c r="O1049" t="s">
        <v>105</v>
      </c>
      <c r="Q1049">
        <f t="shared" si="248"/>
        <v>21.8</v>
      </c>
      <c r="T1049">
        <f t="shared" si="249"/>
        <v>45.199999999999996</v>
      </c>
      <c r="Y1049">
        <v>28.1</v>
      </c>
      <c r="Z1049">
        <v>215.303</v>
      </c>
      <c r="AA1049">
        <f t="shared" si="250"/>
        <v>0.24716220870164157</v>
      </c>
      <c r="AB1049" t="s">
        <v>105</v>
      </c>
      <c r="AC1049" t="s">
        <v>105</v>
      </c>
      <c r="AY1049">
        <v>0</v>
      </c>
      <c r="AZ1049">
        <v>0</v>
      </c>
      <c r="BA1049">
        <v>0</v>
      </c>
      <c r="BB1049">
        <v>0</v>
      </c>
      <c r="BC1049">
        <v>0</v>
      </c>
      <c r="BD1049">
        <v>0</v>
      </c>
      <c r="BE1049">
        <f t="shared" si="251"/>
        <v>0</v>
      </c>
      <c r="BJ1049">
        <v>0</v>
      </c>
      <c r="BK1049">
        <v>1</v>
      </c>
    </row>
    <row r="1050" spans="1:63" x14ac:dyDescent="0.25">
      <c r="A1050" t="s">
        <v>466</v>
      </c>
      <c r="B1050">
        <v>1957</v>
      </c>
      <c r="C1050">
        <v>0</v>
      </c>
      <c r="D1050">
        <v>1</v>
      </c>
      <c r="E1050">
        <v>2.5</v>
      </c>
      <c r="F1050">
        <v>2.5</v>
      </c>
      <c r="G1050">
        <v>2.5</v>
      </c>
      <c r="H1050">
        <v>2.5</v>
      </c>
      <c r="I1050">
        <f t="shared" si="246"/>
        <v>11</v>
      </c>
      <c r="K1050">
        <v>0</v>
      </c>
      <c r="L1050">
        <v>0.17741935483870969</v>
      </c>
      <c r="N1050">
        <f t="shared" si="247"/>
        <v>5.024</v>
      </c>
      <c r="O1050" t="s">
        <v>105</v>
      </c>
      <c r="Q1050">
        <f t="shared" si="248"/>
        <v>21.8</v>
      </c>
      <c r="T1050">
        <f t="shared" si="249"/>
        <v>45.199999999999996</v>
      </c>
      <c r="Y1050">
        <v>28.1</v>
      </c>
      <c r="Z1050">
        <v>215.303</v>
      </c>
      <c r="AA1050">
        <f t="shared" si="250"/>
        <v>1.3593921478590287</v>
      </c>
      <c r="AB1050" t="s">
        <v>105</v>
      </c>
      <c r="AC1050" t="s">
        <v>105</v>
      </c>
      <c r="AY1050">
        <v>0</v>
      </c>
      <c r="AZ1050">
        <v>0</v>
      </c>
      <c r="BA1050">
        <v>0</v>
      </c>
      <c r="BB1050">
        <v>0</v>
      </c>
      <c r="BC1050">
        <v>0</v>
      </c>
      <c r="BD1050">
        <v>0</v>
      </c>
      <c r="BE1050">
        <f t="shared" si="251"/>
        <v>0</v>
      </c>
      <c r="BJ1050">
        <v>0</v>
      </c>
      <c r="BK1050">
        <v>0</v>
      </c>
    </row>
    <row r="1051" spans="1:63" x14ac:dyDescent="0.25">
      <c r="A1051" t="s">
        <v>84</v>
      </c>
      <c r="B1051">
        <v>1957</v>
      </c>
      <c r="C1051">
        <v>0</v>
      </c>
      <c r="D1051">
        <v>0</v>
      </c>
      <c r="E1051">
        <v>0</v>
      </c>
      <c r="F1051">
        <v>0</v>
      </c>
      <c r="G1051">
        <v>0</v>
      </c>
      <c r="H1051">
        <v>0</v>
      </c>
      <c r="I1051">
        <f t="shared" si="246"/>
        <v>0</v>
      </c>
      <c r="K1051">
        <v>0</v>
      </c>
      <c r="L1051">
        <v>3.2258064516129031E-2</v>
      </c>
      <c r="N1051">
        <f t="shared" si="247"/>
        <v>5.024</v>
      </c>
      <c r="O1051" t="s">
        <v>105</v>
      </c>
      <c r="Q1051">
        <f t="shared" si="248"/>
        <v>21.8</v>
      </c>
      <c r="T1051">
        <f t="shared" si="249"/>
        <v>45.199999999999996</v>
      </c>
      <c r="W1051">
        <v>0</v>
      </c>
      <c r="X1051">
        <v>0</v>
      </c>
      <c r="Y1051">
        <v>28.1</v>
      </c>
      <c r="Z1051">
        <v>215.303</v>
      </c>
      <c r="AA1051">
        <f t="shared" si="250"/>
        <v>0.24716220870164157</v>
      </c>
      <c r="AB1051" t="s">
        <v>105</v>
      </c>
      <c r="AC1051" t="s">
        <v>105</v>
      </c>
      <c r="AY1051">
        <v>0</v>
      </c>
      <c r="AZ1051">
        <v>0</v>
      </c>
      <c r="BA1051">
        <v>0</v>
      </c>
      <c r="BB1051">
        <v>0</v>
      </c>
      <c r="BC1051">
        <v>0</v>
      </c>
      <c r="BD1051">
        <v>0</v>
      </c>
      <c r="BE1051">
        <f t="shared" si="251"/>
        <v>0</v>
      </c>
      <c r="BJ1051">
        <v>0</v>
      </c>
      <c r="BK1051">
        <v>0</v>
      </c>
    </row>
    <row r="1052" spans="1:63" x14ac:dyDescent="0.25">
      <c r="A1052" t="s">
        <v>85</v>
      </c>
      <c r="B1052">
        <v>1957</v>
      </c>
      <c r="C1052">
        <v>0</v>
      </c>
      <c r="D1052">
        <v>0</v>
      </c>
      <c r="E1052">
        <v>0</v>
      </c>
      <c r="F1052">
        <v>0</v>
      </c>
      <c r="G1052">
        <v>1</v>
      </c>
      <c r="H1052">
        <v>1</v>
      </c>
      <c r="I1052">
        <f t="shared" si="246"/>
        <v>2</v>
      </c>
      <c r="K1052">
        <v>0</v>
      </c>
      <c r="L1052">
        <v>0.02</v>
      </c>
      <c r="N1052">
        <f t="shared" si="247"/>
        <v>5.024</v>
      </c>
      <c r="O1052" t="s">
        <v>105</v>
      </c>
      <c r="Q1052">
        <f t="shared" si="248"/>
        <v>21.8</v>
      </c>
      <c r="T1052">
        <f t="shared" si="249"/>
        <v>45.199999999999996</v>
      </c>
      <c r="Y1052">
        <v>28.1</v>
      </c>
      <c r="Z1052">
        <v>215.303</v>
      </c>
      <c r="AA1052">
        <f t="shared" si="250"/>
        <v>0.15324056939501779</v>
      </c>
      <c r="AB1052" t="s">
        <v>105</v>
      </c>
      <c r="AC1052" t="s">
        <v>105</v>
      </c>
      <c r="AY1052">
        <v>0</v>
      </c>
      <c r="AZ1052">
        <v>0</v>
      </c>
      <c r="BA1052">
        <v>0</v>
      </c>
      <c r="BB1052">
        <v>0</v>
      </c>
      <c r="BC1052">
        <v>0</v>
      </c>
      <c r="BD1052">
        <v>0</v>
      </c>
      <c r="BE1052">
        <f t="shared" si="251"/>
        <v>0</v>
      </c>
      <c r="BJ1052">
        <v>0</v>
      </c>
      <c r="BK1052">
        <v>0</v>
      </c>
    </row>
    <row r="1053" spans="1:63" x14ac:dyDescent="0.25">
      <c r="A1053" t="s">
        <v>46</v>
      </c>
      <c r="B1053">
        <v>1958</v>
      </c>
      <c r="C1053">
        <v>0</v>
      </c>
      <c r="D1053">
        <v>0</v>
      </c>
      <c r="E1053">
        <v>1</v>
      </c>
      <c r="F1053">
        <v>0</v>
      </c>
      <c r="G1053">
        <v>1</v>
      </c>
      <c r="H1053">
        <v>1</v>
      </c>
      <c r="I1053">
        <f t="shared" si="246"/>
        <v>3</v>
      </c>
      <c r="K1053">
        <v>0</v>
      </c>
      <c r="L1053">
        <v>0.2132258064516129</v>
      </c>
      <c r="N1053">
        <f t="shared" si="247"/>
        <v>5.024</v>
      </c>
      <c r="O1053" t="s">
        <v>105</v>
      </c>
      <c r="Q1053">
        <f t="shared" si="248"/>
        <v>21.8</v>
      </c>
      <c r="T1053">
        <f t="shared" si="249"/>
        <v>45.199999999999996</v>
      </c>
      <c r="Y1053">
        <v>28.9</v>
      </c>
      <c r="Z1053">
        <v>215.303</v>
      </c>
      <c r="AB1053" t="s">
        <v>105</v>
      </c>
      <c r="AC1053" t="s">
        <v>105</v>
      </c>
      <c r="AY1053">
        <v>0</v>
      </c>
      <c r="AZ1053">
        <v>0</v>
      </c>
      <c r="BA1053">
        <v>0</v>
      </c>
      <c r="BB1053">
        <v>0</v>
      </c>
      <c r="BC1053">
        <v>0</v>
      </c>
      <c r="BD1053">
        <v>0</v>
      </c>
      <c r="BE1053">
        <f t="shared" si="251"/>
        <v>0</v>
      </c>
      <c r="BJ1053">
        <v>0</v>
      </c>
      <c r="BK1053">
        <v>0</v>
      </c>
    </row>
    <row r="1054" spans="1:63" x14ac:dyDescent="0.25">
      <c r="A1054" t="s">
        <v>47</v>
      </c>
      <c r="B1054">
        <v>1958</v>
      </c>
      <c r="BK1054">
        <v>0</v>
      </c>
    </row>
    <row r="1055" spans="1:63" x14ac:dyDescent="0.25">
      <c r="A1055" t="s">
        <v>48</v>
      </c>
      <c r="B1055">
        <v>1958</v>
      </c>
      <c r="C1055">
        <v>0</v>
      </c>
      <c r="D1055">
        <v>0</v>
      </c>
      <c r="E1055">
        <v>0</v>
      </c>
      <c r="F1055">
        <v>0</v>
      </c>
      <c r="G1055">
        <v>0</v>
      </c>
      <c r="H1055">
        <v>0</v>
      </c>
      <c r="I1055">
        <f t="shared" ref="I1055:I1062" si="252">SUM(C1055:H1055)</f>
        <v>0</v>
      </c>
      <c r="K1055">
        <v>0</v>
      </c>
      <c r="L1055">
        <v>7.5161290322580648E-2</v>
      </c>
      <c r="N1055">
        <f t="shared" ref="N1055:N1062" si="253">3.14*2/1.25</f>
        <v>5.024</v>
      </c>
      <c r="O1055" t="s">
        <v>105</v>
      </c>
      <c r="Q1055">
        <f t="shared" ref="Q1055:Q1062" si="254">4.36*5</f>
        <v>21.8</v>
      </c>
      <c r="R1055">
        <v>1.2000000476837158</v>
      </c>
      <c r="S1055">
        <v>0</v>
      </c>
      <c r="T1055">
        <f t="shared" ref="T1055:T1062" si="255">9.04*5</f>
        <v>45.199999999999996</v>
      </c>
      <c r="W1055">
        <v>0</v>
      </c>
      <c r="X1055">
        <v>0</v>
      </c>
      <c r="Y1055">
        <v>28.9</v>
      </c>
      <c r="Z1055">
        <v>215.303</v>
      </c>
      <c r="AA1055">
        <f t="shared" ref="AA1055:AA1062" si="256">(L1055*Z1055/Y1055)+(M1055*N1055)</f>
        <v>0.55994641142984714</v>
      </c>
      <c r="AB1055" t="s">
        <v>105</v>
      </c>
      <c r="AC1055">
        <f>(R1055*Z1055/Y1055)+(S1055*T1055)</f>
        <v>8.9399173102576839</v>
      </c>
      <c r="AY1055">
        <v>0</v>
      </c>
      <c r="AZ1055">
        <v>0</v>
      </c>
      <c r="BA1055">
        <v>0</v>
      </c>
      <c r="BB1055">
        <v>0</v>
      </c>
      <c r="BC1055">
        <v>0</v>
      </c>
      <c r="BD1055">
        <v>0</v>
      </c>
      <c r="BE1055">
        <f t="shared" ref="BE1055:BE1062" si="257">AY1055*AZ1055-0.1*BA1055+0.1*BC1055+0.1*BD1055</f>
        <v>0</v>
      </c>
      <c r="BJ1055">
        <v>0</v>
      </c>
      <c r="BK1055">
        <v>0</v>
      </c>
    </row>
    <row r="1056" spans="1:63" x14ac:dyDescent="0.25">
      <c r="A1056" t="s">
        <v>49</v>
      </c>
      <c r="B1056">
        <v>1958</v>
      </c>
      <c r="C1056">
        <v>0</v>
      </c>
      <c r="D1056">
        <v>0</v>
      </c>
      <c r="E1056">
        <v>0</v>
      </c>
      <c r="F1056">
        <v>0</v>
      </c>
      <c r="G1056">
        <v>0</v>
      </c>
      <c r="H1056">
        <v>0</v>
      </c>
      <c r="I1056">
        <f t="shared" si="252"/>
        <v>0</v>
      </c>
      <c r="K1056">
        <v>0</v>
      </c>
      <c r="L1056">
        <v>0.15612903225806452</v>
      </c>
      <c r="M1056">
        <v>0.03</v>
      </c>
      <c r="N1056">
        <f t="shared" si="253"/>
        <v>5.024</v>
      </c>
      <c r="O1056" t="s">
        <v>105</v>
      </c>
      <c r="P1056">
        <v>0.03</v>
      </c>
      <c r="Q1056">
        <f t="shared" si="254"/>
        <v>21.8</v>
      </c>
      <c r="R1056">
        <v>2.5</v>
      </c>
      <c r="S1056">
        <v>0.03</v>
      </c>
      <c r="T1056">
        <f t="shared" si="255"/>
        <v>45.199999999999996</v>
      </c>
      <c r="W1056">
        <v>0</v>
      </c>
      <c r="X1056">
        <v>0</v>
      </c>
      <c r="Y1056">
        <v>28.9</v>
      </c>
      <c r="Z1056">
        <v>215.303</v>
      </c>
      <c r="AA1056">
        <f t="shared" si="256"/>
        <v>1.3138704855452616</v>
      </c>
      <c r="AB1056" t="s">
        <v>105</v>
      </c>
      <c r="AC1056">
        <f>(R1056*Z1056/Y1056)+(S1056*T1056)</f>
        <v>19.980826989619374</v>
      </c>
      <c r="AY1056">
        <v>0</v>
      </c>
      <c r="AZ1056">
        <v>0</v>
      </c>
      <c r="BA1056">
        <v>0</v>
      </c>
      <c r="BB1056">
        <v>0</v>
      </c>
      <c r="BC1056">
        <v>0</v>
      </c>
      <c r="BD1056">
        <v>0</v>
      </c>
      <c r="BE1056">
        <f t="shared" si="257"/>
        <v>0</v>
      </c>
      <c r="BJ1056">
        <v>0</v>
      </c>
      <c r="BK1056">
        <v>1</v>
      </c>
    </row>
    <row r="1057" spans="1:63" x14ac:dyDescent="0.25">
      <c r="A1057" t="s">
        <v>50</v>
      </c>
      <c r="B1057">
        <v>1958</v>
      </c>
      <c r="C1057">
        <v>0</v>
      </c>
      <c r="D1057">
        <v>0</v>
      </c>
      <c r="E1057">
        <v>0</v>
      </c>
      <c r="F1057">
        <v>0</v>
      </c>
      <c r="G1057">
        <v>0</v>
      </c>
      <c r="H1057">
        <v>0</v>
      </c>
      <c r="I1057">
        <f t="shared" si="252"/>
        <v>0</v>
      </c>
      <c r="K1057">
        <v>0</v>
      </c>
      <c r="L1057">
        <v>0.02</v>
      </c>
      <c r="N1057">
        <f t="shared" si="253"/>
        <v>5.024</v>
      </c>
      <c r="O1057" t="s">
        <v>105</v>
      </c>
      <c r="Q1057">
        <f t="shared" si="254"/>
        <v>21.8</v>
      </c>
      <c r="R1057">
        <v>1.5</v>
      </c>
      <c r="T1057">
        <f t="shared" si="255"/>
        <v>45.199999999999996</v>
      </c>
      <c r="W1057">
        <v>0</v>
      </c>
      <c r="X1057">
        <v>0</v>
      </c>
      <c r="Y1057">
        <v>28.9</v>
      </c>
      <c r="Z1057">
        <v>215.303</v>
      </c>
      <c r="AA1057">
        <f t="shared" si="256"/>
        <v>0.14899861591695504</v>
      </c>
      <c r="AB1057" t="s">
        <v>105</v>
      </c>
      <c r="AC1057">
        <f>(R1057*Z1057/Y1057)+(S1057*T1057)</f>
        <v>11.174896193771627</v>
      </c>
      <c r="AY1057">
        <v>0</v>
      </c>
      <c r="AZ1057">
        <v>0</v>
      </c>
      <c r="BA1057">
        <v>0</v>
      </c>
      <c r="BB1057">
        <v>0</v>
      </c>
      <c r="BC1057">
        <v>0</v>
      </c>
      <c r="BD1057">
        <v>0</v>
      </c>
      <c r="BE1057">
        <f t="shared" si="257"/>
        <v>0</v>
      </c>
      <c r="BJ1057">
        <v>0</v>
      </c>
      <c r="BK1057">
        <v>1</v>
      </c>
    </row>
    <row r="1058" spans="1:63" x14ac:dyDescent="0.25">
      <c r="A1058" t="s">
        <v>51</v>
      </c>
      <c r="B1058">
        <v>1958</v>
      </c>
      <c r="C1058">
        <v>0</v>
      </c>
      <c r="D1058">
        <v>0</v>
      </c>
      <c r="E1058">
        <v>0</v>
      </c>
      <c r="F1058">
        <v>0</v>
      </c>
      <c r="G1058">
        <v>0</v>
      </c>
      <c r="H1058">
        <v>0</v>
      </c>
      <c r="I1058">
        <f t="shared" si="252"/>
        <v>0</v>
      </c>
      <c r="K1058">
        <v>0</v>
      </c>
      <c r="L1058">
        <v>3.0000000000000002E-2</v>
      </c>
      <c r="N1058">
        <f t="shared" si="253"/>
        <v>5.024</v>
      </c>
      <c r="O1058" t="s">
        <v>105</v>
      </c>
      <c r="Q1058">
        <f t="shared" si="254"/>
        <v>21.8</v>
      </c>
      <c r="R1058">
        <v>1.6000000238418579</v>
      </c>
      <c r="T1058">
        <f t="shared" si="255"/>
        <v>45.199999999999996</v>
      </c>
      <c r="W1058">
        <v>0</v>
      </c>
      <c r="X1058">
        <v>0</v>
      </c>
      <c r="Y1058">
        <v>28.9</v>
      </c>
      <c r="Z1058">
        <v>215.303</v>
      </c>
      <c r="AA1058">
        <f t="shared" si="256"/>
        <v>0.22349792387543255</v>
      </c>
      <c r="AB1058" t="s">
        <v>105</v>
      </c>
      <c r="AC1058">
        <f>(R1058*Z1058/Y1058)+(S1058*T1058)</f>
        <v>11.919889450976592</v>
      </c>
      <c r="AY1058">
        <v>0</v>
      </c>
      <c r="AZ1058">
        <v>0</v>
      </c>
      <c r="BA1058">
        <v>0</v>
      </c>
      <c r="BB1058">
        <v>0</v>
      </c>
      <c r="BC1058">
        <v>0</v>
      </c>
      <c r="BD1058">
        <v>0</v>
      </c>
      <c r="BE1058">
        <f t="shared" si="257"/>
        <v>0</v>
      </c>
      <c r="BJ1058">
        <v>0</v>
      </c>
      <c r="BK1058">
        <v>0</v>
      </c>
    </row>
    <row r="1059" spans="1:63" x14ac:dyDescent="0.25">
      <c r="A1059" t="s">
        <v>52</v>
      </c>
      <c r="B1059">
        <v>1958</v>
      </c>
      <c r="C1059">
        <v>0</v>
      </c>
      <c r="D1059">
        <v>0</v>
      </c>
      <c r="E1059">
        <v>0</v>
      </c>
      <c r="F1059">
        <v>0</v>
      </c>
      <c r="G1059">
        <v>0</v>
      </c>
      <c r="H1059">
        <v>0</v>
      </c>
      <c r="I1059">
        <f t="shared" si="252"/>
        <v>0</v>
      </c>
      <c r="K1059">
        <v>0</v>
      </c>
      <c r="L1059">
        <v>3.3225806451612903E-2</v>
      </c>
      <c r="N1059">
        <f t="shared" si="253"/>
        <v>5.024</v>
      </c>
      <c r="O1059" t="s">
        <v>105</v>
      </c>
      <c r="Q1059">
        <f t="shared" si="254"/>
        <v>21.8</v>
      </c>
      <c r="T1059">
        <f t="shared" si="255"/>
        <v>45.199999999999996</v>
      </c>
      <c r="W1059">
        <v>0</v>
      </c>
      <c r="X1059">
        <v>0</v>
      </c>
      <c r="Y1059">
        <v>28.9</v>
      </c>
      <c r="Z1059">
        <v>215.303</v>
      </c>
      <c r="AA1059">
        <f t="shared" si="256"/>
        <v>0.24752995870074784</v>
      </c>
      <c r="AB1059" t="s">
        <v>105</v>
      </c>
      <c r="AC1059" t="s">
        <v>105</v>
      </c>
      <c r="AY1059">
        <v>0</v>
      </c>
      <c r="AZ1059">
        <v>0</v>
      </c>
      <c r="BA1059">
        <v>0</v>
      </c>
      <c r="BB1059">
        <v>0</v>
      </c>
      <c r="BC1059">
        <v>0</v>
      </c>
      <c r="BD1059">
        <v>0</v>
      </c>
      <c r="BE1059">
        <f t="shared" si="257"/>
        <v>0</v>
      </c>
      <c r="BJ1059">
        <v>0</v>
      </c>
      <c r="BK1059">
        <v>0</v>
      </c>
    </row>
    <row r="1060" spans="1:63" x14ac:dyDescent="0.25">
      <c r="A1060" t="s">
        <v>53</v>
      </c>
      <c r="B1060">
        <v>1958</v>
      </c>
      <c r="C1060">
        <v>0</v>
      </c>
      <c r="D1060">
        <v>0</v>
      </c>
      <c r="E1060">
        <v>0</v>
      </c>
      <c r="F1060">
        <v>0</v>
      </c>
      <c r="G1060">
        <v>0</v>
      </c>
      <c r="H1060">
        <v>0</v>
      </c>
      <c r="I1060">
        <f t="shared" si="252"/>
        <v>0</v>
      </c>
      <c r="K1060">
        <v>0</v>
      </c>
      <c r="L1060">
        <v>6.4516129032258063E-2</v>
      </c>
      <c r="N1060">
        <f t="shared" si="253"/>
        <v>5.024</v>
      </c>
      <c r="O1060" t="s">
        <v>105</v>
      </c>
      <c r="Q1060">
        <f t="shared" si="254"/>
        <v>21.8</v>
      </c>
      <c r="T1060">
        <f t="shared" si="255"/>
        <v>45.199999999999996</v>
      </c>
      <c r="W1060">
        <v>0</v>
      </c>
      <c r="X1060">
        <v>0</v>
      </c>
      <c r="Y1060">
        <v>28.9</v>
      </c>
      <c r="Z1060">
        <v>215.303</v>
      </c>
      <c r="AA1060">
        <f t="shared" si="256"/>
        <v>0.48064069650630648</v>
      </c>
      <c r="AB1060" t="s">
        <v>105</v>
      </c>
      <c r="AC1060" t="s">
        <v>105</v>
      </c>
      <c r="AY1060">
        <v>0</v>
      </c>
      <c r="AZ1060">
        <v>0</v>
      </c>
      <c r="BA1060">
        <v>0</v>
      </c>
      <c r="BB1060">
        <v>0</v>
      </c>
      <c r="BC1060">
        <v>0</v>
      </c>
      <c r="BD1060">
        <v>0</v>
      </c>
      <c r="BE1060">
        <f t="shared" si="257"/>
        <v>0</v>
      </c>
      <c r="BJ1060">
        <v>0</v>
      </c>
      <c r="BK1060">
        <v>0</v>
      </c>
    </row>
    <row r="1061" spans="1:63" x14ac:dyDescent="0.25">
      <c r="A1061" t="s">
        <v>54</v>
      </c>
      <c r="B1061">
        <v>1958</v>
      </c>
      <c r="C1061">
        <v>0</v>
      </c>
      <c r="D1061">
        <v>0</v>
      </c>
      <c r="E1061">
        <v>0</v>
      </c>
      <c r="F1061">
        <v>0</v>
      </c>
      <c r="G1061">
        <v>0</v>
      </c>
      <c r="H1061">
        <v>0</v>
      </c>
      <c r="I1061">
        <f t="shared" si="252"/>
        <v>0</v>
      </c>
      <c r="K1061">
        <v>0</v>
      </c>
      <c r="L1061">
        <v>0.32</v>
      </c>
      <c r="N1061">
        <f t="shared" si="253"/>
        <v>5.024</v>
      </c>
      <c r="O1061" t="s">
        <v>105</v>
      </c>
      <c r="Q1061">
        <f t="shared" si="254"/>
        <v>21.8</v>
      </c>
      <c r="T1061">
        <f t="shared" si="255"/>
        <v>45.199999999999996</v>
      </c>
      <c r="W1061">
        <v>0</v>
      </c>
      <c r="X1061">
        <v>0</v>
      </c>
      <c r="Y1061">
        <v>28.9</v>
      </c>
      <c r="Z1061">
        <v>215.303</v>
      </c>
      <c r="AA1061">
        <f t="shared" si="256"/>
        <v>2.3839778546712806</v>
      </c>
      <c r="AB1061" t="s">
        <v>105</v>
      </c>
      <c r="AC1061" t="s">
        <v>105</v>
      </c>
      <c r="AY1061">
        <v>0</v>
      </c>
      <c r="AZ1061">
        <v>0</v>
      </c>
      <c r="BA1061">
        <v>0</v>
      </c>
      <c r="BB1061">
        <v>0</v>
      </c>
      <c r="BC1061">
        <v>0</v>
      </c>
      <c r="BD1061">
        <v>0</v>
      </c>
      <c r="BE1061">
        <f t="shared" si="257"/>
        <v>0</v>
      </c>
      <c r="BJ1061">
        <v>0</v>
      </c>
      <c r="BK1061">
        <v>0</v>
      </c>
    </row>
    <row r="1062" spans="1:63" x14ac:dyDescent="0.25">
      <c r="A1062" t="s">
        <v>55</v>
      </c>
      <c r="B1062">
        <v>1958</v>
      </c>
      <c r="C1062">
        <v>0</v>
      </c>
      <c r="D1062">
        <v>0</v>
      </c>
      <c r="E1062">
        <v>0</v>
      </c>
      <c r="F1062">
        <v>0</v>
      </c>
      <c r="G1062">
        <v>0</v>
      </c>
      <c r="H1062">
        <v>0</v>
      </c>
      <c r="I1062">
        <f t="shared" si="252"/>
        <v>0</v>
      </c>
      <c r="K1062">
        <v>0</v>
      </c>
      <c r="L1062">
        <v>0.42677419354838714</v>
      </c>
      <c r="N1062">
        <f t="shared" si="253"/>
        <v>5.024</v>
      </c>
      <c r="O1062" t="s">
        <v>105</v>
      </c>
      <c r="Q1062">
        <f t="shared" si="254"/>
        <v>21.8</v>
      </c>
      <c r="T1062">
        <f t="shared" si="255"/>
        <v>45.199999999999996</v>
      </c>
      <c r="W1062">
        <v>0</v>
      </c>
      <c r="X1062">
        <v>0</v>
      </c>
      <c r="Y1062">
        <v>28.9</v>
      </c>
      <c r="Z1062">
        <v>215.303</v>
      </c>
      <c r="AA1062">
        <f t="shared" si="256"/>
        <v>3.179438207389218</v>
      </c>
      <c r="AB1062" t="s">
        <v>105</v>
      </c>
      <c r="AC1062" t="s">
        <v>105</v>
      </c>
      <c r="AY1062">
        <v>0</v>
      </c>
      <c r="AZ1062">
        <v>0</v>
      </c>
      <c r="BA1062">
        <v>0</v>
      </c>
      <c r="BB1062">
        <v>0</v>
      </c>
      <c r="BC1062">
        <v>0</v>
      </c>
      <c r="BD1062">
        <v>0</v>
      </c>
      <c r="BE1062">
        <f t="shared" si="257"/>
        <v>0</v>
      </c>
      <c r="BJ1062">
        <v>0</v>
      </c>
      <c r="BK1062">
        <v>0</v>
      </c>
    </row>
    <row r="1063" spans="1:63" x14ac:dyDescent="0.25">
      <c r="A1063" t="s">
        <v>56</v>
      </c>
      <c r="B1063">
        <v>1958</v>
      </c>
      <c r="BK1063">
        <v>0</v>
      </c>
    </row>
    <row r="1064" spans="1:63" x14ac:dyDescent="0.25">
      <c r="A1064" t="s">
        <v>57</v>
      </c>
      <c r="B1064">
        <v>1958</v>
      </c>
      <c r="C1064">
        <v>1</v>
      </c>
      <c r="D1064">
        <v>1</v>
      </c>
      <c r="E1064">
        <v>1</v>
      </c>
      <c r="F1064">
        <v>1</v>
      </c>
      <c r="G1064">
        <v>1</v>
      </c>
      <c r="H1064">
        <v>1</v>
      </c>
      <c r="I1064">
        <f t="shared" ref="I1064:I1127" si="258">SUM(C1064:H1064)</f>
        <v>6</v>
      </c>
      <c r="K1064">
        <v>0</v>
      </c>
      <c r="L1064">
        <v>0.1</v>
      </c>
      <c r="N1064">
        <f t="shared" ref="N1064:N1127" si="259">3.14*2/1.25</f>
        <v>5.024</v>
      </c>
      <c r="O1064" t="s">
        <v>105</v>
      </c>
      <c r="Q1064">
        <f t="shared" ref="Q1064:Q1127" si="260">4.36*5</f>
        <v>21.8</v>
      </c>
      <c r="T1064">
        <f t="shared" ref="T1064:T1127" si="261">9.04*5</f>
        <v>45.199999999999996</v>
      </c>
      <c r="Y1064">
        <v>28.9</v>
      </c>
      <c r="Z1064">
        <v>215.303</v>
      </c>
      <c r="AA1064">
        <f t="shared" ref="AA1064:AA1102" si="262">(L1064*Z1064/Y1064)+(M1064*N1064)</f>
        <v>0.74499307958477512</v>
      </c>
      <c r="AB1064" t="s">
        <v>105</v>
      </c>
      <c r="AC1064" t="s">
        <v>105</v>
      </c>
      <c r="AY1064">
        <v>0</v>
      </c>
      <c r="AZ1064">
        <v>0</v>
      </c>
      <c r="BA1064">
        <v>0</v>
      </c>
      <c r="BB1064">
        <v>0</v>
      </c>
      <c r="BC1064">
        <v>0</v>
      </c>
      <c r="BD1064">
        <v>0</v>
      </c>
      <c r="BE1064">
        <f t="shared" ref="BE1064:BE1127" si="263">AY1064*AZ1064-0.1*BA1064+0.1*BC1064+0.1*BD1064</f>
        <v>0</v>
      </c>
      <c r="BJ1064">
        <v>0</v>
      </c>
      <c r="BK1064">
        <v>0</v>
      </c>
    </row>
    <row r="1065" spans="1:63" x14ac:dyDescent="0.25">
      <c r="A1065" t="s">
        <v>58</v>
      </c>
      <c r="B1065">
        <v>1958</v>
      </c>
      <c r="C1065">
        <v>0</v>
      </c>
      <c r="D1065">
        <v>0</v>
      </c>
      <c r="E1065">
        <v>0</v>
      </c>
      <c r="F1065">
        <v>0</v>
      </c>
      <c r="G1065">
        <v>0</v>
      </c>
      <c r="H1065">
        <v>0</v>
      </c>
      <c r="I1065">
        <f t="shared" si="258"/>
        <v>0</v>
      </c>
      <c r="K1065">
        <v>0</v>
      </c>
      <c r="L1065">
        <v>0.04</v>
      </c>
      <c r="N1065">
        <f t="shared" si="259"/>
        <v>5.024</v>
      </c>
      <c r="O1065" t="s">
        <v>105</v>
      </c>
      <c r="Q1065">
        <f t="shared" si="260"/>
        <v>21.8</v>
      </c>
      <c r="T1065">
        <f t="shared" si="261"/>
        <v>45.199999999999996</v>
      </c>
      <c r="W1065">
        <v>0</v>
      </c>
      <c r="X1065">
        <v>0</v>
      </c>
      <c r="Y1065">
        <v>28.9</v>
      </c>
      <c r="Z1065">
        <v>215.303</v>
      </c>
      <c r="AA1065">
        <f t="shared" si="262"/>
        <v>0.29799723183391008</v>
      </c>
      <c r="AB1065" t="s">
        <v>105</v>
      </c>
      <c r="AC1065" t="s">
        <v>105</v>
      </c>
      <c r="AY1065">
        <v>0</v>
      </c>
      <c r="AZ1065">
        <v>0</v>
      </c>
      <c r="BA1065">
        <v>0</v>
      </c>
      <c r="BB1065">
        <v>0</v>
      </c>
      <c r="BC1065">
        <v>0</v>
      </c>
      <c r="BD1065">
        <v>0</v>
      </c>
      <c r="BE1065">
        <f t="shared" si="263"/>
        <v>0</v>
      </c>
      <c r="BJ1065">
        <v>0</v>
      </c>
      <c r="BK1065">
        <v>0</v>
      </c>
    </row>
    <row r="1066" spans="1:63" x14ac:dyDescent="0.25">
      <c r="A1066" t="s">
        <v>59</v>
      </c>
      <c r="B1066">
        <v>1958</v>
      </c>
      <c r="C1066">
        <v>0</v>
      </c>
      <c r="D1066">
        <v>0</v>
      </c>
      <c r="E1066">
        <v>0</v>
      </c>
      <c r="F1066">
        <v>0</v>
      </c>
      <c r="G1066">
        <v>0</v>
      </c>
      <c r="H1066">
        <v>0</v>
      </c>
      <c r="I1066">
        <f t="shared" si="258"/>
        <v>0</v>
      </c>
      <c r="K1066">
        <v>0</v>
      </c>
      <c r="L1066">
        <v>8.7419354838709676E-2</v>
      </c>
      <c r="N1066">
        <f t="shared" si="259"/>
        <v>5.024</v>
      </c>
      <c r="O1066" t="s">
        <v>105</v>
      </c>
      <c r="Q1066">
        <f t="shared" si="260"/>
        <v>21.8</v>
      </c>
      <c r="T1066">
        <f t="shared" si="261"/>
        <v>45.199999999999996</v>
      </c>
      <c r="W1066">
        <v>0</v>
      </c>
      <c r="X1066">
        <v>0</v>
      </c>
      <c r="Y1066">
        <v>28.9</v>
      </c>
      <c r="Z1066">
        <v>215.303</v>
      </c>
      <c r="AA1066">
        <f t="shared" si="262"/>
        <v>0.65126814376604536</v>
      </c>
      <c r="AB1066" t="s">
        <v>105</v>
      </c>
      <c r="AC1066" t="s">
        <v>105</v>
      </c>
      <c r="AY1066">
        <v>0</v>
      </c>
      <c r="AZ1066">
        <v>0</v>
      </c>
      <c r="BA1066">
        <v>0</v>
      </c>
      <c r="BB1066">
        <v>0</v>
      </c>
      <c r="BC1066">
        <v>0</v>
      </c>
      <c r="BD1066">
        <v>0</v>
      </c>
      <c r="BE1066">
        <f t="shared" si="263"/>
        <v>0</v>
      </c>
      <c r="BJ1066">
        <v>0</v>
      </c>
      <c r="BK1066">
        <v>1</v>
      </c>
    </row>
    <row r="1067" spans="1:63" x14ac:dyDescent="0.25">
      <c r="A1067" t="s">
        <v>60</v>
      </c>
      <c r="B1067">
        <v>1958</v>
      </c>
      <c r="C1067">
        <v>1</v>
      </c>
      <c r="D1067">
        <v>1</v>
      </c>
      <c r="E1067">
        <v>1</v>
      </c>
      <c r="F1067">
        <v>2.5</v>
      </c>
      <c r="G1067">
        <v>1</v>
      </c>
      <c r="H1067">
        <v>2.5</v>
      </c>
      <c r="I1067">
        <f t="shared" si="258"/>
        <v>9</v>
      </c>
      <c r="K1067">
        <v>0</v>
      </c>
      <c r="L1067">
        <v>0.08</v>
      </c>
      <c r="N1067">
        <f t="shared" si="259"/>
        <v>5.024</v>
      </c>
      <c r="O1067" t="s">
        <v>105</v>
      </c>
      <c r="Q1067">
        <f t="shared" si="260"/>
        <v>21.8</v>
      </c>
      <c r="T1067">
        <f t="shared" si="261"/>
        <v>45.199999999999996</v>
      </c>
      <c r="Y1067">
        <v>28.9</v>
      </c>
      <c r="Z1067">
        <v>215.303</v>
      </c>
      <c r="AA1067">
        <f t="shared" si="262"/>
        <v>0.59599446366782016</v>
      </c>
      <c r="AB1067" t="s">
        <v>105</v>
      </c>
      <c r="AC1067" t="s">
        <v>105</v>
      </c>
      <c r="AY1067">
        <v>0</v>
      </c>
      <c r="AZ1067">
        <v>0</v>
      </c>
      <c r="BA1067">
        <v>0</v>
      </c>
      <c r="BB1067">
        <v>0</v>
      </c>
      <c r="BC1067">
        <v>0</v>
      </c>
      <c r="BD1067">
        <v>0</v>
      </c>
      <c r="BE1067">
        <f t="shared" si="263"/>
        <v>0</v>
      </c>
      <c r="BJ1067">
        <v>0</v>
      </c>
      <c r="BK1067">
        <v>0</v>
      </c>
    </row>
    <row r="1068" spans="1:63" x14ac:dyDescent="0.25">
      <c r="A1068" t="s">
        <v>61</v>
      </c>
      <c r="B1068">
        <v>1958</v>
      </c>
      <c r="C1068">
        <v>1.5</v>
      </c>
      <c r="D1068">
        <v>1.5</v>
      </c>
      <c r="E1068">
        <v>1.5</v>
      </c>
      <c r="F1068">
        <v>1.5</v>
      </c>
      <c r="G1068">
        <v>1.5</v>
      </c>
      <c r="H1068">
        <v>1.5</v>
      </c>
      <c r="I1068">
        <f t="shared" si="258"/>
        <v>9</v>
      </c>
      <c r="K1068">
        <v>0</v>
      </c>
      <c r="L1068">
        <v>0.1</v>
      </c>
      <c r="N1068">
        <f t="shared" si="259"/>
        <v>5.024</v>
      </c>
      <c r="O1068" t="s">
        <v>105</v>
      </c>
      <c r="Q1068">
        <f t="shared" si="260"/>
        <v>21.8</v>
      </c>
      <c r="T1068">
        <f t="shared" si="261"/>
        <v>45.199999999999996</v>
      </c>
      <c r="W1068">
        <v>0</v>
      </c>
      <c r="X1068">
        <v>0</v>
      </c>
      <c r="Y1068">
        <v>28.9</v>
      </c>
      <c r="Z1068">
        <v>215.303</v>
      </c>
      <c r="AA1068">
        <f t="shared" si="262"/>
        <v>0.74499307958477512</v>
      </c>
      <c r="AB1068" t="s">
        <v>105</v>
      </c>
      <c r="AC1068" t="s">
        <v>105</v>
      </c>
      <c r="AI1068">
        <v>-1</v>
      </c>
      <c r="AY1068">
        <v>0</v>
      </c>
      <c r="AZ1068">
        <v>0</v>
      </c>
      <c r="BA1068">
        <v>0</v>
      </c>
      <c r="BB1068">
        <v>0</v>
      </c>
      <c r="BC1068">
        <v>0</v>
      </c>
      <c r="BD1068">
        <v>0</v>
      </c>
      <c r="BE1068">
        <f t="shared" si="263"/>
        <v>0</v>
      </c>
      <c r="BJ1068">
        <v>0</v>
      </c>
      <c r="BK1068">
        <v>0</v>
      </c>
    </row>
    <row r="1069" spans="1:63" x14ac:dyDescent="0.25">
      <c r="A1069" t="s">
        <v>62</v>
      </c>
      <c r="B1069">
        <v>1958</v>
      </c>
      <c r="C1069">
        <v>0</v>
      </c>
      <c r="D1069">
        <v>0</v>
      </c>
      <c r="E1069">
        <v>0</v>
      </c>
      <c r="F1069">
        <v>0</v>
      </c>
      <c r="G1069">
        <v>0</v>
      </c>
      <c r="H1069">
        <v>0</v>
      </c>
      <c r="I1069">
        <f t="shared" si="258"/>
        <v>0</v>
      </c>
      <c r="K1069">
        <v>0</v>
      </c>
      <c r="L1069">
        <v>8.0645161290322578E-2</v>
      </c>
      <c r="N1069">
        <f t="shared" si="259"/>
        <v>5.024</v>
      </c>
      <c r="O1069" t="s">
        <v>105</v>
      </c>
      <c r="Q1069">
        <f t="shared" si="260"/>
        <v>21.8</v>
      </c>
      <c r="T1069">
        <f t="shared" si="261"/>
        <v>45.199999999999996</v>
      </c>
      <c r="W1069">
        <v>0</v>
      </c>
      <c r="X1069">
        <v>0</v>
      </c>
      <c r="Y1069">
        <v>28.9</v>
      </c>
      <c r="Z1069">
        <v>215.303</v>
      </c>
      <c r="AA1069">
        <f t="shared" si="262"/>
        <v>0.60080087063288312</v>
      </c>
      <c r="AB1069" t="s">
        <v>105</v>
      </c>
      <c r="AC1069" t="s">
        <v>105</v>
      </c>
      <c r="AY1069">
        <v>0</v>
      </c>
      <c r="AZ1069">
        <v>0</v>
      </c>
      <c r="BA1069">
        <v>0</v>
      </c>
      <c r="BB1069">
        <v>0</v>
      </c>
      <c r="BC1069">
        <v>0</v>
      </c>
      <c r="BD1069">
        <v>0</v>
      </c>
      <c r="BE1069">
        <f t="shared" si="263"/>
        <v>0</v>
      </c>
      <c r="BJ1069">
        <v>0</v>
      </c>
      <c r="BK1069">
        <v>1</v>
      </c>
    </row>
    <row r="1070" spans="1:63" x14ac:dyDescent="0.25">
      <c r="A1070" t="s">
        <v>63</v>
      </c>
      <c r="B1070">
        <v>1958</v>
      </c>
      <c r="C1070">
        <v>0</v>
      </c>
      <c r="D1070">
        <v>0</v>
      </c>
      <c r="E1070">
        <v>0</v>
      </c>
      <c r="F1070">
        <v>0</v>
      </c>
      <c r="G1070">
        <v>0</v>
      </c>
      <c r="H1070">
        <v>0</v>
      </c>
      <c r="I1070">
        <f t="shared" si="258"/>
        <v>0</v>
      </c>
      <c r="K1070">
        <v>0</v>
      </c>
      <c r="L1070">
        <v>0.32258064516129031</v>
      </c>
      <c r="N1070">
        <f t="shared" si="259"/>
        <v>5.024</v>
      </c>
      <c r="O1070" t="s">
        <v>105</v>
      </c>
      <c r="Q1070">
        <f t="shared" si="260"/>
        <v>21.8</v>
      </c>
      <c r="T1070">
        <f t="shared" si="261"/>
        <v>45.199999999999996</v>
      </c>
      <c r="W1070">
        <v>0</v>
      </c>
      <c r="X1070">
        <v>0</v>
      </c>
      <c r="Y1070">
        <v>28.9</v>
      </c>
      <c r="Z1070">
        <v>215.303</v>
      </c>
      <c r="AA1070">
        <f t="shared" si="262"/>
        <v>2.4032034825315325</v>
      </c>
      <c r="AB1070" t="s">
        <v>105</v>
      </c>
      <c r="AC1070" t="s">
        <v>105</v>
      </c>
      <c r="AY1070">
        <v>0</v>
      </c>
      <c r="AZ1070">
        <v>0</v>
      </c>
      <c r="BA1070">
        <v>0</v>
      </c>
      <c r="BB1070">
        <v>0</v>
      </c>
      <c r="BC1070">
        <v>0</v>
      </c>
      <c r="BD1070">
        <v>0</v>
      </c>
      <c r="BE1070">
        <f t="shared" si="263"/>
        <v>0</v>
      </c>
      <c r="BJ1070">
        <v>0</v>
      </c>
      <c r="BK1070">
        <v>0</v>
      </c>
    </row>
    <row r="1071" spans="1:63" x14ac:dyDescent="0.25">
      <c r="A1071" t="s">
        <v>64</v>
      </c>
      <c r="B1071">
        <v>1958</v>
      </c>
      <c r="C1071">
        <v>0</v>
      </c>
      <c r="D1071">
        <v>0</v>
      </c>
      <c r="E1071">
        <v>1</v>
      </c>
      <c r="F1071">
        <v>1</v>
      </c>
      <c r="G1071">
        <v>1</v>
      </c>
      <c r="H1071">
        <v>1</v>
      </c>
      <c r="I1071">
        <f t="shared" si="258"/>
        <v>4</v>
      </c>
      <c r="K1071">
        <v>0</v>
      </c>
      <c r="L1071">
        <v>0.16</v>
      </c>
      <c r="N1071">
        <f t="shared" si="259"/>
        <v>5.024</v>
      </c>
      <c r="O1071" t="s">
        <v>105</v>
      </c>
      <c r="Q1071">
        <f t="shared" si="260"/>
        <v>21.8</v>
      </c>
      <c r="T1071">
        <f t="shared" si="261"/>
        <v>45.199999999999996</v>
      </c>
      <c r="Y1071">
        <v>28.9</v>
      </c>
      <c r="Z1071">
        <v>215.303</v>
      </c>
      <c r="AA1071">
        <f t="shared" si="262"/>
        <v>1.1919889273356403</v>
      </c>
      <c r="AB1071" t="s">
        <v>105</v>
      </c>
      <c r="AC1071" t="s">
        <v>105</v>
      </c>
      <c r="AY1071">
        <v>0</v>
      </c>
      <c r="AZ1071">
        <v>0</v>
      </c>
      <c r="BA1071">
        <v>0</v>
      </c>
      <c r="BB1071">
        <v>0</v>
      </c>
      <c r="BC1071">
        <v>0</v>
      </c>
      <c r="BD1071">
        <v>0</v>
      </c>
      <c r="BE1071">
        <f t="shared" si="263"/>
        <v>0</v>
      </c>
      <c r="BJ1071">
        <v>0</v>
      </c>
      <c r="BK1071">
        <v>0</v>
      </c>
    </row>
    <row r="1072" spans="1:63" x14ac:dyDescent="0.25">
      <c r="A1072" t="s">
        <v>65</v>
      </c>
      <c r="B1072">
        <v>1958</v>
      </c>
      <c r="C1072">
        <v>0</v>
      </c>
      <c r="D1072">
        <v>0</v>
      </c>
      <c r="E1072">
        <v>0</v>
      </c>
      <c r="F1072">
        <v>0</v>
      </c>
      <c r="G1072">
        <v>0</v>
      </c>
      <c r="H1072">
        <v>0</v>
      </c>
      <c r="I1072">
        <f t="shared" si="258"/>
        <v>0</v>
      </c>
      <c r="K1072">
        <v>0</v>
      </c>
      <c r="L1072">
        <v>3.0000000000000002E-2</v>
      </c>
      <c r="N1072">
        <f t="shared" si="259"/>
        <v>5.024</v>
      </c>
      <c r="O1072" t="s">
        <v>105</v>
      </c>
      <c r="Q1072">
        <f t="shared" si="260"/>
        <v>21.8</v>
      </c>
      <c r="T1072">
        <f t="shared" si="261"/>
        <v>45.199999999999996</v>
      </c>
      <c r="W1072">
        <v>0</v>
      </c>
      <c r="X1072">
        <v>0</v>
      </c>
      <c r="Y1072">
        <v>28.9</v>
      </c>
      <c r="Z1072">
        <v>215.303</v>
      </c>
      <c r="AA1072">
        <f t="shared" si="262"/>
        <v>0.22349792387543255</v>
      </c>
      <c r="AB1072" t="s">
        <v>105</v>
      </c>
      <c r="AC1072" t="s">
        <v>105</v>
      </c>
      <c r="AY1072">
        <v>0</v>
      </c>
      <c r="AZ1072">
        <v>0</v>
      </c>
      <c r="BA1072">
        <v>0</v>
      </c>
      <c r="BB1072">
        <v>0</v>
      </c>
      <c r="BC1072">
        <v>0</v>
      </c>
      <c r="BD1072">
        <v>0</v>
      </c>
      <c r="BE1072">
        <f t="shared" si="263"/>
        <v>0</v>
      </c>
      <c r="BJ1072">
        <v>0</v>
      </c>
      <c r="BK1072">
        <v>0</v>
      </c>
    </row>
    <row r="1073" spans="1:63" x14ac:dyDescent="0.25">
      <c r="A1073" t="s">
        <v>66</v>
      </c>
      <c r="B1073">
        <v>1958</v>
      </c>
      <c r="C1073">
        <v>0</v>
      </c>
      <c r="D1073">
        <v>0</v>
      </c>
      <c r="E1073">
        <v>0</v>
      </c>
      <c r="F1073">
        <v>0</v>
      </c>
      <c r="G1073">
        <v>0</v>
      </c>
      <c r="H1073">
        <v>0</v>
      </c>
      <c r="I1073">
        <f t="shared" si="258"/>
        <v>0</v>
      </c>
      <c r="K1073">
        <v>0</v>
      </c>
      <c r="L1073">
        <v>6.4516129032258063E-2</v>
      </c>
      <c r="N1073">
        <f t="shared" si="259"/>
        <v>5.024</v>
      </c>
      <c r="O1073" t="s">
        <v>105</v>
      </c>
      <c r="Q1073">
        <f t="shared" si="260"/>
        <v>21.8</v>
      </c>
      <c r="T1073">
        <f t="shared" si="261"/>
        <v>45.199999999999996</v>
      </c>
      <c r="W1073">
        <v>0</v>
      </c>
      <c r="X1073">
        <v>0</v>
      </c>
      <c r="Y1073">
        <v>28.9</v>
      </c>
      <c r="Z1073">
        <v>215.303</v>
      </c>
      <c r="AA1073">
        <f t="shared" si="262"/>
        <v>0.48064069650630648</v>
      </c>
      <c r="AB1073" t="s">
        <v>105</v>
      </c>
      <c r="AC1073" t="s">
        <v>105</v>
      </c>
      <c r="AY1073">
        <v>0</v>
      </c>
      <c r="AZ1073">
        <v>0</v>
      </c>
      <c r="BA1073">
        <v>0</v>
      </c>
      <c r="BB1073">
        <v>0</v>
      </c>
      <c r="BC1073">
        <v>0</v>
      </c>
      <c r="BD1073">
        <v>0</v>
      </c>
      <c r="BE1073">
        <f t="shared" si="263"/>
        <v>0</v>
      </c>
      <c r="BJ1073">
        <v>0</v>
      </c>
      <c r="BK1073">
        <v>0</v>
      </c>
    </row>
    <row r="1074" spans="1:63" x14ac:dyDescent="0.25">
      <c r="A1074" t="s">
        <v>67</v>
      </c>
      <c r="B1074">
        <v>1958</v>
      </c>
      <c r="C1074">
        <v>0</v>
      </c>
      <c r="D1074">
        <v>0</v>
      </c>
      <c r="E1074">
        <v>0</v>
      </c>
      <c r="F1074">
        <v>0</v>
      </c>
      <c r="G1074">
        <v>1</v>
      </c>
      <c r="H1074">
        <v>1</v>
      </c>
      <c r="I1074">
        <f t="shared" si="258"/>
        <v>2</v>
      </c>
      <c r="K1074">
        <v>0</v>
      </c>
      <c r="L1074">
        <v>4.0322580645161289E-2</v>
      </c>
      <c r="N1074">
        <f t="shared" si="259"/>
        <v>5.024</v>
      </c>
      <c r="O1074" t="s">
        <v>105</v>
      </c>
      <c r="Q1074">
        <f t="shared" si="260"/>
        <v>21.8</v>
      </c>
      <c r="T1074">
        <f t="shared" si="261"/>
        <v>45.199999999999996</v>
      </c>
      <c r="Y1074">
        <v>28.9</v>
      </c>
      <c r="Z1074">
        <v>215.303</v>
      </c>
      <c r="AA1074">
        <f t="shared" si="262"/>
        <v>0.30040043531644156</v>
      </c>
      <c r="AB1074" t="s">
        <v>105</v>
      </c>
      <c r="AC1074" t="s">
        <v>105</v>
      </c>
      <c r="AY1074">
        <v>0</v>
      </c>
      <c r="AZ1074">
        <v>0</v>
      </c>
      <c r="BA1074">
        <v>0</v>
      </c>
      <c r="BB1074">
        <v>0</v>
      </c>
      <c r="BC1074">
        <v>0</v>
      </c>
      <c r="BD1074">
        <v>0</v>
      </c>
      <c r="BE1074">
        <f t="shared" si="263"/>
        <v>0</v>
      </c>
      <c r="BJ1074">
        <v>0</v>
      </c>
      <c r="BK1074">
        <v>0</v>
      </c>
    </row>
    <row r="1075" spans="1:63" x14ac:dyDescent="0.25">
      <c r="A1075" t="s">
        <v>68</v>
      </c>
      <c r="B1075">
        <v>1958</v>
      </c>
      <c r="C1075">
        <v>0</v>
      </c>
      <c r="D1075">
        <v>0</v>
      </c>
      <c r="E1075">
        <v>0</v>
      </c>
      <c r="F1075">
        <v>0</v>
      </c>
      <c r="G1075">
        <v>0</v>
      </c>
      <c r="H1075">
        <v>0</v>
      </c>
      <c r="I1075">
        <f t="shared" si="258"/>
        <v>0</v>
      </c>
      <c r="K1075">
        <v>0</v>
      </c>
      <c r="L1075">
        <v>7.0967741935483872E-2</v>
      </c>
      <c r="M1075">
        <v>0</v>
      </c>
      <c r="N1075">
        <f t="shared" si="259"/>
        <v>5.024</v>
      </c>
      <c r="O1075" t="s">
        <v>105</v>
      </c>
      <c r="P1075">
        <v>0</v>
      </c>
      <c r="Q1075">
        <f t="shared" si="260"/>
        <v>21.8</v>
      </c>
      <c r="S1075">
        <v>0</v>
      </c>
      <c r="T1075">
        <f t="shared" si="261"/>
        <v>45.199999999999996</v>
      </c>
      <c r="W1075">
        <v>0</v>
      </c>
      <c r="X1075">
        <v>0</v>
      </c>
      <c r="Y1075">
        <v>28.9</v>
      </c>
      <c r="Z1075">
        <v>215.303</v>
      </c>
      <c r="AA1075">
        <f t="shared" si="262"/>
        <v>0.52870476615693718</v>
      </c>
      <c r="AB1075" t="s">
        <v>105</v>
      </c>
      <c r="AC1075" t="s">
        <v>105</v>
      </c>
      <c r="AY1075">
        <v>0</v>
      </c>
      <c r="AZ1075">
        <v>0</v>
      </c>
      <c r="BA1075">
        <v>0</v>
      </c>
      <c r="BB1075">
        <v>0</v>
      </c>
      <c r="BC1075">
        <v>0</v>
      </c>
      <c r="BD1075">
        <v>0</v>
      </c>
      <c r="BE1075">
        <f t="shared" si="263"/>
        <v>0</v>
      </c>
      <c r="BJ1075">
        <v>0</v>
      </c>
      <c r="BK1075">
        <v>0</v>
      </c>
    </row>
    <row r="1076" spans="1:63" x14ac:dyDescent="0.25">
      <c r="A1076" t="s">
        <v>69</v>
      </c>
      <c r="B1076">
        <v>1958</v>
      </c>
      <c r="C1076">
        <v>5</v>
      </c>
      <c r="D1076">
        <v>5</v>
      </c>
      <c r="E1076">
        <v>5</v>
      </c>
      <c r="F1076">
        <v>5</v>
      </c>
      <c r="G1076">
        <v>5</v>
      </c>
      <c r="H1076">
        <v>5</v>
      </c>
      <c r="I1076">
        <f t="shared" si="258"/>
        <v>30</v>
      </c>
      <c r="K1076">
        <v>0</v>
      </c>
      <c r="L1076">
        <v>0.42677419354838714</v>
      </c>
      <c r="N1076">
        <f t="shared" si="259"/>
        <v>5.024</v>
      </c>
      <c r="O1076" t="s">
        <v>105</v>
      </c>
      <c r="Q1076">
        <f t="shared" si="260"/>
        <v>21.8</v>
      </c>
      <c r="T1076">
        <f t="shared" si="261"/>
        <v>45.199999999999996</v>
      </c>
      <c r="W1076">
        <v>0</v>
      </c>
      <c r="X1076">
        <v>0</v>
      </c>
      <c r="Y1076">
        <v>28.9</v>
      </c>
      <c r="Z1076">
        <v>215.303</v>
      </c>
      <c r="AA1076">
        <f t="shared" si="262"/>
        <v>3.179438207389218</v>
      </c>
      <c r="AB1076" t="s">
        <v>105</v>
      </c>
      <c r="AC1076" t="s">
        <v>105</v>
      </c>
      <c r="AY1076">
        <v>0</v>
      </c>
      <c r="AZ1076">
        <v>0</v>
      </c>
      <c r="BA1076">
        <v>0</v>
      </c>
      <c r="BB1076">
        <v>0</v>
      </c>
      <c r="BC1076">
        <v>0</v>
      </c>
      <c r="BD1076">
        <v>0</v>
      </c>
      <c r="BE1076">
        <f t="shared" si="263"/>
        <v>0</v>
      </c>
      <c r="BJ1076">
        <v>0</v>
      </c>
      <c r="BK1076">
        <v>0</v>
      </c>
    </row>
    <row r="1077" spans="1:63" x14ac:dyDescent="0.25">
      <c r="A1077" t="s">
        <v>70</v>
      </c>
      <c r="B1077">
        <v>1958</v>
      </c>
      <c r="C1077">
        <v>0</v>
      </c>
      <c r="D1077">
        <v>0</v>
      </c>
      <c r="E1077">
        <v>0</v>
      </c>
      <c r="F1077">
        <v>0</v>
      </c>
      <c r="G1077">
        <v>0</v>
      </c>
      <c r="H1077">
        <v>0</v>
      </c>
      <c r="I1077">
        <f t="shared" si="258"/>
        <v>0</v>
      </c>
      <c r="K1077">
        <v>0</v>
      </c>
      <c r="L1077">
        <v>0.02</v>
      </c>
      <c r="N1077">
        <f t="shared" si="259"/>
        <v>5.024</v>
      </c>
      <c r="O1077" t="s">
        <v>105</v>
      </c>
      <c r="Q1077">
        <f t="shared" si="260"/>
        <v>21.8</v>
      </c>
      <c r="T1077">
        <f t="shared" si="261"/>
        <v>45.199999999999996</v>
      </c>
      <c r="W1077">
        <v>0</v>
      </c>
      <c r="X1077">
        <v>0</v>
      </c>
      <c r="Y1077">
        <v>28.9</v>
      </c>
      <c r="Z1077">
        <v>215.303</v>
      </c>
      <c r="AA1077">
        <f t="shared" si="262"/>
        <v>0.14899861591695504</v>
      </c>
      <c r="AB1077" t="s">
        <v>105</v>
      </c>
      <c r="AC1077" t="s">
        <v>105</v>
      </c>
      <c r="AY1077">
        <v>0</v>
      </c>
      <c r="AZ1077">
        <v>0</v>
      </c>
      <c r="BA1077">
        <v>0</v>
      </c>
      <c r="BB1077">
        <v>0</v>
      </c>
      <c r="BC1077">
        <v>0</v>
      </c>
      <c r="BD1077">
        <v>0</v>
      </c>
      <c r="BE1077">
        <f t="shared" si="263"/>
        <v>0</v>
      </c>
      <c r="BJ1077">
        <v>0</v>
      </c>
      <c r="BK1077">
        <v>1</v>
      </c>
    </row>
    <row r="1078" spans="1:63" x14ac:dyDescent="0.25">
      <c r="A1078" t="s">
        <v>71</v>
      </c>
      <c r="B1078">
        <v>1958</v>
      </c>
      <c r="C1078">
        <v>1</v>
      </c>
      <c r="D1078">
        <v>1</v>
      </c>
      <c r="E1078">
        <v>1</v>
      </c>
      <c r="F1078">
        <v>1</v>
      </c>
      <c r="G1078">
        <v>1</v>
      </c>
      <c r="H1078">
        <v>1</v>
      </c>
      <c r="I1078">
        <f t="shared" si="258"/>
        <v>6</v>
      </c>
      <c r="K1078">
        <v>0</v>
      </c>
      <c r="L1078">
        <v>4.8387096774193547E-2</v>
      </c>
      <c r="N1078">
        <f t="shared" si="259"/>
        <v>5.024</v>
      </c>
      <c r="O1078" t="s">
        <v>105</v>
      </c>
      <c r="Q1078">
        <f t="shared" si="260"/>
        <v>21.8</v>
      </c>
      <c r="T1078">
        <f t="shared" si="261"/>
        <v>45.199999999999996</v>
      </c>
      <c r="Y1078">
        <v>28.9</v>
      </c>
      <c r="Z1078">
        <v>215.303</v>
      </c>
      <c r="AA1078">
        <f t="shared" si="262"/>
        <v>0.36048052237972988</v>
      </c>
      <c r="AB1078" t="s">
        <v>105</v>
      </c>
      <c r="AC1078" t="s">
        <v>105</v>
      </c>
      <c r="AY1078">
        <v>0</v>
      </c>
      <c r="AZ1078">
        <v>0</v>
      </c>
      <c r="BA1078">
        <v>0</v>
      </c>
      <c r="BB1078">
        <v>0</v>
      </c>
      <c r="BC1078">
        <v>0</v>
      </c>
      <c r="BD1078">
        <v>0</v>
      </c>
      <c r="BE1078">
        <f t="shared" si="263"/>
        <v>0</v>
      </c>
      <c r="BJ1078">
        <v>0</v>
      </c>
      <c r="BK1078">
        <v>0</v>
      </c>
    </row>
    <row r="1079" spans="1:63" x14ac:dyDescent="0.25">
      <c r="A1079" t="s">
        <v>72</v>
      </c>
      <c r="B1079">
        <v>1958</v>
      </c>
      <c r="C1079">
        <v>0</v>
      </c>
      <c r="D1079">
        <v>0</v>
      </c>
      <c r="E1079">
        <v>0</v>
      </c>
      <c r="F1079">
        <v>0</v>
      </c>
      <c r="G1079">
        <v>0</v>
      </c>
      <c r="H1079">
        <v>0</v>
      </c>
      <c r="I1079">
        <f t="shared" si="258"/>
        <v>0</v>
      </c>
      <c r="K1079">
        <v>0</v>
      </c>
      <c r="L1079">
        <v>0.04</v>
      </c>
      <c r="N1079">
        <f t="shared" si="259"/>
        <v>5.024</v>
      </c>
      <c r="O1079" t="s">
        <v>105</v>
      </c>
      <c r="Q1079">
        <f t="shared" si="260"/>
        <v>21.8</v>
      </c>
      <c r="T1079">
        <f t="shared" si="261"/>
        <v>45.199999999999996</v>
      </c>
      <c r="W1079">
        <v>0</v>
      </c>
      <c r="X1079">
        <v>0</v>
      </c>
      <c r="Y1079">
        <v>28.9</v>
      </c>
      <c r="Z1079">
        <v>215.303</v>
      </c>
      <c r="AA1079">
        <f t="shared" si="262"/>
        <v>0.29799723183391008</v>
      </c>
      <c r="AB1079" t="s">
        <v>105</v>
      </c>
      <c r="AC1079" t="s">
        <v>105</v>
      </c>
      <c r="AY1079">
        <v>0</v>
      </c>
      <c r="AZ1079">
        <v>0</v>
      </c>
      <c r="BA1079">
        <v>0</v>
      </c>
      <c r="BB1079">
        <v>0</v>
      </c>
      <c r="BC1079">
        <v>0</v>
      </c>
      <c r="BD1079">
        <v>0</v>
      </c>
      <c r="BE1079">
        <f t="shared" si="263"/>
        <v>0</v>
      </c>
      <c r="BJ1079">
        <v>0</v>
      </c>
      <c r="BK1079">
        <v>0</v>
      </c>
    </row>
    <row r="1080" spans="1:63" x14ac:dyDescent="0.25">
      <c r="A1080" t="s">
        <v>73</v>
      </c>
      <c r="B1080">
        <v>1958</v>
      </c>
      <c r="C1080">
        <v>0</v>
      </c>
      <c r="D1080">
        <v>0</v>
      </c>
      <c r="E1080">
        <v>0</v>
      </c>
      <c r="F1080">
        <v>0</v>
      </c>
      <c r="G1080">
        <v>0</v>
      </c>
      <c r="H1080">
        <v>0</v>
      </c>
      <c r="I1080">
        <f t="shared" si="258"/>
        <v>0</v>
      </c>
      <c r="K1080">
        <v>0</v>
      </c>
      <c r="L1080">
        <v>3.0000000000000002E-2</v>
      </c>
      <c r="N1080">
        <f t="shared" si="259"/>
        <v>5.024</v>
      </c>
      <c r="O1080" t="s">
        <v>105</v>
      </c>
      <c r="Q1080">
        <f t="shared" si="260"/>
        <v>21.8</v>
      </c>
      <c r="T1080">
        <f t="shared" si="261"/>
        <v>45.199999999999996</v>
      </c>
      <c r="W1080">
        <v>0</v>
      </c>
      <c r="X1080">
        <v>0</v>
      </c>
      <c r="Y1080">
        <v>28.9</v>
      </c>
      <c r="Z1080">
        <v>215.303</v>
      </c>
      <c r="AA1080">
        <f t="shared" si="262"/>
        <v>0.22349792387543255</v>
      </c>
      <c r="AB1080" t="s">
        <v>105</v>
      </c>
      <c r="AC1080" t="s">
        <v>105</v>
      </c>
      <c r="AY1080">
        <v>0</v>
      </c>
      <c r="AZ1080">
        <v>0</v>
      </c>
      <c r="BA1080">
        <v>0</v>
      </c>
      <c r="BB1080">
        <v>0</v>
      </c>
      <c r="BC1080">
        <v>0</v>
      </c>
      <c r="BD1080">
        <v>0</v>
      </c>
      <c r="BE1080">
        <f t="shared" si="263"/>
        <v>0</v>
      </c>
      <c r="BJ1080">
        <v>0</v>
      </c>
      <c r="BK1080">
        <v>1</v>
      </c>
    </row>
    <row r="1081" spans="1:63" x14ac:dyDescent="0.25">
      <c r="A1081" t="s">
        <v>457</v>
      </c>
      <c r="B1081">
        <v>1958</v>
      </c>
      <c r="C1081">
        <v>0</v>
      </c>
      <c r="D1081">
        <v>0</v>
      </c>
      <c r="E1081">
        <v>1</v>
      </c>
      <c r="F1081">
        <v>1</v>
      </c>
      <c r="G1081">
        <v>1</v>
      </c>
      <c r="H1081">
        <v>1</v>
      </c>
      <c r="I1081">
        <f t="shared" si="258"/>
        <v>4</v>
      </c>
      <c r="K1081">
        <v>0</v>
      </c>
      <c r="L1081">
        <v>9.6774193548387094E-2</v>
      </c>
      <c r="N1081">
        <f t="shared" si="259"/>
        <v>5.024</v>
      </c>
      <c r="O1081" t="s">
        <v>105</v>
      </c>
      <c r="Q1081">
        <f t="shared" si="260"/>
        <v>21.8</v>
      </c>
      <c r="T1081">
        <f t="shared" si="261"/>
        <v>45.199999999999996</v>
      </c>
      <c r="Y1081">
        <v>28.9</v>
      </c>
      <c r="Z1081">
        <v>215.303</v>
      </c>
      <c r="AA1081">
        <f t="shared" si="262"/>
        <v>0.72096104475945977</v>
      </c>
      <c r="AB1081" t="s">
        <v>105</v>
      </c>
      <c r="AC1081" t="s">
        <v>105</v>
      </c>
      <c r="AY1081">
        <v>0</v>
      </c>
      <c r="AZ1081">
        <v>0</v>
      </c>
      <c r="BA1081">
        <v>0</v>
      </c>
      <c r="BB1081">
        <v>0</v>
      </c>
      <c r="BC1081">
        <v>0</v>
      </c>
      <c r="BD1081">
        <v>0</v>
      </c>
      <c r="BE1081">
        <f t="shared" si="263"/>
        <v>0</v>
      </c>
      <c r="BJ1081">
        <v>0</v>
      </c>
      <c r="BK1081">
        <v>0</v>
      </c>
    </row>
    <row r="1082" spans="1:63" x14ac:dyDescent="0.25">
      <c r="A1082" t="s">
        <v>459</v>
      </c>
      <c r="B1082">
        <v>1958</v>
      </c>
      <c r="C1082">
        <v>0</v>
      </c>
      <c r="D1082">
        <v>0</v>
      </c>
      <c r="E1082">
        <v>0</v>
      </c>
      <c r="F1082">
        <v>0</v>
      </c>
      <c r="G1082">
        <v>0</v>
      </c>
      <c r="H1082">
        <v>0</v>
      </c>
      <c r="I1082">
        <f t="shared" si="258"/>
        <v>0</v>
      </c>
      <c r="K1082">
        <v>0</v>
      </c>
      <c r="L1082">
        <v>3.3225806451612903E-2</v>
      </c>
      <c r="N1082">
        <f t="shared" si="259"/>
        <v>5.024</v>
      </c>
      <c r="O1082" t="s">
        <v>105</v>
      </c>
      <c r="Q1082">
        <f t="shared" si="260"/>
        <v>21.8</v>
      </c>
      <c r="T1082">
        <f t="shared" si="261"/>
        <v>45.199999999999996</v>
      </c>
      <c r="W1082">
        <v>0</v>
      </c>
      <c r="X1082">
        <v>0</v>
      </c>
      <c r="Y1082">
        <v>28.9</v>
      </c>
      <c r="Z1082">
        <v>215.303</v>
      </c>
      <c r="AA1082">
        <f t="shared" si="262"/>
        <v>0.24752995870074784</v>
      </c>
      <c r="AB1082" t="s">
        <v>105</v>
      </c>
      <c r="AC1082" t="s">
        <v>105</v>
      </c>
      <c r="AY1082">
        <v>0</v>
      </c>
      <c r="AZ1082">
        <v>0</v>
      </c>
      <c r="BA1082">
        <v>0</v>
      </c>
      <c r="BB1082">
        <v>0</v>
      </c>
      <c r="BC1082">
        <v>0</v>
      </c>
      <c r="BD1082">
        <v>0</v>
      </c>
      <c r="BE1082">
        <f t="shared" si="263"/>
        <v>0</v>
      </c>
      <c r="BJ1082">
        <v>0</v>
      </c>
      <c r="BK1082">
        <v>0</v>
      </c>
    </row>
    <row r="1083" spans="1:63" x14ac:dyDescent="0.25">
      <c r="A1083" t="s">
        <v>460</v>
      </c>
      <c r="B1083">
        <v>1958</v>
      </c>
      <c r="C1083">
        <v>0</v>
      </c>
      <c r="D1083">
        <v>0</v>
      </c>
      <c r="E1083">
        <v>0</v>
      </c>
      <c r="F1083">
        <v>0</v>
      </c>
      <c r="G1083">
        <v>0</v>
      </c>
      <c r="H1083">
        <v>0</v>
      </c>
      <c r="I1083">
        <f t="shared" si="258"/>
        <v>0</v>
      </c>
      <c r="K1083">
        <v>0</v>
      </c>
      <c r="L1083">
        <v>3.2258064516129031E-2</v>
      </c>
      <c r="N1083">
        <f t="shared" si="259"/>
        <v>5.024</v>
      </c>
      <c r="O1083" t="s">
        <v>105</v>
      </c>
      <c r="Q1083">
        <f t="shared" si="260"/>
        <v>21.8</v>
      </c>
      <c r="T1083">
        <f t="shared" si="261"/>
        <v>45.199999999999996</v>
      </c>
      <c r="W1083">
        <v>0</v>
      </c>
      <c r="X1083">
        <v>0</v>
      </c>
      <c r="Y1083">
        <v>28.9</v>
      </c>
      <c r="Z1083">
        <v>215.303</v>
      </c>
      <c r="AA1083">
        <f t="shared" si="262"/>
        <v>0.24032034825315324</v>
      </c>
      <c r="AB1083" t="s">
        <v>105</v>
      </c>
      <c r="AC1083" t="s">
        <v>105</v>
      </c>
      <c r="AY1083">
        <v>0</v>
      </c>
      <c r="AZ1083">
        <v>0</v>
      </c>
      <c r="BA1083">
        <v>0</v>
      </c>
      <c r="BB1083">
        <v>0</v>
      </c>
      <c r="BC1083">
        <v>0</v>
      </c>
      <c r="BD1083">
        <v>0</v>
      </c>
      <c r="BE1083">
        <f t="shared" si="263"/>
        <v>0</v>
      </c>
      <c r="BJ1083">
        <v>0</v>
      </c>
      <c r="BK1083">
        <v>1</v>
      </c>
    </row>
    <row r="1084" spans="1:63" x14ac:dyDescent="0.25">
      <c r="A1084" t="s">
        <v>458</v>
      </c>
      <c r="B1084">
        <v>1958</v>
      </c>
      <c r="C1084">
        <v>0</v>
      </c>
      <c r="D1084">
        <v>0</v>
      </c>
      <c r="E1084">
        <v>0</v>
      </c>
      <c r="F1084">
        <v>0</v>
      </c>
      <c r="G1084">
        <v>0</v>
      </c>
      <c r="H1084">
        <v>0</v>
      </c>
      <c r="I1084">
        <f t="shared" si="258"/>
        <v>0</v>
      </c>
      <c r="K1084">
        <v>0</v>
      </c>
      <c r="L1084">
        <v>3.3225806451612903E-2</v>
      </c>
      <c r="N1084">
        <f t="shared" si="259"/>
        <v>5.024</v>
      </c>
      <c r="O1084" t="s">
        <v>105</v>
      </c>
      <c r="Q1084">
        <f t="shared" si="260"/>
        <v>21.8</v>
      </c>
      <c r="T1084">
        <f t="shared" si="261"/>
        <v>45.199999999999996</v>
      </c>
      <c r="W1084">
        <v>0</v>
      </c>
      <c r="X1084">
        <v>0</v>
      </c>
      <c r="Y1084">
        <v>28.9</v>
      </c>
      <c r="Z1084">
        <v>215.303</v>
      </c>
      <c r="AA1084">
        <f t="shared" si="262"/>
        <v>0.24752995870074784</v>
      </c>
      <c r="AB1084" t="s">
        <v>105</v>
      </c>
      <c r="AC1084" t="s">
        <v>105</v>
      </c>
      <c r="AY1084">
        <v>0</v>
      </c>
      <c r="AZ1084">
        <v>0</v>
      </c>
      <c r="BA1084">
        <v>0</v>
      </c>
      <c r="BB1084">
        <v>0</v>
      </c>
      <c r="BC1084">
        <v>0</v>
      </c>
      <c r="BD1084">
        <v>0</v>
      </c>
      <c r="BE1084">
        <f t="shared" si="263"/>
        <v>0</v>
      </c>
      <c r="BJ1084">
        <v>0</v>
      </c>
      <c r="BK1084">
        <v>0</v>
      </c>
    </row>
    <row r="1085" spans="1:63" x14ac:dyDescent="0.25">
      <c r="A1085" t="s">
        <v>463</v>
      </c>
      <c r="B1085">
        <v>1958</v>
      </c>
      <c r="C1085">
        <v>0</v>
      </c>
      <c r="D1085">
        <v>0</v>
      </c>
      <c r="E1085">
        <v>0</v>
      </c>
      <c r="F1085">
        <v>2.5</v>
      </c>
      <c r="G1085">
        <v>0</v>
      </c>
      <c r="H1085">
        <v>2.5</v>
      </c>
      <c r="I1085">
        <f t="shared" si="258"/>
        <v>5</v>
      </c>
      <c r="K1085">
        <v>0</v>
      </c>
      <c r="L1085">
        <v>0.37322580645161291</v>
      </c>
      <c r="N1085">
        <f t="shared" si="259"/>
        <v>5.024</v>
      </c>
      <c r="O1085" t="s">
        <v>105</v>
      </c>
      <c r="Q1085">
        <f t="shared" si="260"/>
        <v>21.8</v>
      </c>
      <c r="T1085">
        <f t="shared" si="261"/>
        <v>45.199999999999996</v>
      </c>
      <c r="W1085">
        <v>0</v>
      </c>
      <c r="X1085">
        <v>0</v>
      </c>
      <c r="Y1085">
        <v>28.9</v>
      </c>
      <c r="Z1085">
        <v>215.303</v>
      </c>
      <c r="AA1085">
        <f t="shared" si="262"/>
        <v>2.780506429288983</v>
      </c>
      <c r="AB1085" t="s">
        <v>105</v>
      </c>
      <c r="AC1085" t="s">
        <v>105</v>
      </c>
      <c r="AY1085">
        <v>0</v>
      </c>
      <c r="AZ1085">
        <v>0</v>
      </c>
      <c r="BA1085">
        <v>0</v>
      </c>
      <c r="BB1085">
        <v>0</v>
      </c>
      <c r="BC1085">
        <v>0</v>
      </c>
      <c r="BD1085">
        <v>0</v>
      </c>
      <c r="BE1085">
        <f t="shared" si="263"/>
        <v>0</v>
      </c>
      <c r="BJ1085">
        <v>0</v>
      </c>
      <c r="BK1085">
        <v>0</v>
      </c>
    </row>
    <row r="1086" spans="1:63" x14ac:dyDescent="0.25">
      <c r="A1086" t="s">
        <v>461</v>
      </c>
      <c r="B1086">
        <v>1958</v>
      </c>
      <c r="C1086">
        <v>0</v>
      </c>
      <c r="D1086">
        <v>0</v>
      </c>
      <c r="E1086">
        <v>0</v>
      </c>
      <c r="F1086">
        <v>0</v>
      </c>
      <c r="G1086">
        <v>0</v>
      </c>
      <c r="H1086">
        <v>0</v>
      </c>
      <c r="I1086">
        <f t="shared" si="258"/>
        <v>0</v>
      </c>
      <c r="K1086">
        <v>0</v>
      </c>
      <c r="L1086">
        <v>0.12000000000000001</v>
      </c>
      <c r="M1086">
        <v>0</v>
      </c>
      <c r="N1086">
        <f t="shared" si="259"/>
        <v>5.024</v>
      </c>
      <c r="O1086" t="s">
        <v>105</v>
      </c>
      <c r="P1086">
        <v>0</v>
      </c>
      <c r="Q1086">
        <f t="shared" si="260"/>
        <v>21.8</v>
      </c>
      <c r="S1086">
        <v>0</v>
      </c>
      <c r="T1086">
        <f t="shared" si="261"/>
        <v>45.199999999999996</v>
      </c>
      <c r="W1086">
        <v>0</v>
      </c>
      <c r="X1086">
        <v>0</v>
      </c>
      <c r="Y1086">
        <v>28.9</v>
      </c>
      <c r="Z1086">
        <v>215.303</v>
      </c>
      <c r="AA1086">
        <f t="shared" si="262"/>
        <v>0.89399169550173019</v>
      </c>
      <c r="AB1086" t="s">
        <v>105</v>
      </c>
      <c r="AC1086" t="s">
        <v>105</v>
      </c>
      <c r="AY1086">
        <v>0</v>
      </c>
      <c r="AZ1086">
        <v>0</v>
      </c>
      <c r="BA1086">
        <v>0</v>
      </c>
      <c r="BB1086">
        <v>0</v>
      </c>
      <c r="BC1086">
        <v>0</v>
      </c>
      <c r="BD1086">
        <v>0</v>
      </c>
      <c r="BE1086">
        <f t="shared" si="263"/>
        <v>0</v>
      </c>
      <c r="BJ1086">
        <v>0</v>
      </c>
      <c r="BK1086">
        <v>1</v>
      </c>
    </row>
    <row r="1087" spans="1:63" x14ac:dyDescent="0.25">
      <c r="A1087" t="s">
        <v>74</v>
      </c>
      <c r="B1087">
        <v>1958</v>
      </c>
      <c r="C1087">
        <v>0</v>
      </c>
      <c r="D1087">
        <v>0</v>
      </c>
      <c r="E1087">
        <v>0</v>
      </c>
      <c r="F1087">
        <v>1</v>
      </c>
      <c r="G1087">
        <v>0</v>
      </c>
      <c r="H1087">
        <v>1</v>
      </c>
      <c r="I1087">
        <f t="shared" si="258"/>
        <v>2</v>
      </c>
      <c r="K1087">
        <v>0</v>
      </c>
      <c r="L1087">
        <v>0.16</v>
      </c>
      <c r="N1087">
        <f t="shared" si="259"/>
        <v>5.024</v>
      </c>
      <c r="O1087" t="s">
        <v>105</v>
      </c>
      <c r="Q1087">
        <f t="shared" si="260"/>
        <v>21.8</v>
      </c>
      <c r="T1087">
        <f t="shared" si="261"/>
        <v>45.199999999999996</v>
      </c>
      <c r="Y1087">
        <v>28.9</v>
      </c>
      <c r="Z1087">
        <v>215.303</v>
      </c>
      <c r="AA1087">
        <f t="shared" si="262"/>
        <v>1.1919889273356403</v>
      </c>
      <c r="AB1087" t="s">
        <v>105</v>
      </c>
      <c r="AC1087" t="s">
        <v>105</v>
      </c>
      <c r="AY1087">
        <v>0</v>
      </c>
      <c r="AZ1087">
        <v>0</v>
      </c>
      <c r="BA1087">
        <v>0</v>
      </c>
      <c r="BB1087">
        <v>0</v>
      </c>
      <c r="BC1087">
        <v>0</v>
      </c>
      <c r="BD1087">
        <v>0</v>
      </c>
      <c r="BE1087">
        <f t="shared" si="263"/>
        <v>0</v>
      </c>
      <c r="BJ1087">
        <v>0</v>
      </c>
      <c r="BK1087">
        <v>0</v>
      </c>
    </row>
    <row r="1088" spans="1:63" x14ac:dyDescent="0.25">
      <c r="A1088" t="s">
        <v>75</v>
      </c>
      <c r="B1088">
        <v>1958</v>
      </c>
      <c r="C1088">
        <v>5</v>
      </c>
      <c r="D1088">
        <v>5</v>
      </c>
      <c r="E1088">
        <v>5</v>
      </c>
      <c r="F1088">
        <v>5</v>
      </c>
      <c r="G1088">
        <v>5</v>
      </c>
      <c r="H1088">
        <v>5</v>
      </c>
      <c r="I1088">
        <f t="shared" si="258"/>
        <v>30</v>
      </c>
      <c r="K1088">
        <v>0</v>
      </c>
      <c r="L1088">
        <v>0.32258064516129031</v>
      </c>
      <c r="N1088">
        <f t="shared" si="259"/>
        <v>5.024</v>
      </c>
      <c r="O1088" t="s">
        <v>105</v>
      </c>
      <c r="Q1088">
        <f t="shared" si="260"/>
        <v>21.8</v>
      </c>
      <c r="T1088">
        <f t="shared" si="261"/>
        <v>45.199999999999996</v>
      </c>
      <c r="W1088">
        <v>0</v>
      </c>
      <c r="X1088">
        <v>0</v>
      </c>
      <c r="Y1088">
        <v>28.9</v>
      </c>
      <c r="Z1088">
        <v>215.303</v>
      </c>
      <c r="AA1088">
        <f t="shared" si="262"/>
        <v>2.4032034825315325</v>
      </c>
      <c r="AB1088" t="s">
        <v>105</v>
      </c>
      <c r="AC1088" t="s">
        <v>105</v>
      </c>
      <c r="AY1088">
        <v>0</v>
      </c>
      <c r="AZ1088">
        <v>0</v>
      </c>
      <c r="BA1088">
        <v>0</v>
      </c>
      <c r="BB1088">
        <v>0</v>
      </c>
      <c r="BC1088">
        <v>0</v>
      </c>
      <c r="BD1088">
        <v>0</v>
      </c>
      <c r="BE1088">
        <f t="shared" si="263"/>
        <v>0</v>
      </c>
      <c r="BJ1088">
        <v>0</v>
      </c>
      <c r="BK1088">
        <v>0</v>
      </c>
    </row>
    <row r="1089" spans="1:63" x14ac:dyDescent="0.25">
      <c r="A1089" t="s">
        <v>76</v>
      </c>
      <c r="B1089">
        <v>1958</v>
      </c>
      <c r="C1089">
        <v>0</v>
      </c>
      <c r="D1089">
        <v>0</v>
      </c>
      <c r="E1089">
        <v>1</v>
      </c>
      <c r="F1089">
        <v>1</v>
      </c>
      <c r="G1089">
        <v>1</v>
      </c>
      <c r="H1089">
        <v>1</v>
      </c>
      <c r="I1089">
        <f t="shared" si="258"/>
        <v>4</v>
      </c>
      <c r="K1089">
        <v>0</v>
      </c>
      <c r="L1089">
        <v>4.1935483870967745E-2</v>
      </c>
      <c r="N1089">
        <f t="shared" si="259"/>
        <v>5.024</v>
      </c>
      <c r="O1089" t="s">
        <v>105</v>
      </c>
      <c r="Q1089">
        <f t="shared" si="260"/>
        <v>21.8</v>
      </c>
      <c r="T1089">
        <f t="shared" si="261"/>
        <v>45.199999999999996</v>
      </c>
      <c r="Y1089">
        <v>28.9</v>
      </c>
      <c r="Z1089">
        <v>215.303</v>
      </c>
      <c r="AA1089">
        <f t="shared" si="262"/>
        <v>0.31241645272909929</v>
      </c>
      <c r="AB1089" t="s">
        <v>105</v>
      </c>
      <c r="AC1089" t="s">
        <v>105</v>
      </c>
      <c r="AY1089">
        <v>0</v>
      </c>
      <c r="AZ1089">
        <v>0</v>
      </c>
      <c r="BA1089">
        <v>0</v>
      </c>
      <c r="BB1089">
        <v>0</v>
      </c>
      <c r="BC1089">
        <v>0</v>
      </c>
      <c r="BD1089">
        <v>0</v>
      </c>
      <c r="BE1089">
        <f t="shared" si="263"/>
        <v>0</v>
      </c>
      <c r="BJ1089">
        <v>0</v>
      </c>
      <c r="BK1089">
        <v>1</v>
      </c>
    </row>
    <row r="1090" spans="1:63" x14ac:dyDescent="0.25">
      <c r="A1090" t="s">
        <v>77</v>
      </c>
      <c r="B1090">
        <v>1958</v>
      </c>
      <c r="C1090">
        <v>0</v>
      </c>
      <c r="D1090">
        <v>0</v>
      </c>
      <c r="E1090">
        <v>1</v>
      </c>
      <c r="F1090">
        <v>1</v>
      </c>
      <c r="G1090">
        <v>1</v>
      </c>
      <c r="H1090">
        <v>1</v>
      </c>
      <c r="I1090">
        <f t="shared" si="258"/>
        <v>4</v>
      </c>
      <c r="K1090">
        <v>0</v>
      </c>
      <c r="L1090">
        <v>0.1067741935483871</v>
      </c>
      <c r="N1090">
        <f t="shared" si="259"/>
        <v>5.024</v>
      </c>
      <c r="O1090" t="s">
        <v>105</v>
      </c>
      <c r="Q1090">
        <f t="shared" si="260"/>
        <v>21.8</v>
      </c>
      <c r="T1090">
        <f t="shared" si="261"/>
        <v>45.199999999999996</v>
      </c>
      <c r="Y1090">
        <v>28.9</v>
      </c>
      <c r="Z1090">
        <v>215.303</v>
      </c>
      <c r="AA1090">
        <f t="shared" si="262"/>
        <v>0.79546035271793736</v>
      </c>
      <c r="AB1090" t="s">
        <v>105</v>
      </c>
      <c r="AC1090" t="s">
        <v>105</v>
      </c>
      <c r="AY1090">
        <v>0</v>
      </c>
      <c r="AZ1090">
        <v>0</v>
      </c>
      <c r="BA1090">
        <v>0</v>
      </c>
      <c r="BB1090">
        <v>0</v>
      </c>
      <c r="BC1090">
        <v>0</v>
      </c>
      <c r="BD1090">
        <v>0</v>
      </c>
      <c r="BE1090">
        <f t="shared" si="263"/>
        <v>0</v>
      </c>
      <c r="BJ1090">
        <v>0</v>
      </c>
      <c r="BK1090">
        <v>1</v>
      </c>
    </row>
    <row r="1091" spans="1:63" x14ac:dyDescent="0.25">
      <c r="A1091" t="s">
        <v>465</v>
      </c>
      <c r="B1091">
        <v>1958</v>
      </c>
      <c r="C1091">
        <v>0</v>
      </c>
      <c r="D1091">
        <v>0</v>
      </c>
      <c r="E1091">
        <v>0</v>
      </c>
      <c r="F1091">
        <v>0</v>
      </c>
      <c r="G1091">
        <v>0</v>
      </c>
      <c r="H1091">
        <v>0</v>
      </c>
      <c r="I1091">
        <f t="shared" si="258"/>
        <v>0</v>
      </c>
      <c r="K1091">
        <v>0</v>
      </c>
      <c r="L1091">
        <v>4.8387096774193547E-2</v>
      </c>
      <c r="N1091">
        <f t="shared" si="259"/>
        <v>5.024</v>
      </c>
      <c r="O1091" t="s">
        <v>105</v>
      </c>
      <c r="Q1091">
        <f t="shared" si="260"/>
        <v>21.8</v>
      </c>
      <c r="T1091">
        <f t="shared" si="261"/>
        <v>45.199999999999996</v>
      </c>
      <c r="W1091">
        <v>0</v>
      </c>
      <c r="X1091">
        <v>0</v>
      </c>
      <c r="Y1091">
        <v>28.9</v>
      </c>
      <c r="Z1091">
        <v>215.303</v>
      </c>
      <c r="AA1091">
        <f t="shared" si="262"/>
        <v>0.36048052237972988</v>
      </c>
      <c r="AB1091" t="s">
        <v>105</v>
      </c>
      <c r="AC1091" t="s">
        <v>105</v>
      </c>
      <c r="AY1091">
        <v>0</v>
      </c>
      <c r="AZ1091">
        <v>0</v>
      </c>
      <c r="BA1091">
        <v>0</v>
      </c>
      <c r="BB1091">
        <v>0</v>
      </c>
      <c r="BC1091">
        <v>0</v>
      </c>
      <c r="BD1091">
        <v>0</v>
      </c>
      <c r="BE1091">
        <f t="shared" si="263"/>
        <v>0</v>
      </c>
      <c r="BJ1091">
        <v>0</v>
      </c>
      <c r="BK1091">
        <v>0</v>
      </c>
    </row>
    <row r="1092" spans="1:63" x14ac:dyDescent="0.25">
      <c r="A1092" t="s">
        <v>464</v>
      </c>
      <c r="B1092">
        <v>1958</v>
      </c>
      <c r="C1092">
        <v>0</v>
      </c>
      <c r="D1092">
        <v>0</v>
      </c>
      <c r="E1092">
        <v>0</v>
      </c>
      <c r="F1092">
        <v>0</v>
      </c>
      <c r="G1092">
        <v>0</v>
      </c>
      <c r="H1092">
        <v>0</v>
      </c>
      <c r="I1092">
        <f t="shared" si="258"/>
        <v>0</v>
      </c>
      <c r="K1092">
        <v>0</v>
      </c>
      <c r="L1092">
        <v>0.53322580645161299</v>
      </c>
      <c r="N1092">
        <f t="shared" si="259"/>
        <v>5.024</v>
      </c>
      <c r="O1092" t="s">
        <v>105</v>
      </c>
      <c r="Q1092">
        <f t="shared" si="260"/>
        <v>21.8</v>
      </c>
      <c r="T1092">
        <f t="shared" si="261"/>
        <v>45.199999999999996</v>
      </c>
      <c r="W1092">
        <v>0</v>
      </c>
      <c r="X1092">
        <v>0</v>
      </c>
      <c r="Y1092">
        <v>28.9</v>
      </c>
      <c r="Z1092">
        <v>215.303</v>
      </c>
      <c r="AA1092">
        <f t="shared" si="262"/>
        <v>3.9724953566246239</v>
      </c>
      <c r="AB1092" t="s">
        <v>105</v>
      </c>
      <c r="AC1092" t="s">
        <v>105</v>
      </c>
      <c r="AY1092">
        <v>0</v>
      </c>
      <c r="AZ1092">
        <v>0</v>
      </c>
      <c r="BA1092">
        <v>0</v>
      </c>
      <c r="BB1092">
        <v>0</v>
      </c>
      <c r="BC1092">
        <v>0</v>
      </c>
      <c r="BD1092">
        <v>0</v>
      </c>
      <c r="BE1092">
        <f t="shared" si="263"/>
        <v>0</v>
      </c>
      <c r="BJ1092">
        <v>0</v>
      </c>
      <c r="BK1092">
        <v>0</v>
      </c>
    </row>
    <row r="1093" spans="1:63" x14ac:dyDescent="0.25">
      <c r="A1093" t="s">
        <v>462</v>
      </c>
      <c r="B1093">
        <v>1958</v>
      </c>
      <c r="C1093">
        <v>0</v>
      </c>
      <c r="D1093">
        <v>0</v>
      </c>
      <c r="E1093">
        <v>0</v>
      </c>
      <c r="F1093">
        <v>0</v>
      </c>
      <c r="G1093">
        <v>0</v>
      </c>
      <c r="H1093">
        <v>0</v>
      </c>
      <c r="I1093">
        <f t="shared" si="258"/>
        <v>0</v>
      </c>
      <c r="K1093">
        <v>0</v>
      </c>
      <c r="L1093">
        <v>6.4516129032258063E-2</v>
      </c>
      <c r="N1093">
        <f t="shared" si="259"/>
        <v>5.024</v>
      </c>
      <c r="O1093" t="s">
        <v>105</v>
      </c>
      <c r="Q1093">
        <f t="shared" si="260"/>
        <v>21.8</v>
      </c>
      <c r="T1093">
        <f t="shared" si="261"/>
        <v>45.199999999999996</v>
      </c>
      <c r="W1093">
        <v>0</v>
      </c>
      <c r="X1093">
        <v>0</v>
      </c>
      <c r="Y1093">
        <v>28.9</v>
      </c>
      <c r="Z1093">
        <v>215.303</v>
      </c>
      <c r="AA1093">
        <f t="shared" si="262"/>
        <v>0.48064069650630648</v>
      </c>
      <c r="AB1093" t="s">
        <v>105</v>
      </c>
      <c r="AC1093" t="s">
        <v>105</v>
      </c>
      <c r="AY1093">
        <v>0</v>
      </c>
      <c r="AZ1093">
        <v>0</v>
      </c>
      <c r="BA1093">
        <v>0</v>
      </c>
      <c r="BB1093">
        <v>0</v>
      </c>
      <c r="BC1093">
        <v>0</v>
      </c>
      <c r="BD1093">
        <v>0</v>
      </c>
      <c r="BE1093">
        <f t="shared" si="263"/>
        <v>0</v>
      </c>
      <c r="BJ1093">
        <v>0</v>
      </c>
      <c r="BK1093">
        <v>0</v>
      </c>
    </row>
    <row r="1094" spans="1:63" x14ac:dyDescent="0.25">
      <c r="A1094" t="s">
        <v>78</v>
      </c>
      <c r="B1094">
        <v>1958</v>
      </c>
      <c r="C1094">
        <v>0</v>
      </c>
      <c r="D1094">
        <v>0</v>
      </c>
      <c r="E1094">
        <v>0</v>
      </c>
      <c r="F1094">
        <v>1.5</v>
      </c>
      <c r="G1094">
        <v>0</v>
      </c>
      <c r="H1094">
        <v>1.5</v>
      </c>
      <c r="I1094">
        <f t="shared" si="258"/>
        <v>3</v>
      </c>
      <c r="K1094">
        <v>0</v>
      </c>
      <c r="L1094">
        <v>0.10967741935483871</v>
      </c>
      <c r="N1094">
        <f t="shared" si="259"/>
        <v>5.024</v>
      </c>
      <c r="O1094" t="s">
        <v>105</v>
      </c>
      <c r="Q1094">
        <f t="shared" si="260"/>
        <v>21.8</v>
      </c>
      <c r="T1094">
        <f t="shared" si="261"/>
        <v>45.199999999999996</v>
      </c>
      <c r="W1094">
        <v>0</v>
      </c>
      <c r="X1094">
        <v>0</v>
      </c>
      <c r="Y1094">
        <v>28.9</v>
      </c>
      <c r="Z1094">
        <v>215.303</v>
      </c>
      <c r="AA1094">
        <f t="shared" si="262"/>
        <v>0.81708918406072117</v>
      </c>
      <c r="AB1094" t="s">
        <v>105</v>
      </c>
      <c r="AC1094" t="s">
        <v>105</v>
      </c>
      <c r="AY1094">
        <v>0</v>
      </c>
      <c r="AZ1094">
        <v>0</v>
      </c>
      <c r="BA1094">
        <v>0</v>
      </c>
      <c r="BB1094">
        <v>0</v>
      </c>
      <c r="BC1094">
        <v>0</v>
      </c>
      <c r="BD1094">
        <v>0</v>
      </c>
      <c r="BE1094">
        <f t="shared" si="263"/>
        <v>0</v>
      </c>
      <c r="BJ1094">
        <v>0</v>
      </c>
      <c r="BK1094">
        <v>0</v>
      </c>
    </row>
    <row r="1095" spans="1:63" x14ac:dyDescent="0.25">
      <c r="A1095" t="s">
        <v>79</v>
      </c>
      <c r="B1095">
        <v>1958</v>
      </c>
      <c r="C1095">
        <v>0</v>
      </c>
      <c r="D1095">
        <v>0</v>
      </c>
      <c r="E1095">
        <v>0</v>
      </c>
      <c r="F1095">
        <v>1.5</v>
      </c>
      <c r="G1095">
        <v>0</v>
      </c>
      <c r="H1095">
        <v>1.5</v>
      </c>
      <c r="I1095">
        <f t="shared" si="258"/>
        <v>3</v>
      </c>
      <c r="K1095">
        <v>0</v>
      </c>
      <c r="L1095">
        <v>0.16500000000000001</v>
      </c>
      <c r="N1095">
        <f t="shared" si="259"/>
        <v>5.024</v>
      </c>
      <c r="O1095" t="s">
        <v>105</v>
      </c>
      <c r="Q1095">
        <f t="shared" si="260"/>
        <v>21.8</v>
      </c>
      <c r="T1095">
        <f t="shared" si="261"/>
        <v>45.199999999999996</v>
      </c>
      <c r="W1095">
        <v>0</v>
      </c>
      <c r="X1095">
        <v>0</v>
      </c>
      <c r="Y1095">
        <v>28.9</v>
      </c>
      <c r="Z1095">
        <v>215.303</v>
      </c>
      <c r="AA1095">
        <f t="shared" si="262"/>
        <v>1.2292385813148792</v>
      </c>
      <c r="AB1095" t="s">
        <v>105</v>
      </c>
      <c r="AC1095" t="s">
        <v>105</v>
      </c>
      <c r="AY1095">
        <v>0</v>
      </c>
      <c r="AZ1095">
        <v>0</v>
      </c>
      <c r="BA1095">
        <v>0</v>
      </c>
      <c r="BB1095">
        <v>0</v>
      </c>
      <c r="BC1095">
        <v>0</v>
      </c>
      <c r="BD1095">
        <v>0</v>
      </c>
      <c r="BE1095">
        <f t="shared" si="263"/>
        <v>0</v>
      </c>
      <c r="BJ1095">
        <v>0</v>
      </c>
      <c r="BK1095">
        <v>0</v>
      </c>
    </row>
    <row r="1096" spans="1:63" x14ac:dyDescent="0.25">
      <c r="A1096" t="s">
        <v>80</v>
      </c>
      <c r="B1096">
        <v>1958</v>
      </c>
      <c r="C1096">
        <v>1.5</v>
      </c>
      <c r="D1096">
        <v>1.5</v>
      </c>
      <c r="E1096">
        <v>1.5</v>
      </c>
      <c r="F1096">
        <v>1.5</v>
      </c>
      <c r="G1096">
        <v>1.5</v>
      </c>
      <c r="H1096">
        <v>1.5</v>
      </c>
      <c r="I1096">
        <f t="shared" si="258"/>
        <v>9</v>
      </c>
      <c r="K1096">
        <v>0</v>
      </c>
      <c r="L1096">
        <v>0.12903225806451613</v>
      </c>
      <c r="N1096">
        <f t="shared" si="259"/>
        <v>5.024</v>
      </c>
      <c r="O1096" t="s">
        <v>105</v>
      </c>
      <c r="Q1096">
        <f t="shared" si="260"/>
        <v>21.8</v>
      </c>
      <c r="T1096">
        <f t="shared" si="261"/>
        <v>45.199999999999996</v>
      </c>
      <c r="Y1096">
        <v>28.9</v>
      </c>
      <c r="Z1096">
        <v>215.303</v>
      </c>
      <c r="AA1096">
        <f t="shared" si="262"/>
        <v>0.96128139301261295</v>
      </c>
      <c r="AB1096" t="s">
        <v>105</v>
      </c>
      <c r="AC1096" t="s">
        <v>105</v>
      </c>
      <c r="AY1096">
        <v>0</v>
      </c>
      <c r="AZ1096">
        <v>0</v>
      </c>
      <c r="BA1096">
        <v>0</v>
      </c>
      <c r="BB1096">
        <v>0</v>
      </c>
      <c r="BC1096">
        <v>0</v>
      </c>
      <c r="BD1096">
        <v>0</v>
      </c>
      <c r="BE1096">
        <f t="shared" si="263"/>
        <v>0</v>
      </c>
      <c r="BJ1096">
        <v>0</v>
      </c>
      <c r="BK1096">
        <v>1</v>
      </c>
    </row>
    <row r="1097" spans="1:63" x14ac:dyDescent="0.25">
      <c r="A1097" t="s">
        <v>81</v>
      </c>
      <c r="B1097">
        <v>1958</v>
      </c>
      <c r="C1097">
        <v>1</v>
      </c>
      <c r="D1097">
        <v>1</v>
      </c>
      <c r="E1097">
        <v>1</v>
      </c>
      <c r="F1097">
        <v>1</v>
      </c>
      <c r="G1097">
        <v>1</v>
      </c>
      <c r="H1097">
        <v>1</v>
      </c>
      <c r="I1097">
        <f t="shared" si="258"/>
        <v>6</v>
      </c>
      <c r="K1097">
        <v>0</v>
      </c>
      <c r="L1097">
        <v>0.25</v>
      </c>
      <c r="N1097">
        <f t="shared" si="259"/>
        <v>5.024</v>
      </c>
      <c r="O1097" t="s">
        <v>105</v>
      </c>
      <c r="Q1097">
        <f t="shared" si="260"/>
        <v>21.8</v>
      </c>
      <c r="T1097">
        <f t="shared" si="261"/>
        <v>45.199999999999996</v>
      </c>
      <c r="Y1097">
        <v>28.9</v>
      </c>
      <c r="Z1097">
        <v>215.303</v>
      </c>
      <c r="AA1097">
        <f t="shared" si="262"/>
        <v>1.8624826989619379</v>
      </c>
      <c r="AB1097" t="s">
        <v>105</v>
      </c>
      <c r="AC1097" t="s">
        <v>105</v>
      </c>
      <c r="AY1097">
        <v>0</v>
      </c>
      <c r="AZ1097">
        <v>0</v>
      </c>
      <c r="BA1097">
        <v>0</v>
      </c>
      <c r="BB1097">
        <v>0</v>
      </c>
      <c r="BC1097">
        <v>0</v>
      </c>
      <c r="BD1097">
        <v>0</v>
      </c>
      <c r="BE1097">
        <f t="shared" si="263"/>
        <v>0</v>
      </c>
      <c r="BJ1097">
        <v>0</v>
      </c>
      <c r="BK1097">
        <v>0</v>
      </c>
    </row>
    <row r="1098" spans="1:63" x14ac:dyDescent="0.25">
      <c r="A1098" t="s">
        <v>82</v>
      </c>
      <c r="B1098">
        <v>1958</v>
      </c>
      <c r="C1098">
        <v>0</v>
      </c>
      <c r="D1098">
        <v>0</v>
      </c>
      <c r="E1098">
        <v>0</v>
      </c>
      <c r="F1098">
        <v>2.5</v>
      </c>
      <c r="G1098">
        <v>0</v>
      </c>
      <c r="H1098">
        <v>2.5</v>
      </c>
      <c r="I1098">
        <f t="shared" si="258"/>
        <v>5</v>
      </c>
      <c r="K1098">
        <v>0</v>
      </c>
      <c r="L1098">
        <v>0.2132258064516129</v>
      </c>
      <c r="N1098">
        <f t="shared" si="259"/>
        <v>5.024</v>
      </c>
      <c r="O1098" t="s">
        <v>105</v>
      </c>
      <c r="Q1098">
        <f t="shared" si="260"/>
        <v>21.8</v>
      </c>
      <c r="T1098">
        <f t="shared" si="261"/>
        <v>45.199999999999996</v>
      </c>
      <c r="Y1098">
        <v>28.9</v>
      </c>
      <c r="Z1098">
        <v>215.303</v>
      </c>
      <c r="AA1098">
        <f t="shared" si="262"/>
        <v>1.5885175019533431</v>
      </c>
      <c r="AB1098" t="s">
        <v>105</v>
      </c>
      <c r="AC1098" t="s">
        <v>105</v>
      </c>
      <c r="AY1098">
        <v>0</v>
      </c>
      <c r="AZ1098">
        <v>0</v>
      </c>
      <c r="BA1098">
        <v>0</v>
      </c>
      <c r="BB1098">
        <v>0</v>
      </c>
      <c r="BC1098">
        <v>0</v>
      </c>
      <c r="BD1098">
        <v>0</v>
      </c>
      <c r="BE1098">
        <f t="shared" si="263"/>
        <v>0</v>
      </c>
      <c r="BJ1098">
        <v>0</v>
      </c>
      <c r="BK1098">
        <v>0</v>
      </c>
    </row>
    <row r="1099" spans="1:63" x14ac:dyDescent="0.25">
      <c r="A1099" t="s">
        <v>83</v>
      </c>
      <c r="B1099">
        <v>1958</v>
      </c>
      <c r="C1099">
        <v>1</v>
      </c>
      <c r="D1099">
        <v>1</v>
      </c>
      <c r="E1099">
        <v>1</v>
      </c>
      <c r="F1099">
        <v>1</v>
      </c>
      <c r="G1099">
        <v>1</v>
      </c>
      <c r="H1099">
        <v>1</v>
      </c>
      <c r="I1099">
        <f t="shared" si="258"/>
        <v>6</v>
      </c>
      <c r="K1099">
        <v>0</v>
      </c>
      <c r="L1099">
        <v>3.2258064516129031E-2</v>
      </c>
      <c r="N1099">
        <f t="shared" si="259"/>
        <v>5.024</v>
      </c>
      <c r="O1099" t="s">
        <v>105</v>
      </c>
      <c r="Q1099">
        <f t="shared" si="260"/>
        <v>21.8</v>
      </c>
      <c r="T1099">
        <f t="shared" si="261"/>
        <v>45.199999999999996</v>
      </c>
      <c r="Y1099">
        <v>28.9</v>
      </c>
      <c r="Z1099">
        <v>215.303</v>
      </c>
      <c r="AA1099">
        <f t="shared" si="262"/>
        <v>0.24032034825315324</v>
      </c>
      <c r="AB1099" t="s">
        <v>105</v>
      </c>
      <c r="AC1099" t="s">
        <v>105</v>
      </c>
      <c r="AY1099">
        <v>0</v>
      </c>
      <c r="AZ1099">
        <v>0</v>
      </c>
      <c r="BA1099">
        <v>0</v>
      </c>
      <c r="BB1099">
        <v>0</v>
      </c>
      <c r="BC1099">
        <v>0</v>
      </c>
      <c r="BD1099">
        <v>0</v>
      </c>
      <c r="BE1099">
        <f t="shared" si="263"/>
        <v>0</v>
      </c>
      <c r="BJ1099">
        <v>0</v>
      </c>
      <c r="BK1099">
        <v>1</v>
      </c>
    </row>
    <row r="1100" spans="1:63" x14ac:dyDescent="0.25">
      <c r="A1100" t="s">
        <v>466</v>
      </c>
      <c r="B1100">
        <v>1958</v>
      </c>
      <c r="C1100">
        <v>0</v>
      </c>
      <c r="D1100">
        <v>1</v>
      </c>
      <c r="E1100">
        <v>2.5</v>
      </c>
      <c r="F1100">
        <v>2.5</v>
      </c>
      <c r="G1100">
        <v>2.5</v>
      </c>
      <c r="H1100">
        <v>2.5</v>
      </c>
      <c r="I1100">
        <f t="shared" si="258"/>
        <v>11</v>
      </c>
      <c r="K1100">
        <v>0</v>
      </c>
      <c r="L1100">
        <v>0.17741935483870969</v>
      </c>
      <c r="N1100">
        <f t="shared" si="259"/>
        <v>5.024</v>
      </c>
      <c r="O1100" t="s">
        <v>105</v>
      </c>
      <c r="Q1100">
        <f t="shared" si="260"/>
        <v>21.8</v>
      </c>
      <c r="T1100">
        <f t="shared" si="261"/>
        <v>45.199999999999996</v>
      </c>
      <c r="Y1100">
        <v>28.9</v>
      </c>
      <c r="Z1100">
        <v>215.303</v>
      </c>
      <c r="AA1100">
        <f t="shared" si="262"/>
        <v>1.321761915392343</v>
      </c>
      <c r="AB1100" t="s">
        <v>105</v>
      </c>
      <c r="AC1100" t="s">
        <v>105</v>
      </c>
      <c r="AY1100">
        <v>0</v>
      </c>
      <c r="AZ1100">
        <v>0</v>
      </c>
      <c r="BA1100">
        <v>0</v>
      </c>
      <c r="BB1100">
        <v>0</v>
      </c>
      <c r="BC1100">
        <v>0</v>
      </c>
      <c r="BD1100">
        <v>0</v>
      </c>
      <c r="BE1100">
        <f t="shared" si="263"/>
        <v>0</v>
      </c>
      <c r="BJ1100">
        <v>0</v>
      </c>
      <c r="BK1100">
        <v>0</v>
      </c>
    </row>
    <row r="1101" spans="1:63" x14ac:dyDescent="0.25">
      <c r="A1101" t="s">
        <v>84</v>
      </c>
      <c r="B1101">
        <v>1958</v>
      </c>
      <c r="C1101">
        <v>0</v>
      </c>
      <c r="D1101">
        <v>0</v>
      </c>
      <c r="E1101">
        <v>0</v>
      </c>
      <c r="F1101">
        <v>0</v>
      </c>
      <c r="G1101">
        <v>0</v>
      </c>
      <c r="H1101">
        <v>0</v>
      </c>
      <c r="I1101">
        <f t="shared" si="258"/>
        <v>0</v>
      </c>
      <c r="K1101">
        <v>0</v>
      </c>
      <c r="L1101">
        <v>3.2258064516129031E-2</v>
      </c>
      <c r="N1101">
        <f t="shared" si="259"/>
        <v>5.024</v>
      </c>
      <c r="O1101" t="s">
        <v>105</v>
      </c>
      <c r="Q1101">
        <f t="shared" si="260"/>
        <v>21.8</v>
      </c>
      <c r="T1101">
        <f t="shared" si="261"/>
        <v>45.199999999999996</v>
      </c>
      <c r="W1101">
        <v>0</v>
      </c>
      <c r="X1101">
        <v>0</v>
      </c>
      <c r="Y1101">
        <v>28.9</v>
      </c>
      <c r="Z1101">
        <v>215.303</v>
      </c>
      <c r="AA1101">
        <f t="shared" si="262"/>
        <v>0.24032034825315324</v>
      </c>
      <c r="AB1101" t="s">
        <v>105</v>
      </c>
      <c r="AC1101" t="s">
        <v>105</v>
      </c>
      <c r="AY1101">
        <v>0</v>
      </c>
      <c r="AZ1101">
        <v>0</v>
      </c>
      <c r="BA1101">
        <v>0</v>
      </c>
      <c r="BB1101">
        <v>0</v>
      </c>
      <c r="BC1101">
        <v>0</v>
      </c>
      <c r="BD1101">
        <v>0</v>
      </c>
      <c r="BE1101">
        <f t="shared" si="263"/>
        <v>0</v>
      </c>
      <c r="BJ1101">
        <v>0</v>
      </c>
      <c r="BK1101">
        <v>0</v>
      </c>
    </row>
    <row r="1102" spans="1:63" x14ac:dyDescent="0.25">
      <c r="A1102" t="s">
        <v>85</v>
      </c>
      <c r="B1102">
        <v>1958</v>
      </c>
      <c r="C1102">
        <v>0</v>
      </c>
      <c r="D1102">
        <v>0</v>
      </c>
      <c r="E1102">
        <v>0</v>
      </c>
      <c r="F1102">
        <v>0</v>
      </c>
      <c r="G1102">
        <v>1</v>
      </c>
      <c r="H1102">
        <v>1</v>
      </c>
      <c r="I1102">
        <f t="shared" si="258"/>
        <v>2</v>
      </c>
      <c r="K1102">
        <v>0</v>
      </c>
      <c r="L1102">
        <v>0.02</v>
      </c>
      <c r="N1102">
        <f t="shared" si="259"/>
        <v>5.024</v>
      </c>
      <c r="O1102" t="s">
        <v>105</v>
      </c>
      <c r="Q1102">
        <f t="shared" si="260"/>
        <v>21.8</v>
      </c>
      <c r="T1102">
        <f t="shared" si="261"/>
        <v>45.199999999999996</v>
      </c>
      <c r="Y1102">
        <v>28.9</v>
      </c>
      <c r="Z1102">
        <v>215.303</v>
      </c>
      <c r="AA1102">
        <f t="shared" si="262"/>
        <v>0.14899861591695504</v>
      </c>
      <c r="AB1102" t="s">
        <v>105</v>
      </c>
      <c r="AC1102" t="s">
        <v>105</v>
      </c>
      <c r="AY1102">
        <v>0</v>
      </c>
      <c r="AZ1102">
        <v>0</v>
      </c>
      <c r="BA1102">
        <v>0</v>
      </c>
      <c r="BB1102">
        <v>0</v>
      </c>
      <c r="BC1102">
        <v>0</v>
      </c>
      <c r="BD1102">
        <v>0</v>
      </c>
      <c r="BE1102">
        <f t="shared" si="263"/>
        <v>0</v>
      </c>
      <c r="BJ1102">
        <v>0</v>
      </c>
      <c r="BK1102">
        <v>0</v>
      </c>
    </row>
    <row r="1103" spans="1:63" x14ac:dyDescent="0.25">
      <c r="A1103" t="s">
        <v>46</v>
      </c>
      <c r="B1103">
        <v>1959</v>
      </c>
      <c r="C1103">
        <v>0</v>
      </c>
      <c r="D1103">
        <v>0</v>
      </c>
      <c r="E1103">
        <v>1</v>
      </c>
      <c r="F1103">
        <v>0</v>
      </c>
      <c r="G1103">
        <v>1</v>
      </c>
      <c r="H1103">
        <v>1</v>
      </c>
      <c r="I1103">
        <f t="shared" si="258"/>
        <v>3</v>
      </c>
      <c r="K1103">
        <v>0</v>
      </c>
      <c r="L1103">
        <v>0.2132258064516129</v>
      </c>
      <c r="N1103">
        <f t="shared" si="259"/>
        <v>5.024</v>
      </c>
      <c r="O1103" t="s">
        <v>105</v>
      </c>
      <c r="Q1103">
        <f t="shared" si="260"/>
        <v>21.8</v>
      </c>
      <c r="T1103">
        <f t="shared" si="261"/>
        <v>45.199999999999996</v>
      </c>
      <c r="Y1103">
        <v>29.1</v>
      </c>
      <c r="Z1103">
        <v>215.303</v>
      </c>
      <c r="AB1103" t="s">
        <v>105</v>
      </c>
      <c r="AC1103" t="s">
        <v>105</v>
      </c>
      <c r="AY1103">
        <v>0</v>
      </c>
      <c r="AZ1103">
        <v>0</v>
      </c>
      <c r="BA1103">
        <v>0</v>
      </c>
      <c r="BB1103">
        <v>0</v>
      </c>
      <c r="BC1103">
        <v>0</v>
      </c>
      <c r="BD1103">
        <v>0</v>
      </c>
      <c r="BE1103">
        <f t="shared" si="263"/>
        <v>0</v>
      </c>
      <c r="BJ1103">
        <v>0</v>
      </c>
      <c r="BK1103">
        <v>0</v>
      </c>
    </row>
    <row r="1104" spans="1:63" x14ac:dyDescent="0.25">
      <c r="A1104" t="s">
        <v>47</v>
      </c>
      <c r="B1104">
        <v>1959</v>
      </c>
      <c r="C1104">
        <v>0</v>
      </c>
      <c r="D1104">
        <v>0</v>
      </c>
      <c r="E1104">
        <v>0</v>
      </c>
      <c r="F1104">
        <v>0</v>
      </c>
      <c r="G1104">
        <v>0</v>
      </c>
      <c r="H1104">
        <v>0</v>
      </c>
      <c r="I1104">
        <f t="shared" si="258"/>
        <v>0</v>
      </c>
      <c r="K1104">
        <v>0</v>
      </c>
      <c r="L1104">
        <v>0.25</v>
      </c>
      <c r="N1104">
        <f t="shared" si="259"/>
        <v>5.024</v>
      </c>
      <c r="O1104" t="s">
        <v>105</v>
      </c>
      <c r="Q1104">
        <f t="shared" si="260"/>
        <v>21.8</v>
      </c>
      <c r="R1104">
        <v>3.5</v>
      </c>
      <c r="S1104">
        <v>0</v>
      </c>
      <c r="T1104">
        <f t="shared" si="261"/>
        <v>45.199999999999996</v>
      </c>
      <c r="Y1104">
        <v>29.1</v>
      </c>
      <c r="Z1104">
        <v>215.303</v>
      </c>
      <c r="AA1104">
        <f t="shared" ref="AA1104:AA1135" si="264">(L1104*Z1104/Y1104)+(M1104*N1104)</f>
        <v>1.8496821305841924</v>
      </c>
      <c r="AB1104" t="s">
        <v>105</v>
      </c>
      <c r="AC1104">
        <f>(R1104*Z1104/Y1104)+(S1104*T1104)</f>
        <v>25.895549828178694</v>
      </c>
      <c r="AY1104">
        <v>0</v>
      </c>
      <c r="AZ1104">
        <v>0</v>
      </c>
      <c r="BA1104">
        <v>0</v>
      </c>
      <c r="BB1104">
        <v>0</v>
      </c>
      <c r="BC1104">
        <v>0</v>
      </c>
      <c r="BD1104">
        <v>0</v>
      </c>
      <c r="BE1104">
        <f t="shared" si="263"/>
        <v>0</v>
      </c>
      <c r="BJ1104">
        <v>0</v>
      </c>
      <c r="BK1104">
        <v>0</v>
      </c>
    </row>
    <row r="1105" spans="1:63" x14ac:dyDescent="0.25">
      <c r="A1105" t="s">
        <v>48</v>
      </c>
      <c r="B1105">
        <v>1959</v>
      </c>
      <c r="C1105">
        <v>0</v>
      </c>
      <c r="D1105">
        <v>0</v>
      </c>
      <c r="E1105">
        <v>0</v>
      </c>
      <c r="F1105">
        <v>0</v>
      </c>
      <c r="G1105">
        <v>0</v>
      </c>
      <c r="H1105">
        <v>0</v>
      </c>
      <c r="I1105">
        <f t="shared" si="258"/>
        <v>0</v>
      </c>
      <c r="K1105">
        <v>0</v>
      </c>
      <c r="L1105">
        <v>7.5161290322580648E-2</v>
      </c>
      <c r="N1105">
        <f t="shared" si="259"/>
        <v>5.024</v>
      </c>
      <c r="O1105" t="s">
        <v>105</v>
      </c>
      <c r="Q1105">
        <f t="shared" si="260"/>
        <v>21.8</v>
      </c>
      <c r="R1105">
        <v>1.2000000476837158</v>
      </c>
      <c r="S1105">
        <v>0</v>
      </c>
      <c r="T1105">
        <f t="shared" si="261"/>
        <v>45.199999999999996</v>
      </c>
      <c r="W1105">
        <v>0</v>
      </c>
      <c r="X1105">
        <v>0</v>
      </c>
      <c r="Y1105">
        <v>29.1</v>
      </c>
      <c r="Z1105">
        <v>215.303</v>
      </c>
      <c r="AA1105">
        <f t="shared" si="264"/>
        <v>0.55609798248531206</v>
      </c>
      <c r="AB1105" t="s">
        <v>105</v>
      </c>
      <c r="AC1105">
        <f>(R1105*Z1105/Y1105)+(S1105*T1105)</f>
        <v>8.8784745796029902</v>
      </c>
      <c r="AY1105">
        <v>0</v>
      </c>
      <c r="AZ1105">
        <v>0</v>
      </c>
      <c r="BA1105">
        <v>0</v>
      </c>
      <c r="BB1105">
        <v>0</v>
      </c>
      <c r="BC1105">
        <v>0</v>
      </c>
      <c r="BD1105">
        <v>0</v>
      </c>
      <c r="BE1105">
        <f t="shared" si="263"/>
        <v>0</v>
      </c>
      <c r="BJ1105">
        <v>0</v>
      </c>
      <c r="BK1105">
        <v>0</v>
      </c>
    </row>
    <row r="1106" spans="1:63" x14ac:dyDescent="0.25">
      <c r="A1106" t="s">
        <v>49</v>
      </c>
      <c r="B1106">
        <v>1959</v>
      </c>
      <c r="C1106">
        <v>0</v>
      </c>
      <c r="D1106">
        <v>0</v>
      </c>
      <c r="E1106">
        <v>0</v>
      </c>
      <c r="F1106">
        <v>0</v>
      </c>
      <c r="G1106">
        <v>0</v>
      </c>
      <c r="H1106">
        <v>0</v>
      </c>
      <c r="I1106">
        <f t="shared" si="258"/>
        <v>0</v>
      </c>
      <c r="K1106">
        <v>0</v>
      </c>
      <c r="L1106">
        <v>0.15612903225806452</v>
      </c>
      <c r="M1106">
        <v>0.03</v>
      </c>
      <c r="N1106">
        <f t="shared" si="259"/>
        <v>5.024</v>
      </c>
      <c r="O1106" t="s">
        <v>105</v>
      </c>
      <c r="P1106">
        <v>0.03</v>
      </c>
      <c r="Q1106">
        <f t="shared" si="260"/>
        <v>21.8</v>
      </c>
      <c r="R1106">
        <v>2.5</v>
      </c>
      <c r="S1106">
        <v>0.03</v>
      </c>
      <c r="T1106">
        <f t="shared" si="261"/>
        <v>45.199999999999996</v>
      </c>
      <c r="W1106">
        <v>0</v>
      </c>
      <c r="X1106">
        <v>0</v>
      </c>
      <c r="Y1106">
        <v>29.1</v>
      </c>
      <c r="Z1106">
        <v>215.303</v>
      </c>
      <c r="AA1106">
        <f t="shared" si="264"/>
        <v>1.3058763241325795</v>
      </c>
      <c r="AB1106" t="s">
        <v>105</v>
      </c>
      <c r="AC1106">
        <f>(R1106*Z1106/Y1106)+(S1106*T1106)</f>
        <v>19.852821305841921</v>
      </c>
      <c r="AY1106">
        <v>0</v>
      </c>
      <c r="AZ1106">
        <v>0</v>
      </c>
      <c r="BA1106">
        <v>0</v>
      </c>
      <c r="BB1106">
        <v>0</v>
      </c>
      <c r="BC1106">
        <v>0</v>
      </c>
      <c r="BD1106">
        <v>0</v>
      </c>
      <c r="BE1106">
        <f t="shared" si="263"/>
        <v>0</v>
      </c>
      <c r="BJ1106">
        <v>0</v>
      </c>
      <c r="BK1106">
        <v>1</v>
      </c>
    </row>
    <row r="1107" spans="1:63" x14ac:dyDescent="0.25">
      <c r="A1107" t="s">
        <v>50</v>
      </c>
      <c r="B1107">
        <v>1959</v>
      </c>
      <c r="C1107">
        <v>0</v>
      </c>
      <c r="D1107">
        <v>0</v>
      </c>
      <c r="E1107">
        <v>0</v>
      </c>
      <c r="F1107">
        <v>0</v>
      </c>
      <c r="G1107">
        <v>0</v>
      </c>
      <c r="H1107">
        <v>0</v>
      </c>
      <c r="I1107">
        <f t="shared" si="258"/>
        <v>0</v>
      </c>
      <c r="K1107">
        <v>0</v>
      </c>
      <c r="L1107">
        <v>0.04</v>
      </c>
      <c r="N1107">
        <f t="shared" si="259"/>
        <v>5.024</v>
      </c>
      <c r="O1107" t="s">
        <v>105</v>
      </c>
      <c r="Q1107">
        <f t="shared" si="260"/>
        <v>21.8</v>
      </c>
      <c r="R1107">
        <v>1.5</v>
      </c>
      <c r="T1107">
        <f t="shared" si="261"/>
        <v>45.199999999999996</v>
      </c>
      <c r="W1107">
        <v>0</v>
      </c>
      <c r="X1107">
        <v>0</v>
      </c>
      <c r="Y1107">
        <v>29.1</v>
      </c>
      <c r="Z1107">
        <v>215.303</v>
      </c>
      <c r="AA1107">
        <f t="shared" si="264"/>
        <v>0.2959491408934708</v>
      </c>
      <c r="AB1107" t="s">
        <v>105</v>
      </c>
      <c r="AC1107">
        <f>(R1107*Z1107/Y1107)+(S1107*T1107)</f>
        <v>11.098092783505153</v>
      </c>
      <c r="AY1107">
        <v>0</v>
      </c>
      <c r="AZ1107">
        <v>0</v>
      </c>
      <c r="BA1107">
        <v>0</v>
      </c>
      <c r="BB1107">
        <v>0</v>
      </c>
      <c r="BC1107">
        <v>0</v>
      </c>
      <c r="BD1107">
        <v>0</v>
      </c>
      <c r="BE1107">
        <f t="shared" si="263"/>
        <v>0</v>
      </c>
      <c r="BJ1107">
        <v>0</v>
      </c>
      <c r="BK1107">
        <v>1</v>
      </c>
    </row>
    <row r="1108" spans="1:63" x14ac:dyDescent="0.25">
      <c r="A1108" t="s">
        <v>51</v>
      </c>
      <c r="B1108">
        <v>1959</v>
      </c>
      <c r="C1108">
        <v>0</v>
      </c>
      <c r="D1108">
        <v>0</v>
      </c>
      <c r="E1108">
        <v>0</v>
      </c>
      <c r="F1108">
        <v>0</v>
      </c>
      <c r="G1108">
        <v>0</v>
      </c>
      <c r="H1108">
        <v>0</v>
      </c>
      <c r="I1108">
        <f t="shared" si="258"/>
        <v>0</v>
      </c>
      <c r="K1108">
        <v>0</v>
      </c>
      <c r="L1108">
        <v>6.0000000000000005E-2</v>
      </c>
      <c r="N1108">
        <f t="shared" si="259"/>
        <v>5.024</v>
      </c>
      <c r="O1108" t="s">
        <v>105</v>
      </c>
      <c r="Q1108">
        <f t="shared" si="260"/>
        <v>21.8</v>
      </c>
      <c r="R1108">
        <v>1.7999999523162842</v>
      </c>
      <c r="T1108">
        <f t="shared" si="261"/>
        <v>45.199999999999996</v>
      </c>
      <c r="W1108">
        <v>0</v>
      </c>
      <c r="X1108">
        <v>0</v>
      </c>
      <c r="Y1108">
        <v>29.1</v>
      </c>
      <c r="Z1108">
        <v>215.303</v>
      </c>
      <c r="AA1108">
        <f t="shared" si="264"/>
        <v>0.4439237113402062</v>
      </c>
      <c r="AB1108" t="s">
        <v>105</v>
      </c>
      <c r="AC1108">
        <f>(R1108*Z1108/Y1108)+(S1108*T1108)</f>
        <v>13.317710987407317</v>
      </c>
      <c r="AY1108">
        <v>0</v>
      </c>
      <c r="AZ1108">
        <v>0</v>
      </c>
      <c r="BA1108">
        <v>0</v>
      </c>
      <c r="BB1108">
        <v>0</v>
      </c>
      <c r="BC1108">
        <v>0</v>
      </c>
      <c r="BD1108">
        <v>0</v>
      </c>
      <c r="BE1108">
        <f t="shared" si="263"/>
        <v>0</v>
      </c>
      <c r="BJ1108">
        <v>0</v>
      </c>
      <c r="BK1108">
        <v>0</v>
      </c>
    </row>
    <row r="1109" spans="1:63" x14ac:dyDescent="0.25">
      <c r="A1109" t="s">
        <v>52</v>
      </c>
      <c r="B1109">
        <v>1959</v>
      </c>
      <c r="C1109">
        <v>0</v>
      </c>
      <c r="D1109">
        <v>0</v>
      </c>
      <c r="E1109">
        <v>0</v>
      </c>
      <c r="F1109">
        <v>0</v>
      </c>
      <c r="G1109">
        <v>0</v>
      </c>
      <c r="H1109">
        <v>0</v>
      </c>
      <c r="I1109">
        <f t="shared" si="258"/>
        <v>0</v>
      </c>
      <c r="K1109">
        <v>0</v>
      </c>
      <c r="L1109">
        <v>3.3225806451612903E-2</v>
      </c>
      <c r="N1109">
        <f t="shared" si="259"/>
        <v>5.024</v>
      </c>
      <c r="O1109" t="s">
        <v>105</v>
      </c>
      <c r="Q1109">
        <f t="shared" si="260"/>
        <v>21.8</v>
      </c>
      <c r="T1109">
        <f t="shared" si="261"/>
        <v>45.199999999999996</v>
      </c>
      <c r="W1109">
        <v>0</v>
      </c>
      <c r="X1109">
        <v>0</v>
      </c>
      <c r="Y1109">
        <v>29.1</v>
      </c>
      <c r="Z1109">
        <v>215.303</v>
      </c>
      <c r="AA1109">
        <f t="shared" si="264"/>
        <v>0.24582872187118943</v>
      </c>
      <c r="AB1109" t="s">
        <v>105</v>
      </c>
      <c r="AC1109" t="s">
        <v>105</v>
      </c>
      <c r="AY1109">
        <v>0</v>
      </c>
      <c r="AZ1109">
        <v>0</v>
      </c>
      <c r="BA1109">
        <v>0</v>
      </c>
      <c r="BB1109">
        <v>0</v>
      </c>
      <c r="BC1109">
        <v>0</v>
      </c>
      <c r="BD1109">
        <v>0</v>
      </c>
      <c r="BE1109">
        <f t="shared" si="263"/>
        <v>0</v>
      </c>
      <c r="BJ1109">
        <v>0</v>
      </c>
      <c r="BK1109">
        <v>0</v>
      </c>
    </row>
    <row r="1110" spans="1:63" x14ac:dyDescent="0.25">
      <c r="A1110" t="s">
        <v>53</v>
      </c>
      <c r="B1110">
        <v>1959</v>
      </c>
      <c r="C1110">
        <v>0</v>
      </c>
      <c r="D1110">
        <v>0</v>
      </c>
      <c r="E1110">
        <v>0</v>
      </c>
      <c r="F1110">
        <v>0</v>
      </c>
      <c r="G1110">
        <v>0</v>
      </c>
      <c r="H1110">
        <v>0</v>
      </c>
      <c r="I1110">
        <f t="shared" si="258"/>
        <v>0</v>
      </c>
      <c r="K1110">
        <v>0</v>
      </c>
      <c r="L1110">
        <v>6.4516129032258063E-2</v>
      </c>
      <c r="N1110">
        <f t="shared" si="259"/>
        <v>5.024</v>
      </c>
      <c r="O1110" t="s">
        <v>105</v>
      </c>
      <c r="Q1110">
        <f t="shared" si="260"/>
        <v>21.8</v>
      </c>
      <c r="T1110">
        <f t="shared" si="261"/>
        <v>45.199999999999996</v>
      </c>
      <c r="W1110">
        <v>0</v>
      </c>
      <c r="X1110">
        <v>0</v>
      </c>
      <c r="Y1110">
        <v>29.1</v>
      </c>
      <c r="Z1110">
        <v>215.303</v>
      </c>
      <c r="AA1110">
        <f t="shared" si="264"/>
        <v>0.47733732402172702</v>
      </c>
      <c r="AB1110" t="s">
        <v>105</v>
      </c>
      <c r="AC1110" t="s">
        <v>105</v>
      </c>
      <c r="AY1110">
        <v>0</v>
      </c>
      <c r="AZ1110">
        <v>0</v>
      </c>
      <c r="BA1110">
        <v>0</v>
      </c>
      <c r="BB1110">
        <v>0</v>
      </c>
      <c r="BC1110">
        <v>0</v>
      </c>
      <c r="BD1110">
        <v>0</v>
      </c>
      <c r="BE1110">
        <f t="shared" si="263"/>
        <v>0</v>
      </c>
      <c r="BJ1110">
        <v>0</v>
      </c>
      <c r="BK1110">
        <v>0</v>
      </c>
    </row>
    <row r="1111" spans="1:63" x14ac:dyDescent="0.25">
      <c r="A1111" t="s">
        <v>54</v>
      </c>
      <c r="B1111">
        <v>1959</v>
      </c>
      <c r="C1111">
        <v>0</v>
      </c>
      <c r="D1111">
        <v>0</v>
      </c>
      <c r="E1111">
        <v>0</v>
      </c>
      <c r="F1111">
        <v>0</v>
      </c>
      <c r="G1111">
        <v>0</v>
      </c>
      <c r="H1111">
        <v>0</v>
      </c>
      <c r="I1111">
        <f t="shared" si="258"/>
        <v>0</v>
      </c>
      <c r="K1111">
        <v>0</v>
      </c>
      <c r="L1111">
        <v>0.32</v>
      </c>
      <c r="N1111">
        <f t="shared" si="259"/>
        <v>5.024</v>
      </c>
      <c r="O1111" t="s">
        <v>105</v>
      </c>
      <c r="Q1111">
        <f t="shared" si="260"/>
        <v>21.8</v>
      </c>
      <c r="T1111">
        <f t="shared" si="261"/>
        <v>45.199999999999996</v>
      </c>
      <c r="W1111">
        <v>0</v>
      </c>
      <c r="X1111">
        <v>0</v>
      </c>
      <c r="Y1111">
        <v>29.1</v>
      </c>
      <c r="Z1111">
        <v>215.303</v>
      </c>
      <c r="AA1111">
        <f t="shared" si="264"/>
        <v>2.3675931271477664</v>
      </c>
      <c r="AB1111" t="s">
        <v>105</v>
      </c>
      <c r="AC1111" t="s">
        <v>105</v>
      </c>
      <c r="AY1111">
        <v>0</v>
      </c>
      <c r="AZ1111">
        <v>0</v>
      </c>
      <c r="BA1111">
        <v>0</v>
      </c>
      <c r="BB1111">
        <v>0</v>
      </c>
      <c r="BC1111">
        <v>0</v>
      </c>
      <c r="BD1111">
        <v>0</v>
      </c>
      <c r="BE1111">
        <f t="shared" si="263"/>
        <v>0</v>
      </c>
      <c r="BJ1111">
        <v>0</v>
      </c>
      <c r="BK1111">
        <v>0</v>
      </c>
    </row>
    <row r="1112" spans="1:63" x14ac:dyDescent="0.25">
      <c r="A1112" t="s">
        <v>55</v>
      </c>
      <c r="B1112">
        <v>1959</v>
      </c>
      <c r="C1112">
        <v>0</v>
      </c>
      <c r="D1112">
        <v>0</v>
      </c>
      <c r="E1112">
        <v>0</v>
      </c>
      <c r="F1112">
        <v>0</v>
      </c>
      <c r="G1112">
        <v>0</v>
      </c>
      <c r="H1112">
        <v>0</v>
      </c>
      <c r="I1112">
        <f t="shared" si="258"/>
        <v>0</v>
      </c>
      <c r="K1112">
        <v>0</v>
      </c>
      <c r="L1112">
        <v>0.42677419354838714</v>
      </c>
      <c r="N1112">
        <f t="shared" si="259"/>
        <v>5.024</v>
      </c>
      <c r="O1112" t="s">
        <v>105</v>
      </c>
      <c r="Q1112">
        <f t="shared" si="260"/>
        <v>21.8</v>
      </c>
      <c r="T1112">
        <f t="shared" si="261"/>
        <v>45.199999999999996</v>
      </c>
      <c r="W1112">
        <v>0</v>
      </c>
      <c r="X1112">
        <v>0</v>
      </c>
      <c r="Y1112">
        <v>29.1</v>
      </c>
      <c r="Z1112">
        <v>215.303</v>
      </c>
      <c r="AA1112">
        <f t="shared" si="264"/>
        <v>3.1575863984037249</v>
      </c>
      <c r="AB1112" t="s">
        <v>105</v>
      </c>
      <c r="AC1112" t="s">
        <v>105</v>
      </c>
      <c r="AY1112">
        <v>0</v>
      </c>
      <c r="AZ1112">
        <v>0</v>
      </c>
      <c r="BA1112">
        <v>0</v>
      </c>
      <c r="BB1112">
        <v>0</v>
      </c>
      <c r="BC1112">
        <v>0</v>
      </c>
      <c r="BD1112">
        <v>0</v>
      </c>
      <c r="BE1112">
        <f t="shared" si="263"/>
        <v>0</v>
      </c>
      <c r="BJ1112">
        <v>0</v>
      </c>
      <c r="BK1112">
        <v>0</v>
      </c>
    </row>
    <row r="1113" spans="1:63" x14ac:dyDescent="0.25">
      <c r="A1113" t="s">
        <v>56</v>
      </c>
      <c r="B1113">
        <v>1959</v>
      </c>
      <c r="C1113">
        <v>0</v>
      </c>
      <c r="D1113">
        <v>0</v>
      </c>
      <c r="E1113">
        <v>0</v>
      </c>
      <c r="F1113">
        <v>0</v>
      </c>
      <c r="G1113">
        <v>0</v>
      </c>
      <c r="H1113">
        <v>0</v>
      </c>
      <c r="I1113">
        <f t="shared" si="258"/>
        <v>0</v>
      </c>
      <c r="K1113">
        <v>0</v>
      </c>
      <c r="N1113">
        <f t="shared" si="259"/>
        <v>5.024</v>
      </c>
      <c r="O1113" t="s">
        <v>105</v>
      </c>
      <c r="Q1113">
        <f t="shared" si="260"/>
        <v>21.8</v>
      </c>
      <c r="T1113">
        <f t="shared" si="261"/>
        <v>45.199999999999996</v>
      </c>
      <c r="Y1113">
        <v>29.1</v>
      </c>
      <c r="Z1113">
        <v>215.303</v>
      </c>
      <c r="AA1113">
        <f t="shared" si="264"/>
        <v>0</v>
      </c>
      <c r="AB1113" t="s">
        <v>105</v>
      </c>
      <c r="AC1113" t="s">
        <v>105</v>
      </c>
      <c r="AY1113">
        <v>0</v>
      </c>
      <c r="AZ1113">
        <v>0</v>
      </c>
      <c r="BA1113">
        <v>0</v>
      </c>
      <c r="BB1113">
        <v>0</v>
      </c>
      <c r="BC1113">
        <v>0</v>
      </c>
      <c r="BD1113">
        <v>0</v>
      </c>
      <c r="BE1113">
        <f t="shared" si="263"/>
        <v>0</v>
      </c>
      <c r="BJ1113">
        <v>0</v>
      </c>
      <c r="BK1113">
        <v>0</v>
      </c>
    </row>
    <row r="1114" spans="1:63" x14ac:dyDescent="0.25">
      <c r="A1114" t="s">
        <v>57</v>
      </c>
      <c r="B1114">
        <v>1959</v>
      </c>
      <c r="C1114">
        <v>1</v>
      </c>
      <c r="D1114">
        <v>1</v>
      </c>
      <c r="E1114">
        <v>1</v>
      </c>
      <c r="F1114">
        <v>1</v>
      </c>
      <c r="G1114">
        <v>1</v>
      </c>
      <c r="H1114">
        <v>1</v>
      </c>
      <c r="I1114">
        <f t="shared" si="258"/>
        <v>6</v>
      </c>
      <c r="K1114">
        <v>0</v>
      </c>
      <c r="L1114">
        <v>0.1</v>
      </c>
      <c r="N1114">
        <f t="shared" si="259"/>
        <v>5.024</v>
      </c>
      <c r="O1114" t="s">
        <v>105</v>
      </c>
      <c r="Q1114">
        <f t="shared" si="260"/>
        <v>21.8</v>
      </c>
      <c r="T1114">
        <f t="shared" si="261"/>
        <v>45.199999999999996</v>
      </c>
      <c r="Y1114">
        <v>29.1</v>
      </c>
      <c r="Z1114">
        <v>215.303</v>
      </c>
      <c r="AA1114">
        <f t="shared" si="264"/>
        <v>0.73987285223367694</v>
      </c>
      <c r="AB1114" t="s">
        <v>105</v>
      </c>
      <c r="AC1114" t="s">
        <v>105</v>
      </c>
      <c r="AY1114">
        <v>0</v>
      </c>
      <c r="AZ1114">
        <v>0</v>
      </c>
      <c r="BA1114">
        <v>0</v>
      </c>
      <c r="BB1114">
        <v>0</v>
      </c>
      <c r="BC1114">
        <v>0</v>
      </c>
      <c r="BD1114">
        <v>0</v>
      </c>
      <c r="BE1114">
        <f t="shared" si="263"/>
        <v>0</v>
      </c>
      <c r="BJ1114">
        <v>0</v>
      </c>
      <c r="BK1114">
        <v>0</v>
      </c>
    </row>
    <row r="1115" spans="1:63" x14ac:dyDescent="0.25">
      <c r="A1115" t="s">
        <v>58</v>
      </c>
      <c r="B1115">
        <v>1959</v>
      </c>
      <c r="C1115">
        <v>0</v>
      </c>
      <c r="D1115">
        <v>0</v>
      </c>
      <c r="E1115">
        <v>0</v>
      </c>
      <c r="F1115">
        <v>0</v>
      </c>
      <c r="G1115">
        <v>0</v>
      </c>
      <c r="H1115">
        <v>0</v>
      </c>
      <c r="I1115">
        <f t="shared" si="258"/>
        <v>0</v>
      </c>
      <c r="K1115">
        <v>0</v>
      </c>
      <c r="L1115">
        <v>0.04</v>
      </c>
      <c r="N1115">
        <f t="shared" si="259"/>
        <v>5.024</v>
      </c>
      <c r="O1115" t="s">
        <v>105</v>
      </c>
      <c r="Q1115">
        <f t="shared" si="260"/>
        <v>21.8</v>
      </c>
      <c r="T1115">
        <f t="shared" si="261"/>
        <v>45.199999999999996</v>
      </c>
      <c r="W1115">
        <v>0</v>
      </c>
      <c r="X1115">
        <v>0</v>
      </c>
      <c r="Y1115">
        <v>29.1</v>
      </c>
      <c r="Z1115">
        <v>215.303</v>
      </c>
      <c r="AA1115">
        <f t="shared" si="264"/>
        <v>0.2959491408934708</v>
      </c>
      <c r="AB1115" t="s">
        <v>105</v>
      </c>
      <c r="AC1115" t="s">
        <v>105</v>
      </c>
      <c r="AY1115">
        <v>0</v>
      </c>
      <c r="AZ1115">
        <v>0</v>
      </c>
      <c r="BA1115">
        <v>0</v>
      </c>
      <c r="BB1115">
        <v>0</v>
      </c>
      <c r="BC1115">
        <v>0</v>
      </c>
      <c r="BD1115">
        <v>0</v>
      </c>
      <c r="BE1115">
        <f t="shared" si="263"/>
        <v>0</v>
      </c>
      <c r="BJ1115">
        <v>0</v>
      </c>
      <c r="BK1115">
        <v>0</v>
      </c>
    </row>
    <row r="1116" spans="1:63" x14ac:dyDescent="0.25">
      <c r="A1116" t="s">
        <v>59</v>
      </c>
      <c r="B1116">
        <v>1959</v>
      </c>
      <c r="C1116">
        <v>0</v>
      </c>
      <c r="D1116">
        <v>0</v>
      </c>
      <c r="E1116">
        <v>0</v>
      </c>
      <c r="F1116">
        <v>0</v>
      </c>
      <c r="G1116">
        <v>0</v>
      </c>
      <c r="H1116">
        <v>0</v>
      </c>
      <c r="I1116">
        <f t="shared" si="258"/>
        <v>0</v>
      </c>
      <c r="K1116">
        <v>0</v>
      </c>
      <c r="L1116">
        <v>8.7419354838709676E-2</v>
      </c>
      <c r="N1116">
        <f t="shared" si="259"/>
        <v>5.024</v>
      </c>
      <c r="O1116" t="s">
        <v>105</v>
      </c>
      <c r="Q1116">
        <f t="shared" si="260"/>
        <v>21.8</v>
      </c>
      <c r="T1116">
        <f t="shared" si="261"/>
        <v>45.199999999999996</v>
      </c>
      <c r="W1116">
        <v>0</v>
      </c>
      <c r="X1116">
        <v>0</v>
      </c>
      <c r="Y1116">
        <v>29.1</v>
      </c>
      <c r="Z1116">
        <v>215.303</v>
      </c>
      <c r="AA1116">
        <f t="shared" si="264"/>
        <v>0.64679207404944017</v>
      </c>
      <c r="AB1116" t="s">
        <v>105</v>
      </c>
      <c r="AC1116" t="s">
        <v>105</v>
      </c>
      <c r="AY1116">
        <v>0</v>
      </c>
      <c r="AZ1116">
        <v>0</v>
      </c>
      <c r="BA1116">
        <v>0</v>
      </c>
      <c r="BB1116">
        <v>0</v>
      </c>
      <c r="BC1116">
        <v>0</v>
      </c>
      <c r="BD1116">
        <v>0</v>
      </c>
      <c r="BE1116">
        <f t="shared" si="263"/>
        <v>0</v>
      </c>
      <c r="BJ1116">
        <v>0</v>
      </c>
      <c r="BK1116">
        <v>1</v>
      </c>
    </row>
    <row r="1117" spans="1:63" x14ac:dyDescent="0.25">
      <c r="A1117" t="s">
        <v>60</v>
      </c>
      <c r="B1117">
        <v>1959</v>
      </c>
      <c r="C1117">
        <v>1</v>
      </c>
      <c r="D1117">
        <v>1</v>
      </c>
      <c r="E1117">
        <v>1</v>
      </c>
      <c r="F1117">
        <v>2.5</v>
      </c>
      <c r="G1117">
        <v>1</v>
      </c>
      <c r="H1117">
        <v>2.5</v>
      </c>
      <c r="I1117">
        <f t="shared" si="258"/>
        <v>9</v>
      </c>
      <c r="K1117">
        <v>0</v>
      </c>
      <c r="L1117">
        <v>0.08</v>
      </c>
      <c r="N1117">
        <f t="shared" si="259"/>
        <v>5.024</v>
      </c>
      <c r="O1117" t="s">
        <v>105</v>
      </c>
      <c r="Q1117">
        <f t="shared" si="260"/>
        <v>21.8</v>
      </c>
      <c r="T1117">
        <f t="shared" si="261"/>
        <v>45.199999999999996</v>
      </c>
      <c r="Y1117">
        <v>29.1</v>
      </c>
      <c r="Z1117">
        <v>215.303</v>
      </c>
      <c r="AA1117">
        <f t="shared" si="264"/>
        <v>0.59189828178694159</v>
      </c>
      <c r="AB1117" t="s">
        <v>105</v>
      </c>
      <c r="AC1117" t="s">
        <v>105</v>
      </c>
      <c r="AY1117">
        <v>0</v>
      </c>
      <c r="AZ1117">
        <v>0</v>
      </c>
      <c r="BA1117">
        <v>0</v>
      </c>
      <c r="BB1117">
        <v>0</v>
      </c>
      <c r="BC1117">
        <v>0</v>
      </c>
      <c r="BD1117">
        <v>0</v>
      </c>
      <c r="BE1117">
        <f t="shared" si="263"/>
        <v>0</v>
      </c>
      <c r="BJ1117">
        <v>0</v>
      </c>
      <c r="BK1117">
        <v>0</v>
      </c>
    </row>
    <row r="1118" spans="1:63" x14ac:dyDescent="0.25">
      <c r="A1118" t="s">
        <v>61</v>
      </c>
      <c r="B1118">
        <v>1959</v>
      </c>
      <c r="C1118">
        <v>1.5</v>
      </c>
      <c r="D1118">
        <v>1.5</v>
      </c>
      <c r="E1118">
        <v>1.5</v>
      </c>
      <c r="F1118">
        <v>1.5</v>
      </c>
      <c r="G1118">
        <v>1.5</v>
      </c>
      <c r="H1118">
        <v>1.5</v>
      </c>
      <c r="I1118">
        <f t="shared" si="258"/>
        <v>9</v>
      </c>
      <c r="K1118">
        <v>0</v>
      </c>
      <c r="L1118">
        <v>0.1</v>
      </c>
      <c r="N1118">
        <f t="shared" si="259"/>
        <v>5.024</v>
      </c>
      <c r="O1118" t="s">
        <v>105</v>
      </c>
      <c r="Q1118">
        <f t="shared" si="260"/>
        <v>21.8</v>
      </c>
      <c r="T1118">
        <f t="shared" si="261"/>
        <v>45.199999999999996</v>
      </c>
      <c r="W1118">
        <v>0</v>
      </c>
      <c r="X1118">
        <v>0</v>
      </c>
      <c r="Y1118">
        <v>29.1</v>
      </c>
      <c r="Z1118">
        <v>215.303</v>
      </c>
      <c r="AA1118">
        <f t="shared" si="264"/>
        <v>0.73987285223367694</v>
      </c>
      <c r="AB1118" t="s">
        <v>105</v>
      </c>
      <c r="AC1118" t="s">
        <v>105</v>
      </c>
      <c r="AI1118">
        <v>-1</v>
      </c>
      <c r="AY1118">
        <v>0</v>
      </c>
      <c r="AZ1118">
        <v>0</v>
      </c>
      <c r="BA1118">
        <v>0</v>
      </c>
      <c r="BB1118">
        <v>0</v>
      </c>
      <c r="BC1118">
        <v>0</v>
      </c>
      <c r="BD1118">
        <v>0</v>
      </c>
      <c r="BE1118">
        <f t="shared" si="263"/>
        <v>0</v>
      </c>
      <c r="BJ1118">
        <v>0</v>
      </c>
      <c r="BK1118">
        <v>0</v>
      </c>
    </row>
    <row r="1119" spans="1:63" x14ac:dyDescent="0.25">
      <c r="A1119" t="s">
        <v>62</v>
      </c>
      <c r="B1119">
        <v>1959</v>
      </c>
      <c r="C1119">
        <v>0</v>
      </c>
      <c r="D1119">
        <v>0</v>
      </c>
      <c r="E1119">
        <v>0</v>
      </c>
      <c r="F1119">
        <v>0</v>
      </c>
      <c r="G1119">
        <v>0</v>
      </c>
      <c r="H1119">
        <v>0</v>
      </c>
      <c r="I1119">
        <f t="shared" si="258"/>
        <v>0</v>
      </c>
      <c r="K1119">
        <v>0</v>
      </c>
      <c r="L1119">
        <v>8.0645161290322578E-2</v>
      </c>
      <c r="N1119">
        <f t="shared" si="259"/>
        <v>5.024</v>
      </c>
      <c r="O1119" t="s">
        <v>105</v>
      </c>
      <c r="Q1119">
        <f t="shared" si="260"/>
        <v>21.8</v>
      </c>
      <c r="T1119">
        <f t="shared" si="261"/>
        <v>45.199999999999996</v>
      </c>
      <c r="W1119">
        <v>0</v>
      </c>
      <c r="X1119">
        <v>0</v>
      </c>
      <c r="Y1119">
        <v>29.1</v>
      </c>
      <c r="Z1119">
        <v>215.303</v>
      </c>
      <c r="AA1119">
        <f t="shared" si="264"/>
        <v>0.5966716550271588</v>
      </c>
      <c r="AB1119" t="s">
        <v>105</v>
      </c>
      <c r="AC1119" t="s">
        <v>105</v>
      </c>
      <c r="AY1119">
        <v>0</v>
      </c>
      <c r="AZ1119">
        <v>0</v>
      </c>
      <c r="BA1119">
        <v>0</v>
      </c>
      <c r="BB1119">
        <v>0</v>
      </c>
      <c r="BC1119">
        <v>0</v>
      </c>
      <c r="BD1119">
        <v>0</v>
      </c>
      <c r="BE1119">
        <f t="shared" si="263"/>
        <v>0</v>
      </c>
      <c r="BJ1119">
        <v>0</v>
      </c>
      <c r="BK1119">
        <v>1</v>
      </c>
    </row>
    <row r="1120" spans="1:63" x14ac:dyDescent="0.25">
      <c r="A1120" t="s">
        <v>63</v>
      </c>
      <c r="B1120">
        <v>1959</v>
      </c>
      <c r="C1120">
        <v>0</v>
      </c>
      <c r="D1120">
        <v>0</v>
      </c>
      <c r="E1120">
        <v>0</v>
      </c>
      <c r="F1120">
        <v>0</v>
      </c>
      <c r="G1120">
        <v>0</v>
      </c>
      <c r="H1120">
        <v>0</v>
      </c>
      <c r="I1120">
        <f t="shared" si="258"/>
        <v>0</v>
      </c>
      <c r="K1120">
        <v>0</v>
      </c>
      <c r="L1120">
        <v>0.32258064516129031</v>
      </c>
      <c r="N1120">
        <f t="shared" si="259"/>
        <v>5.024</v>
      </c>
      <c r="O1120" t="s">
        <v>105</v>
      </c>
      <c r="Q1120">
        <f t="shared" si="260"/>
        <v>21.8</v>
      </c>
      <c r="T1120">
        <f t="shared" si="261"/>
        <v>45.199999999999996</v>
      </c>
      <c r="W1120">
        <v>0</v>
      </c>
      <c r="X1120">
        <v>0</v>
      </c>
      <c r="Y1120">
        <v>29.1</v>
      </c>
      <c r="Z1120">
        <v>215.303</v>
      </c>
      <c r="AA1120">
        <f t="shared" si="264"/>
        <v>2.3866866201086352</v>
      </c>
      <c r="AB1120" t="s">
        <v>105</v>
      </c>
      <c r="AC1120" t="s">
        <v>105</v>
      </c>
      <c r="AY1120">
        <v>0</v>
      </c>
      <c r="AZ1120">
        <v>0</v>
      </c>
      <c r="BA1120">
        <v>0</v>
      </c>
      <c r="BB1120">
        <v>0</v>
      </c>
      <c r="BC1120">
        <v>0</v>
      </c>
      <c r="BD1120">
        <v>0</v>
      </c>
      <c r="BE1120">
        <f t="shared" si="263"/>
        <v>0</v>
      </c>
      <c r="BJ1120">
        <v>0</v>
      </c>
      <c r="BK1120">
        <v>0</v>
      </c>
    </row>
    <row r="1121" spans="1:63" x14ac:dyDescent="0.25">
      <c r="A1121" t="s">
        <v>64</v>
      </c>
      <c r="B1121">
        <v>1959</v>
      </c>
      <c r="C1121">
        <v>0</v>
      </c>
      <c r="D1121">
        <v>0</v>
      </c>
      <c r="E1121">
        <v>1</v>
      </c>
      <c r="F1121">
        <v>1</v>
      </c>
      <c r="G1121">
        <v>1</v>
      </c>
      <c r="H1121">
        <v>1</v>
      </c>
      <c r="I1121">
        <f t="shared" si="258"/>
        <v>4</v>
      </c>
      <c r="K1121">
        <v>0</v>
      </c>
      <c r="L1121">
        <v>0.16</v>
      </c>
      <c r="N1121">
        <f t="shared" si="259"/>
        <v>5.024</v>
      </c>
      <c r="O1121" t="s">
        <v>105</v>
      </c>
      <c r="Q1121">
        <f t="shared" si="260"/>
        <v>21.8</v>
      </c>
      <c r="T1121">
        <f t="shared" si="261"/>
        <v>45.199999999999996</v>
      </c>
      <c r="Y1121">
        <v>29.1</v>
      </c>
      <c r="Z1121">
        <v>215.303</v>
      </c>
      <c r="AA1121">
        <f t="shared" si="264"/>
        <v>1.1837965635738832</v>
      </c>
      <c r="AB1121" t="s">
        <v>105</v>
      </c>
      <c r="AC1121" t="s">
        <v>105</v>
      </c>
      <c r="AY1121">
        <v>0</v>
      </c>
      <c r="AZ1121">
        <v>0</v>
      </c>
      <c r="BA1121">
        <v>0</v>
      </c>
      <c r="BB1121">
        <v>0</v>
      </c>
      <c r="BC1121">
        <v>0</v>
      </c>
      <c r="BD1121">
        <v>0</v>
      </c>
      <c r="BE1121">
        <f t="shared" si="263"/>
        <v>0</v>
      </c>
      <c r="BJ1121">
        <v>0</v>
      </c>
      <c r="BK1121">
        <v>0</v>
      </c>
    </row>
    <row r="1122" spans="1:63" x14ac:dyDescent="0.25">
      <c r="A1122" t="s">
        <v>65</v>
      </c>
      <c r="B1122">
        <v>1959</v>
      </c>
      <c r="C1122">
        <v>0</v>
      </c>
      <c r="D1122">
        <v>0</v>
      </c>
      <c r="E1122">
        <v>0</v>
      </c>
      <c r="F1122">
        <v>0</v>
      </c>
      <c r="G1122">
        <v>0</v>
      </c>
      <c r="H1122">
        <v>0</v>
      </c>
      <c r="I1122">
        <f t="shared" si="258"/>
        <v>0</v>
      </c>
      <c r="K1122">
        <v>0</v>
      </c>
      <c r="L1122">
        <v>3.0000000000000002E-2</v>
      </c>
      <c r="N1122">
        <f t="shared" si="259"/>
        <v>5.024</v>
      </c>
      <c r="O1122" t="s">
        <v>105</v>
      </c>
      <c r="Q1122">
        <f t="shared" si="260"/>
        <v>21.8</v>
      </c>
      <c r="T1122">
        <f t="shared" si="261"/>
        <v>45.199999999999996</v>
      </c>
      <c r="W1122">
        <v>0</v>
      </c>
      <c r="X1122">
        <v>0</v>
      </c>
      <c r="Y1122">
        <v>29.1</v>
      </c>
      <c r="Z1122">
        <v>215.303</v>
      </c>
      <c r="AA1122">
        <f t="shared" si="264"/>
        <v>0.2219618556701031</v>
      </c>
      <c r="AB1122" t="s">
        <v>105</v>
      </c>
      <c r="AC1122" t="s">
        <v>105</v>
      </c>
      <c r="AY1122">
        <v>0</v>
      </c>
      <c r="AZ1122">
        <v>0</v>
      </c>
      <c r="BA1122">
        <v>0</v>
      </c>
      <c r="BB1122">
        <v>0</v>
      </c>
      <c r="BC1122">
        <v>0</v>
      </c>
      <c r="BD1122">
        <v>0</v>
      </c>
      <c r="BE1122">
        <f t="shared" si="263"/>
        <v>0</v>
      </c>
      <c r="BJ1122">
        <v>0</v>
      </c>
      <c r="BK1122">
        <v>0</v>
      </c>
    </row>
    <row r="1123" spans="1:63" x14ac:dyDescent="0.25">
      <c r="A1123" t="s">
        <v>66</v>
      </c>
      <c r="B1123">
        <v>1959</v>
      </c>
      <c r="C1123">
        <v>0</v>
      </c>
      <c r="D1123">
        <v>0</v>
      </c>
      <c r="E1123">
        <v>0</v>
      </c>
      <c r="F1123">
        <v>0</v>
      </c>
      <c r="G1123">
        <v>0</v>
      </c>
      <c r="H1123">
        <v>0</v>
      </c>
      <c r="I1123">
        <f t="shared" si="258"/>
        <v>0</v>
      </c>
      <c r="K1123">
        <v>0</v>
      </c>
      <c r="L1123">
        <v>6.4516129032258063E-2</v>
      </c>
      <c r="N1123">
        <f t="shared" si="259"/>
        <v>5.024</v>
      </c>
      <c r="O1123" t="s">
        <v>105</v>
      </c>
      <c r="Q1123">
        <f t="shared" si="260"/>
        <v>21.8</v>
      </c>
      <c r="T1123">
        <f t="shared" si="261"/>
        <v>45.199999999999996</v>
      </c>
      <c r="W1123">
        <v>0</v>
      </c>
      <c r="X1123">
        <v>0</v>
      </c>
      <c r="Y1123">
        <v>29.1</v>
      </c>
      <c r="Z1123">
        <v>215.303</v>
      </c>
      <c r="AA1123">
        <f t="shared" si="264"/>
        <v>0.47733732402172702</v>
      </c>
      <c r="AB1123" t="s">
        <v>105</v>
      </c>
      <c r="AC1123" t="s">
        <v>105</v>
      </c>
      <c r="AY1123">
        <v>0</v>
      </c>
      <c r="AZ1123">
        <v>0</v>
      </c>
      <c r="BA1123">
        <v>0</v>
      </c>
      <c r="BB1123">
        <v>0</v>
      </c>
      <c r="BC1123">
        <v>0</v>
      </c>
      <c r="BD1123">
        <v>0</v>
      </c>
      <c r="BE1123">
        <f t="shared" si="263"/>
        <v>0</v>
      </c>
      <c r="BJ1123">
        <v>0</v>
      </c>
      <c r="BK1123">
        <v>0</v>
      </c>
    </row>
    <row r="1124" spans="1:63" x14ac:dyDescent="0.25">
      <c r="A1124" t="s">
        <v>67</v>
      </c>
      <c r="B1124">
        <v>1959</v>
      </c>
      <c r="C1124">
        <v>0</v>
      </c>
      <c r="D1124">
        <v>0</v>
      </c>
      <c r="E1124">
        <v>0</v>
      </c>
      <c r="F1124">
        <v>0</v>
      </c>
      <c r="G1124">
        <v>1</v>
      </c>
      <c r="H1124">
        <v>1</v>
      </c>
      <c r="I1124">
        <f t="shared" si="258"/>
        <v>2</v>
      </c>
      <c r="K1124">
        <v>0</v>
      </c>
      <c r="L1124">
        <v>4.0322580645161289E-2</v>
      </c>
      <c r="N1124">
        <f t="shared" si="259"/>
        <v>5.024</v>
      </c>
      <c r="O1124" t="s">
        <v>105</v>
      </c>
      <c r="Q1124">
        <f t="shared" si="260"/>
        <v>21.8</v>
      </c>
      <c r="T1124">
        <f t="shared" si="261"/>
        <v>45.199999999999996</v>
      </c>
      <c r="Y1124">
        <v>29.1</v>
      </c>
      <c r="Z1124">
        <v>215.303</v>
      </c>
      <c r="AA1124">
        <f t="shared" si="264"/>
        <v>0.2983358275135794</v>
      </c>
      <c r="AB1124" t="s">
        <v>105</v>
      </c>
      <c r="AC1124" t="s">
        <v>105</v>
      </c>
      <c r="AY1124">
        <v>0</v>
      </c>
      <c r="AZ1124">
        <v>0</v>
      </c>
      <c r="BA1124">
        <v>0</v>
      </c>
      <c r="BB1124">
        <v>0</v>
      </c>
      <c r="BC1124">
        <v>0</v>
      </c>
      <c r="BD1124">
        <v>0</v>
      </c>
      <c r="BE1124">
        <f t="shared" si="263"/>
        <v>0</v>
      </c>
      <c r="BJ1124">
        <v>0</v>
      </c>
      <c r="BK1124">
        <v>0</v>
      </c>
    </row>
    <row r="1125" spans="1:63" x14ac:dyDescent="0.25">
      <c r="A1125" t="s">
        <v>68</v>
      </c>
      <c r="B1125">
        <v>1959</v>
      </c>
      <c r="C1125">
        <v>0</v>
      </c>
      <c r="D1125">
        <v>0</v>
      </c>
      <c r="E1125">
        <v>0</v>
      </c>
      <c r="F1125">
        <v>0</v>
      </c>
      <c r="G1125">
        <v>0</v>
      </c>
      <c r="H1125">
        <v>0</v>
      </c>
      <c r="I1125">
        <f t="shared" si="258"/>
        <v>0</v>
      </c>
      <c r="K1125">
        <v>0</v>
      </c>
      <c r="L1125">
        <v>0.1032258064516129</v>
      </c>
      <c r="M1125">
        <v>0</v>
      </c>
      <c r="N1125">
        <f t="shared" si="259"/>
        <v>5.024</v>
      </c>
      <c r="O1125" t="s">
        <v>105</v>
      </c>
      <c r="P1125">
        <v>0</v>
      </c>
      <c r="Q1125">
        <f t="shared" si="260"/>
        <v>21.8</v>
      </c>
      <c r="S1125">
        <v>0</v>
      </c>
      <c r="T1125">
        <f t="shared" si="261"/>
        <v>45.199999999999996</v>
      </c>
      <c r="W1125">
        <v>0</v>
      </c>
      <c r="X1125">
        <v>0</v>
      </c>
      <c r="Y1125">
        <v>29.1</v>
      </c>
      <c r="Z1125">
        <v>215.303</v>
      </c>
      <c r="AA1125">
        <f t="shared" si="264"/>
        <v>0.76373971843476329</v>
      </c>
      <c r="AB1125" t="s">
        <v>105</v>
      </c>
      <c r="AC1125" t="s">
        <v>105</v>
      </c>
      <c r="AY1125">
        <v>0</v>
      </c>
      <c r="AZ1125">
        <v>0</v>
      </c>
      <c r="BA1125">
        <v>0</v>
      </c>
      <c r="BB1125">
        <v>0</v>
      </c>
      <c r="BC1125">
        <v>0</v>
      </c>
      <c r="BD1125">
        <v>0</v>
      </c>
      <c r="BE1125">
        <f t="shared" si="263"/>
        <v>0</v>
      </c>
      <c r="BJ1125">
        <v>0</v>
      </c>
      <c r="BK1125">
        <v>0</v>
      </c>
    </row>
    <row r="1126" spans="1:63" x14ac:dyDescent="0.25">
      <c r="A1126" t="s">
        <v>69</v>
      </c>
      <c r="B1126">
        <v>1959</v>
      </c>
      <c r="C1126">
        <v>5</v>
      </c>
      <c r="D1126">
        <v>5</v>
      </c>
      <c r="E1126">
        <v>5</v>
      </c>
      <c r="F1126">
        <v>5</v>
      </c>
      <c r="G1126">
        <v>5</v>
      </c>
      <c r="H1126">
        <v>5</v>
      </c>
      <c r="I1126">
        <f t="shared" si="258"/>
        <v>30</v>
      </c>
      <c r="K1126">
        <v>0</v>
      </c>
      <c r="L1126">
        <v>0.42677419354838714</v>
      </c>
      <c r="N1126">
        <f t="shared" si="259"/>
        <v>5.024</v>
      </c>
      <c r="O1126" t="s">
        <v>105</v>
      </c>
      <c r="Q1126">
        <f t="shared" si="260"/>
        <v>21.8</v>
      </c>
      <c r="T1126">
        <f t="shared" si="261"/>
        <v>45.199999999999996</v>
      </c>
      <c r="W1126">
        <v>0</v>
      </c>
      <c r="X1126">
        <v>0</v>
      </c>
      <c r="Y1126">
        <v>29.1</v>
      </c>
      <c r="Z1126">
        <v>215.303</v>
      </c>
      <c r="AA1126">
        <f t="shared" si="264"/>
        <v>3.1575863984037249</v>
      </c>
      <c r="AB1126" t="s">
        <v>105</v>
      </c>
      <c r="AC1126" t="s">
        <v>105</v>
      </c>
      <c r="AY1126">
        <v>0</v>
      </c>
      <c r="AZ1126">
        <v>0</v>
      </c>
      <c r="BA1126">
        <v>0</v>
      </c>
      <c r="BB1126">
        <v>0</v>
      </c>
      <c r="BC1126">
        <v>0</v>
      </c>
      <c r="BD1126">
        <v>0</v>
      </c>
      <c r="BE1126">
        <f t="shared" si="263"/>
        <v>0</v>
      </c>
      <c r="BJ1126">
        <v>0</v>
      </c>
      <c r="BK1126">
        <v>0</v>
      </c>
    </row>
    <row r="1127" spans="1:63" x14ac:dyDescent="0.25">
      <c r="A1127" t="s">
        <v>70</v>
      </c>
      <c r="B1127">
        <v>1959</v>
      </c>
      <c r="C1127">
        <v>0</v>
      </c>
      <c r="D1127">
        <v>0</v>
      </c>
      <c r="E1127">
        <v>0</v>
      </c>
      <c r="F1127">
        <v>0</v>
      </c>
      <c r="G1127">
        <v>0</v>
      </c>
      <c r="H1127">
        <v>0</v>
      </c>
      <c r="I1127">
        <f t="shared" si="258"/>
        <v>0</v>
      </c>
      <c r="K1127">
        <v>0</v>
      </c>
      <c r="L1127">
        <v>0.02</v>
      </c>
      <c r="N1127">
        <f t="shared" si="259"/>
        <v>5.024</v>
      </c>
      <c r="O1127" t="s">
        <v>105</v>
      </c>
      <c r="Q1127">
        <f t="shared" si="260"/>
        <v>21.8</v>
      </c>
      <c r="T1127">
        <f t="shared" si="261"/>
        <v>45.199999999999996</v>
      </c>
      <c r="W1127">
        <v>0</v>
      </c>
      <c r="X1127">
        <v>0</v>
      </c>
      <c r="Y1127">
        <v>29.1</v>
      </c>
      <c r="Z1127">
        <v>215.303</v>
      </c>
      <c r="AA1127">
        <f t="shared" si="264"/>
        <v>0.1479745704467354</v>
      </c>
      <c r="AB1127" t="s">
        <v>105</v>
      </c>
      <c r="AC1127" t="s">
        <v>105</v>
      </c>
      <c r="AY1127">
        <v>0</v>
      </c>
      <c r="AZ1127">
        <v>0</v>
      </c>
      <c r="BA1127">
        <v>0</v>
      </c>
      <c r="BB1127">
        <v>0</v>
      </c>
      <c r="BC1127">
        <v>0</v>
      </c>
      <c r="BD1127">
        <v>0</v>
      </c>
      <c r="BE1127">
        <f t="shared" si="263"/>
        <v>0</v>
      </c>
      <c r="BJ1127">
        <v>0</v>
      </c>
      <c r="BK1127">
        <v>1</v>
      </c>
    </row>
    <row r="1128" spans="1:63" x14ac:dyDescent="0.25">
      <c r="A1128" t="s">
        <v>71</v>
      </c>
      <c r="B1128">
        <v>1959</v>
      </c>
      <c r="C1128">
        <v>1</v>
      </c>
      <c r="D1128">
        <v>1</v>
      </c>
      <c r="E1128">
        <v>1</v>
      </c>
      <c r="F1128">
        <v>1</v>
      </c>
      <c r="G1128">
        <v>1</v>
      </c>
      <c r="H1128">
        <v>1</v>
      </c>
      <c r="I1128">
        <f t="shared" ref="I1128:I1191" si="265">SUM(C1128:H1128)</f>
        <v>6</v>
      </c>
      <c r="K1128">
        <v>0</v>
      </c>
      <c r="L1128">
        <v>4.8387096774193547E-2</v>
      </c>
      <c r="N1128">
        <f t="shared" ref="N1128:N1191" si="266">3.14*2/1.25</f>
        <v>5.024</v>
      </c>
      <c r="O1128" t="s">
        <v>105</v>
      </c>
      <c r="Q1128">
        <f t="shared" ref="Q1128:Q1191" si="267">4.36*5</f>
        <v>21.8</v>
      </c>
      <c r="T1128">
        <f t="shared" ref="T1128:T1191" si="268">9.04*5</f>
        <v>45.199999999999996</v>
      </c>
      <c r="Y1128">
        <v>29.1</v>
      </c>
      <c r="Z1128">
        <v>215.303</v>
      </c>
      <c r="AA1128">
        <f t="shared" si="264"/>
        <v>0.35800299301629523</v>
      </c>
      <c r="AB1128" t="s">
        <v>105</v>
      </c>
      <c r="AC1128" t="s">
        <v>105</v>
      </c>
      <c r="AY1128">
        <v>0</v>
      </c>
      <c r="AZ1128">
        <v>0</v>
      </c>
      <c r="BA1128">
        <v>0</v>
      </c>
      <c r="BB1128">
        <v>0</v>
      </c>
      <c r="BC1128">
        <v>0</v>
      </c>
      <c r="BD1128">
        <v>0</v>
      </c>
      <c r="BE1128">
        <f t="shared" ref="BE1128:BE1191" si="269">AY1128*AZ1128-0.1*BA1128+0.1*BC1128+0.1*BD1128</f>
        <v>0</v>
      </c>
      <c r="BJ1128">
        <v>0</v>
      </c>
      <c r="BK1128">
        <v>0</v>
      </c>
    </row>
    <row r="1129" spans="1:63" x14ac:dyDescent="0.25">
      <c r="A1129" t="s">
        <v>72</v>
      </c>
      <c r="B1129">
        <v>1959</v>
      </c>
      <c r="C1129">
        <v>0</v>
      </c>
      <c r="D1129">
        <v>0</v>
      </c>
      <c r="E1129">
        <v>0</v>
      </c>
      <c r="F1129">
        <v>0</v>
      </c>
      <c r="G1129">
        <v>0</v>
      </c>
      <c r="H1129">
        <v>0</v>
      </c>
      <c r="I1129">
        <f t="shared" si="265"/>
        <v>0</v>
      </c>
      <c r="K1129">
        <v>0</v>
      </c>
      <c r="L1129">
        <v>0.04</v>
      </c>
      <c r="N1129">
        <f t="shared" si="266"/>
        <v>5.024</v>
      </c>
      <c r="O1129" t="s">
        <v>105</v>
      </c>
      <c r="Q1129">
        <f t="shared" si="267"/>
        <v>21.8</v>
      </c>
      <c r="T1129">
        <f t="shared" si="268"/>
        <v>45.199999999999996</v>
      </c>
      <c r="W1129">
        <v>0</v>
      </c>
      <c r="X1129">
        <v>0</v>
      </c>
      <c r="Y1129">
        <v>29.1</v>
      </c>
      <c r="Z1129">
        <v>215.303</v>
      </c>
      <c r="AA1129">
        <f t="shared" si="264"/>
        <v>0.2959491408934708</v>
      </c>
      <c r="AB1129" t="s">
        <v>105</v>
      </c>
      <c r="AC1129" t="s">
        <v>105</v>
      </c>
      <c r="AY1129">
        <v>0</v>
      </c>
      <c r="AZ1129">
        <v>0</v>
      </c>
      <c r="BA1129">
        <v>0</v>
      </c>
      <c r="BB1129">
        <v>0</v>
      </c>
      <c r="BC1129">
        <v>0</v>
      </c>
      <c r="BD1129">
        <v>0</v>
      </c>
      <c r="BE1129">
        <f t="shared" si="269"/>
        <v>0</v>
      </c>
      <c r="BJ1129">
        <v>0</v>
      </c>
      <c r="BK1129">
        <v>0</v>
      </c>
    </row>
    <row r="1130" spans="1:63" x14ac:dyDescent="0.25">
      <c r="A1130" t="s">
        <v>73</v>
      </c>
      <c r="B1130">
        <v>1959</v>
      </c>
      <c r="C1130">
        <v>0</v>
      </c>
      <c r="D1130">
        <v>0</v>
      </c>
      <c r="E1130">
        <v>0</v>
      </c>
      <c r="F1130">
        <v>0</v>
      </c>
      <c r="G1130">
        <v>0</v>
      </c>
      <c r="H1130">
        <v>0</v>
      </c>
      <c r="I1130">
        <f t="shared" si="265"/>
        <v>0</v>
      </c>
      <c r="K1130">
        <v>0</v>
      </c>
      <c r="L1130">
        <v>3.0000000000000002E-2</v>
      </c>
      <c r="N1130">
        <f t="shared" si="266"/>
        <v>5.024</v>
      </c>
      <c r="O1130" t="s">
        <v>105</v>
      </c>
      <c r="Q1130">
        <f t="shared" si="267"/>
        <v>21.8</v>
      </c>
      <c r="T1130">
        <f t="shared" si="268"/>
        <v>45.199999999999996</v>
      </c>
      <c r="W1130">
        <v>0</v>
      </c>
      <c r="X1130">
        <v>0</v>
      </c>
      <c r="Y1130">
        <v>29.1</v>
      </c>
      <c r="Z1130">
        <v>215.303</v>
      </c>
      <c r="AA1130">
        <f t="shared" si="264"/>
        <v>0.2219618556701031</v>
      </c>
      <c r="AB1130" t="s">
        <v>105</v>
      </c>
      <c r="AC1130" t="s">
        <v>105</v>
      </c>
      <c r="AY1130">
        <v>0</v>
      </c>
      <c r="AZ1130">
        <v>0</v>
      </c>
      <c r="BA1130">
        <v>0</v>
      </c>
      <c r="BB1130">
        <v>0</v>
      </c>
      <c r="BC1130">
        <v>0</v>
      </c>
      <c r="BD1130">
        <v>0</v>
      </c>
      <c r="BE1130">
        <f t="shared" si="269"/>
        <v>0</v>
      </c>
      <c r="BJ1130">
        <v>0</v>
      </c>
      <c r="BK1130">
        <v>1</v>
      </c>
    </row>
    <row r="1131" spans="1:63" x14ac:dyDescent="0.25">
      <c r="A1131" t="s">
        <v>457</v>
      </c>
      <c r="B1131">
        <v>1959</v>
      </c>
      <c r="C1131">
        <v>0</v>
      </c>
      <c r="D1131">
        <v>0</v>
      </c>
      <c r="E1131">
        <v>1</v>
      </c>
      <c r="F1131">
        <v>1</v>
      </c>
      <c r="G1131">
        <v>1</v>
      </c>
      <c r="H1131">
        <v>1</v>
      </c>
      <c r="I1131">
        <f t="shared" si="265"/>
        <v>4</v>
      </c>
      <c r="K1131">
        <v>0</v>
      </c>
      <c r="L1131">
        <v>9.6774193548387094E-2</v>
      </c>
      <c r="N1131">
        <f t="shared" si="266"/>
        <v>5.024</v>
      </c>
      <c r="O1131" t="s">
        <v>105</v>
      </c>
      <c r="Q1131">
        <f t="shared" si="267"/>
        <v>21.8</v>
      </c>
      <c r="T1131">
        <f t="shared" si="268"/>
        <v>45.199999999999996</v>
      </c>
      <c r="Y1131">
        <v>29.1</v>
      </c>
      <c r="Z1131">
        <v>215.303</v>
      </c>
      <c r="AA1131">
        <f t="shared" si="264"/>
        <v>0.71600598603259047</v>
      </c>
      <c r="AB1131" t="s">
        <v>105</v>
      </c>
      <c r="AC1131" t="s">
        <v>105</v>
      </c>
      <c r="AY1131">
        <v>0</v>
      </c>
      <c r="AZ1131">
        <v>0</v>
      </c>
      <c r="BA1131">
        <v>0</v>
      </c>
      <c r="BB1131">
        <v>0</v>
      </c>
      <c r="BC1131">
        <v>0</v>
      </c>
      <c r="BD1131">
        <v>0</v>
      </c>
      <c r="BE1131">
        <f t="shared" si="269"/>
        <v>0</v>
      </c>
      <c r="BJ1131">
        <v>0</v>
      </c>
      <c r="BK1131">
        <v>0</v>
      </c>
    </row>
    <row r="1132" spans="1:63" x14ac:dyDescent="0.25">
      <c r="A1132" t="s">
        <v>459</v>
      </c>
      <c r="B1132">
        <v>1959</v>
      </c>
      <c r="C1132">
        <v>0</v>
      </c>
      <c r="D1132">
        <v>0</v>
      </c>
      <c r="E1132">
        <v>0</v>
      </c>
      <c r="F1132">
        <v>0</v>
      </c>
      <c r="G1132">
        <v>0</v>
      </c>
      <c r="H1132">
        <v>0</v>
      </c>
      <c r="I1132">
        <f t="shared" si="265"/>
        <v>0</v>
      </c>
      <c r="K1132">
        <v>0</v>
      </c>
      <c r="L1132">
        <v>3.3225806451612903E-2</v>
      </c>
      <c r="N1132">
        <f t="shared" si="266"/>
        <v>5.024</v>
      </c>
      <c r="O1132" t="s">
        <v>105</v>
      </c>
      <c r="Q1132">
        <f t="shared" si="267"/>
        <v>21.8</v>
      </c>
      <c r="T1132">
        <f t="shared" si="268"/>
        <v>45.199999999999996</v>
      </c>
      <c r="W1132">
        <v>0</v>
      </c>
      <c r="X1132">
        <v>0</v>
      </c>
      <c r="Y1132">
        <v>29.1</v>
      </c>
      <c r="Z1132">
        <v>215.303</v>
      </c>
      <c r="AA1132">
        <f t="shared" si="264"/>
        <v>0.24582872187118943</v>
      </c>
      <c r="AB1132" t="s">
        <v>105</v>
      </c>
      <c r="AC1132" t="s">
        <v>105</v>
      </c>
      <c r="AY1132">
        <v>0</v>
      </c>
      <c r="AZ1132">
        <v>0</v>
      </c>
      <c r="BA1132">
        <v>0</v>
      </c>
      <c r="BB1132">
        <v>0</v>
      </c>
      <c r="BC1132">
        <v>0</v>
      </c>
      <c r="BD1132">
        <v>0</v>
      </c>
      <c r="BE1132">
        <f t="shared" si="269"/>
        <v>0</v>
      </c>
      <c r="BJ1132">
        <v>0</v>
      </c>
      <c r="BK1132">
        <v>0</v>
      </c>
    </row>
    <row r="1133" spans="1:63" x14ac:dyDescent="0.25">
      <c r="A1133" t="s">
        <v>460</v>
      </c>
      <c r="B1133">
        <v>1959</v>
      </c>
      <c r="C1133">
        <v>0</v>
      </c>
      <c r="D1133">
        <v>0</v>
      </c>
      <c r="E1133">
        <v>0</v>
      </c>
      <c r="F1133">
        <v>0</v>
      </c>
      <c r="G1133">
        <v>0</v>
      </c>
      <c r="H1133">
        <v>0</v>
      </c>
      <c r="I1133">
        <f t="shared" si="265"/>
        <v>0</v>
      </c>
      <c r="K1133">
        <v>0</v>
      </c>
      <c r="L1133">
        <v>3.2258064516129031E-2</v>
      </c>
      <c r="N1133">
        <f t="shared" si="266"/>
        <v>5.024</v>
      </c>
      <c r="O1133" t="s">
        <v>105</v>
      </c>
      <c r="Q1133">
        <f t="shared" si="267"/>
        <v>21.8</v>
      </c>
      <c r="T1133">
        <f t="shared" si="268"/>
        <v>45.199999999999996</v>
      </c>
      <c r="W1133">
        <v>0</v>
      </c>
      <c r="X1133">
        <v>0</v>
      </c>
      <c r="Y1133">
        <v>29.1</v>
      </c>
      <c r="Z1133">
        <v>215.303</v>
      </c>
      <c r="AA1133">
        <f t="shared" si="264"/>
        <v>0.23866866201086351</v>
      </c>
      <c r="AB1133" t="s">
        <v>105</v>
      </c>
      <c r="AC1133" t="s">
        <v>105</v>
      </c>
      <c r="AY1133">
        <v>0</v>
      </c>
      <c r="AZ1133">
        <v>0</v>
      </c>
      <c r="BA1133">
        <v>0</v>
      </c>
      <c r="BB1133">
        <v>0</v>
      </c>
      <c r="BC1133">
        <v>0</v>
      </c>
      <c r="BD1133">
        <v>0</v>
      </c>
      <c r="BE1133">
        <f t="shared" si="269"/>
        <v>0</v>
      </c>
      <c r="BJ1133">
        <v>0</v>
      </c>
      <c r="BK1133">
        <v>1</v>
      </c>
    </row>
    <row r="1134" spans="1:63" x14ac:dyDescent="0.25">
      <c r="A1134" t="s">
        <v>458</v>
      </c>
      <c r="B1134">
        <v>1959</v>
      </c>
      <c r="C1134">
        <v>0</v>
      </c>
      <c r="D1134">
        <v>0</v>
      </c>
      <c r="E1134">
        <v>0</v>
      </c>
      <c r="F1134">
        <v>0</v>
      </c>
      <c r="G1134">
        <v>0</v>
      </c>
      <c r="H1134">
        <v>0</v>
      </c>
      <c r="I1134">
        <f t="shared" si="265"/>
        <v>0</v>
      </c>
      <c r="K1134">
        <v>0</v>
      </c>
      <c r="L1134">
        <v>3.3225806451612903E-2</v>
      </c>
      <c r="N1134">
        <f t="shared" si="266"/>
        <v>5.024</v>
      </c>
      <c r="O1134" t="s">
        <v>105</v>
      </c>
      <c r="Q1134">
        <f t="shared" si="267"/>
        <v>21.8</v>
      </c>
      <c r="T1134">
        <f t="shared" si="268"/>
        <v>45.199999999999996</v>
      </c>
      <c r="W1134">
        <v>0</v>
      </c>
      <c r="X1134">
        <v>0</v>
      </c>
      <c r="Y1134">
        <v>29.1</v>
      </c>
      <c r="Z1134">
        <v>215.303</v>
      </c>
      <c r="AA1134">
        <f t="shared" si="264"/>
        <v>0.24582872187118943</v>
      </c>
      <c r="AB1134" t="s">
        <v>105</v>
      </c>
      <c r="AC1134" t="s">
        <v>105</v>
      </c>
      <c r="AY1134">
        <v>0</v>
      </c>
      <c r="AZ1134">
        <v>0</v>
      </c>
      <c r="BA1134">
        <v>0</v>
      </c>
      <c r="BB1134">
        <v>0</v>
      </c>
      <c r="BC1134">
        <v>0</v>
      </c>
      <c r="BD1134">
        <v>0</v>
      </c>
      <c r="BE1134">
        <f t="shared" si="269"/>
        <v>0</v>
      </c>
      <c r="BJ1134">
        <v>0</v>
      </c>
      <c r="BK1134">
        <v>0</v>
      </c>
    </row>
    <row r="1135" spans="1:63" x14ac:dyDescent="0.25">
      <c r="A1135" t="s">
        <v>463</v>
      </c>
      <c r="B1135">
        <v>1959</v>
      </c>
      <c r="C1135">
        <v>0</v>
      </c>
      <c r="D1135">
        <v>0</v>
      </c>
      <c r="E1135">
        <v>0</v>
      </c>
      <c r="F1135">
        <v>2.5</v>
      </c>
      <c r="G1135">
        <v>0</v>
      </c>
      <c r="H1135">
        <v>2.5</v>
      </c>
      <c r="I1135">
        <f t="shared" si="265"/>
        <v>5</v>
      </c>
      <c r="K1135">
        <v>0</v>
      </c>
      <c r="L1135">
        <v>0.37322580645161291</v>
      </c>
      <c r="N1135">
        <f t="shared" si="266"/>
        <v>5.024</v>
      </c>
      <c r="O1135" t="s">
        <v>105</v>
      </c>
      <c r="Q1135">
        <f t="shared" si="267"/>
        <v>21.8</v>
      </c>
      <c r="T1135">
        <f t="shared" si="268"/>
        <v>45.199999999999996</v>
      </c>
      <c r="W1135">
        <v>0</v>
      </c>
      <c r="X1135">
        <v>0</v>
      </c>
      <c r="Y1135">
        <v>29.1</v>
      </c>
      <c r="Z1135">
        <v>215.303</v>
      </c>
      <c r="AA1135">
        <f t="shared" si="264"/>
        <v>2.761396419465691</v>
      </c>
      <c r="AB1135" t="s">
        <v>105</v>
      </c>
      <c r="AC1135" t="s">
        <v>105</v>
      </c>
      <c r="AY1135">
        <v>0</v>
      </c>
      <c r="AZ1135">
        <v>0</v>
      </c>
      <c r="BA1135">
        <v>0</v>
      </c>
      <c r="BB1135">
        <v>0</v>
      </c>
      <c r="BC1135">
        <v>0</v>
      </c>
      <c r="BD1135">
        <v>0</v>
      </c>
      <c r="BE1135">
        <f t="shared" si="269"/>
        <v>0</v>
      </c>
      <c r="BJ1135">
        <v>0</v>
      </c>
      <c r="BK1135">
        <v>0</v>
      </c>
    </row>
    <row r="1136" spans="1:63" x14ac:dyDescent="0.25">
      <c r="A1136" t="s">
        <v>461</v>
      </c>
      <c r="B1136">
        <v>1959</v>
      </c>
      <c r="C1136">
        <v>0</v>
      </c>
      <c r="D1136">
        <v>0</v>
      </c>
      <c r="E1136">
        <v>0</v>
      </c>
      <c r="F1136">
        <v>0</v>
      </c>
      <c r="G1136">
        <v>0</v>
      </c>
      <c r="H1136">
        <v>0</v>
      </c>
      <c r="I1136">
        <f t="shared" si="265"/>
        <v>0</v>
      </c>
      <c r="K1136">
        <v>0</v>
      </c>
      <c r="L1136">
        <v>0.12000000000000001</v>
      </c>
      <c r="M1136">
        <v>0</v>
      </c>
      <c r="N1136">
        <f t="shared" si="266"/>
        <v>5.024</v>
      </c>
      <c r="O1136" t="s">
        <v>105</v>
      </c>
      <c r="P1136">
        <v>0</v>
      </c>
      <c r="Q1136">
        <f t="shared" si="267"/>
        <v>21.8</v>
      </c>
      <c r="S1136">
        <v>0</v>
      </c>
      <c r="T1136">
        <f t="shared" si="268"/>
        <v>45.199999999999996</v>
      </c>
      <c r="W1136">
        <v>0</v>
      </c>
      <c r="X1136">
        <v>0</v>
      </c>
      <c r="Y1136">
        <v>29.1</v>
      </c>
      <c r="Z1136">
        <v>215.303</v>
      </c>
      <c r="AA1136">
        <f t="shared" ref="AA1136:AA1152" si="270">(L1136*Z1136/Y1136)+(M1136*N1136)</f>
        <v>0.88784742268041239</v>
      </c>
      <c r="AB1136" t="s">
        <v>105</v>
      </c>
      <c r="AC1136" t="s">
        <v>105</v>
      </c>
      <c r="AY1136">
        <v>0</v>
      </c>
      <c r="AZ1136">
        <v>0</v>
      </c>
      <c r="BA1136">
        <v>0</v>
      </c>
      <c r="BB1136">
        <v>0</v>
      </c>
      <c r="BC1136">
        <v>0</v>
      </c>
      <c r="BD1136">
        <v>0</v>
      </c>
      <c r="BE1136">
        <f t="shared" si="269"/>
        <v>0</v>
      </c>
      <c r="BJ1136">
        <v>0</v>
      </c>
      <c r="BK1136">
        <v>1</v>
      </c>
    </row>
    <row r="1137" spans="1:63" x14ac:dyDescent="0.25">
      <c r="A1137" t="s">
        <v>74</v>
      </c>
      <c r="B1137">
        <v>1959</v>
      </c>
      <c r="C1137">
        <v>0</v>
      </c>
      <c r="D1137">
        <v>0</v>
      </c>
      <c r="E1137">
        <v>0</v>
      </c>
      <c r="F1137">
        <v>1</v>
      </c>
      <c r="G1137">
        <v>0</v>
      </c>
      <c r="H1137">
        <v>1</v>
      </c>
      <c r="I1137">
        <f t="shared" si="265"/>
        <v>2</v>
      </c>
      <c r="K1137">
        <v>0</v>
      </c>
      <c r="L1137">
        <v>0.16</v>
      </c>
      <c r="N1137">
        <f t="shared" si="266"/>
        <v>5.024</v>
      </c>
      <c r="O1137" t="s">
        <v>105</v>
      </c>
      <c r="Q1137">
        <f t="shared" si="267"/>
        <v>21.8</v>
      </c>
      <c r="T1137">
        <f t="shared" si="268"/>
        <v>45.199999999999996</v>
      </c>
      <c r="Y1137">
        <v>29.1</v>
      </c>
      <c r="Z1137">
        <v>215.303</v>
      </c>
      <c r="AA1137">
        <f t="shared" si="270"/>
        <v>1.1837965635738832</v>
      </c>
      <c r="AB1137" t="s">
        <v>105</v>
      </c>
      <c r="AC1137" t="s">
        <v>105</v>
      </c>
      <c r="AY1137">
        <v>0</v>
      </c>
      <c r="AZ1137">
        <v>0</v>
      </c>
      <c r="BA1137">
        <v>0</v>
      </c>
      <c r="BB1137">
        <v>0</v>
      </c>
      <c r="BC1137">
        <v>0</v>
      </c>
      <c r="BD1137">
        <v>0</v>
      </c>
      <c r="BE1137">
        <f t="shared" si="269"/>
        <v>0</v>
      </c>
      <c r="BJ1137">
        <v>0</v>
      </c>
      <c r="BK1137">
        <v>0</v>
      </c>
    </row>
    <row r="1138" spans="1:63" x14ac:dyDescent="0.25">
      <c r="A1138" t="s">
        <v>75</v>
      </c>
      <c r="B1138">
        <v>1959</v>
      </c>
      <c r="C1138">
        <v>1.5</v>
      </c>
      <c r="D1138">
        <v>1.5</v>
      </c>
      <c r="E1138">
        <v>1.5</v>
      </c>
      <c r="F1138">
        <v>1.5</v>
      </c>
      <c r="G1138">
        <v>1.5</v>
      </c>
      <c r="H1138">
        <v>1.5</v>
      </c>
      <c r="I1138">
        <f t="shared" si="265"/>
        <v>9</v>
      </c>
      <c r="K1138">
        <v>0</v>
      </c>
      <c r="L1138">
        <v>0.32258064516129031</v>
      </c>
      <c r="N1138">
        <f t="shared" si="266"/>
        <v>5.024</v>
      </c>
      <c r="O1138" t="s">
        <v>105</v>
      </c>
      <c r="Q1138">
        <f t="shared" si="267"/>
        <v>21.8</v>
      </c>
      <c r="T1138">
        <f t="shared" si="268"/>
        <v>45.199999999999996</v>
      </c>
      <c r="W1138">
        <v>0</v>
      </c>
      <c r="X1138">
        <v>0</v>
      </c>
      <c r="Y1138">
        <v>29.1</v>
      </c>
      <c r="Z1138">
        <v>215.303</v>
      </c>
      <c r="AA1138">
        <f t="shared" si="270"/>
        <v>2.3866866201086352</v>
      </c>
      <c r="AB1138" t="s">
        <v>105</v>
      </c>
      <c r="AC1138" t="s">
        <v>105</v>
      </c>
      <c r="AY1138">
        <v>0</v>
      </c>
      <c r="AZ1138">
        <v>0</v>
      </c>
      <c r="BA1138">
        <v>0</v>
      </c>
      <c r="BB1138">
        <v>0</v>
      </c>
      <c r="BC1138">
        <v>0</v>
      </c>
      <c r="BD1138">
        <v>0</v>
      </c>
      <c r="BE1138">
        <f t="shared" si="269"/>
        <v>0</v>
      </c>
      <c r="BJ1138">
        <v>0</v>
      </c>
      <c r="BK1138">
        <v>0</v>
      </c>
    </row>
    <row r="1139" spans="1:63" x14ac:dyDescent="0.25">
      <c r="A1139" t="s">
        <v>76</v>
      </c>
      <c r="B1139">
        <v>1959</v>
      </c>
      <c r="C1139">
        <v>0</v>
      </c>
      <c r="D1139">
        <v>0</v>
      </c>
      <c r="E1139">
        <v>1</v>
      </c>
      <c r="F1139">
        <v>1</v>
      </c>
      <c r="G1139">
        <v>1</v>
      </c>
      <c r="H1139">
        <v>1</v>
      </c>
      <c r="I1139">
        <f t="shared" si="265"/>
        <v>4</v>
      </c>
      <c r="K1139">
        <v>0</v>
      </c>
      <c r="L1139">
        <v>4.1935483870967745E-2</v>
      </c>
      <c r="N1139">
        <f t="shared" si="266"/>
        <v>5.024</v>
      </c>
      <c r="O1139" t="s">
        <v>105</v>
      </c>
      <c r="Q1139">
        <f t="shared" si="267"/>
        <v>21.8</v>
      </c>
      <c r="T1139">
        <f t="shared" si="268"/>
        <v>45.199999999999996</v>
      </c>
      <c r="Y1139">
        <v>29.1</v>
      </c>
      <c r="Z1139">
        <v>215.303</v>
      </c>
      <c r="AA1139">
        <f t="shared" si="270"/>
        <v>0.31026926061412263</v>
      </c>
      <c r="AB1139" t="s">
        <v>105</v>
      </c>
      <c r="AC1139" t="s">
        <v>105</v>
      </c>
      <c r="AY1139">
        <v>0</v>
      </c>
      <c r="AZ1139">
        <v>0</v>
      </c>
      <c r="BA1139">
        <v>0</v>
      </c>
      <c r="BB1139">
        <v>0</v>
      </c>
      <c r="BC1139">
        <v>0</v>
      </c>
      <c r="BD1139">
        <v>0</v>
      </c>
      <c r="BE1139">
        <f t="shared" si="269"/>
        <v>0</v>
      </c>
      <c r="BJ1139">
        <v>0</v>
      </c>
      <c r="BK1139">
        <v>1</v>
      </c>
    </row>
    <row r="1140" spans="1:63" x14ac:dyDescent="0.25">
      <c r="A1140" t="s">
        <v>77</v>
      </c>
      <c r="B1140">
        <v>1959</v>
      </c>
      <c r="C1140">
        <v>0</v>
      </c>
      <c r="D1140">
        <v>0</v>
      </c>
      <c r="E1140">
        <v>1</v>
      </c>
      <c r="F1140">
        <v>1</v>
      </c>
      <c r="G1140">
        <v>1</v>
      </c>
      <c r="H1140">
        <v>1</v>
      </c>
      <c r="I1140">
        <f t="shared" si="265"/>
        <v>4</v>
      </c>
      <c r="K1140">
        <v>0</v>
      </c>
      <c r="L1140">
        <v>0.1067741935483871</v>
      </c>
      <c r="N1140">
        <f t="shared" si="266"/>
        <v>5.024</v>
      </c>
      <c r="O1140" t="s">
        <v>105</v>
      </c>
      <c r="Q1140">
        <f t="shared" si="267"/>
        <v>21.8</v>
      </c>
      <c r="T1140">
        <f t="shared" si="268"/>
        <v>45.199999999999996</v>
      </c>
      <c r="Y1140">
        <v>29.1</v>
      </c>
      <c r="Z1140">
        <v>215.303</v>
      </c>
      <c r="AA1140">
        <f t="shared" si="270"/>
        <v>0.78999327125595842</v>
      </c>
      <c r="AB1140" t="s">
        <v>105</v>
      </c>
      <c r="AC1140" t="s">
        <v>105</v>
      </c>
      <c r="AY1140">
        <v>0</v>
      </c>
      <c r="AZ1140">
        <v>0</v>
      </c>
      <c r="BA1140">
        <v>0</v>
      </c>
      <c r="BB1140">
        <v>0</v>
      </c>
      <c r="BC1140">
        <v>0</v>
      </c>
      <c r="BD1140">
        <v>0</v>
      </c>
      <c r="BE1140">
        <f t="shared" si="269"/>
        <v>0</v>
      </c>
      <c r="BJ1140">
        <v>0</v>
      </c>
      <c r="BK1140">
        <v>1</v>
      </c>
    </row>
    <row r="1141" spans="1:63" x14ac:dyDescent="0.25">
      <c r="A1141" t="s">
        <v>465</v>
      </c>
      <c r="B1141">
        <v>1959</v>
      </c>
      <c r="C1141">
        <v>0</v>
      </c>
      <c r="D1141">
        <v>0</v>
      </c>
      <c r="E1141">
        <v>0</v>
      </c>
      <c r="F1141">
        <v>0</v>
      </c>
      <c r="G1141">
        <v>0</v>
      </c>
      <c r="H1141">
        <v>0</v>
      </c>
      <c r="I1141">
        <f t="shared" si="265"/>
        <v>0</v>
      </c>
      <c r="K1141">
        <v>0</v>
      </c>
      <c r="L1141">
        <v>4.8387096774193547E-2</v>
      </c>
      <c r="N1141">
        <f t="shared" si="266"/>
        <v>5.024</v>
      </c>
      <c r="O1141" t="s">
        <v>105</v>
      </c>
      <c r="Q1141">
        <f t="shared" si="267"/>
        <v>21.8</v>
      </c>
      <c r="T1141">
        <f t="shared" si="268"/>
        <v>45.199999999999996</v>
      </c>
      <c r="W1141">
        <v>0</v>
      </c>
      <c r="X1141">
        <v>0</v>
      </c>
      <c r="Y1141">
        <v>29.1</v>
      </c>
      <c r="Z1141">
        <v>215.303</v>
      </c>
      <c r="AA1141">
        <f t="shared" si="270"/>
        <v>0.35800299301629523</v>
      </c>
      <c r="AB1141" t="s">
        <v>105</v>
      </c>
      <c r="AC1141" t="s">
        <v>105</v>
      </c>
      <c r="AY1141">
        <v>0</v>
      </c>
      <c r="AZ1141">
        <v>0</v>
      </c>
      <c r="BA1141">
        <v>0</v>
      </c>
      <c r="BB1141">
        <v>0</v>
      </c>
      <c r="BC1141">
        <v>0</v>
      </c>
      <c r="BD1141">
        <v>0</v>
      </c>
      <c r="BE1141">
        <f t="shared" si="269"/>
        <v>0</v>
      </c>
      <c r="BJ1141">
        <v>0</v>
      </c>
      <c r="BK1141">
        <v>0</v>
      </c>
    </row>
    <row r="1142" spans="1:63" x14ac:dyDescent="0.25">
      <c r="A1142" t="s">
        <v>464</v>
      </c>
      <c r="B1142">
        <v>1959</v>
      </c>
      <c r="C1142">
        <v>0</v>
      </c>
      <c r="D1142">
        <v>0</v>
      </c>
      <c r="E1142">
        <v>0</v>
      </c>
      <c r="F1142">
        <v>0</v>
      </c>
      <c r="G1142">
        <v>0</v>
      </c>
      <c r="H1142">
        <v>0</v>
      </c>
      <c r="I1142">
        <f t="shared" si="265"/>
        <v>0</v>
      </c>
      <c r="K1142">
        <v>0</v>
      </c>
      <c r="L1142">
        <v>0.64</v>
      </c>
      <c r="N1142">
        <f t="shared" si="266"/>
        <v>5.024</v>
      </c>
      <c r="O1142" t="s">
        <v>105</v>
      </c>
      <c r="Q1142">
        <f t="shared" si="267"/>
        <v>21.8</v>
      </c>
      <c r="T1142">
        <f t="shared" si="268"/>
        <v>45.199999999999996</v>
      </c>
      <c r="W1142">
        <v>0</v>
      </c>
      <c r="X1142">
        <v>0</v>
      </c>
      <c r="Y1142">
        <v>29.1</v>
      </c>
      <c r="Z1142">
        <v>215.303</v>
      </c>
      <c r="AA1142">
        <f t="shared" si="270"/>
        <v>4.7351862542955327</v>
      </c>
      <c r="AB1142" t="s">
        <v>105</v>
      </c>
      <c r="AC1142" t="s">
        <v>105</v>
      </c>
      <c r="AY1142">
        <v>0</v>
      </c>
      <c r="AZ1142">
        <v>0</v>
      </c>
      <c r="BA1142">
        <v>0</v>
      </c>
      <c r="BB1142">
        <v>0</v>
      </c>
      <c r="BC1142">
        <v>0</v>
      </c>
      <c r="BD1142">
        <v>0</v>
      </c>
      <c r="BE1142">
        <f t="shared" si="269"/>
        <v>0</v>
      </c>
      <c r="BJ1142">
        <v>0</v>
      </c>
      <c r="BK1142">
        <v>0</v>
      </c>
    </row>
    <row r="1143" spans="1:63" x14ac:dyDescent="0.25">
      <c r="A1143" t="s">
        <v>462</v>
      </c>
      <c r="B1143">
        <v>1959</v>
      </c>
      <c r="C1143">
        <v>0</v>
      </c>
      <c r="D1143">
        <v>0</v>
      </c>
      <c r="E1143">
        <v>0</v>
      </c>
      <c r="F1143">
        <v>0</v>
      </c>
      <c r="G1143">
        <v>0</v>
      </c>
      <c r="H1143">
        <v>0</v>
      </c>
      <c r="I1143">
        <f t="shared" si="265"/>
        <v>0</v>
      </c>
      <c r="K1143">
        <v>0</v>
      </c>
      <c r="L1143">
        <v>6.4516129032258063E-2</v>
      </c>
      <c r="N1143">
        <f t="shared" si="266"/>
        <v>5.024</v>
      </c>
      <c r="O1143" t="s">
        <v>105</v>
      </c>
      <c r="Q1143">
        <f t="shared" si="267"/>
        <v>21.8</v>
      </c>
      <c r="T1143">
        <f t="shared" si="268"/>
        <v>45.199999999999996</v>
      </c>
      <c r="W1143">
        <v>0</v>
      </c>
      <c r="X1143">
        <v>0</v>
      </c>
      <c r="Y1143">
        <v>29.1</v>
      </c>
      <c r="Z1143">
        <v>215.303</v>
      </c>
      <c r="AA1143">
        <f t="shared" si="270"/>
        <v>0.47733732402172702</v>
      </c>
      <c r="AB1143" t="s">
        <v>105</v>
      </c>
      <c r="AC1143" t="s">
        <v>105</v>
      </c>
      <c r="AY1143">
        <v>0</v>
      </c>
      <c r="AZ1143">
        <v>0</v>
      </c>
      <c r="BA1143">
        <v>0</v>
      </c>
      <c r="BB1143">
        <v>0</v>
      </c>
      <c r="BC1143">
        <v>0</v>
      </c>
      <c r="BD1143">
        <v>0</v>
      </c>
      <c r="BE1143">
        <f t="shared" si="269"/>
        <v>0</v>
      </c>
      <c r="BJ1143">
        <v>0</v>
      </c>
      <c r="BK1143">
        <v>0</v>
      </c>
    </row>
    <row r="1144" spans="1:63" x14ac:dyDescent="0.25">
      <c r="A1144" t="s">
        <v>78</v>
      </c>
      <c r="B1144">
        <v>1959</v>
      </c>
      <c r="C1144">
        <v>0</v>
      </c>
      <c r="D1144">
        <v>0</v>
      </c>
      <c r="E1144">
        <v>0</v>
      </c>
      <c r="F1144">
        <v>1.5</v>
      </c>
      <c r="G1144">
        <v>0</v>
      </c>
      <c r="H1144">
        <v>1.5</v>
      </c>
      <c r="I1144">
        <f t="shared" si="265"/>
        <v>3</v>
      </c>
      <c r="K1144">
        <v>0</v>
      </c>
      <c r="L1144">
        <v>0.10967741935483871</v>
      </c>
      <c r="N1144">
        <f t="shared" si="266"/>
        <v>5.024</v>
      </c>
      <c r="O1144" t="s">
        <v>105</v>
      </c>
      <c r="Q1144">
        <f t="shared" si="267"/>
        <v>21.8</v>
      </c>
      <c r="T1144">
        <f t="shared" si="268"/>
        <v>45.199999999999996</v>
      </c>
      <c r="W1144">
        <v>0</v>
      </c>
      <c r="X1144">
        <v>0</v>
      </c>
      <c r="Y1144">
        <v>29.1</v>
      </c>
      <c r="Z1144">
        <v>215.303</v>
      </c>
      <c r="AA1144">
        <f t="shared" si="270"/>
        <v>0.81147345083693601</v>
      </c>
      <c r="AB1144" t="s">
        <v>105</v>
      </c>
      <c r="AC1144" t="s">
        <v>105</v>
      </c>
      <c r="AY1144">
        <v>0</v>
      </c>
      <c r="AZ1144">
        <v>0</v>
      </c>
      <c r="BA1144">
        <v>0</v>
      </c>
      <c r="BB1144">
        <v>0</v>
      </c>
      <c r="BC1144">
        <v>0</v>
      </c>
      <c r="BD1144">
        <v>0</v>
      </c>
      <c r="BE1144">
        <f t="shared" si="269"/>
        <v>0</v>
      </c>
      <c r="BJ1144">
        <v>0</v>
      </c>
      <c r="BK1144">
        <v>0</v>
      </c>
    </row>
    <row r="1145" spans="1:63" x14ac:dyDescent="0.25">
      <c r="A1145" t="s">
        <v>79</v>
      </c>
      <c r="B1145">
        <v>1959</v>
      </c>
      <c r="C1145">
        <v>0</v>
      </c>
      <c r="D1145">
        <v>0</v>
      </c>
      <c r="E1145">
        <v>0</v>
      </c>
      <c r="F1145">
        <v>1.5</v>
      </c>
      <c r="G1145">
        <v>0</v>
      </c>
      <c r="H1145">
        <v>1.5</v>
      </c>
      <c r="I1145">
        <f t="shared" si="265"/>
        <v>3</v>
      </c>
      <c r="K1145">
        <v>0</v>
      </c>
      <c r="L1145">
        <v>0.16500000000000001</v>
      </c>
      <c r="N1145">
        <f t="shared" si="266"/>
        <v>5.024</v>
      </c>
      <c r="O1145" t="s">
        <v>105</v>
      </c>
      <c r="Q1145">
        <f t="shared" si="267"/>
        <v>21.8</v>
      </c>
      <c r="T1145">
        <f t="shared" si="268"/>
        <v>45.199999999999996</v>
      </c>
      <c r="W1145">
        <v>0</v>
      </c>
      <c r="X1145">
        <v>0</v>
      </c>
      <c r="Y1145">
        <v>29.1</v>
      </c>
      <c r="Z1145">
        <v>215.303</v>
      </c>
      <c r="AA1145">
        <f t="shared" si="270"/>
        <v>1.2207902061855671</v>
      </c>
      <c r="AB1145" t="s">
        <v>105</v>
      </c>
      <c r="AC1145" t="s">
        <v>105</v>
      </c>
      <c r="AY1145">
        <v>0</v>
      </c>
      <c r="AZ1145">
        <v>0</v>
      </c>
      <c r="BA1145">
        <v>0</v>
      </c>
      <c r="BB1145">
        <v>0</v>
      </c>
      <c r="BC1145">
        <v>0</v>
      </c>
      <c r="BD1145">
        <v>0</v>
      </c>
      <c r="BE1145">
        <f t="shared" si="269"/>
        <v>0</v>
      </c>
      <c r="BJ1145">
        <v>0</v>
      </c>
      <c r="BK1145">
        <v>0</v>
      </c>
    </row>
    <row r="1146" spans="1:63" x14ac:dyDescent="0.25">
      <c r="A1146" t="s">
        <v>80</v>
      </c>
      <c r="B1146">
        <v>1959</v>
      </c>
      <c r="C1146">
        <v>1.5</v>
      </c>
      <c r="D1146">
        <v>1.5</v>
      </c>
      <c r="E1146">
        <v>1.5</v>
      </c>
      <c r="F1146">
        <v>1.5</v>
      </c>
      <c r="G1146">
        <v>1.5</v>
      </c>
      <c r="H1146">
        <v>1.5</v>
      </c>
      <c r="I1146">
        <f t="shared" si="265"/>
        <v>9</v>
      </c>
      <c r="K1146">
        <v>0</v>
      </c>
      <c r="L1146">
        <v>0.12903225806451613</v>
      </c>
      <c r="N1146">
        <f t="shared" si="266"/>
        <v>5.024</v>
      </c>
      <c r="O1146" t="s">
        <v>105</v>
      </c>
      <c r="Q1146">
        <f t="shared" si="267"/>
        <v>21.8</v>
      </c>
      <c r="T1146">
        <f t="shared" si="268"/>
        <v>45.199999999999996</v>
      </c>
      <c r="Y1146">
        <v>29.1</v>
      </c>
      <c r="Z1146">
        <v>215.303</v>
      </c>
      <c r="AA1146">
        <f t="shared" si="270"/>
        <v>0.95467464804345403</v>
      </c>
      <c r="AB1146" t="s">
        <v>105</v>
      </c>
      <c r="AC1146" t="s">
        <v>105</v>
      </c>
      <c r="AY1146">
        <v>0</v>
      </c>
      <c r="AZ1146">
        <v>0</v>
      </c>
      <c r="BA1146">
        <v>0</v>
      </c>
      <c r="BB1146">
        <v>0</v>
      </c>
      <c r="BC1146">
        <v>0</v>
      </c>
      <c r="BD1146">
        <v>0</v>
      </c>
      <c r="BE1146">
        <f t="shared" si="269"/>
        <v>0</v>
      </c>
      <c r="BJ1146">
        <v>0</v>
      </c>
      <c r="BK1146">
        <v>1</v>
      </c>
    </row>
    <row r="1147" spans="1:63" x14ac:dyDescent="0.25">
      <c r="A1147" t="s">
        <v>81</v>
      </c>
      <c r="B1147">
        <v>1959</v>
      </c>
      <c r="C1147">
        <v>1</v>
      </c>
      <c r="D1147">
        <v>1</v>
      </c>
      <c r="E1147">
        <v>1</v>
      </c>
      <c r="F1147">
        <v>1</v>
      </c>
      <c r="G1147">
        <v>1</v>
      </c>
      <c r="H1147">
        <v>1</v>
      </c>
      <c r="I1147">
        <f t="shared" si="265"/>
        <v>6</v>
      </c>
      <c r="K1147">
        <v>0</v>
      </c>
      <c r="L1147">
        <v>0.25</v>
      </c>
      <c r="N1147">
        <f t="shared" si="266"/>
        <v>5.024</v>
      </c>
      <c r="O1147" t="s">
        <v>105</v>
      </c>
      <c r="Q1147">
        <f t="shared" si="267"/>
        <v>21.8</v>
      </c>
      <c r="T1147">
        <f t="shared" si="268"/>
        <v>45.199999999999996</v>
      </c>
      <c r="Y1147">
        <v>29.1</v>
      </c>
      <c r="Z1147">
        <v>215.303</v>
      </c>
      <c r="AA1147">
        <f t="shared" si="270"/>
        <v>1.8496821305841924</v>
      </c>
      <c r="AB1147" t="s">
        <v>105</v>
      </c>
      <c r="AC1147" t="s">
        <v>105</v>
      </c>
      <c r="AY1147">
        <v>0</v>
      </c>
      <c r="AZ1147">
        <v>0</v>
      </c>
      <c r="BA1147">
        <v>0</v>
      </c>
      <c r="BB1147">
        <v>0</v>
      </c>
      <c r="BC1147">
        <v>0</v>
      </c>
      <c r="BD1147">
        <v>0</v>
      </c>
      <c r="BE1147">
        <f t="shared" si="269"/>
        <v>0</v>
      </c>
      <c r="BJ1147">
        <v>0</v>
      </c>
      <c r="BK1147">
        <v>0</v>
      </c>
    </row>
    <row r="1148" spans="1:63" x14ac:dyDescent="0.25">
      <c r="A1148" t="s">
        <v>82</v>
      </c>
      <c r="B1148">
        <v>1959</v>
      </c>
      <c r="C1148">
        <v>0</v>
      </c>
      <c r="D1148">
        <v>0</v>
      </c>
      <c r="E1148">
        <v>0</v>
      </c>
      <c r="F1148">
        <v>2.5</v>
      </c>
      <c r="G1148">
        <v>0</v>
      </c>
      <c r="H1148">
        <v>2.5</v>
      </c>
      <c r="I1148">
        <f t="shared" si="265"/>
        <v>5</v>
      </c>
      <c r="K1148">
        <v>0</v>
      </c>
      <c r="L1148">
        <v>0.2132258064516129</v>
      </c>
      <c r="N1148">
        <f t="shared" si="266"/>
        <v>5.024</v>
      </c>
      <c r="O1148" t="s">
        <v>105</v>
      </c>
      <c r="Q1148">
        <f t="shared" si="267"/>
        <v>21.8</v>
      </c>
      <c r="T1148">
        <f t="shared" si="268"/>
        <v>45.199999999999996</v>
      </c>
      <c r="Y1148">
        <v>29.1</v>
      </c>
      <c r="Z1148">
        <v>215.303</v>
      </c>
      <c r="AA1148">
        <f t="shared" si="270"/>
        <v>1.5775998558918078</v>
      </c>
      <c r="AB1148" t="s">
        <v>105</v>
      </c>
      <c r="AC1148" t="s">
        <v>105</v>
      </c>
      <c r="AY1148">
        <v>0</v>
      </c>
      <c r="AZ1148">
        <v>0</v>
      </c>
      <c r="BA1148">
        <v>0</v>
      </c>
      <c r="BB1148">
        <v>0</v>
      </c>
      <c r="BC1148">
        <v>0</v>
      </c>
      <c r="BD1148">
        <v>0</v>
      </c>
      <c r="BE1148">
        <f t="shared" si="269"/>
        <v>0</v>
      </c>
      <c r="BJ1148">
        <v>0</v>
      </c>
      <c r="BK1148">
        <v>0</v>
      </c>
    </row>
    <row r="1149" spans="1:63" x14ac:dyDescent="0.25">
      <c r="A1149" t="s">
        <v>83</v>
      </c>
      <c r="B1149">
        <v>1959</v>
      </c>
      <c r="C1149">
        <v>1</v>
      </c>
      <c r="D1149">
        <v>1</v>
      </c>
      <c r="E1149">
        <v>1</v>
      </c>
      <c r="F1149">
        <v>1</v>
      </c>
      <c r="G1149">
        <v>1</v>
      </c>
      <c r="H1149">
        <v>1</v>
      </c>
      <c r="I1149">
        <f t="shared" si="265"/>
        <v>6</v>
      </c>
      <c r="K1149">
        <v>0</v>
      </c>
      <c r="L1149">
        <v>3.2258064516129031E-2</v>
      </c>
      <c r="N1149">
        <f t="shared" si="266"/>
        <v>5.024</v>
      </c>
      <c r="O1149" t="s">
        <v>105</v>
      </c>
      <c r="Q1149">
        <f t="shared" si="267"/>
        <v>21.8</v>
      </c>
      <c r="T1149">
        <f t="shared" si="268"/>
        <v>45.199999999999996</v>
      </c>
      <c r="Y1149">
        <v>29.1</v>
      </c>
      <c r="Z1149">
        <v>215.303</v>
      </c>
      <c r="AA1149">
        <f t="shared" si="270"/>
        <v>0.23866866201086351</v>
      </c>
      <c r="AB1149" t="s">
        <v>105</v>
      </c>
      <c r="AC1149" t="s">
        <v>105</v>
      </c>
      <c r="AY1149">
        <v>0</v>
      </c>
      <c r="AZ1149">
        <v>0</v>
      </c>
      <c r="BA1149">
        <v>0</v>
      </c>
      <c r="BB1149">
        <v>0</v>
      </c>
      <c r="BC1149">
        <v>0</v>
      </c>
      <c r="BD1149">
        <v>0</v>
      </c>
      <c r="BE1149">
        <f t="shared" si="269"/>
        <v>0</v>
      </c>
      <c r="BJ1149">
        <v>0</v>
      </c>
      <c r="BK1149">
        <v>1</v>
      </c>
    </row>
    <row r="1150" spans="1:63" x14ac:dyDescent="0.25">
      <c r="A1150" t="s">
        <v>466</v>
      </c>
      <c r="B1150">
        <v>1959</v>
      </c>
      <c r="C1150">
        <v>0</v>
      </c>
      <c r="D1150">
        <v>1</v>
      </c>
      <c r="E1150">
        <v>2.5</v>
      </c>
      <c r="F1150">
        <v>2.5</v>
      </c>
      <c r="G1150">
        <v>2.5</v>
      </c>
      <c r="H1150">
        <v>2.5</v>
      </c>
      <c r="I1150">
        <f t="shared" si="265"/>
        <v>11</v>
      </c>
      <c r="K1150">
        <v>0</v>
      </c>
      <c r="L1150">
        <v>0.17741935483870969</v>
      </c>
      <c r="N1150">
        <f t="shared" si="266"/>
        <v>5.024</v>
      </c>
      <c r="O1150" t="s">
        <v>105</v>
      </c>
      <c r="Q1150">
        <f t="shared" si="267"/>
        <v>21.8</v>
      </c>
      <c r="T1150">
        <f t="shared" si="268"/>
        <v>45.199999999999996</v>
      </c>
      <c r="Y1150">
        <v>29.1</v>
      </c>
      <c r="Z1150">
        <v>215.303</v>
      </c>
      <c r="AA1150">
        <f t="shared" si="270"/>
        <v>1.3126776410597494</v>
      </c>
      <c r="AB1150" t="s">
        <v>105</v>
      </c>
      <c r="AC1150" t="s">
        <v>105</v>
      </c>
      <c r="AY1150">
        <v>0</v>
      </c>
      <c r="AZ1150">
        <v>0</v>
      </c>
      <c r="BA1150">
        <v>0</v>
      </c>
      <c r="BB1150">
        <v>0</v>
      </c>
      <c r="BC1150">
        <v>0</v>
      </c>
      <c r="BD1150">
        <v>0</v>
      </c>
      <c r="BE1150">
        <f t="shared" si="269"/>
        <v>0</v>
      </c>
      <c r="BJ1150">
        <v>0</v>
      </c>
      <c r="BK1150">
        <v>0</v>
      </c>
    </row>
    <row r="1151" spans="1:63" x14ac:dyDescent="0.25">
      <c r="A1151" t="s">
        <v>84</v>
      </c>
      <c r="B1151">
        <v>1959</v>
      </c>
      <c r="C1151">
        <v>0</v>
      </c>
      <c r="D1151">
        <v>0</v>
      </c>
      <c r="E1151">
        <v>0</v>
      </c>
      <c r="F1151">
        <v>0</v>
      </c>
      <c r="G1151">
        <v>0</v>
      </c>
      <c r="H1151">
        <v>0</v>
      </c>
      <c r="I1151">
        <f t="shared" si="265"/>
        <v>0</v>
      </c>
      <c r="K1151">
        <v>0</v>
      </c>
      <c r="L1151">
        <v>3.2258064516129031E-2</v>
      </c>
      <c r="N1151">
        <f t="shared" si="266"/>
        <v>5.024</v>
      </c>
      <c r="O1151" t="s">
        <v>105</v>
      </c>
      <c r="Q1151">
        <f t="shared" si="267"/>
        <v>21.8</v>
      </c>
      <c r="T1151">
        <f t="shared" si="268"/>
        <v>45.199999999999996</v>
      </c>
      <c r="W1151">
        <v>0</v>
      </c>
      <c r="X1151">
        <v>0</v>
      </c>
      <c r="Y1151">
        <v>29.1</v>
      </c>
      <c r="Z1151">
        <v>215.303</v>
      </c>
      <c r="AA1151">
        <f t="shared" si="270"/>
        <v>0.23866866201086351</v>
      </c>
      <c r="AB1151" t="s">
        <v>105</v>
      </c>
      <c r="AC1151" t="s">
        <v>105</v>
      </c>
      <c r="AY1151">
        <v>0</v>
      </c>
      <c r="AZ1151">
        <v>0</v>
      </c>
      <c r="BA1151">
        <v>0</v>
      </c>
      <c r="BB1151">
        <v>0</v>
      </c>
      <c r="BC1151">
        <v>0</v>
      </c>
      <c r="BD1151">
        <v>0</v>
      </c>
      <c r="BE1151">
        <f t="shared" si="269"/>
        <v>0</v>
      </c>
      <c r="BJ1151">
        <v>0</v>
      </c>
      <c r="BK1151">
        <v>0</v>
      </c>
    </row>
    <row r="1152" spans="1:63" x14ac:dyDescent="0.25">
      <c r="A1152" t="s">
        <v>85</v>
      </c>
      <c r="B1152">
        <v>1959</v>
      </c>
      <c r="C1152">
        <v>0</v>
      </c>
      <c r="D1152">
        <v>0</v>
      </c>
      <c r="E1152">
        <v>0</v>
      </c>
      <c r="F1152">
        <v>0</v>
      </c>
      <c r="G1152">
        <v>1</v>
      </c>
      <c r="H1152">
        <v>1</v>
      </c>
      <c r="I1152">
        <f t="shared" si="265"/>
        <v>2</v>
      </c>
      <c r="K1152">
        <v>0</v>
      </c>
      <c r="L1152">
        <v>0.02</v>
      </c>
      <c r="N1152">
        <f t="shared" si="266"/>
        <v>5.024</v>
      </c>
      <c r="O1152" t="s">
        <v>105</v>
      </c>
      <c r="Q1152">
        <f t="shared" si="267"/>
        <v>21.8</v>
      </c>
      <c r="T1152">
        <f t="shared" si="268"/>
        <v>45.199999999999996</v>
      </c>
      <c r="Y1152">
        <v>29.1</v>
      </c>
      <c r="Z1152">
        <v>215.303</v>
      </c>
      <c r="AA1152">
        <f t="shared" si="270"/>
        <v>0.1479745704467354</v>
      </c>
      <c r="AB1152" t="s">
        <v>105</v>
      </c>
      <c r="AC1152" t="s">
        <v>105</v>
      </c>
      <c r="AY1152">
        <v>0</v>
      </c>
      <c r="AZ1152">
        <v>0</v>
      </c>
      <c r="BA1152">
        <v>0</v>
      </c>
      <c r="BB1152">
        <v>0</v>
      </c>
      <c r="BC1152">
        <v>0</v>
      </c>
      <c r="BD1152">
        <v>0</v>
      </c>
      <c r="BE1152">
        <f t="shared" si="269"/>
        <v>0</v>
      </c>
      <c r="BJ1152">
        <v>0</v>
      </c>
      <c r="BK1152">
        <v>0</v>
      </c>
    </row>
    <row r="1153" spans="1:63" x14ac:dyDescent="0.25">
      <c r="A1153" t="s">
        <v>46</v>
      </c>
      <c r="B1153">
        <v>1960</v>
      </c>
      <c r="C1153">
        <v>0</v>
      </c>
      <c r="D1153">
        <v>0</v>
      </c>
      <c r="E1153">
        <v>1</v>
      </c>
      <c r="F1153">
        <v>0</v>
      </c>
      <c r="G1153">
        <v>1</v>
      </c>
      <c r="H1153">
        <v>1</v>
      </c>
      <c r="I1153">
        <f t="shared" si="265"/>
        <v>3</v>
      </c>
      <c r="K1153">
        <v>0</v>
      </c>
      <c r="L1153">
        <v>0.2132258064516129</v>
      </c>
      <c r="N1153">
        <f t="shared" si="266"/>
        <v>5.024</v>
      </c>
      <c r="O1153" t="s">
        <v>105</v>
      </c>
      <c r="Q1153">
        <f t="shared" si="267"/>
        <v>21.8</v>
      </c>
      <c r="T1153">
        <f t="shared" si="268"/>
        <v>45.199999999999996</v>
      </c>
      <c r="W1153">
        <v>48400</v>
      </c>
      <c r="X1153">
        <v>352049.5</v>
      </c>
      <c r="Y1153">
        <v>29.6</v>
      </c>
      <c r="Z1153">
        <v>215.303</v>
      </c>
      <c r="AB1153" t="s">
        <v>105</v>
      </c>
      <c r="AY1153">
        <v>0</v>
      </c>
      <c r="AZ1153">
        <v>0</v>
      </c>
      <c r="BA1153">
        <v>0</v>
      </c>
      <c r="BB1153">
        <v>0</v>
      </c>
      <c r="BC1153">
        <v>0</v>
      </c>
      <c r="BD1153">
        <v>0</v>
      </c>
      <c r="BE1153">
        <f t="shared" si="269"/>
        <v>0</v>
      </c>
      <c r="BJ1153">
        <v>0</v>
      </c>
      <c r="BK1153">
        <v>0</v>
      </c>
    </row>
    <row r="1154" spans="1:63" x14ac:dyDescent="0.25">
      <c r="A1154" t="s">
        <v>47</v>
      </c>
      <c r="B1154">
        <v>1960</v>
      </c>
      <c r="C1154">
        <v>0</v>
      </c>
      <c r="D1154">
        <v>0</v>
      </c>
      <c r="E1154">
        <v>0</v>
      </c>
      <c r="F1154">
        <v>0</v>
      </c>
      <c r="G1154">
        <v>0</v>
      </c>
      <c r="H1154">
        <v>0</v>
      </c>
      <c r="I1154">
        <f t="shared" si="265"/>
        <v>0</v>
      </c>
      <c r="K1154">
        <v>0</v>
      </c>
      <c r="L1154">
        <v>0.25</v>
      </c>
      <c r="N1154">
        <f t="shared" si="266"/>
        <v>5.024</v>
      </c>
      <c r="O1154" t="s">
        <v>105</v>
      </c>
      <c r="Q1154">
        <f t="shared" si="267"/>
        <v>21.8</v>
      </c>
      <c r="R1154">
        <v>3.5</v>
      </c>
      <c r="S1154">
        <v>0</v>
      </c>
      <c r="T1154">
        <f t="shared" si="268"/>
        <v>45.199999999999996</v>
      </c>
      <c r="W1154">
        <v>0</v>
      </c>
      <c r="X1154">
        <v>0</v>
      </c>
      <c r="Y1154">
        <v>29.6</v>
      </c>
      <c r="Z1154">
        <v>215.303</v>
      </c>
      <c r="AA1154">
        <f t="shared" ref="AA1154:AA1185" si="271">(L1154*Z1154/Y1154)+(M1154*N1154)</f>
        <v>1.8184374999999999</v>
      </c>
      <c r="AB1154" t="s">
        <v>105</v>
      </c>
      <c r="AC1154">
        <f>(R1154*Z1154/Y1154)+(S1154*T1154)</f>
        <v>25.458124999999999</v>
      </c>
      <c r="AY1154">
        <v>0</v>
      </c>
      <c r="AZ1154">
        <v>0</v>
      </c>
      <c r="BA1154">
        <v>0</v>
      </c>
      <c r="BB1154">
        <v>0</v>
      </c>
      <c r="BC1154">
        <v>0</v>
      </c>
      <c r="BD1154">
        <v>0</v>
      </c>
      <c r="BE1154">
        <f t="shared" si="269"/>
        <v>0</v>
      </c>
      <c r="BJ1154">
        <v>0</v>
      </c>
      <c r="BK1154">
        <v>0</v>
      </c>
    </row>
    <row r="1155" spans="1:63" x14ac:dyDescent="0.25">
      <c r="A1155" t="s">
        <v>48</v>
      </c>
      <c r="B1155">
        <v>1960</v>
      </c>
      <c r="C1155">
        <v>0</v>
      </c>
      <c r="D1155">
        <v>0</v>
      </c>
      <c r="E1155">
        <v>0</v>
      </c>
      <c r="F1155">
        <v>0</v>
      </c>
      <c r="G1155">
        <v>0</v>
      </c>
      <c r="H1155">
        <v>0</v>
      </c>
      <c r="I1155">
        <f t="shared" si="265"/>
        <v>0</v>
      </c>
      <c r="K1155">
        <v>0</v>
      </c>
      <c r="L1155">
        <v>7.5161290322580648E-2</v>
      </c>
      <c r="N1155">
        <f t="shared" si="266"/>
        <v>5.024</v>
      </c>
      <c r="O1155" t="s">
        <v>105</v>
      </c>
      <c r="Q1155">
        <f t="shared" si="267"/>
        <v>21.8</v>
      </c>
      <c r="R1155">
        <v>1.2000000476837158</v>
      </c>
      <c r="S1155">
        <v>0</v>
      </c>
      <c r="T1155">
        <f t="shared" si="268"/>
        <v>45.199999999999996</v>
      </c>
      <c r="W1155">
        <v>0</v>
      </c>
      <c r="X1155">
        <v>0</v>
      </c>
      <c r="Y1155">
        <v>29.6</v>
      </c>
      <c r="Z1155">
        <v>215.303</v>
      </c>
      <c r="AA1155">
        <f t="shared" si="271"/>
        <v>0.54670443548387104</v>
      </c>
      <c r="AB1155" t="s">
        <v>105</v>
      </c>
      <c r="AC1155">
        <f>(R1155*Z1155/Y1155)+(S1155*T1155)</f>
        <v>8.7285003468394269</v>
      </c>
      <c r="AY1155">
        <v>0</v>
      </c>
      <c r="AZ1155">
        <v>0</v>
      </c>
      <c r="BA1155">
        <v>0</v>
      </c>
      <c r="BB1155">
        <v>0</v>
      </c>
      <c r="BC1155">
        <v>0</v>
      </c>
      <c r="BD1155">
        <v>0</v>
      </c>
      <c r="BE1155">
        <f t="shared" si="269"/>
        <v>0</v>
      </c>
      <c r="BJ1155">
        <v>0</v>
      </c>
      <c r="BK1155">
        <v>0</v>
      </c>
    </row>
    <row r="1156" spans="1:63" x14ac:dyDescent="0.25">
      <c r="A1156" t="s">
        <v>49</v>
      </c>
      <c r="B1156">
        <v>1960</v>
      </c>
      <c r="C1156">
        <v>0</v>
      </c>
      <c r="D1156">
        <v>0</v>
      </c>
      <c r="E1156">
        <v>0</v>
      </c>
      <c r="F1156">
        <v>0</v>
      </c>
      <c r="G1156">
        <v>0</v>
      </c>
      <c r="H1156">
        <v>0</v>
      </c>
      <c r="I1156">
        <f t="shared" si="265"/>
        <v>0</v>
      </c>
      <c r="K1156">
        <v>0</v>
      </c>
      <c r="L1156">
        <v>0.15612903225806452</v>
      </c>
      <c r="M1156">
        <v>0.03</v>
      </c>
      <c r="N1156">
        <f t="shared" si="266"/>
        <v>5.024</v>
      </c>
      <c r="O1156" t="s">
        <v>105</v>
      </c>
      <c r="P1156">
        <v>0.03</v>
      </c>
      <c r="Q1156">
        <f t="shared" si="267"/>
        <v>21.8</v>
      </c>
      <c r="R1156">
        <v>2.5</v>
      </c>
      <c r="S1156">
        <v>0.03</v>
      </c>
      <c r="T1156">
        <f t="shared" si="268"/>
        <v>45.199999999999996</v>
      </c>
      <c r="W1156">
        <v>0</v>
      </c>
      <c r="X1156">
        <v>0</v>
      </c>
      <c r="Y1156">
        <v>29.6</v>
      </c>
      <c r="Z1156">
        <v>215.303</v>
      </c>
      <c r="AA1156">
        <f t="shared" si="271"/>
        <v>1.2863635483870968</v>
      </c>
      <c r="AB1156" t="s">
        <v>105</v>
      </c>
      <c r="AC1156">
        <f>(R1156*Z1156/Y1156)+(S1156*T1156)</f>
        <v>19.540374999999997</v>
      </c>
      <c r="AY1156">
        <v>0</v>
      </c>
      <c r="AZ1156">
        <v>0</v>
      </c>
      <c r="BA1156">
        <v>0</v>
      </c>
      <c r="BB1156">
        <v>0</v>
      </c>
      <c r="BC1156">
        <v>0</v>
      </c>
      <c r="BD1156">
        <v>0</v>
      </c>
      <c r="BE1156">
        <f t="shared" si="269"/>
        <v>0</v>
      </c>
      <c r="BJ1156">
        <v>0</v>
      </c>
      <c r="BK1156">
        <v>1</v>
      </c>
    </row>
    <row r="1157" spans="1:63" x14ac:dyDescent="0.25">
      <c r="A1157" t="s">
        <v>50</v>
      </c>
      <c r="B1157">
        <v>1960</v>
      </c>
      <c r="C1157">
        <v>0</v>
      </c>
      <c r="D1157">
        <v>0</v>
      </c>
      <c r="E1157">
        <v>0</v>
      </c>
      <c r="F1157">
        <v>0</v>
      </c>
      <c r="G1157">
        <v>0</v>
      </c>
      <c r="H1157">
        <v>0</v>
      </c>
      <c r="I1157">
        <f t="shared" si="265"/>
        <v>0</v>
      </c>
      <c r="K1157">
        <v>0</v>
      </c>
      <c r="L1157">
        <v>0.04</v>
      </c>
      <c r="N1157">
        <f t="shared" si="266"/>
        <v>5.024</v>
      </c>
      <c r="O1157" t="s">
        <v>105</v>
      </c>
      <c r="Q1157">
        <f t="shared" si="267"/>
        <v>21.8</v>
      </c>
      <c r="R1157">
        <v>1.5</v>
      </c>
      <c r="T1157">
        <f t="shared" si="268"/>
        <v>45.199999999999996</v>
      </c>
      <c r="W1157">
        <v>0</v>
      </c>
      <c r="X1157">
        <v>0</v>
      </c>
      <c r="Y1157">
        <v>29.6</v>
      </c>
      <c r="Z1157">
        <v>215.303</v>
      </c>
      <c r="AA1157">
        <f t="shared" si="271"/>
        <v>0.29095000000000004</v>
      </c>
      <c r="AB1157" t="s">
        <v>105</v>
      </c>
      <c r="AC1157">
        <f>(R1157*Z1157/Y1157)+(S1157*T1157)</f>
        <v>10.910625</v>
      </c>
      <c r="AY1157">
        <v>0</v>
      </c>
      <c r="AZ1157">
        <v>0</v>
      </c>
      <c r="BA1157">
        <v>0</v>
      </c>
      <c r="BB1157">
        <v>0</v>
      </c>
      <c r="BC1157">
        <v>0</v>
      </c>
      <c r="BD1157">
        <v>0</v>
      </c>
      <c r="BE1157">
        <f t="shared" si="269"/>
        <v>0</v>
      </c>
      <c r="BJ1157">
        <v>0</v>
      </c>
      <c r="BK1157">
        <v>1</v>
      </c>
    </row>
    <row r="1158" spans="1:63" x14ac:dyDescent="0.25">
      <c r="A1158" t="s">
        <v>51</v>
      </c>
      <c r="B1158">
        <v>1960</v>
      </c>
      <c r="C1158">
        <v>0</v>
      </c>
      <c r="D1158">
        <v>0</v>
      </c>
      <c r="E1158">
        <v>0</v>
      </c>
      <c r="F1158">
        <v>0</v>
      </c>
      <c r="G1158">
        <v>0</v>
      </c>
      <c r="H1158">
        <v>0</v>
      </c>
      <c r="I1158">
        <f t="shared" si="265"/>
        <v>0</v>
      </c>
      <c r="K1158">
        <v>0</v>
      </c>
      <c r="L1158">
        <v>6.0000000000000005E-2</v>
      </c>
      <c r="N1158">
        <f t="shared" si="266"/>
        <v>5.024</v>
      </c>
      <c r="O1158" t="s">
        <v>105</v>
      </c>
      <c r="Q1158">
        <f t="shared" si="267"/>
        <v>21.8</v>
      </c>
      <c r="R1158">
        <v>1.7999999523162842</v>
      </c>
      <c r="T1158">
        <f t="shared" si="268"/>
        <v>45.199999999999996</v>
      </c>
      <c r="W1158">
        <v>0</v>
      </c>
      <c r="X1158">
        <v>0</v>
      </c>
      <c r="Y1158">
        <v>29.6</v>
      </c>
      <c r="Z1158">
        <v>215.303</v>
      </c>
      <c r="AA1158">
        <f t="shared" si="271"/>
        <v>0.43642500000000001</v>
      </c>
      <c r="AB1158" t="s">
        <v>105</v>
      </c>
      <c r="AC1158">
        <f>(R1158*Z1158/Y1158)+(S1158*T1158)</f>
        <v>13.092749653160572</v>
      </c>
      <c r="AY1158">
        <v>0</v>
      </c>
      <c r="AZ1158">
        <v>0</v>
      </c>
      <c r="BA1158">
        <v>0</v>
      </c>
      <c r="BB1158">
        <v>0</v>
      </c>
      <c r="BC1158">
        <v>0</v>
      </c>
      <c r="BD1158">
        <v>0</v>
      </c>
      <c r="BE1158">
        <f t="shared" si="269"/>
        <v>0</v>
      </c>
      <c r="BJ1158">
        <v>0</v>
      </c>
      <c r="BK1158">
        <v>0</v>
      </c>
    </row>
    <row r="1159" spans="1:63" x14ac:dyDescent="0.25">
      <c r="A1159" t="s">
        <v>52</v>
      </c>
      <c r="B1159">
        <v>1960</v>
      </c>
      <c r="C1159">
        <v>0</v>
      </c>
      <c r="D1159">
        <v>0</v>
      </c>
      <c r="E1159">
        <v>0</v>
      </c>
      <c r="F1159">
        <v>0</v>
      </c>
      <c r="G1159">
        <v>0</v>
      </c>
      <c r="H1159">
        <v>0</v>
      </c>
      <c r="I1159">
        <f t="shared" si="265"/>
        <v>0</v>
      </c>
      <c r="K1159">
        <v>0</v>
      </c>
      <c r="L1159">
        <v>3.3225806451612903E-2</v>
      </c>
      <c r="N1159">
        <f t="shared" si="266"/>
        <v>5.024</v>
      </c>
      <c r="O1159" t="s">
        <v>105</v>
      </c>
      <c r="Q1159">
        <f t="shared" si="267"/>
        <v>21.8</v>
      </c>
      <c r="T1159">
        <f t="shared" si="268"/>
        <v>45.199999999999996</v>
      </c>
      <c r="W1159">
        <v>0</v>
      </c>
      <c r="X1159">
        <v>0</v>
      </c>
      <c r="Y1159">
        <v>29.6</v>
      </c>
      <c r="Z1159">
        <v>215.303</v>
      </c>
      <c r="AA1159">
        <f t="shared" si="271"/>
        <v>0.24167620967741932</v>
      </c>
      <c r="AB1159" t="s">
        <v>105</v>
      </c>
      <c r="AC1159" t="s">
        <v>105</v>
      </c>
      <c r="AY1159">
        <v>0</v>
      </c>
      <c r="AZ1159">
        <v>0</v>
      </c>
      <c r="BA1159">
        <v>0</v>
      </c>
      <c r="BB1159">
        <v>0</v>
      </c>
      <c r="BC1159">
        <v>0</v>
      </c>
      <c r="BD1159">
        <v>0</v>
      </c>
      <c r="BE1159">
        <f t="shared" si="269"/>
        <v>0</v>
      </c>
      <c r="BJ1159">
        <v>0</v>
      </c>
      <c r="BK1159">
        <v>0</v>
      </c>
    </row>
    <row r="1160" spans="1:63" x14ac:dyDescent="0.25">
      <c r="A1160" t="s">
        <v>53</v>
      </c>
      <c r="B1160">
        <v>1960</v>
      </c>
      <c r="C1160">
        <v>0</v>
      </c>
      <c r="D1160">
        <v>0</v>
      </c>
      <c r="E1160">
        <v>0</v>
      </c>
      <c r="F1160">
        <v>0</v>
      </c>
      <c r="G1160">
        <v>0</v>
      </c>
      <c r="H1160">
        <v>0</v>
      </c>
      <c r="I1160">
        <f t="shared" si="265"/>
        <v>0</v>
      </c>
      <c r="K1160">
        <v>0</v>
      </c>
      <c r="L1160">
        <v>6.4516129032258063E-2</v>
      </c>
      <c r="N1160">
        <f t="shared" si="266"/>
        <v>5.024</v>
      </c>
      <c r="O1160" t="s">
        <v>105</v>
      </c>
      <c r="Q1160">
        <f t="shared" si="267"/>
        <v>21.8</v>
      </c>
      <c r="T1160">
        <f t="shared" si="268"/>
        <v>45.199999999999996</v>
      </c>
      <c r="W1160">
        <v>0</v>
      </c>
      <c r="X1160">
        <v>0</v>
      </c>
      <c r="Y1160">
        <v>29.6</v>
      </c>
      <c r="Z1160">
        <v>215.303</v>
      </c>
      <c r="AA1160">
        <f t="shared" si="271"/>
        <v>0.46927419354838701</v>
      </c>
      <c r="AB1160" t="s">
        <v>105</v>
      </c>
      <c r="AC1160" t="s">
        <v>105</v>
      </c>
      <c r="AY1160">
        <v>0</v>
      </c>
      <c r="AZ1160">
        <v>0</v>
      </c>
      <c r="BA1160">
        <v>0</v>
      </c>
      <c r="BB1160">
        <v>0</v>
      </c>
      <c r="BC1160">
        <v>0</v>
      </c>
      <c r="BD1160">
        <v>0</v>
      </c>
      <c r="BE1160">
        <f t="shared" si="269"/>
        <v>0</v>
      </c>
      <c r="BJ1160">
        <v>0</v>
      </c>
      <c r="BK1160">
        <v>0</v>
      </c>
    </row>
    <row r="1161" spans="1:63" x14ac:dyDescent="0.25">
      <c r="A1161" t="s">
        <v>54</v>
      </c>
      <c r="B1161">
        <v>1960</v>
      </c>
      <c r="C1161">
        <v>0</v>
      </c>
      <c r="D1161">
        <v>0</v>
      </c>
      <c r="E1161">
        <v>0</v>
      </c>
      <c r="F1161">
        <v>0</v>
      </c>
      <c r="G1161">
        <v>0</v>
      </c>
      <c r="H1161">
        <v>0</v>
      </c>
      <c r="I1161">
        <f t="shared" si="265"/>
        <v>0</v>
      </c>
      <c r="K1161">
        <v>0</v>
      </c>
      <c r="L1161">
        <v>0.32</v>
      </c>
      <c r="N1161">
        <f t="shared" si="266"/>
        <v>5.024</v>
      </c>
      <c r="O1161" t="s">
        <v>105</v>
      </c>
      <c r="Q1161">
        <f t="shared" si="267"/>
        <v>21.8</v>
      </c>
      <c r="T1161">
        <f t="shared" si="268"/>
        <v>45.199999999999996</v>
      </c>
      <c r="W1161">
        <v>0</v>
      </c>
      <c r="X1161">
        <v>0</v>
      </c>
      <c r="Y1161">
        <v>29.6</v>
      </c>
      <c r="Z1161">
        <v>215.303</v>
      </c>
      <c r="AA1161">
        <f t="shared" si="271"/>
        <v>2.3276000000000003</v>
      </c>
      <c r="AB1161" t="s">
        <v>105</v>
      </c>
      <c r="AC1161" t="s">
        <v>105</v>
      </c>
      <c r="AY1161">
        <v>0</v>
      </c>
      <c r="AZ1161">
        <v>0</v>
      </c>
      <c r="BA1161">
        <v>0</v>
      </c>
      <c r="BB1161">
        <v>0</v>
      </c>
      <c r="BC1161">
        <v>0</v>
      </c>
      <c r="BD1161">
        <v>0</v>
      </c>
      <c r="BE1161">
        <f t="shared" si="269"/>
        <v>0</v>
      </c>
      <c r="BJ1161">
        <v>0</v>
      </c>
      <c r="BK1161">
        <v>0</v>
      </c>
    </row>
    <row r="1162" spans="1:63" x14ac:dyDescent="0.25">
      <c r="A1162" t="s">
        <v>55</v>
      </c>
      <c r="B1162">
        <v>1960</v>
      </c>
      <c r="C1162">
        <v>0</v>
      </c>
      <c r="D1162">
        <v>0</v>
      </c>
      <c r="E1162">
        <v>0</v>
      </c>
      <c r="F1162">
        <v>0</v>
      </c>
      <c r="G1162">
        <v>0</v>
      </c>
      <c r="H1162">
        <v>0</v>
      </c>
      <c r="I1162">
        <f t="shared" si="265"/>
        <v>0</v>
      </c>
      <c r="K1162">
        <v>0</v>
      </c>
      <c r="L1162">
        <v>0.42677419354838714</v>
      </c>
      <c r="N1162">
        <f t="shared" si="266"/>
        <v>5.024</v>
      </c>
      <c r="O1162" t="s">
        <v>105</v>
      </c>
      <c r="Q1162">
        <f t="shared" si="267"/>
        <v>21.8</v>
      </c>
      <c r="T1162">
        <f t="shared" si="268"/>
        <v>45.199999999999996</v>
      </c>
      <c r="W1162">
        <v>0</v>
      </c>
      <c r="X1162">
        <v>0</v>
      </c>
      <c r="Y1162">
        <v>29.6</v>
      </c>
      <c r="Z1162">
        <v>215.303</v>
      </c>
      <c r="AA1162">
        <f t="shared" si="271"/>
        <v>3.1042487903225808</v>
      </c>
      <c r="AB1162" t="s">
        <v>105</v>
      </c>
      <c r="AC1162" t="s">
        <v>105</v>
      </c>
      <c r="AY1162">
        <v>0</v>
      </c>
      <c r="AZ1162">
        <v>0</v>
      </c>
      <c r="BA1162">
        <v>0</v>
      </c>
      <c r="BB1162">
        <v>0</v>
      </c>
      <c r="BC1162">
        <v>0</v>
      </c>
      <c r="BD1162">
        <v>0</v>
      </c>
      <c r="BE1162">
        <f t="shared" si="269"/>
        <v>0</v>
      </c>
      <c r="BJ1162">
        <v>0</v>
      </c>
      <c r="BK1162">
        <v>0</v>
      </c>
    </row>
    <row r="1163" spans="1:63" x14ac:dyDescent="0.25">
      <c r="A1163" t="s">
        <v>56</v>
      </c>
      <c r="B1163">
        <v>1960</v>
      </c>
      <c r="C1163">
        <v>0</v>
      </c>
      <c r="D1163">
        <v>0</v>
      </c>
      <c r="E1163">
        <v>0</v>
      </c>
      <c r="F1163">
        <v>0</v>
      </c>
      <c r="G1163">
        <v>0</v>
      </c>
      <c r="H1163">
        <v>0</v>
      </c>
      <c r="I1163">
        <f t="shared" si="265"/>
        <v>0</v>
      </c>
      <c r="K1163">
        <v>0</v>
      </c>
      <c r="N1163">
        <f t="shared" si="266"/>
        <v>5.024</v>
      </c>
      <c r="O1163" t="s">
        <v>105</v>
      </c>
      <c r="Q1163">
        <f t="shared" si="267"/>
        <v>21.8</v>
      </c>
      <c r="T1163">
        <f t="shared" si="268"/>
        <v>45.199999999999996</v>
      </c>
      <c r="W1163">
        <v>0</v>
      </c>
      <c r="X1163">
        <v>0</v>
      </c>
      <c r="Y1163">
        <v>29.6</v>
      </c>
      <c r="Z1163">
        <v>215.303</v>
      </c>
      <c r="AA1163">
        <f t="shared" si="271"/>
        <v>0</v>
      </c>
      <c r="AB1163" t="s">
        <v>105</v>
      </c>
      <c r="AC1163" t="s">
        <v>105</v>
      </c>
      <c r="AY1163">
        <v>0</v>
      </c>
      <c r="AZ1163">
        <v>0</v>
      </c>
      <c r="BA1163">
        <v>0</v>
      </c>
      <c r="BB1163">
        <v>0</v>
      </c>
      <c r="BC1163">
        <v>0</v>
      </c>
      <c r="BD1163">
        <v>0</v>
      </c>
      <c r="BE1163">
        <f t="shared" si="269"/>
        <v>0</v>
      </c>
      <c r="BJ1163">
        <v>0</v>
      </c>
      <c r="BK1163">
        <v>0</v>
      </c>
    </row>
    <row r="1164" spans="1:63" x14ac:dyDescent="0.25">
      <c r="A1164" t="s">
        <v>57</v>
      </c>
      <c r="B1164">
        <v>1960</v>
      </c>
      <c r="C1164">
        <v>1</v>
      </c>
      <c r="D1164">
        <v>1</v>
      </c>
      <c r="E1164">
        <v>1</v>
      </c>
      <c r="F1164">
        <v>1</v>
      </c>
      <c r="G1164">
        <v>1</v>
      </c>
      <c r="H1164">
        <v>1</v>
      </c>
      <c r="I1164">
        <f t="shared" si="265"/>
        <v>6</v>
      </c>
      <c r="K1164">
        <v>0</v>
      </c>
      <c r="L1164">
        <v>0.1</v>
      </c>
      <c r="N1164">
        <f t="shared" si="266"/>
        <v>5.024</v>
      </c>
      <c r="O1164" t="s">
        <v>105</v>
      </c>
      <c r="Q1164">
        <f t="shared" si="267"/>
        <v>21.8</v>
      </c>
      <c r="T1164">
        <f t="shared" si="268"/>
        <v>45.199999999999996</v>
      </c>
      <c r="W1164">
        <v>13200</v>
      </c>
      <c r="X1164">
        <v>96013.5</v>
      </c>
      <c r="Y1164">
        <v>29.6</v>
      </c>
      <c r="Z1164">
        <v>215.303</v>
      </c>
      <c r="AA1164">
        <f t="shared" si="271"/>
        <v>0.72737499999999999</v>
      </c>
      <c r="AB1164" t="s">
        <v>105</v>
      </c>
      <c r="AC1164" t="s">
        <v>105</v>
      </c>
      <c r="AY1164">
        <v>0</v>
      </c>
      <c r="AZ1164">
        <v>0</v>
      </c>
      <c r="BA1164">
        <v>0</v>
      </c>
      <c r="BB1164">
        <v>0</v>
      </c>
      <c r="BC1164">
        <v>0</v>
      </c>
      <c r="BD1164">
        <v>0</v>
      </c>
      <c r="BE1164">
        <f t="shared" si="269"/>
        <v>0</v>
      </c>
      <c r="BJ1164">
        <v>0</v>
      </c>
      <c r="BK1164">
        <v>0</v>
      </c>
    </row>
    <row r="1165" spans="1:63" x14ac:dyDescent="0.25">
      <c r="A1165" t="s">
        <v>58</v>
      </c>
      <c r="B1165">
        <v>1960</v>
      </c>
      <c r="C1165">
        <v>0</v>
      </c>
      <c r="D1165">
        <v>0</v>
      </c>
      <c r="E1165">
        <v>0</v>
      </c>
      <c r="F1165">
        <v>0</v>
      </c>
      <c r="G1165">
        <v>0</v>
      </c>
      <c r="H1165">
        <v>0</v>
      </c>
      <c r="I1165">
        <f t="shared" si="265"/>
        <v>0</v>
      </c>
      <c r="K1165">
        <v>0</v>
      </c>
      <c r="L1165">
        <v>6.0000000000000005E-2</v>
      </c>
      <c r="N1165">
        <f t="shared" si="266"/>
        <v>5.024</v>
      </c>
      <c r="O1165" t="s">
        <v>105</v>
      </c>
      <c r="Q1165">
        <f t="shared" si="267"/>
        <v>21.8</v>
      </c>
      <c r="T1165">
        <f t="shared" si="268"/>
        <v>45.199999999999996</v>
      </c>
      <c r="W1165">
        <v>0</v>
      </c>
      <c r="X1165">
        <v>0</v>
      </c>
      <c r="Y1165">
        <v>29.6</v>
      </c>
      <c r="Z1165">
        <v>215.303</v>
      </c>
      <c r="AA1165">
        <f t="shared" si="271"/>
        <v>0.43642500000000001</v>
      </c>
      <c r="AB1165" t="s">
        <v>105</v>
      </c>
      <c r="AC1165" t="s">
        <v>105</v>
      </c>
      <c r="AY1165">
        <v>0</v>
      </c>
      <c r="AZ1165">
        <v>0</v>
      </c>
      <c r="BA1165">
        <v>0</v>
      </c>
      <c r="BB1165">
        <v>0</v>
      </c>
      <c r="BC1165">
        <v>0</v>
      </c>
      <c r="BD1165">
        <v>0</v>
      </c>
      <c r="BE1165">
        <f t="shared" si="269"/>
        <v>0</v>
      </c>
      <c r="BJ1165">
        <v>0</v>
      </c>
      <c r="BK1165">
        <v>0</v>
      </c>
    </row>
    <row r="1166" spans="1:63" x14ac:dyDescent="0.25">
      <c r="A1166" t="s">
        <v>59</v>
      </c>
      <c r="B1166">
        <v>1960</v>
      </c>
      <c r="C1166">
        <v>0</v>
      </c>
      <c r="D1166">
        <v>0</v>
      </c>
      <c r="E1166">
        <v>0</v>
      </c>
      <c r="F1166">
        <v>0</v>
      </c>
      <c r="G1166">
        <v>0</v>
      </c>
      <c r="H1166">
        <v>0</v>
      </c>
      <c r="I1166">
        <f t="shared" si="265"/>
        <v>0</v>
      </c>
      <c r="K1166">
        <v>0</v>
      </c>
      <c r="L1166">
        <v>8.7419354838709676E-2</v>
      </c>
      <c r="N1166">
        <f t="shared" si="266"/>
        <v>5.024</v>
      </c>
      <c r="O1166" t="s">
        <v>105</v>
      </c>
      <c r="Q1166">
        <f t="shared" si="267"/>
        <v>21.8</v>
      </c>
      <c r="T1166">
        <f t="shared" si="268"/>
        <v>45.199999999999996</v>
      </c>
      <c r="W1166">
        <v>0</v>
      </c>
      <c r="X1166">
        <v>0</v>
      </c>
      <c r="Y1166">
        <v>29.6</v>
      </c>
      <c r="Z1166">
        <v>215.303</v>
      </c>
      <c r="AA1166">
        <f t="shared" si="271"/>
        <v>0.63586653225806444</v>
      </c>
      <c r="AB1166" t="s">
        <v>105</v>
      </c>
      <c r="AC1166" t="s">
        <v>105</v>
      </c>
      <c r="AY1166">
        <v>0</v>
      </c>
      <c r="AZ1166">
        <v>0</v>
      </c>
      <c r="BA1166">
        <v>0</v>
      </c>
      <c r="BB1166">
        <v>0</v>
      </c>
      <c r="BC1166">
        <v>0</v>
      </c>
      <c r="BD1166">
        <v>0</v>
      </c>
      <c r="BE1166">
        <f t="shared" si="269"/>
        <v>0</v>
      </c>
      <c r="BJ1166">
        <v>0</v>
      </c>
      <c r="BK1166">
        <v>1</v>
      </c>
    </row>
    <row r="1167" spans="1:63" x14ac:dyDescent="0.25">
      <c r="A1167" t="s">
        <v>60</v>
      </c>
      <c r="B1167">
        <v>1960</v>
      </c>
      <c r="C1167">
        <v>1</v>
      </c>
      <c r="D1167">
        <v>1</v>
      </c>
      <c r="E1167">
        <v>1</v>
      </c>
      <c r="F1167">
        <v>2.5</v>
      </c>
      <c r="G1167">
        <v>1</v>
      </c>
      <c r="H1167">
        <v>2.5</v>
      </c>
      <c r="I1167">
        <f t="shared" si="265"/>
        <v>9</v>
      </c>
      <c r="K1167">
        <v>0</v>
      </c>
      <c r="L1167">
        <v>0.08</v>
      </c>
      <c r="N1167">
        <f t="shared" si="266"/>
        <v>5.024</v>
      </c>
      <c r="O1167" t="s">
        <v>105</v>
      </c>
      <c r="Q1167">
        <f t="shared" si="267"/>
        <v>21.8</v>
      </c>
      <c r="T1167">
        <f t="shared" si="268"/>
        <v>45.199999999999996</v>
      </c>
      <c r="W1167">
        <v>45400</v>
      </c>
      <c r="X1167">
        <v>330228.3</v>
      </c>
      <c r="Y1167">
        <v>29.6</v>
      </c>
      <c r="Z1167">
        <v>215.303</v>
      </c>
      <c r="AA1167">
        <f t="shared" si="271"/>
        <v>0.58190000000000008</v>
      </c>
      <c r="AB1167" t="s">
        <v>105</v>
      </c>
      <c r="AC1167" t="s">
        <v>105</v>
      </c>
      <c r="AY1167">
        <v>0</v>
      </c>
      <c r="AZ1167">
        <v>0</v>
      </c>
      <c r="BA1167">
        <v>0</v>
      </c>
      <c r="BB1167">
        <v>0</v>
      </c>
      <c r="BC1167">
        <v>0</v>
      </c>
      <c r="BD1167">
        <v>0</v>
      </c>
      <c r="BE1167">
        <f t="shared" si="269"/>
        <v>0</v>
      </c>
      <c r="BJ1167">
        <v>0</v>
      </c>
      <c r="BK1167">
        <v>0</v>
      </c>
    </row>
    <row r="1168" spans="1:63" x14ac:dyDescent="0.25">
      <c r="A1168" t="s">
        <v>61</v>
      </c>
      <c r="B1168">
        <v>1960</v>
      </c>
      <c r="C1168">
        <v>1.5</v>
      </c>
      <c r="D1168">
        <v>1.5</v>
      </c>
      <c r="E1168">
        <v>1.5</v>
      </c>
      <c r="F1168">
        <v>1.5</v>
      </c>
      <c r="G1168">
        <v>1.5</v>
      </c>
      <c r="H1168">
        <v>1.5</v>
      </c>
      <c r="I1168">
        <f t="shared" si="265"/>
        <v>9</v>
      </c>
      <c r="K1168">
        <v>0</v>
      </c>
      <c r="L1168">
        <v>0.1</v>
      </c>
      <c r="N1168">
        <f t="shared" si="266"/>
        <v>5.024</v>
      </c>
      <c r="O1168" t="s">
        <v>105</v>
      </c>
      <c r="Q1168">
        <f t="shared" si="267"/>
        <v>21.8</v>
      </c>
      <c r="T1168">
        <f t="shared" si="268"/>
        <v>45.199999999999996</v>
      </c>
      <c r="W1168">
        <v>0</v>
      </c>
      <c r="X1168">
        <v>0</v>
      </c>
      <c r="Y1168">
        <v>29.6</v>
      </c>
      <c r="Z1168">
        <v>215.303</v>
      </c>
      <c r="AA1168">
        <f t="shared" si="271"/>
        <v>0.72737499999999999</v>
      </c>
      <c r="AB1168" t="s">
        <v>105</v>
      </c>
      <c r="AC1168" t="s">
        <v>105</v>
      </c>
      <c r="AI1168">
        <v>-1</v>
      </c>
      <c r="AY1168">
        <v>0</v>
      </c>
      <c r="AZ1168">
        <v>0</v>
      </c>
      <c r="BA1168">
        <v>0</v>
      </c>
      <c r="BB1168">
        <v>0</v>
      </c>
      <c r="BC1168">
        <v>0</v>
      </c>
      <c r="BD1168">
        <v>0</v>
      </c>
      <c r="BE1168">
        <f t="shared" si="269"/>
        <v>0</v>
      </c>
      <c r="BJ1168">
        <v>0</v>
      </c>
      <c r="BK1168">
        <v>0</v>
      </c>
    </row>
    <row r="1169" spans="1:63" x14ac:dyDescent="0.25">
      <c r="A1169" t="s">
        <v>62</v>
      </c>
      <c r="B1169">
        <v>1960</v>
      </c>
      <c r="C1169">
        <v>0</v>
      </c>
      <c r="D1169">
        <v>0</v>
      </c>
      <c r="E1169">
        <v>0</v>
      </c>
      <c r="F1169">
        <v>0</v>
      </c>
      <c r="G1169">
        <v>0</v>
      </c>
      <c r="H1169">
        <v>0</v>
      </c>
      <c r="I1169">
        <f t="shared" si="265"/>
        <v>0</v>
      </c>
      <c r="K1169">
        <v>0</v>
      </c>
      <c r="L1169">
        <v>8.0645161290322578E-2</v>
      </c>
      <c r="N1169">
        <f t="shared" si="266"/>
        <v>5.024</v>
      </c>
      <c r="O1169" t="s">
        <v>105</v>
      </c>
      <c r="Q1169">
        <f t="shared" si="267"/>
        <v>21.8</v>
      </c>
      <c r="T1169">
        <f t="shared" si="268"/>
        <v>45.199999999999996</v>
      </c>
      <c r="W1169">
        <v>0</v>
      </c>
      <c r="X1169">
        <v>0</v>
      </c>
      <c r="Y1169">
        <v>29.6</v>
      </c>
      <c r="Z1169">
        <v>215.303</v>
      </c>
      <c r="AA1169">
        <f t="shared" si="271"/>
        <v>0.58659274193548383</v>
      </c>
      <c r="AB1169" t="s">
        <v>105</v>
      </c>
      <c r="AC1169" t="s">
        <v>105</v>
      </c>
      <c r="AY1169">
        <v>0</v>
      </c>
      <c r="AZ1169">
        <v>0</v>
      </c>
      <c r="BA1169">
        <v>0</v>
      </c>
      <c r="BB1169">
        <v>0</v>
      </c>
      <c r="BC1169">
        <v>0</v>
      </c>
      <c r="BD1169">
        <v>0</v>
      </c>
      <c r="BE1169">
        <f t="shared" si="269"/>
        <v>0</v>
      </c>
      <c r="BJ1169">
        <v>0</v>
      </c>
      <c r="BK1169">
        <v>1</v>
      </c>
    </row>
    <row r="1170" spans="1:63" x14ac:dyDescent="0.25">
      <c r="A1170" t="s">
        <v>63</v>
      </c>
      <c r="B1170">
        <v>1960</v>
      </c>
      <c r="C1170">
        <v>0</v>
      </c>
      <c r="D1170">
        <v>0</v>
      </c>
      <c r="E1170">
        <v>0</v>
      </c>
      <c r="F1170">
        <v>0</v>
      </c>
      <c r="G1170">
        <v>0</v>
      </c>
      <c r="H1170">
        <v>0</v>
      </c>
      <c r="I1170">
        <f t="shared" si="265"/>
        <v>0</v>
      </c>
      <c r="K1170">
        <v>0</v>
      </c>
      <c r="L1170">
        <v>0.32258064516129031</v>
      </c>
      <c r="N1170">
        <f t="shared" si="266"/>
        <v>5.024</v>
      </c>
      <c r="O1170" t="s">
        <v>105</v>
      </c>
      <c r="Q1170">
        <f t="shared" si="267"/>
        <v>21.8</v>
      </c>
      <c r="T1170">
        <f t="shared" si="268"/>
        <v>45.199999999999996</v>
      </c>
      <c r="W1170">
        <v>0</v>
      </c>
      <c r="X1170">
        <v>0</v>
      </c>
      <c r="Y1170">
        <v>29.6</v>
      </c>
      <c r="Z1170">
        <v>215.303</v>
      </c>
      <c r="AA1170">
        <f t="shared" si="271"/>
        <v>2.3463709677419353</v>
      </c>
      <c r="AB1170" t="s">
        <v>105</v>
      </c>
      <c r="AC1170" t="s">
        <v>105</v>
      </c>
      <c r="AY1170">
        <v>0</v>
      </c>
      <c r="AZ1170">
        <v>0</v>
      </c>
      <c r="BA1170">
        <v>0</v>
      </c>
      <c r="BB1170">
        <v>0</v>
      </c>
      <c r="BC1170">
        <v>0</v>
      </c>
      <c r="BD1170">
        <v>0</v>
      </c>
      <c r="BE1170">
        <f t="shared" si="269"/>
        <v>0</v>
      </c>
      <c r="BJ1170">
        <v>0</v>
      </c>
      <c r="BK1170">
        <v>0</v>
      </c>
    </row>
    <row r="1171" spans="1:63" x14ac:dyDescent="0.25">
      <c r="A1171" t="s">
        <v>64</v>
      </c>
      <c r="B1171">
        <v>1960</v>
      </c>
      <c r="C1171">
        <v>0</v>
      </c>
      <c r="D1171">
        <v>0</v>
      </c>
      <c r="E1171">
        <v>1</v>
      </c>
      <c r="F1171">
        <v>1</v>
      </c>
      <c r="G1171">
        <v>1</v>
      </c>
      <c r="H1171">
        <v>1</v>
      </c>
      <c r="I1171">
        <f t="shared" si="265"/>
        <v>4</v>
      </c>
      <c r="K1171">
        <v>0</v>
      </c>
      <c r="L1171">
        <v>0.16</v>
      </c>
      <c r="N1171">
        <f t="shared" si="266"/>
        <v>5.024</v>
      </c>
      <c r="O1171" t="s">
        <v>105</v>
      </c>
      <c r="Q1171">
        <f t="shared" si="267"/>
        <v>21.8</v>
      </c>
      <c r="T1171">
        <f t="shared" si="268"/>
        <v>45.199999999999996</v>
      </c>
      <c r="W1171">
        <v>26600</v>
      </c>
      <c r="X1171">
        <v>193481.8</v>
      </c>
      <c r="Y1171">
        <v>29.6</v>
      </c>
      <c r="Z1171">
        <v>215.303</v>
      </c>
      <c r="AA1171">
        <f t="shared" si="271"/>
        <v>1.1638000000000002</v>
      </c>
      <c r="AB1171" t="s">
        <v>105</v>
      </c>
      <c r="AC1171" t="s">
        <v>105</v>
      </c>
      <c r="AY1171">
        <v>0</v>
      </c>
      <c r="AZ1171">
        <v>0</v>
      </c>
      <c r="BA1171">
        <v>0</v>
      </c>
      <c r="BB1171">
        <v>0</v>
      </c>
      <c r="BC1171">
        <v>0</v>
      </c>
      <c r="BD1171">
        <v>0</v>
      </c>
      <c r="BE1171">
        <f t="shared" si="269"/>
        <v>0</v>
      </c>
      <c r="BJ1171">
        <v>0</v>
      </c>
      <c r="BK1171">
        <v>0</v>
      </c>
    </row>
    <row r="1172" spans="1:63" x14ac:dyDescent="0.25">
      <c r="A1172" t="s">
        <v>65</v>
      </c>
      <c r="B1172">
        <v>1960</v>
      </c>
      <c r="C1172">
        <v>0</v>
      </c>
      <c r="D1172">
        <v>0</v>
      </c>
      <c r="E1172">
        <v>0</v>
      </c>
      <c r="F1172">
        <v>0</v>
      </c>
      <c r="G1172">
        <v>0</v>
      </c>
      <c r="H1172">
        <v>0</v>
      </c>
      <c r="I1172">
        <f t="shared" si="265"/>
        <v>0</v>
      </c>
      <c r="K1172">
        <v>0</v>
      </c>
      <c r="L1172">
        <v>3.0000000000000002E-2</v>
      </c>
      <c r="N1172">
        <f t="shared" si="266"/>
        <v>5.024</v>
      </c>
      <c r="O1172" t="s">
        <v>105</v>
      </c>
      <c r="Q1172">
        <f t="shared" si="267"/>
        <v>21.8</v>
      </c>
      <c r="T1172">
        <f t="shared" si="268"/>
        <v>45.199999999999996</v>
      </c>
      <c r="W1172">
        <v>0</v>
      </c>
      <c r="X1172">
        <v>0</v>
      </c>
      <c r="Y1172">
        <v>29.6</v>
      </c>
      <c r="Z1172">
        <v>215.303</v>
      </c>
      <c r="AA1172">
        <f t="shared" si="271"/>
        <v>0.2182125</v>
      </c>
      <c r="AB1172" t="s">
        <v>105</v>
      </c>
      <c r="AC1172" t="s">
        <v>105</v>
      </c>
      <c r="AY1172">
        <v>0</v>
      </c>
      <c r="AZ1172">
        <v>0</v>
      </c>
      <c r="BA1172">
        <v>0</v>
      </c>
      <c r="BB1172">
        <v>0</v>
      </c>
      <c r="BC1172">
        <v>0</v>
      </c>
      <c r="BD1172">
        <v>0</v>
      </c>
      <c r="BE1172">
        <f t="shared" si="269"/>
        <v>0</v>
      </c>
      <c r="BJ1172">
        <v>0</v>
      </c>
      <c r="BK1172">
        <v>0</v>
      </c>
    </row>
    <row r="1173" spans="1:63" x14ac:dyDescent="0.25">
      <c r="A1173" t="s">
        <v>66</v>
      </c>
      <c r="B1173">
        <v>1960</v>
      </c>
      <c r="C1173">
        <v>0</v>
      </c>
      <c r="D1173">
        <v>0</v>
      </c>
      <c r="E1173">
        <v>0</v>
      </c>
      <c r="F1173">
        <v>0</v>
      </c>
      <c r="G1173">
        <v>0</v>
      </c>
      <c r="H1173">
        <v>0</v>
      </c>
      <c r="I1173">
        <f t="shared" si="265"/>
        <v>0</v>
      </c>
      <c r="K1173">
        <v>0</v>
      </c>
      <c r="L1173">
        <v>6.4516129032258063E-2</v>
      </c>
      <c r="N1173">
        <f t="shared" si="266"/>
        <v>5.024</v>
      </c>
      <c r="O1173" t="s">
        <v>105</v>
      </c>
      <c r="Q1173">
        <f t="shared" si="267"/>
        <v>21.8</v>
      </c>
      <c r="T1173">
        <f t="shared" si="268"/>
        <v>45.199999999999996</v>
      </c>
      <c r="W1173">
        <v>0</v>
      </c>
      <c r="X1173">
        <v>0</v>
      </c>
      <c r="Y1173">
        <v>29.6</v>
      </c>
      <c r="Z1173">
        <v>215.303</v>
      </c>
      <c r="AA1173">
        <f t="shared" si="271"/>
        <v>0.46927419354838701</v>
      </c>
      <c r="AB1173" t="s">
        <v>105</v>
      </c>
      <c r="AC1173" t="s">
        <v>105</v>
      </c>
      <c r="AY1173">
        <v>0</v>
      </c>
      <c r="AZ1173">
        <v>0</v>
      </c>
      <c r="BA1173">
        <v>0</v>
      </c>
      <c r="BB1173">
        <v>0</v>
      </c>
      <c r="BC1173">
        <v>0</v>
      </c>
      <c r="BD1173">
        <v>0</v>
      </c>
      <c r="BE1173">
        <f t="shared" si="269"/>
        <v>0</v>
      </c>
      <c r="BJ1173">
        <v>0</v>
      </c>
      <c r="BK1173">
        <v>0</v>
      </c>
    </row>
    <row r="1174" spans="1:63" x14ac:dyDescent="0.25">
      <c r="A1174" t="s">
        <v>67</v>
      </c>
      <c r="B1174">
        <v>1960</v>
      </c>
      <c r="C1174">
        <v>0</v>
      </c>
      <c r="D1174">
        <v>0</v>
      </c>
      <c r="E1174">
        <v>0</v>
      </c>
      <c r="F1174">
        <v>0</v>
      </c>
      <c r="G1174">
        <v>1</v>
      </c>
      <c r="H1174">
        <v>1</v>
      </c>
      <c r="I1174">
        <f t="shared" si="265"/>
        <v>2</v>
      </c>
      <c r="K1174">
        <v>0</v>
      </c>
      <c r="L1174">
        <v>8.0645161290322578E-2</v>
      </c>
      <c r="N1174">
        <f t="shared" si="266"/>
        <v>5.024</v>
      </c>
      <c r="O1174" t="s">
        <v>105</v>
      </c>
      <c r="Q1174">
        <f t="shared" si="267"/>
        <v>21.8</v>
      </c>
      <c r="T1174">
        <f t="shared" si="268"/>
        <v>45.199999999999996</v>
      </c>
      <c r="W1174">
        <v>159400</v>
      </c>
      <c r="X1174">
        <v>1159436</v>
      </c>
      <c r="Y1174">
        <v>29.6</v>
      </c>
      <c r="Z1174">
        <v>215.303</v>
      </c>
      <c r="AA1174">
        <f t="shared" si="271"/>
        <v>0.58659274193548383</v>
      </c>
      <c r="AB1174" t="s">
        <v>105</v>
      </c>
      <c r="AC1174" t="s">
        <v>105</v>
      </c>
      <c r="AY1174">
        <v>0</v>
      </c>
      <c r="AZ1174">
        <v>0</v>
      </c>
      <c r="BA1174">
        <v>0</v>
      </c>
      <c r="BB1174">
        <v>0</v>
      </c>
      <c r="BC1174">
        <v>0</v>
      </c>
      <c r="BD1174">
        <v>0</v>
      </c>
      <c r="BE1174">
        <f t="shared" si="269"/>
        <v>0</v>
      </c>
      <c r="BJ1174">
        <v>0</v>
      </c>
      <c r="BK1174">
        <v>0</v>
      </c>
    </row>
    <row r="1175" spans="1:63" x14ac:dyDescent="0.25">
      <c r="A1175" t="s">
        <v>68</v>
      </c>
      <c r="B1175">
        <v>1960</v>
      </c>
      <c r="C1175">
        <v>0</v>
      </c>
      <c r="D1175">
        <v>0</v>
      </c>
      <c r="E1175">
        <v>0</v>
      </c>
      <c r="F1175">
        <v>0</v>
      </c>
      <c r="G1175">
        <v>0</v>
      </c>
      <c r="H1175">
        <v>0</v>
      </c>
      <c r="I1175">
        <f t="shared" si="265"/>
        <v>0</v>
      </c>
      <c r="K1175">
        <v>0</v>
      </c>
      <c r="L1175">
        <v>0.1032258064516129</v>
      </c>
      <c r="M1175">
        <v>0</v>
      </c>
      <c r="N1175">
        <f t="shared" si="266"/>
        <v>5.024</v>
      </c>
      <c r="O1175" t="s">
        <v>105</v>
      </c>
      <c r="P1175">
        <v>0</v>
      </c>
      <c r="Q1175">
        <f t="shared" si="267"/>
        <v>21.8</v>
      </c>
      <c r="S1175">
        <v>0</v>
      </c>
      <c r="T1175">
        <f t="shared" si="268"/>
        <v>45.199999999999996</v>
      </c>
      <c r="W1175">
        <v>0</v>
      </c>
      <c r="X1175">
        <v>0</v>
      </c>
      <c r="Y1175">
        <v>29.6</v>
      </c>
      <c r="Z1175">
        <v>215.303</v>
      </c>
      <c r="AA1175">
        <f t="shared" si="271"/>
        <v>0.75083870967741928</v>
      </c>
      <c r="AB1175" t="s">
        <v>105</v>
      </c>
      <c r="AC1175" t="s">
        <v>105</v>
      </c>
      <c r="AY1175">
        <v>0</v>
      </c>
      <c r="AZ1175">
        <v>0</v>
      </c>
      <c r="BA1175">
        <v>0</v>
      </c>
      <c r="BB1175">
        <v>0</v>
      </c>
      <c r="BC1175">
        <v>0</v>
      </c>
      <c r="BD1175">
        <v>0</v>
      </c>
      <c r="BE1175">
        <f t="shared" si="269"/>
        <v>0</v>
      </c>
      <c r="BJ1175">
        <v>0</v>
      </c>
      <c r="BK1175">
        <v>0</v>
      </c>
    </row>
    <row r="1176" spans="1:63" x14ac:dyDescent="0.25">
      <c r="A1176" t="s">
        <v>69</v>
      </c>
      <c r="B1176">
        <v>1960</v>
      </c>
      <c r="C1176">
        <v>5</v>
      </c>
      <c r="D1176">
        <v>5</v>
      </c>
      <c r="E1176">
        <v>5</v>
      </c>
      <c r="F1176">
        <v>5</v>
      </c>
      <c r="G1176">
        <v>5</v>
      </c>
      <c r="H1176">
        <v>5</v>
      </c>
      <c r="I1176">
        <f t="shared" si="265"/>
        <v>30</v>
      </c>
      <c r="K1176">
        <v>0</v>
      </c>
      <c r="L1176">
        <v>0.42677419354838714</v>
      </c>
      <c r="N1176">
        <f t="shared" si="266"/>
        <v>5.024</v>
      </c>
      <c r="O1176" t="s">
        <v>105</v>
      </c>
      <c r="Q1176">
        <f t="shared" si="267"/>
        <v>21.8</v>
      </c>
      <c r="T1176">
        <f t="shared" si="268"/>
        <v>45.199999999999996</v>
      </c>
      <c r="W1176">
        <v>0</v>
      </c>
      <c r="X1176">
        <v>0</v>
      </c>
      <c r="Y1176">
        <v>29.6</v>
      </c>
      <c r="Z1176">
        <v>215.303</v>
      </c>
      <c r="AA1176">
        <f t="shared" si="271"/>
        <v>3.1042487903225808</v>
      </c>
      <c r="AB1176" t="s">
        <v>105</v>
      </c>
      <c r="AC1176" t="s">
        <v>105</v>
      </c>
      <c r="AY1176">
        <v>0</v>
      </c>
      <c r="AZ1176">
        <v>0</v>
      </c>
      <c r="BA1176">
        <v>0</v>
      </c>
      <c r="BB1176">
        <v>0</v>
      </c>
      <c r="BC1176">
        <v>0</v>
      </c>
      <c r="BD1176">
        <v>0</v>
      </c>
      <c r="BE1176">
        <f t="shared" si="269"/>
        <v>0</v>
      </c>
      <c r="BJ1176">
        <v>0</v>
      </c>
      <c r="BK1176">
        <v>0</v>
      </c>
    </row>
    <row r="1177" spans="1:63" x14ac:dyDescent="0.25">
      <c r="A1177" t="s">
        <v>70</v>
      </c>
      <c r="B1177">
        <v>1960</v>
      </c>
      <c r="C1177">
        <v>0</v>
      </c>
      <c r="D1177">
        <v>0</v>
      </c>
      <c r="E1177">
        <v>0</v>
      </c>
      <c r="F1177">
        <v>0</v>
      </c>
      <c r="G1177">
        <v>0</v>
      </c>
      <c r="H1177">
        <v>0</v>
      </c>
      <c r="I1177">
        <f t="shared" si="265"/>
        <v>0</v>
      </c>
      <c r="K1177">
        <v>0</v>
      </c>
      <c r="L1177">
        <v>0.02</v>
      </c>
      <c r="N1177">
        <f t="shared" si="266"/>
        <v>5.024</v>
      </c>
      <c r="O1177" t="s">
        <v>105</v>
      </c>
      <c r="Q1177">
        <f t="shared" si="267"/>
        <v>21.8</v>
      </c>
      <c r="T1177">
        <f t="shared" si="268"/>
        <v>45.199999999999996</v>
      </c>
      <c r="W1177">
        <v>0</v>
      </c>
      <c r="X1177">
        <v>0</v>
      </c>
      <c r="Y1177">
        <v>29.6</v>
      </c>
      <c r="Z1177">
        <v>215.303</v>
      </c>
      <c r="AA1177">
        <f t="shared" si="271"/>
        <v>0.14547500000000002</v>
      </c>
      <c r="AB1177" t="s">
        <v>105</v>
      </c>
      <c r="AC1177" t="s">
        <v>105</v>
      </c>
      <c r="AY1177">
        <v>0</v>
      </c>
      <c r="AZ1177">
        <v>0</v>
      </c>
      <c r="BA1177">
        <v>0</v>
      </c>
      <c r="BB1177">
        <v>0</v>
      </c>
      <c r="BC1177">
        <v>0</v>
      </c>
      <c r="BD1177">
        <v>0</v>
      </c>
      <c r="BE1177">
        <f t="shared" si="269"/>
        <v>0</v>
      </c>
      <c r="BJ1177">
        <v>0</v>
      </c>
      <c r="BK1177">
        <v>1</v>
      </c>
    </row>
    <row r="1178" spans="1:63" x14ac:dyDescent="0.25">
      <c r="A1178" t="s">
        <v>71</v>
      </c>
      <c r="B1178">
        <v>1960</v>
      </c>
      <c r="C1178">
        <v>1</v>
      </c>
      <c r="D1178">
        <v>1</v>
      </c>
      <c r="E1178">
        <v>1</v>
      </c>
      <c r="F1178">
        <v>1</v>
      </c>
      <c r="G1178">
        <v>1</v>
      </c>
      <c r="H1178">
        <v>1</v>
      </c>
      <c r="I1178">
        <f t="shared" si="265"/>
        <v>6</v>
      </c>
      <c r="K1178">
        <v>0</v>
      </c>
      <c r="L1178">
        <v>4.8387096774193547E-2</v>
      </c>
      <c r="N1178">
        <f t="shared" si="266"/>
        <v>5.024</v>
      </c>
      <c r="O1178" t="s">
        <v>105</v>
      </c>
      <c r="Q1178">
        <f t="shared" si="267"/>
        <v>21.8</v>
      </c>
      <c r="T1178">
        <f t="shared" si="268"/>
        <v>45.199999999999996</v>
      </c>
      <c r="W1178">
        <v>16300</v>
      </c>
      <c r="X1178">
        <v>118562.1</v>
      </c>
      <c r="Y1178">
        <v>29.6</v>
      </c>
      <c r="Z1178">
        <v>215.303</v>
      </c>
      <c r="AA1178">
        <f t="shared" si="271"/>
        <v>0.3519556451612903</v>
      </c>
      <c r="AB1178" t="s">
        <v>105</v>
      </c>
      <c r="AC1178" t="s">
        <v>105</v>
      </c>
      <c r="AY1178">
        <v>0</v>
      </c>
      <c r="AZ1178">
        <v>0</v>
      </c>
      <c r="BA1178">
        <v>0</v>
      </c>
      <c r="BB1178">
        <v>0</v>
      </c>
      <c r="BC1178">
        <v>0</v>
      </c>
      <c r="BD1178">
        <v>0</v>
      </c>
      <c r="BE1178">
        <f t="shared" si="269"/>
        <v>0</v>
      </c>
      <c r="BJ1178">
        <v>0</v>
      </c>
      <c r="BK1178">
        <v>0</v>
      </c>
    </row>
    <row r="1179" spans="1:63" x14ac:dyDescent="0.25">
      <c r="A1179" t="s">
        <v>72</v>
      </c>
      <c r="B1179">
        <v>1960</v>
      </c>
      <c r="C1179">
        <v>0</v>
      </c>
      <c r="D1179">
        <v>0</v>
      </c>
      <c r="E1179">
        <v>0</v>
      </c>
      <c r="F1179">
        <v>0</v>
      </c>
      <c r="G1179">
        <v>0</v>
      </c>
      <c r="H1179">
        <v>0</v>
      </c>
      <c r="I1179">
        <f t="shared" si="265"/>
        <v>0</v>
      </c>
      <c r="K1179">
        <v>0</v>
      </c>
      <c r="L1179">
        <v>0.04</v>
      </c>
      <c r="N1179">
        <f t="shared" si="266"/>
        <v>5.024</v>
      </c>
      <c r="O1179" t="s">
        <v>105</v>
      </c>
      <c r="Q1179">
        <f t="shared" si="267"/>
        <v>21.8</v>
      </c>
      <c r="T1179">
        <f t="shared" si="268"/>
        <v>45.199999999999996</v>
      </c>
      <c r="W1179">
        <v>0</v>
      </c>
      <c r="X1179">
        <v>0</v>
      </c>
      <c r="Y1179">
        <v>29.6</v>
      </c>
      <c r="Z1179">
        <v>215.303</v>
      </c>
      <c r="AA1179">
        <f t="shared" si="271"/>
        <v>0.29095000000000004</v>
      </c>
      <c r="AB1179" t="s">
        <v>105</v>
      </c>
      <c r="AC1179" t="s">
        <v>105</v>
      </c>
      <c r="AY1179">
        <v>0</v>
      </c>
      <c r="AZ1179">
        <v>0</v>
      </c>
      <c r="BA1179">
        <v>0</v>
      </c>
      <c r="BB1179">
        <v>0</v>
      </c>
      <c r="BC1179">
        <v>0</v>
      </c>
      <c r="BD1179">
        <v>0</v>
      </c>
      <c r="BE1179">
        <f t="shared" si="269"/>
        <v>0</v>
      </c>
      <c r="BJ1179">
        <v>0</v>
      </c>
      <c r="BK1179">
        <v>0</v>
      </c>
    </row>
    <row r="1180" spans="1:63" x14ac:dyDescent="0.25">
      <c r="A1180" t="s">
        <v>73</v>
      </c>
      <c r="B1180">
        <v>1960</v>
      </c>
      <c r="C1180">
        <v>0</v>
      </c>
      <c r="D1180">
        <v>0</v>
      </c>
      <c r="E1180">
        <v>0</v>
      </c>
      <c r="F1180">
        <v>0</v>
      </c>
      <c r="G1180">
        <v>0</v>
      </c>
      <c r="H1180">
        <v>0</v>
      </c>
      <c r="I1180">
        <f t="shared" si="265"/>
        <v>0</v>
      </c>
      <c r="K1180">
        <v>0</v>
      </c>
      <c r="L1180">
        <v>3.0000000000000002E-2</v>
      </c>
      <c r="N1180">
        <f t="shared" si="266"/>
        <v>5.024</v>
      </c>
      <c r="O1180" t="s">
        <v>105</v>
      </c>
      <c r="Q1180">
        <f t="shared" si="267"/>
        <v>21.8</v>
      </c>
      <c r="T1180">
        <f t="shared" si="268"/>
        <v>45.199999999999996</v>
      </c>
      <c r="W1180">
        <v>0</v>
      </c>
      <c r="X1180">
        <v>0</v>
      </c>
      <c r="Y1180">
        <v>29.6</v>
      </c>
      <c r="Z1180">
        <v>215.303</v>
      </c>
      <c r="AA1180">
        <f t="shared" si="271"/>
        <v>0.2182125</v>
      </c>
      <c r="AB1180" t="s">
        <v>105</v>
      </c>
      <c r="AC1180" t="s">
        <v>105</v>
      </c>
      <c r="AY1180">
        <v>0</v>
      </c>
      <c r="AZ1180">
        <v>0</v>
      </c>
      <c r="BA1180">
        <v>0</v>
      </c>
      <c r="BB1180">
        <v>0</v>
      </c>
      <c r="BC1180">
        <v>0</v>
      </c>
      <c r="BD1180">
        <v>0</v>
      </c>
      <c r="BE1180">
        <f t="shared" si="269"/>
        <v>0</v>
      </c>
      <c r="BJ1180">
        <v>0</v>
      </c>
      <c r="BK1180">
        <v>1</v>
      </c>
    </row>
    <row r="1181" spans="1:63" x14ac:dyDescent="0.25">
      <c r="A1181" t="s">
        <v>457</v>
      </c>
      <c r="B1181">
        <v>1960</v>
      </c>
      <c r="C1181">
        <v>0</v>
      </c>
      <c r="D1181">
        <v>0</v>
      </c>
      <c r="E1181">
        <v>1</v>
      </c>
      <c r="F1181">
        <v>1</v>
      </c>
      <c r="G1181">
        <v>1</v>
      </c>
      <c r="H1181">
        <v>1</v>
      </c>
      <c r="I1181">
        <f t="shared" si="265"/>
        <v>4</v>
      </c>
      <c r="K1181">
        <v>0</v>
      </c>
      <c r="L1181">
        <v>9.6774193548387094E-2</v>
      </c>
      <c r="N1181">
        <f t="shared" si="266"/>
        <v>5.024</v>
      </c>
      <c r="O1181" t="s">
        <v>105</v>
      </c>
      <c r="Q1181">
        <f t="shared" si="267"/>
        <v>21.8</v>
      </c>
      <c r="T1181">
        <f t="shared" si="268"/>
        <v>45.199999999999996</v>
      </c>
      <c r="W1181">
        <v>29300</v>
      </c>
      <c r="X1181">
        <v>213120.9</v>
      </c>
      <c r="Y1181">
        <v>29.6</v>
      </c>
      <c r="Z1181">
        <v>215.303</v>
      </c>
      <c r="AA1181">
        <f t="shared" si="271"/>
        <v>0.7039112903225806</v>
      </c>
      <c r="AB1181" t="s">
        <v>105</v>
      </c>
      <c r="AC1181" t="s">
        <v>105</v>
      </c>
      <c r="AY1181">
        <v>0</v>
      </c>
      <c r="AZ1181">
        <v>0</v>
      </c>
      <c r="BA1181">
        <v>0</v>
      </c>
      <c r="BB1181">
        <v>0</v>
      </c>
      <c r="BC1181">
        <v>0</v>
      </c>
      <c r="BD1181">
        <v>0</v>
      </c>
      <c r="BE1181">
        <f t="shared" si="269"/>
        <v>0</v>
      </c>
      <c r="BJ1181">
        <v>0</v>
      </c>
      <c r="BK1181">
        <v>0</v>
      </c>
    </row>
    <row r="1182" spans="1:63" x14ac:dyDescent="0.25">
      <c r="A1182" t="s">
        <v>459</v>
      </c>
      <c r="B1182">
        <v>1960</v>
      </c>
      <c r="C1182">
        <v>0</v>
      </c>
      <c r="D1182">
        <v>0</v>
      </c>
      <c r="E1182">
        <v>0</v>
      </c>
      <c r="F1182">
        <v>0</v>
      </c>
      <c r="G1182">
        <v>0</v>
      </c>
      <c r="H1182">
        <v>0</v>
      </c>
      <c r="I1182">
        <f t="shared" si="265"/>
        <v>0</v>
      </c>
      <c r="K1182">
        <v>0</v>
      </c>
      <c r="L1182">
        <v>3.3225806451612903E-2</v>
      </c>
      <c r="N1182">
        <f t="shared" si="266"/>
        <v>5.024</v>
      </c>
      <c r="O1182" t="s">
        <v>105</v>
      </c>
      <c r="Q1182">
        <f t="shared" si="267"/>
        <v>21.8</v>
      </c>
      <c r="T1182">
        <f t="shared" si="268"/>
        <v>45.199999999999996</v>
      </c>
      <c r="W1182">
        <v>0</v>
      </c>
      <c r="X1182">
        <v>0</v>
      </c>
      <c r="Y1182">
        <v>29.6</v>
      </c>
      <c r="Z1182">
        <v>215.303</v>
      </c>
      <c r="AA1182">
        <f t="shared" si="271"/>
        <v>0.24167620967741932</v>
      </c>
      <c r="AB1182" t="s">
        <v>105</v>
      </c>
      <c r="AC1182" t="s">
        <v>105</v>
      </c>
      <c r="AY1182">
        <v>0</v>
      </c>
      <c r="AZ1182">
        <v>0</v>
      </c>
      <c r="BA1182">
        <v>0</v>
      </c>
      <c r="BB1182">
        <v>0</v>
      </c>
      <c r="BC1182">
        <v>0</v>
      </c>
      <c r="BD1182">
        <v>0</v>
      </c>
      <c r="BE1182">
        <f t="shared" si="269"/>
        <v>0</v>
      </c>
      <c r="BJ1182">
        <v>0</v>
      </c>
      <c r="BK1182">
        <v>0</v>
      </c>
    </row>
    <row r="1183" spans="1:63" x14ac:dyDescent="0.25">
      <c r="A1183" t="s">
        <v>460</v>
      </c>
      <c r="B1183">
        <v>1960</v>
      </c>
      <c r="C1183">
        <v>0</v>
      </c>
      <c r="D1183">
        <v>0</v>
      </c>
      <c r="E1183">
        <v>0</v>
      </c>
      <c r="F1183">
        <v>0</v>
      </c>
      <c r="G1183">
        <v>0</v>
      </c>
      <c r="H1183">
        <v>0</v>
      </c>
      <c r="I1183">
        <f t="shared" si="265"/>
        <v>0</v>
      </c>
      <c r="K1183">
        <v>0</v>
      </c>
      <c r="L1183">
        <v>3.2258064516129031E-2</v>
      </c>
      <c r="N1183">
        <f t="shared" si="266"/>
        <v>5.024</v>
      </c>
      <c r="O1183" t="s">
        <v>105</v>
      </c>
      <c r="Q1183">
        <f t="shared" si="267"/>
        <v>21.8</v>
      </c>
      <c r="T1183">
        <f t="shared" si="268"/>
        <v>45.199999999999996</v>
      </c>
      <c r="W1183">
        <v>0</v>
      </c>
      <c r="X1183">
        <v>0</v>
      </c>
      <c r="Y1183">
        <v>29.6</v>
      </c>
      <c r="Z1183">
        <v>215.303</v>
      </c>
      <c r="AA1183">
        <f t="shared" si="271"/>
        <v>0.2346370967741935</v>
      </c>
      <c r="AB1183" t="s">
        <v>105</v>
      </c>
      <c r="AC1183" t="s">
        <v>105</v>
      </c>
      <c r="AY1183">
        <v>0</v>
      </c>
      <c r="AZ1183">
        <v>0</v>
      </c>
      <c r="BA1183">
        <v>0</v>
      </c>
      <c r="BB1183">
        <v>0</v>
      </c>
      <c r="BC1183">
        <v>0</v>
      </c>
      <c r="BD1183">
        <v>0</v>
      </c>
      <c r="BE1183">
        <f t="shared" si="269"/>
        <v>0</v>
      </c>
      <c r="BJ1183">
        <v>0</v>
      </c>
      <c r="BK1183">
        <v>1</v>
      </c>
    </row>
    <row r="1184" spans="1:63" x14ac:dyDescent="0.25">
      <c r="A1184" t="s">
        <v>458</v>
      </c>
      <c r="B1184">
        <v>1960</v>
      </c>
      <c r="C1184">
        <v>0</v>
      </c>
      <c r="D1184">
        <v>0</v>
      </c>
      <c r="E1184">
        <v>0</v>
      </c>
      <c r="F1184">
        <v>0</v>
      </c>
      <c r="G1184">
        <v>0</v>
      </c>
      <c r="H1184">
        <v>0</v>
      </c>
      <c r="I1184">
        <f t="shared" si="265"/>
        <v>0</v>
      </c>
      <c r="K1184">
        <v>0</v>
      </c>
      <c r="L1184">
        <v>3.3225806451612903E-2</v>
      </c>
      <c r="N1184">
        <f t="shared" si="266"/>
        <v>5.024</v>
      </c>
      <c r="O1184" t="s">
        <v>105</v>
      </c>
      <c r="Q1184">
        <f t="shared" si="267"/>
        <v>21.8</v>
      </c>
      <c r="T1184">
        <f t="shared" si="268"/>
        <v>45.199999999999996</v>
      </c>
      <c r="W1184">
        <v>0</v>
      </c>
      <c r="X1184">
        <v>0</v>
      </c>
      <c r="Y1184">
        <v>29.6</v>
      </c>
      <c r="Z1184">
        <v>215.303</v>
      </c>
      <c r="AA1184">
        <f t="shared" si="271"/>
        <v>0.24167620967741932</v>
      </c>
      <c r="AB1184" t="s">
        <v>105</v>
      </c>
      <c r="AC1184" t="s">
        <v>105</v>
      </c>
      <c r="AY1184">
        <v>0</v>
      </c>
      <c r="AZ1184">
        <v>0</v>
      </c>
      <c r="BA1184">
        <v>0</v>
      </c>
      <c r="BB1184">
        <v>0</v>
      </c>
      <c r="BC1184">
        <v>0</v>
      </c>
      <c r="BD1184">
        <v>0</v>
      </c>
      <c r="BE1184">
        <f t="shared" si="269"/>
        <v>0</v>
      </c>
      <c r="BJ1184">
        <v>0</v>
      </c>
      <c r="BK1184">
        <v>0</v>
      </c>
    </row>
    <row r="1185" spans="1:63" x14ac:dyDescent="0.25">
      <c r="A1185" t="s">
        <v>463</v>
      </c>
      <c r="B1185">
        <v>1960</v>
      </c>
      <c r="C1185">
        <v>0</v>
      </c>
      <c r="D1185">
        <v>0</v>
      </c>
      <c r="E1185">
        <v>0</v>
      </c>
      <c r="F1185">
        <v>2.5</v>
      </c>
      <c r="G1185">
        <v>0</v>
      </c>
      <c r="H1185">
        <v>2.5</v>
      </c>
      <c r="I1185">
        <f t="shared" si="265"/>
        <v>5</v>
      </c>
      <c r="K1185">
        <v>0</v>
      </c>
      <c r="L1185">
        <v>0.37322580645161291</v>
      </c>
      <c r="N1185">
        <f t="shared" si="266"/>
        <v>5.024</v>
      </c>
      <c r="O1185" t="s">
        <v>105</v>
      </c>
      <c r="Q1185">
        <f t="shared" si="267"/>
        <v>21.8</v>
      </c>
      <c r="T1185">
        <f t="shared" si="268"/>
        <v>45.199999999999996</v>
      </c>
      <c r="W1185">
        <v>0</v>
      </c>
      <c r="X1185">
        <v>0</v>
      </c>
      <c r="Y1185">
        <v>29.6</v>
      </c>
      <c r="Z1185">
        <v>215.303</v>
      </c>
      <c r="AA1185">
        <f t="shared" si="271"/>
        <v>2.7147512096774191</v>
      </c>
      <c r="AB1185" t="s">
        <v>105</v>
      </c>
      <c r="AC1185" t="s">
        <v>105</v>
      </c>
      <c r="AY1185">
        <v>0</v>
      </c>
      <c r="AZ1185">
        <v>0</v>
      </c>
      <c r="BA1185">
        <v>0</v>
      </c>
      <c r="BB1185">
        <v>0</v>
      </c>
      <c r="BC1185">
        <v>0</v>
      </c>
      <c r="BD1185">
        <v>0</v>
      </c>
      <c r="BE1185">
        <f t="shared" si="269"/>
        <v>0</v>
      </c>
      <c r="BJ1185">
        <v>0</v>
      </c>
      <c r="BK1185">
        <v>0</v>
      </c>
    </row>
    <row r="1186" spans="1:63" x14ac:dyDescent="0.25">
      <c r="A1186" t="s">
        <v>461</v>
      </c>
      <c r="B1186">
        <v>1960</v>
      </c>
      <c r="C1186">
        <v>0</v>
      </c>
      <c r="D1186">
        <v>0</v>
      </c>
      <c r="E1186">
        <v>0</v>
      </c>
      <c r="F1186">
        <v>0</v>
      </c>
      <c r="G1186">
        <v>0</v>
      </c>
      <c r="H1186">
        <v>0</v>
      </c>
      <c r="I1186">
        <f t="shared" si="265"/>
        <v>0</v>
      </c>
      <c r="K1186">
        <v>0</v>
      </c>
      <c r="L1186">
        <v>0.12000000000000001</v>
      </c>
      <c r="M1186">
        <v>0</v>
      </c>
      <c r="N1186">
        <f t="shared" si="266"/>
        <v>5.024</v>
      </c>
      <c r="O1186" t="s">
        <v>105</v>
      </c>
      <c r="P1186">
        <v>0</v>
      </c>
      <c r="Q1186">
        <f t="shared" si="267"/>
        <v>21.8</v>
      </c>
      <c r="S1186">
        <v>0</v>
      </c>
      <c r="T1186">
        <f t="shared" si="268"/>
        <v>45.199999999999996</v>
      </c>
      <c r="W1186">
        <v>0</v>
      </c>
      <c r="X1186">
        <v>0</v>
      </c>
      <c r="Y1186">
        <v>29.6</v>
      </c>
      <c r="Z1186">
        <v>215.303</v>
      </c>
      <c r="AA1186">
        <f t="shared" ref="AA1186:AA1202" si="272">(L1186*Z1186/Y1186)+(M1186*N1186)</f>
        <v>0.87285000000000001</v>
      </c>
      <c r="AB1186" t="s">
        <v>105</v>
      </c>
      <c r="AC1186" t="s">
        <v>105</v>
      </c>
      <c r="AY1186">
        <v>0</v>
      </c>
      <c r="AZ1186">
        <v>0</v>
      </c>
      <c r="BA1186">
        <v>0</v>
      </c>
      <c r="BB1186">
        <v>0</v>
      </c>
      <c r="BC1186">
        <v>0</v>
      </c>
      <c r="BD1186">
        <v>0</v>
      </c>
      <c r="BE1186">
        <f t="shared" si="269"/>
        <v>0</v>
      </c>
      <c r="BJ1186">
        <v>0</v>
      </c>
      <c r="BK1186">
        <v>1</v>
      </c>
    </row>
    <row r="1187" spans="1:63" x14ac:dyDescent="0.25">
      <c r="A1187" t="s">
        <v>74</v>
      </c>
      <c r="B1187">
        <v>1960</v>
      </c>
      <c r="C1187">
        <v>0</v>
      </c>
      <c r="D1187">
        <v>0</v>
      </c>
      <c r="E1187">
        <v>0</v>
      </c>
      <c r="F1187">
        <v>1</v>
      </c>
      <c r="G1187">
        <v>0</v>
      </c>
      <c r="H1187">
        <v>1</v>
      </c>
      <c r="I1187">
        <f t="shared" si="265"/>
        <v>2</v>
      </c>
      <c r="K1187">
        <v>0</v>
      </c>
      <c r="L1187">
        <v>0.16</v>
      </c>
      <c r="N1187">
        <f t="shared" si="266"/>
        <v>5.024</v>
      </c>
      <c r="O1187" t="s">
        <v>105</v>
      </c>
      <c r="Q1187">
        <f t="shared" si="267"/>
        <v>21.8</v>
      </c>
      <c r="T1187">
        <f t="shared" si="268"/>
        <v>45.199999999999996</v>
      </c>
      <c r="W1187">
        <v>214000</v>
      </c>
      <c r="X1187">
        <v>1556583</v>
      </c>
      <c r="Y1187">
        <v>29.6</v>
      </c>
      <c r="Z1187">
        <v>215.303</v>
      </c>
      <c r="AA1187">
        <f t="shared" si="272"/>
        <v>1.1638000000000002</v>
      </c>
      <c r="AB1187" t="s">
        <v>105</v>
      </c>
      <c r="AC1187" t="s">
        <v>105</v>
      </c>
      <c r="AY1187">
        <v>0</v>
      </c>
      <c r="AZ1187">
        <v>0</v>
      </c>
      <c r="BA1187">
        <v>0</v>
      </c>
      <c r="BB1187">
        <v>0</v>
      </c>
      <c r="BC1187">
        <v>0</v>
      </c>
      <c r="BD1187">
        <v>0</v>
      </c>
      <c r="BE1187">
        <f t="shared" si="269"/>
        <v>0</v>
      </c>
      <c r="BJ1187">
        <v>0</v>
      </c>
      <c r="BK1187">
        <v>0</v>
      </c>
    </row>
    <row r="1188" spans="1:63" x14ac:dyDescent="0.25">
      <c r="A1188" t="s">
        <v>75</v>
      </c>
      <c r="B1188">
        <v>1960</v>
      </c>
      <c r="C1188">
        <v>1.5</v>
      </c>
      <c r="D1188">
        <v>1.5</v>
      </c>
      <c r="E1188">
        <v>1.5</v>
      </c>
      <c r="F1188">
        <v>1.5</v>
      </c>
      <c r="G1188">
        <v>1.5</v>
      </c>
      <c r="H1188">
        <v>1.5</v>
      </c>
      <c r="I1188">
        <f t="shared" si="265"/>
        <v>9</v>
      </c>
      <c r="K1188">
        <v>0</v>
      </c>
      <c r="L1188">
        <v>0.32258064516129031</v>
      </c>
      <c r="N1188">
        <f t="shared" si="266"/>
        <v>5.024</v>
      </c>
      <c r="O1188" t="s">
        <v>105</v>
      </c>
      <c r="Q1188">
        <f t="shared" si="267"/>
        <v>21.8</v>
      </c>
      <c r="T1188">
        <f t="shared" si="268"/>
        <v>45.199999999999996</v>
      </c>
      <c r="W1188">
        <v>0</v>
      </c>
      <c r="X1188">
        <v>0</v>
      </c>
      <c r="Y1188">
        <v>29.6</v>
      </c>
      <c r="Z1188">
        <v>215.303</v>
      </c>
      <c r="AA1188">
        <f t="shared" si="272"/>
        <v>2.3463709677419353</v>
      </c>
      <c r="AB1188" t="s">
        <v>105</v>
      </c>
      <c r="AC1188" t="s">
        <v>105</v>
      </c>
      <c r="AY1188">
        <v>0</v>
      </c>
      <c r="AZ1188">
        <v>0</v>
      </c>
      <c r="BA1188">
        <v>0</v>
      </c>
      <c r="BB1188">
        <v>0</v>
      </c>
      <c r="BC1188">
        <v>0</v>
      </c>
      <c r="BD1188">
        <v>0</v>
      </c>
      <c r="BE1188">
        <f t="shared" si="269"/>
        <v>0</v>
      </c>
      <c r="BJ1188">
        <v>0</v>
      </c>
      <c r="BK1188">
        <v>0</v>
      </c>
    </row>
    <row r="1189" spans="1:63" x14ac:dyDescent="0.25">
      <c r="A1189" t="s">
        <v>76</v>
      </c>
      <c r="B1189">
        <v>1960</v>
      </c>
      <c r="C1189">
        <v>0</v>
      </c>
      <c r="D1189">
        <v>0</v>
      </c>
      <c r="E1189">
        <v>1</v>
      </c>
      <c r="F1189">
        <v>1</v>
      </c>
      <c r="G1189">
        <v>1</v>
      </c>
      <c r="H1189">
        <v>1</v>
      </c>
      <c r="I1189">
        <f t="shared" si="265"/>
        <v>4</v>
      </c>
      <c r="K1189">
        <v>0</v>
      </c>
      <c r="L1189">
        <v>4.1935483870967745E-2</v>
      </c>
      <c r="N1189">
        <f t="shared" si="266"/>
        <v>5.024</v>
      </c>
      <c r="O1189" t="s">
        <v>105</v>
      </c>
      <c r="Q1189">
        <f t="shared" si="267"/>
        <v>21.8</v>
      </c>
      <c r="T1189">
        <f t="shared" si="268"/>
        <v>45.199999999999996</v>
      </c>
      <c r="W1189">
        <v>50100</v>
      </c>
      <c r="X1189">
        <v>364414.9</v>
      </c>
      <c r="Y1189">
        <v>29.6</v>
      </c>
      <c r="Z1189">
        <v>215.303</v>
      </c>
      <c r="AA1189">
        <f t="shared" si="272"/>
        <v>0.30502822580645161</v>
      </c>
      <c r="AB1189" t="s">
        <v>105</v>
      </c>
      <c r="AC1189" t="s">
        <v>105</v>
      </c>
      <c r="AY1189">
        <v>0</v>
      </c>
      <c r="AZ1189">
        <v>0</v>
      </c>
      <c r="BA1189">
        <v>0</v>
      </c>
      <c r="BB1189">
        <v>0</v>
      </c>
      <c r="BC1189">
        <v>0</v>
      </c>
      <c r="BD1189">
        <v>0</v>
      </c>
      <c r="BE1189">
        <f t="shared" si="269"/>
        <v>0</v>
      </c>
      <c r="BJ1189">
        <v>0</v>
      </c>
      <c r="BK1189">
        <v>1</v>
      </c>
    </row>
    <row r="1190" spans="1:63" x14ac:dyDescent="0.25">
      <c r="A1190" t="s">
        <v>77</v>
      </c>
      <c r="B1190">
        <v>1960</v>
      </c>
      <c r="C1190">
        <v>0</v>
      </c>
      <c r="D1190">
        <v>0</v>
      </c>
      <c r="E1190">
        <v>1</v>
      </c>
      <c r="F1190">
        <v>1</v>
      </c>
      <c r="G1190">
        <v>1</v>
      </c>
      <c r="H1190">
        <v>1</v>
      </c>
      <c r="I1190">
        <f t="shared" si="265"/>
        <v>4</v>
      </c>
      <c r="K1190">
        <v>0</v>
      </c>
      <c r="L1190">
        <v>0.1067741935483871</v>
      </c>
      <c r="N1190">
        <f t="shared" si="266"/>
        <v>5.024</v>
      </c>
      <c r="O1190" t="s">
        <v>105</v>
      </c>
      <c r="Q1190">
        <f t="shared" si="267"/>
        <v>21.8</v>
      </c>
      <c r="T1190">
        <f t="shared" si="268"/>
        <v>45.199999999999996</v>
      </c>
      <c r="W1190">
        <v>259600</v>
      </c>
      <c r="X1190">
        <v>1888266</v>
      </c>
      <c r="Y1190">
        <v>29.6</v>
      </c>
      <c r="Z1190">
        <v>215.303</v>
      </c>
      <c r="AA1190">
        <f t="shared" si="272"/>
        <v>0.77664879032258072</v>
      </c>
      <c r="AB1190" t="s">
        <v>105</v>
      </c>
      <c r="AC1190" t="s">
        <v>105</v>
      </c>
      <c r="AY1190">
        <v>0</v>
      </c>
      <c r="AZ1190">
        <v>0</v>
      </c>
      <c r="BA1190">
        <v>0</v>
      </c>
      <c r="BB1190">
        <v>0</v>
      </c>
      <c r="BC1190">
        <v>0</v>
      </c>
      <c r="BD1190">
        <v>0</v>
      </c>
      <c r="BE1190">
        <f t="shared" si="269"/>
        <v>0</v>
      </c>
      <c r="BJ1190">
        <v>0</v>
      </c>
      <c r="BK1190">
        <v>1</v>
      </c>
    </row>
    <row r="1191" spans="1:63" x14ac:dyDescent="0.25">
      <c r="A1191" t="s">
        <v>465</v>
      </c>
      <c r="B1191">
        <v>1960</v>
      </c>
      <c r="C1191">
        <v>0</v>
      </c>
      <c r="D1191">
        <v>0</v>
      </c>
      <c r="E1191">
        <v>0</v>
      </c>
      <c r="F1191">
        <v>0</v>
      </c>
      <c r="G1191">
        <v>0</v>
      </c>
      <c r="H1191">
        <v>0</v>
      </c>
      <c r="I1191">
        <f t="shared" si="265"/>
        <v>0</v>
      </c>
      <c r="K1191">
        <v>0</v>
      </c>
      <c r="L1191">
        <v>4.8387096774193547E-2</v>
      </c>
      <c r="N1191">
        <f t="shared" si="266"/>
        <v>5.024</v>
      </c>
      <c r="O1191" t="s">
        <v>105</v>
      </c>
      <c r="Q1191">
        <f t="shared" si="267"/>
        <v>21.8</v>
      </c>
      <c r="T1191">
        <f t="shared" si="268"/>
        <v>45.199999999999996</v>
      </c>
      <c r="W1191">
        <v>0</v>
      </c>
      <c r="X1191">
        <v>0</v>
      </c>
      <c r="Y1191">
        <v>29.6</v>
      </c>
      <c r="Z1191">
        <v>215.303</v>
      </c>
      <c r="AA1191">
        <f t="shared" si="272"/>
        <v>0.3519556451612903</v>
      </c>
      <c r="AB1191" t="s">
        <v>105</v>
      </c>
      <c r="AC1191" t="s">
        <v>105</v>
      </c>
      <c r="AY1191">
        <v>0</v>
      </c>
      <c r="AZ1191">
        <v>0</v>
      </c>
      <c r="BA1191">
        <v>0</v>
      </c>
      <c r="BB1191">
        <v>0</v>
      </c>
      <c r="BC1191">
        <v>0</v>
      </c>
      <c r="BD1191">
        <v>0</v>
      </c>
      <c r="BE1191">
        <f t="shared" si="269"/>
        <v>0</v>
      </c>
      <c r="BJ1191">
        <v>0</v>
      </c>
      <c r="BK1191">
        <v>0</v>
      </c>
    </row>
    <row r="1192" spans="1:63" x14ac:dyDescent="0.25">
      <c r="A1192" t="s">
        <v>464</v>
      </c>
      <c r="B1192">
        <v>1960</v>
      </c>
      <c r="C1192">
        <v>0</v>
      </c>
      <c r="D1192">
        <v>0</v>
      </c>
      <c r="E1192">
        <v>0</v>
      </c>
      <c r="F1192">
        <v>0</v>
      </c>
      <c r="G1192">
        <v>0</v>
      </c>
      <c r="H1192">
        <v>0</v>
      </c>
      <c r="I1192">
        <f t="shared" ref="I1192:I1255" si="273">SUM(C1192:H1192)</f>
        <v>0</v>
      </c>
      <c r="K1192">
        <v>0</v>
      </c>
      <c r="L1192">
        <v>0.64</v>
      </c>
      <c r="N1192">
        <f t="shared" ref="N1192:N1255" si="274">3.14*2/1.25</f>
        <v>5.024</v>
      </c>
      <c r="O1192" t="s">
        <v>105</v>
      </c>
      <c r="Q1192">
        <f t="shared" ref="Q1192:Q1255" si="275">4.36*5</f>
        <v>21.8</v>
      </c>
      <c r="T1192">
        <f t="shared" ref="T1192:T1255" si="276">9.04*5</f>
        <v>45.199999999999996</v>
      </c>
      <c r="W1192">
        <v>0</v>
      </c>
      <c r="X1192">
        <v>0</v>
      </c>
      <c r="Y1192">
        <v>29.6</v>
      </c>
      <c r="Z1192">
        <v>215.303</v>
      </c>
      <c r="AA1192">
        <f t="shared" si="272"/>
        <v>4.6552000000000007</v>
      </c>
      <c r="AB1192" t="s">
        <v>105</v>
      </c>
      <c r="AC1192" t="s">
        <v>105</v>
      </c>
      <c r="AY1192">
        <v>0</v>
      </c>
      <c r="AZ1192">
        <v>0</v>
      </c>
      <c r="BA1192">
        <v>0</v>
      </c>
      <c r="BB1192">
        <v>0</v>
      </c>
      <c r="BC1192">
        <v>0</v>
      </c>
      <c r="BD1192">
        <v>0</v>
      </c>
      <c r="BE1192">
        <f t="shared" ref="BE1192:BE1255" si="277">AY1192*AZ1192-0.1*BA1192+0.1*BC1192+0.1*BD1192</f>
        <v>0</v>
      </c>
      <c r="BJ1192">
        <v>0</v>
      </c>
      <c r="BK1192">
        <v>0</v>
      </c>
    </row>
    <row r="1193" spans="1:63" x14ac:dyDescent="0.25">
      <c r="A1193" t="s">
        <v>462</v>
      </c>
      <c r="B1193">
        <v>1960</v>
      </c>
      <c r="C1193">
        <v>0</v>
      </c>
      <c r="D1193">
        <v>0</v>
      </c>
      <c r="E1193">
        <v>0</v>
      </c>
      <c r="F1193">
        <v>0</v>
      </c>
      <c r="G1193">
        <v>0</v>
      </c>
      <c r="H1193">
        <v>0</v>
      </c>
      <c r="I1193">
        <f t="shared" si="273"/>
        <v>0</v>
      </c>
      <c r="K1193">
        <v>0</v>
      </c>
      <c r="L1193">
        <v>6.4516129032258063E-2</v>
      </c>
      <c r="N1193">
        <f t="shared" si="274"/>
        <v>5.024</v>
      </c>
      <c r="O1193" t="s">
        <v>105</v>
      </c>
      <c r="Q1193">
        <f t="shared" si="275"/>
        <v>21.8</v>
      </c>
      <c r="T1193">
        <f t="shared" si="276"/>
        <v>45.199999999999996</v>
      </c>
      <c r="W1193">
        <v>0</v>
      </c>
      <c r="X1193">
        <v>0</v>
      </c>
      <c r="Y1193">
        <v>29.6</v>
      </c>
      <c r="Z1193">
        <v>215.303</v>
      </c>
      <c r="AA1193">
        <f t="shared" si="272"/>
        <v>0.46927419354838701</v>
      </c>
      <c r="AB1193" t="s">
        <v>105</v>
      </c>
      <c r="AC1193" t="s">
        <v>105</v>
      </c>
      <c r="AY1193">
        <v>0</v>
      </c>
      <c r="AZ1193">
        <v>0</v>
      </c>
      <c r="BA1193">
        <v>0</v>
      </c>
      <c r="BB1193">
        <v>0</v>
      </c>
      <c r="BC1193">
        <v>0</v>
      </c>
      <c r="BD1193">
        <v>0</v>
      </c>
      <c r="BE1193">
        <f t="shared" si="277"/>
        <v>0</v>
      </c>
      <c r="BJ1193">
        <v>0</v>
      </c>
      <c r="BK1193">
        <v>0</v>
      </c>
    </row>
    <row r="1194" spans="1:63" x14ac:dyDescent="0.25">
      <c r="A1194" t="s">
        <v>78</v>
      </c>
      <c r="B1194">
        <v>1960</v>
      </c>
      <c r="C1194">
        <v>0</v>
      </c>
      <c r="D1194">
        <v>0</v>
      </c>
      <c r="E1194">
        <v>0</v>
      </c>
      <c r="F1194">
        <v>1.5</v>
      </c>
      <c r="G1194">
        <v>0</v>
      </c>
      <c r="H1194">
        <v>1.5</v>
      </c>
      <c r="I1194">
        <f t="shared" si="273"/>
        <v>3</v>
      </c>
      <c r="K1194">
        <v>0</v>
      </c>
      <c r="L1194">
        <v>0.10967741935483871</v>
      </c>
      <c r="N1194">
        <f t="shared" si="274"/>
        <v>5.024</v>
      </c>
      <c r="O1194" t="s">
        <v>105</v>
      </c>
      <c r="Q1194">
        <f t="shared" si="275"/>
        <v>21.8</v>
      </c>
      <c r="T1194">
        <f t="shared" si="276"/>
        <v>45.199999999999996</v>
      </c>
      <c r="W1194">
        <v>0</v>
      </c>
      <c r="X1194">
        <v>0</v>
      </c>
      <c r="Y1194">
        <v>29.6</v>
      </c>
      <c r="Z1194">
        <v>215.303</v>
      </c>
      <c r="AA1194">
        <f t="shared" si="272"/>
        <v>0.79776612903225808</v>
      </c>
      <c r="AB1194" t="s">
        <v>105</v>
      </c>
      <c r="AC1194" t="s">
        <v>105</v>
      </c>
      <c r="AY1194">
        <v>0</v>
      </c>
      <c r="AZ1194">
        <v>0</v>
      </c>
      <c r="BA1194">
        <v>0</v>
      </c>
      <c r="BB1194">
        <v>0</v>
      </c>
      <c r="BC1194">
        <v>0</v>
      </c>
      <c r="BD1194">
        <v>0</v>
      </c>
      <c r="BE1194">
        <f t="shared" si="277"/>
        <v>0</v>
      </c>
      <c r="BJ1194">
        <v>0</v>
      </c>
      <c r="BK1194">
        <v>0</v>
      </c>
    </row>
    <row r="1195" spans="1:63" x14ac:dyDescent="0.25">
      <c r="A1195" t="s">
        <v>79</v>
      </c>
      <c r="B1195">
        <v>1960</v>
      </c>
      <c r="C1195">
        <v>0</v>
      </c>
      <c r="D1195">
        <v>0</v>
      </c>
      <c r="E1195">
        <v>0</v>
      </c>
      <c r="F1195">
        <v>1.5</v>
      </c>
      <c r="G1195">
        <v>0</v>
      </c>
      <c r="H1195">
        <v>1.5</v>
      </c>
      <c r="I1195">
        <f t="shared" si="273"/>
        <v>3</v>
      </c>
      <c r="K1195">
        <v>0</v>
      </c>
      <c r="L1195">
        <v>0.16500000000000001</v>
      </c>
      <c r="N1195">
        <f t="shared" si="274"/>
        <v>5.024</v>
      </c>
      <c r="O1195" t="s">
        <v>105</v>
      </c>
      <c r="Q1195">
        <f t="shared" si="275"/>
        <v>21.8</v>
      </c>
      <c r="T1195">
        <f t="shared" si="276"/>
        <v>45.199999999999996</v>
      </c>
      <c r="W1195">
        <v>0</v>
      </c>
      <c r="X1195">
        <v>0</v>
      </c>
      <c r="Y1195">
        <v>29.6</v>
      </c>
      <c r="Z1195">
        <v>215.303</v>
      </c>
      <c r="AA1195">
        <f t="shared" si="272"/>
        <v>1.20016875</v>
      </c>
      <c r="AB1195" t="s">
        <v>105</v>
      </c>
      <c r="AC1195" t="s">
        <v>105</v>
      </c>
      <c r="AY1195">
        <v>0</v>
      </c>
      <c r="AZ1195">
        <v>0</v>
      </c>
      <c r="BA1195">
        <v>0</v>
      </c>
      <c r="BB1195">
        <v>0</v>
      </c>
      <c r="BC1195">
        <v>0</v>
      </c>
      <c r="BD1195">
        <v>0</v>
      </c>
      <c r="BE1195">
        <f t="shared" si="277"/>
        <v>0</v>
      </c>
      <c r="BJ1195">
        <v>0</v>
      </c>
      <c r="BK1195">
        <v>0</v>
      </c>
    </row>
    <row r="1196" spans="1:63" x14ac:dyDescent="0.25">
      <c r="A1196" t="s">
        <v>80</v>
      </c>
      <c r="B1196">
        <v>1960</v>
      </c>
      <c r="C1196">
        <v>1.5</v>
      </c>
      <c r="D1196">
        <v>1.5</v>
      </c>
      <c r="E1196">
        <v>1.5</v>
      </c>
      <c r="F1196">
        <v>1.5</v>
      </c>
      <c r="G1196">
        <v>1.5</v>
      </c>
      <c r="H1196">
        <v>1.5</v>
      </c>
      <c r="I1196">
        <f t="shared" si="273"/>
        <v>9</v>
      </c>
      <c r="K1196">
        <v>0</v>
      </c>
      <c r="L1196">
        <v>0.12903225806451613</v>
      </c>
      <c r="N1196">
        <f t="shared" si="274"/>
        <v>5.024</v>
      </c>
      <c r="O1196" t="s">
        <v>105</v>
      </c>
      <c r="Q1196">
        <f t="shared" si="275"/>
        <v>21.8</v>
      </c>
      <c r="T1196">
        <f t="shared" si="276"/>
        <v>45.199999999999996</v>
      </c>
      <c r="W1196">
        <v>17500</v>
      </c>
      <c r="X1196">
        <v>127290.6</v>
      </c>
      <c r="Y1196">
        <v>29.6</v>
      </c>
      <c r="Z1196">
        <v>215.303</v>
      </c>
      <c r="AA1196">
        <f t="shared" si="272"/>
        <v>0.93854838709677402</v>
      </c>
      <c r="AB1196" t="s">
        <v>105</v>
      </c>
      <c r="AC1196" t="s">
        <v>105</v>
      </c>
      <c r="AY1196">
        <v>0</v>
      </c>
      <c r="AZ1196">
        <v>0</v>
      </c>
      <c r="BA1196">
        <v>0</v>
      </c>
      <c r="BB1196">
        <v>0</v>
      </c>
      <c r="BC1196">
        <v>0</v>
      </c>
      <c r="BD1196">
        <v>0</v>
      </c>
      <c r="BE1196">
        <f t="shared" si="277"/>
        <v>0</v>
      </c>
      <c r="BJ1196">
        <v>0</v>
      </c>
      <c r="BK1196">
        <v>1</v>
      </c>
    </row>
    <row r="1197" spans="1:63" x14ac:dyDescent="0.25">
      <c r="A1197" t="s">
        <v>81</v>
      </c>
      <c r="B1197">
        <v>1960</v>
      </c>
      <c r="C1197">
        <v>1</v>
      </c>
      <c r="D1197">
        <v>1</v>
      </c>
      <c r="E1197">
        <v>1</v>
      </c>
      <c r="F1197">
        <v>1</v>
      </c>
      <c r="G1197">
        <v>1</v>
      </c>
      <c r="H1197">
        <v>1</v>
      </c>
      <c r="I1197">
        <f t="shared" si="273"/>
        <v>6</v>
      </c>
      <c r="K1197">
        <v>0</v>
      </c>
      <c r="L1197">
        <v>0.25</v>
      </c>
      <c r="N1197">
        <f t="shared" si="274"/>
        <v>5.024</v>
      </c>
      <c r="O1197" t="s">
        <v>105</v>
      </c>
      <c r="Q1197">
        <f t="shared" si="275"/>
        <v>21.8</v>
      </c>
      <c r="T1197">
        <f t="shared" si="276"/>
        <v>45.199999999999996</v>
      </c>
      <c r="W1197">
        <v>9100</v>
      </c>
      <c r="X1197">
        <v>66191.13</v>
      </c>
      <c r="Y1197">
        <v>29.6</v>
      </c>
      <c r="Z1197">
        <v>215.303</v>
      </c>
      <c r="AA1197">
        <f t="shared" si="272"/>
        <v>1.8184374999999999</v>
      </c>
      <c r="AB1197" t="s">
        <v>105</v>
      </c>
      <c r="AC1197" t="s">
        <v>105</v>
      </c>
      <c r="AY1197">
        <v>0</v>
      </c>
      <c r="AZ1197">
        <v>0</v>
      </c>
      <c r="BA1197">
        <v>0</v>
      </c>
      <c r="BB1197">
        <v>0</v>
      </c>
      <c r="BC1197">
        <v>0</v>
      </c>
      <c r="BD1197">
        <v>0</v>
      </c>
      <c r="BE1197">
        <f t="shared" si="277"/>
        <v>0</v>
      </c>
      <c r="BJ1197">
        <v>0</v>
      </c>
      <c r="BK1197">
        <v>0</v>
      </c>
    </row>
    <row r="1198" spans="1:63" x14ac:dyDescent="0.25">
      <c r="A1198" t="s">
        <v>82</v>
      </c>
      <c r="B1198">
        <v>1960</v>
      </c>
      <c r="C1198">
        <v>0</v>
      </c>
      <c r="D1198">
        <v>0</v>
      </c>
      <c r="E1198">
        <v>0</v>
      </c>
      <c r="F1198">
        <v>2.5</v>
      </c>
      <c r="G1198">
        <v>0</v>
      </c>
      <c r="H1198">
        <v>2.5</v>
      </c>
      <c r="I1198">
        <f t="shared" si="273"/>
        <v>5</v>
      </c>
      <c r="K1198">
        <v>0</v>
      </c>
      <c r="L1198">
        <v>0.26677419354838711</v>
      </c>
      <c r="N1198">
        <f t="shared" si="274"/>
        <v>5.024</v>
      </c>
      <c r="O1198" t="s">
        <v>105</v>
      </c>
      <c r="Q1198">
        <f t="shared" si="275"/>
        <v>21.8</v>
      </c>
      <c r="T1198">
        <f t="shared" si="276"/>
        <v>45.199999999999996</v>
      </c>
      <c r="W1198">
        <v>105600</v>
      </c>
      <c r="X1198">
        <v>768108</v>
      </c>
      <c r="Y1198">
        <v>29.6</v>
      </c>
      <c r="Z1198">
        <v>215.303</v>
      </c>
      <c r="AA1198">
        <f t="shared" si="272"/>
        <v>1.9404487903225804</v>
      </c>
      <c r="AB1198" t="s">
        <v>105</v>
      </c>
      <c r="AC1198" t="s">
        <v>105</v>
      </c>
      <c r="AY1198">
        <v>0</v>
      </c>
      <c r="AZ1198">
        <v>0</v>
      </c>
      <c r="BA1198">
        <v>0</v>
      </c>
      <c r="BB1198">
        <v>0</v>
      </c>
      <c r="BC1198">
        <v>0</v>
      </c>
      <c r="BD1198">
        <v>0</v>
      </c>
      <c r="BE1198">
        <f t="shared" si="277"/>
        <v>0</v>
      </c>
      <c r="BJ1198">
        <v>0</v>
      </c>
      <c r="BK1198">
        <v>0</v>
      </c>
    </row>
    <row r="1199" spans="1:63" x14ac:dyDescent="0.25">
      <c r="A1199" t="s">
        <v>83</v>
      </c>
      <c r="B1199">
        <v>1960</v>
      </c>
      <c r="C1199">
        <v>1</v>
      </c>
      <c r="D1199">
        <v>1</v>
      </c>
      <c r="E1199">
        <v>1</v>
      </c>
      <c r="F1199">
        <v>1</v>
      </c>
      <c r="G1199">
        <v>1</v>
      </c>
      <c r="H1199">
        <v>1</v>
      </c>
      <c r="I1199">
        <f t="shared" si="273"/>
        <v>6</v>
      </c>
      <c r="K1199">
        <v>0</v>
      </c>
      <c r="L1199">
        <v>3.2258064516129031E-2</v>
      </c>
      <c r="N1199">
        <f t="shared" si="274"/>
        <v>5.024</v>
      </c>
      <c r="O1199" t="s">
        <v>105</v>
      </c>
      <c r="Q1199">
        <f t="shared" si="275"/>
        <v>21.8</v>
      </c>
      <c r="T1199">
        <f t="shared" si="276"/>
        <v>45.199999999999996</v>
      </c>
      <c r="W1199">
        <v>79900</v>
      </c>
      <c r="X1199">
        <v>581172.6</v>
      </c>
      <c r="Y1199">
        <v>29.6</v>
      </c>
      <c r="Z1199">
        <v>215.303</v>
      </c>
      <c r="AA1199">
        <f t="shared" si="272"/>
        <v>0.2346370967741935</v>
      </c>
      <c r="AB1199" t="s">
        <v>105</v>
      </c>
      <c r="AC1199" t="s">
        <v>105</v>
      </c>
      <c r="AY1199">
        <v>0</v>
      </c>
      <c r="AZ1199">
        <v>0</v>
      </c>
      <c r="BA1199">
        <v>0</v>
      </c>
      <c r="BB1199">
        <v>0</v>
      </c>
      <c r="BC1199">
        <v>0</v>
      </c>
      <c r="BD1199">
        <v>0</v>
      </c>
      <c r="BE1199">
        <f t="shared" si="277"/>
        <v>0</v>
      </c>
      <c r="BJ1199">
        <v>0</v>
      </c>
      <c r="BK1199">
        <v>1</v>
      </c>
    </row>
    <row r="1200" spans="1:63" x14ac:dyDescent="0.25">
      <c r="A1200" t="s">
        <v>466</v>
      </c>
      <c r="B1200">
        <v>1960</v>
      </c>
      <c r="C1200">
        <v>0</v>
      </c>
      <c r="D1200">
        <v>1</v>
      </c>
      <c r="E1200">
        <v>2.5</v>
      </c>
      <c r="F1200">
        <v>2.5</v>
      </c>
      <c r="G1200">
        <v>2.5</v>
      </c>
      <c r="H1200">
        <v>2.5</v>
      </c>
      <c r="I1200">
        <f t="shared" si="273"/>
        <v>11</v>
      </c>
      <c r="K1200">
        <v>0</v>
      </c>
      <c r="L1200">
        <v>0.17741935483870969</v>
      </c>
      <c r="N1200">
        <f t="shared" si="274"/>
        <v>5.024</v>
      </c>
      <c r="O1200" t="s">
        <v>105</v>
      </c>
      <c r="Q1200">
        <f t="shared" si="275"/>
        <v>21.8</v>
      </c>
      <c r="T1200">
        <f t="shared" si="276"/>
        <v>45.199999999999996</v>
      </c>
      <c r="W1200">
        <v>36600</v>
      </c>
      <c r="X1200">
        <v>266219.3</v>
      </c>
      <c r="Y1200">
        <v>29.6</v>
      </c>
      <c r="Z1200">
        <v>215.303</v>
      </c>
      <c r="AA1200">
        <f t="shared" si="272"/>
        <v>1.2905040322580643</v>
      </c>
      <c r="AB1200" t="s">
        <v>105</v>
      </c>
      <c r="AC1200" t="s">
        <v>105</v>
      </c>
      <c r="AY1200">
        <v>0</v>
      </c>
      <c r="AZ1200">
        <v>0</v>
      </c>
      <c r="BA1200">
        <v>0</v>
      </c>
      <c r="BB1200">
        <v>0</v>
      </c>
      <c r="BC1200">
        <v>0</v>
      </c>
      <c r="BD1200">
        <v>0</v>
      </c>
      <c r="BE1200">
        <f t="shared" si="277"/>
        <v>0</v>
      </c>
      <c r="BJ1200">
        <v>0</v>
      </c>
      <c r="BK1200">
        <v>0</v>
      </c>
    </row>
    <row r="1201" spans="1:63" x14ac:dyDescent="0.25">
      <c r="A1201" t="s">
        <v>84</v>
      </c>
      <c r="B1201">
        <v>1960</v>
      </c>
      <c r="C1201">
        <v>0</v>
      </c>
      <c r="D1201">
        <v>0</v>
      </c>
      <c r="E1201">
        <v>0</v>
      </c>
      <c r="F1201">
        <v>0</v>
      </c>
      <c r="G1201">
        <v>0</v>
      </c>
      <c r="H1201">
        <v>0</v>
      </c>
      <c r="I1201">
        <f t="shared" si="273"/>
        <v>0</v>
      </c>
      <c r="K1201">
        <v>0</v>
      </c>
      <c r="L1201">
        <v>3.2258064516129031E-2</v>
      </c>
      <c r="N1201">
        <f t="shared" si="274"/>
        <v>5.024</v>
      </c>
      <c r="O1201" t="s">
        <v>105</v>
      </c>
      <c r="Q1201">
        <f t="shared" si="275"/>
        <v>21.8</v>
      </c>
      <c r="T1201">
        <f t="shared" si="276"/>
        <v>45.199999999999996</v>
      </c>
      <c r="W1201">
        <v>0</v>
      </c>
      <c r="X1201">
        <v>0</v>
      </c>
      <c r="Y1201">
        <v>29.6</v>
      </c>
      <c r="Z1201">
        <v>215.303</v>
      </c>
      <c r="AA1201">
        <f t="shared" si="272"/>
        <v>0.2346370967741935</v>
      </c>
      <c r="AB1201" t="s">
        <v>105</v>
      </c>
      <c r="AC1201" t="s">
        <v>105</v>
      </c>
      <c r="AY1201">
        <v>0</v>
      </c>
      <c r="AZ1201">
        <v>0</v>
      </c>
      <c r="BA1201">
        <v>0</v>
      </c>
      <c r="BB1201">
        <v>0</v>
      </c>
      <c r="BC1201">
        <v>0</v>
      </c>
      <c r="BD1201">
        <v>0</v>
      </c>
      <c r="BE1201">
        <f t="shared" si="277"/>
        <v>0</v>
      </c>
      <c r="BJ1201">
        <v>0</v>
      </c>
      <c r="BK1201">
        <v>0</v>
      </c>
    </row>
    <row r="1202" spans="1:63" x14ac:dyDescent="0.25">
      <c r="A1202" t="s">
        <v>85</v>
      </c>
      <c r="B1202">
        <v>1960</v>
      </c>
      <c r="C1202">
        <v>0</v>
      </c>
      <c r="D1202">
        <v>0</v>
      </c>
      <c r="E1202">
        <v>0</v>
      </c>
      <c r="F1202">
        <v>0</v>
      </c>
      <c r="G1202">
        <v>1</v>
      </c>
      <c r="H1202">
        <v>1</v>
      </c>
      <c r="I1202">
        <f t="shared" si="273"/>
        <v>2</v>
      </c>
      <c r="K1202">
        <v>0</v>
      </c>
      <c r="L1202">
        <v>0.02</v>
      </c>
      <c r="N1202">
        <f t="shared" si="274"/>
        <v>5.024</v>
      </c>
      <c r="O1202" t="s">
        <v>105</v>
      </c>
      <c r="Q1202">
        <f t="shared" si="275"/>
        <v>21.8</v>
      </c>
      <c r="T1202">
        <f t="shared" si="276"/>
        <v>45.199999999999996</v>
      </c>
      <c r="W1202">
        <v>8300</v>
      </c>
      <c r="X1202">
        <v>60372.13</v>
      </c>
      <c r="Y1202">
        <v>29.6</v>
      </c>
      <c r="Z1202">
        <v>215.303</v>
      </c>
      <c r="AA1202">
        <f t="shared" si="272"/>
        <v>0.14547500000000002</v>
      </c>
      <c r="AB1202" t="s">
        <v>105</v>
      </c>
      <c r="AC1202" t="s">
        <v>105</v>
      </c>
      <c r="AY1202">
        <v>0</v>
      </c>
      <c r="AZ1202">
        <v>0</v>
      </c>
      <c r="BA1202">
        <v>0</v>
      </c>
      <c r="BB1202">
        <v>0</v>
      </c>
      <c r="BC1202">
        <v>0</v>
      </c>
      <c r="BD1202">
        <v>0</v>
      </c>
      <c r="BE1202">
        <f t="shared" si="277"/>
        <v>0</v>
      </c>
      <c r="BJ1202">
        <v>0</v>
      </c>
      <c r="BK1202">
        <v>0</v>
      </c>
    </row>
    <row r="1203" spans="1:63" x14ac:dyDescent="0.25">
      <c r="A1203" t="s">
        <v>46</v>
      </c>
      <c r="B1203">
        <v>1961</v>
      </c>
      <c r="C1203">
        <v>0</v>
      </c>
      <c r="D1203">
        <v>0</v>
      </c>
      <c r="E1203">
        <v>1</v>
      </c>
      <c r="F1203">
        <v>0</v>
      </c>
      <c r="G1203">
        <v>1</v>
      </c>
      <c r="H1203">
        <v>1</v>
      </c>
      <c r="I1203">
        <f t="shared" si="273"/>
        <v>3</v>
      </c>
      <c r="K1203">
        <v>0</v>
      </c>
      <c r="L1203">
        <v>0.2132258064516129</v>
      </c>
      <c r="N1203">
        <f t="shared" si="274"/>
        <v>5.024</v>
      </c>
      <c r="O1203" t="s">
        <v>105</v>
      </c>
      <c r="Q1203">
        <f t="shared" si="275"/>
        <v>21.8</v>
      </c>
      <c r="T1203">
        <f t="shared" si="276"/>
        <v>45.199999999999996</v>
      </c>
      <c r="U1203">
        <v>21.196000000000002</v>
      </c>
      <c r="V1203">
        <v>152.62750461538462</v>
      </c>
      <c r="W1203">
        <v>41902</v>
      </c>
      <c r="X1203">
        <v>301726.59999999998</v>
      </c>
      <c r="Y1203">
        <v>29.9</v>
      </c>
      <c r="Z1203">
        <v>215.303</v>
      </c>
      <c r="AB1203" t="s">
        <v>105</v>
      </c>
      <c r="AY1203">
        <v>0</v>
      </c>
      <c r="AZ1203">
        <v>0</v>
      </c>
      <c r="BA1203">
        <v>0</v>
      </c>
      <c r="BB1203">
        <v>0</v>
      </c>
      <c r="BC1203">
        <v>0</v>
      </c>
      <c r="BD1203">
        <v>0</v>
      </c>
      <c r="BE1203">
        <f t="shared" si="277"/>
        <v>0</v>
      </c>
      <c r="BJ1203">
        <v>0</v>
      </c>
      <c r="BK1203">
        <v>0</v>
      </c>
    </row>
    <row r="1204" spans="1:63" x14ac:dyDescent="0.25">
      <c r="A1204" t="s">
        <v>47</v>
      </c>
      <c r="B1204">
        <v>1961</v>
      </c>
      <c r="C1204">
        <v>0</v>
      </c>
      <c r="D1204">
        <v>0</v>
      </c>
      <c r="E1204">
        <v>0</v>
      </c>
      <c r="F1204">
        <v>0</v>
      </c>
      <c r="G1204">
        <v>0</v>
      </c>
      <c r="H1204">
        <v>0</v>
      </c>
      <c r="I1204">
        <f t="shared" si="273"/>
        <v>0</v>
      </c>
      <c r="K1204">
        <v>0</v>
      </c>
      <c r="L1204">
        <v>0.25</v>
      </c>
      <c r="N1204">
        <f t="shared" si="274"/>
        <v>5.024</v>
      </c>
      <c r="O1204" t="s">
        <v>105</v>
      </c>
      <c r="Q1204">
        <f t="shared" si="275"/>
        <v>21.8</v>
      </c>
      <c r="R1204">
        <v>4</v>
      </c>
      <c r="S1204">
        <v>0</v>
      </c>
      <c r="T1204">
        <f t="shared" si="276"/>
        <v>45.199999999999996</v>
      </c>
      <c r="U1204">
        <v>2.4980000000000002</v>
      </c>
      <c r="V1204">
        <v>17.987521538461539</v>
      </c>
      <c r="W1204">
        <v>0</v>
      </c>
      <c r="X1204">
        <v>0</v>
      </c>
      <c r="Y1204">
        <v>29.9</v>
      </c>
      <c r="Z1204">
        <v>215.303</v>
      </c>
      <c r="AA1204">
        <f t="shared" ref="AA1204:AA1235" si="278">(L1204*Z1204/Y1204)+(M1204*N1204)</f>
        <v>1.8001923076923076</v>
      </c>
      <c r="AB1204" t="s">
        <v>105</v>
      </c>
      <c r="AC1204">
        <f>(R1204*Z1204/Y1204)+(S1204*T1204)</f>
        <v>28.803076923076922</v>
      </c>
      <c r="AY1204">
        <v>0</v>
      </c>
      <c r="AZ1204">
        <v>0</v>
      </c>
      <c r="BA1204">
        <v>0</v>
      </c>
      <c r="BB1204">
        <v>0</v>
      </c>
      <c r="BC1204">
        <v>0</v>
      </c>
      <c r="BD1204">
        <v>0</v>
      </c>
      <c r="BE1204">
        <f t="shared" si="277"/>
        <v>0</v>
      </c>
      <c r="BJ1204">
        <v>0</v>
      </c>
      <c r="BK1204">
        <v>0</v>
      </c>
    </row>
    <row r="1205" spans="1:63" x14ac:dyDescent="0.25">
      <c r="A1205" t="s">
        <v>48</v>
      </c>
      <c r="B1205">
        <v>1961</v>
      </c>
      <c r="C1205">
        <v>0</v>
      </c>
      <c r="D1205">
        <v>0</v>
      </c>
      <c r="E1205">
        <v>0</v>
      </c>
      <c r="F1205">
        <v>0</v>
      </c>
      <c r="G1205">
        <v>0</v>
      </c>
      <c r="H1205">
        <v>0</v>
      </c>
      <c r="I1205">
        <f t="shared" si="273"/>
        <v>0</v>
      </c>
      <c r="K1205">
        <v>0</v>
      </c>
      <c r="L1205">
        <v>7.5161290322580648E-2</v>
      </c>
      <c r="N1205">
        <f t="shared" si="274"/>
        <v>5.024</v>
      </c>
      <c r="O1205" t="s">
        <v>105</v>
      </c>
      <c r="Q1205">
        <f t="shared" si="275"/>
        <v>21.8</v>
      </c>
      <c r="R1205">
        <v>1.2000000476837158</v>
      </c>
      <c r="S1205">
        <v>0</v>
      </c>
      <c r="T1205">
        <f t="shared" si="276"/>
        <v>45.199999999999996</v>
      </c>
      <c r="U1205">
        <v>4.1740000000000004</v>
      </c>
      <c r="V1205">
        <v>30.056010769230774</v>
      </c>
      <c r="W1205">
        <v>0</v>
      </c>
      <c r="X1205">
        <v>0</v>
      </c>
      <c r="Y1205">
        <v>29.9</v>
      </c>
      <c r="Z1205">
        <v>215.303</v>
      </c>
      <c r="AA1205">
        <f t="shared" si="278"/>
        <v>0.54121910669975193</v>
      </c>
      <c r="AB1205" t="s">
        <v>105</v>
      </c>
      <c r="AC1205">
        <f>(R1205*Z1205/Y1205)+(S1205*T1205)</f>
        <v>8.64092342028251</v>
      </c>
      <c r="AY1205">
        <v>0</v>
      </c>
      <c r="AZ1205">
        <v>0</v>
      </c>
      <c r="BA1205">
        <v>0</v>
      </c>
      <c r="BB1205">
        <v>0</v>
      </c>
      <c r="BC1205">
        <v>0</v>
      </c>
      <c r="BD1205">
        <v>0</v>
      </c>
      <c r="BE1205">
        <f t="shared" si="277"/>
        <v>0</v>
      </c>
      <c r="BJ1205">
        <v>0</v>
      </c>
      <c r="BK1205">
        <v>0</v>
      </c>
    </row>
    <row r="1206" spans="1:63" x14ac:dyDescent="0.25">
      <c r="A1206" t="s">
        <v>49</v>
      </c>
      <c r="B1206">
        <v>1961</v>
      </c>
      <c r="C1206">
        <v>0</v>
      </c>
      <c r="D1206">
        <v>0</v>
      </c>
      <c r="E1206">
        <v>0</v>
      </c>
      <c r="F1206">
        <v>0</v>
      </c>
      <c r="G1206">
        <v>0</v>
      </c>
      <c r="H1206">
        <v>0</v>
      </c>
      <c r="I1206">
        <f t="shared" si="273"/>
        <v>0</v>
      </c>
      <c r="K1206">
        <v>0</v>
      </c>
      <c r="L1206">
        <v>0.15612903225806452</v>
      </c>
      <c r="M1206">
        <v>0.03</v>
      </c>
      <c r="N1206">
        <f t="shared" si="274"/>
        <v>5.024</v>
      </c>
      <c r="O1206" t="s">
        <v>105</v>
      </c>
      <c r="P1206">
        <v>0.03</v>
      </c>
      <c r="Q1206">
        <f t="shared" si="275"/>
        <v>21.8</v>
      </c>
      <c r="R1206">
        <v>2.5</v>
      </c>
      <c r="S1206">
        <v>0.03</v>
      </c>
      <c r="T1206">
        <f t="shared" si="276"/>
        <v>45.199999999999996</v>
      </c>
      <c r="U1206">
        <v>6.3369999999999997</v>
      </c>
      <c r="V1206">
        <v>45.631274615384612</v>
      </c>
      <c r="W1206">
        <v>0</v>
      </c>
      <c r="X1206">
        <v>0</v>
      </c>
      <c r="Y1206">
        <v>29.9</v>
      </c>
      <c r="Z1206">
        <v>215.303</v>
      </c>
      <c r="AA1206">
        <f t="shared" si="278"/>
        <v>1.2749691315136475</v>
      </c>
      <c r="AB1206" t="s">
        <v>105</v>
      </c>
      <c r="AC1206">
        <f>(R1206*Z1206/Y1206)+(S1206*T1206)</f>
        <v>19.357923076923079</v>
      </c>
      <c r="AY1206">
        <v>0</v>
      </c>
      <c r="AZ1206">
        <v>0</v>
      </c>
      <c r="BA1206">
        <v>0</v>
      </c>
      <c r="BB1206">
        <v>0</v>
      </c>
      <c r="BC1206">
        <v>0</v>
      </c>
      <c r="BD1206">
        <v>0</v>
      </c>
      <c r="BE1206">
        <f t="shared" si="277"/>
        <v>0</v>
      </c>
      <c r="BJ1206">
        <v>0</v>
      </c>
      <c r="BK1206">
        <v>1</v>
      </c>
    </row>
    <row r="1207" spans="1:63" x14ac:dyDescent="0.25">
      <c r="A1207" t="s">
        <v>50</v>
      </c>
      <c r="B1207">
        <v>1961</v>
      </c>
      <c r="C1207">
        <v>0</v>
      </c>
      <c r="D1207">
        <v>0</v>
      </c>
      <c r="E1207">
        <v>0</v>
      </c>
      <c r="F1207">
        <v>0</v>
      </c>
      <c r="G1207">
        <v>0</v>
      </c>
      <c r="H1207">
        <v>0</v>
      </c>
      <c r="I1207">
        <f t="shared" si="273"/>
        <v>0</v>
      </c>
      <c r="K1207">
        <v>0</v>
      </c>
      <c r="L1207">
        <v>0.04</v>
      </c>
      <c r="N1207">
        <f t="shared" si="274"/>
        <v>5.024</v>
      </c>
      <c r="O1207" t="s">
        <v>105</v>
      </c>
      <c r="Q1207">
        <f t="shared" si="275"/>
        <v>21.8</v>
      </c>
      <c r="R1207">
        <v>1.5</v>
      </c>
      <c r="T1207">
        <f t="shared" si="276"/>
        <v>45.199999999999996</v>
      </c>
      <c r="U1207">
        <v>55.89</v>
      </c>
      <c r="V1207">
        <v>402.45099230769227</v>
      </c>
      <c r="W1207">
        <v>0</v>
      </c>
      <c r="X1207">
        <v>0</v>
      </c>
      <c r="Y1207">
        <v>29.9</v>
      </c>
      <c r="Z1207">
        <v>215.303</v>
      </c>
      <c r="AA1207">
        <f t="shared" si="278"/>
        <v>0.28803076923076926</v>
      </c>
      <c r="AB1207" t="s">
        <v>105</v>
      </c>
      <c r="AC1207">
        <f>(R1207*Z1207/Y1207)+(S1207*T1207)</f>
        <v>10.801153846153847</v>
      </c>
      <c r="AY1207">
        <v>0</v>
      </c>
      <c r="AZ1207">
        <v>0</v>
      </c>
      <c r="BA1207">
        <v>0</v>
      </c>
      <c r="BB1207">
        <v>0</v>
      </c>
      <c r="BC1207">
        <v>0</v>
      </c>
      <c r="BD1207">
        <v>0</v>
      </c>
      <c r="BE1207">
        <f t="shared" si="277"/>
        <v>0</v>
      </c>
      <c r="BJ1207">
        <v>0</v>
      </c>
      <c r="BK1207">
        <v>1</v>
      </c>
    </row>
    <row r="1208" spans="1:63" x14ac:dyDescent="0.25">
      <c r="A1208" t="s">
        <v>51</v>
      </c>
      <c r="B1208">
        <v>1961</v>
      </c>
      <c r="C1208">
        <v>0</v>
      </c>
      <c r="D1208">
        <v>0</v>
      </c>
      <c r="E1208">
        <v>0</v>
      </c>
      <c r="F1208">
        <v>0</v>
      </c>
      <c r="G1208">
        <v>0</v>
      </c>
      <c r="H1208">
        <v>0</v>
      </c>
      <c r="I1208">
        <f t="shared" si="273"/>
        <v>0</v>
      </c>
      <c r="K1208">
        <v>0</v>
      </c>
      <c r="L1208">
        <v>6.0000000000000005E-2</v>
      </c>
      <c r="N1208">
        <f t="shared" si="274"/>
        <v>5.024</v>
      </c>
      <c r="O1208" t="s">
        <v>105</v>
      </c>
      <c r="Q1208">
        <f t="shared" si="275"/>
        <v>21.8</v>
      </c>
      <c r="R1208">
        <v>1.7999999523162842</v>
      </c>
      <c r="T1208">
        <f t="shared" si="276"/>
        <v>45.199999999999996</v>
      </c>
      <c r="U1208">
        <v>7.0910000000000002</v>
      </c>
      <c r="V1208">
        <v>51.060654615384621</v>
      </c>
      <c r="W1208">
        <v>0</v>
      </c>
      <c r="X1208">
        <v>0</v>
      </c>
      <c r="Y1208">
        <v>29.9</v>
      </c>
      <c r="Z1208">
        <v>215.303</v>
      </c>
      <c r="AA1208">
        <f t="shared" si="278"/>
        <v>0.43204615384615391</v>
      </c>
      <c r="AB1208" t="s">
        <v>105</v>
      </c>
      <c r="AC1208">
        <f>(R1208*Z1208/Y1208)+(S1208*T1208)</f>
        <v>12.961384272025184</v>
      </c>
      <c r="AY1208">
        <v>0</v>
      </c>
      <c r="AZ1208">
        <v>0</v>
      </c>
      <c r="BA1208">
        <v>0</v>
      </c>
      <c r="BB1208">
        <v>0</v>
      </c>
      <c r="BC1208">
        <v>0</v>
      </c>
      <c r="BD1208">
        <v>0</v>
      </c>
      <c r="BE1208">
        <f t="shared" si="277"/>
        <v>0</v>
      </c>
      <c r="BJ1208">
        <v>0</v>
      </c>
      <c r="BK1208">
        <v>0</v>
      </c>
    </row>
    <row r="1209" spans="1:63" x14ac:dyDescent="0.25">
      <c r="A1209" t="s">
        <v>52</v>
      </c>
      <c r="B1209">
        <v>1961</v>
      </c>
      <c r="C1209">
        <v>0</v>
      </c>
      <c r="D1209">
        <v>0</v>
      </c>
      <c r="E1209">
        <v>0</v>
      </c>
      <c r="F1209">
        <v>0</v>
      </c>
      <c r="G1209">
        <v>0</v>
      </c>
      <c r="H1209">
        <v>0</v>
      </c>
      <c r="I1209">
        <f t="shared" si="273"/>
        <v>0</v>
      </c>
      <c r="K1209">
        <v>0</v>
      </c>
      <c r="L1209">
        <v>6.6774193548387095E-2</v>
      </c>
      <c r="N1209">
        <f t="shared" si="274"/>
        <v>5.024</v>
      </c>
      <c r="O1209" t="s">
        <v>105</v>
      </c>
      <c r="Q1209">
        <f t="shared" si="275"/>
        <v>21.8</v>
      </c>
      <c r="T1209">
        <f t="shared" si="276"/>
        <v>45.199999999999996</v>
      </c>
      <c r="U1209">
        <v>14.83</v>
      </c>
      <c r="V1209">
        <v>106.7874076923077</v>
      </c>
      <c r="W1209">
        <v>0</v>
      </c>
      <c r="X1209">
        <v>0</v>
      </c>
      <c r="Y1209">
        <v>29.9</v>
      </c>
      <c r="Z1209">
        <v>215.303</v>
      </c>
      <c r="AA1209">
        <f t="shared" si="278"/>
        <v>0.48082555831265511</v>
      </c>
      <c r="AB1209" t="s">
        <v>105</v>
      </c>
      <c r="AC1209" t="s">
        <v>105</v>
      </c>
      <c r="AY1209">
        <v>0</v>
      </c>
      <c r="AZ1209">
        <v>0</v>
      </c>
      <c r="BA1209">
        <v>0</v>
      </c>
      <c r="BB1209">
        <v>0</v>
      </c>
      <c r="BC1209">
        <v>0</v>
      </c>
      <c r="BD1209">
        <v>0</v>
      </c>
      <c r="BE1209">
        <f t="shared" si="277"/>
        <v>0</v>
      </c>
      <c r="BJ1209">
        <v>0</v>
      </c>
      <c r="BK1209">
        <v>0</v>
      </c>
    </row>
    <row r="1210" spans="1:63" x14ac:dyDescent="0.25">
      <c r="A1210" t="s">
        <v>53</v>
      </c>
      <c r="B1210">
        <v>1961</v>
      </c>
      <c r="C1210">
        <v>0</v>
      </c>
      <c r="D1210">
        <v>0</v>
      </c>
      <c r="E1210">
        <v>0</v>
      </c>
      <c r="F1210">
        <v>0</v>
      </c>
      <c r="G1210">
        <v>0</v>
      </c>
      <c r="H1210">
        <v>0</v>
      </c>
      <c r="I1210">
        <f t="shared" si="273"/>
        <v>0</v>
      </c>
      <c r="K1210">
        <v>0</v>
      </c>
      <c r="L1210">
        <v>6.4516129032258063E-2</v>
      </c>
      <c r="N1210">
        <f t="shared" si="274"/>
        <v>5.024</v>
      </c>
      <c r="O1210" t="s">
        <v>105</v>
      </c>
      <c r="Q1210">
        <f t="shared" si="275"/>
        <v>21.8</v>
      </c>
      <c r="T1210">
        <f t="shared" si="276"/>
        <v>45.199999999999996</v>
      </c>
      <c r="U1210">
        <v>2.048</v>
      </c>
      <c r="V1210">
        <v>14.747175384615385</v>
      </c>
      <c r="W1210">
        <v>0</v>
      </c>
      <c r="X1210">
        <v>0</v>
      </c>
      <c r="Y1210">
        <v>29.9</v>
      </c>
      <c r="Z1210">
        <v>215.303</v>
      </c>
      <c r="AA1210">
        <f t="shared" si="278"/>
        <v>0.46456575682382134</v>
      </c>
      <c r="AB1210" t="s">
        <v>105</v>
      </c>
      <c r="AC1210" t="s">
        <v>105</v>
      </c>
      <c r="AY1210">
        <v>0</v>
      </c>
      <c r="AZ1210">
        <v>0</v>
      </c>
      <c r="BA1210">
        <v>0</v>
      </c>
      <c r="BB1210">
        <v>0</v>
      </c>
      <c r="BC1210">
        <v>0</v>
      </c>
      <c r="BD1210">
        <v>0</v>
      </c>
      <c r="BE1210">
        <f t="shared" si="277"/>
        <v>0</v>
      </c>
      <c r="BJ1210">
        <v>0</v>
      </c>
      <c r="BK1210">
        <v>0</v>
      </c>
    </row>
    <row r="1211" spans="1:63" x14ac:dyDescent="0.25">
      <c r="A1211" t="s">
        <v>54</v>
      </c>
      <c r="B1211">
        <v>1961</v>
      </c>
      <c r="C1211">
        <v>0</v>
      </c>
      <c r="D1211">
        <v>0</v>
      </c>
      <c r="E1211">
        <v>0</v>
      </c>
      <c r="F1211">
        <v>0</v>
      </c>
      <c r="G1211">
        <v>0</v>
      </c>
      <c r="H1211">
        <v>0</v>
      </c>
      <c r="I1211">
        <f t="shared" si="273"/>
        <v>0</v>
      </c>
      <c r="K1211">
        <v>0</v>
      </c>
      <c r="L1211">
        <v>0.32</v>
      </c>
      <c r="N1211">
        <f t="shared" si="274"/>
        <v>5.024</v>
      </c>
      <c r="O1211" t="s">
        <v>105</v>
      </c>
      <c r="Q1211">
        <f t="shared" si="275"/>
        <v>21.8</v>
      </c>
      <c r="T1211">
        <f t="shared" si="276"/>
        <v>45.199999999999996</v>
      </c>
      <c r="U1211">
        <v>49.802</v>
      </c>
      <c r="V1211">
        <v>358.61270923076927</v>
      </c>
      <c r="W1211">
        <v>0</v>
      </c>
      <c r="X1211">
        <v>0</v>
      </c>
      <c r="Y1211">
        <v>29.9</v>
      </c>
      <c r="Z1211">
        <v>215.303</v>
      </c>
      <c r="AA1211">
        <f t="shared" si="278"/>
        <v>2.3042461538461541</v>
      </c>
      <c r="AB1211" t="s">
        <v>105</v>
      </c>
      <c r="AC1211" t="s">
        <v>105</v>
      </c>
      <c r="AY1211">
        <v>0</v>
      </c>
      <c r="AZ1211">
        <v>0</v>
      </c>
      <c r="BA1211">
        <v>0</v>
      </c>
      <c r="BB1211">
        <v>0</v>
      </c>
      <c r="BC1211">
        <v>0</v>
      </c>
      <c r="BD1211">
        <v>0</v>
      </c>
      <c r="BE1211">
        <f t="shared" si="277"/>
        <v>0</v>
      </c>
      <c r="BJ1211">
        <v>0</v>
      </c>
      <c r="BK1211">
        <v>0</v>
      </c>
    </row>
    <row r="1212" spans="1:63" x14ac:dyDescent="0.25">
      <c r="A1212" t="s">
        <v>55</v>
      </c>
      <c r="B1212">
        <v>1961</v>
      </c>
      <c r="C1212">
        <v>0</v>
      </c>
      <c r="D1212">
        <v>0</v>
      </c>
      <c r="E1212">
        <v>0</v>
      </c>
      <c r="F1212">
        <v>0</v>
      </c>
      <c r="G1212">
        <v>0</v>
      </c>
      <c r="H1212">
        <v>0</v>
      </c>
      <c r="I1212">
        <f t="shared" si="273"/>
        <v>0</v>
      </c>
      <c r="K1212">
        <v>0</v>
      </c>
      <c r="L1212">
        <v>0.42677419354838714</v>
      </c>
      <c r="N1212">
        <f t="shared" si="274"/>
        <v>5.024</v>
      </c>
      <c r="O1212" t="s">
        <v>105</v>
      </c>
      <c r="Q1212">
        <f t="shared" si="275"/>
        <v>21.8</v>
      </c>
      <c r="T1212">
        <f t="shared" si="276"/>
        <v>45.199999999999996</v>
      </c>
      <c r="U1212">
        <v>27.675999999999998</v>
      </c>
      <c r="V1212">
        <v>199.28848923076922</v>
      </c>
      <c r="W1212">
        <v>0</v>
      </c>
      <c r="X1212">
        <v>0</v>
      </c>
      <c r="Y1212">
        <v>29.9</v>
      </c>
      <c r="Z1212">
        <v>215.303</v>
      </c>
      <c r="AA1212">
        <f t="shared" si="278"/>
        <v>3.0731024813895784</v>
      </c>
      <c r="AB1212" t="s">
        <v>105</v>
      </c>
      <c r="AC1212" t="s">
        <v>105</v>
      </c>
      <c r="AY1212">
        <v>0</v>
      </c>
      <c r="AZ1212">
        <v>0</v>
      </c>
      <c r="BA1212">
        <v>0</v>
      </c>
      <c r="BB1212">
        <v>0</v>
      </c>
      <c r="BC1212">
        <v>0</v>
      </c>
      <c r="BD1212">
        <v>0</v>
      </c>
      <c r="BE1212">
        <f t="shared" si="277"/>
        <v>0</v>
      </c>
      <c r="BJ1212">
        <v>0</v>
      </c>
      <c r="BK1212">
        <v>0</v>
      </c>
    </row>
    <row r="1213" spans="1:63" x14ac:dyDescent="0.25">
      <c r="A1213" t="s">
        <v>56</v>
      </c>
      <c r="B1213">
        <v>1961</v>
      </c>
      <c r="C1213">
        <v>0</v>
      </c>
      <c r="D1213">
        <v>0</v>
      </c>
      <c r="E1213">
        <v>0</v>
      </c>
      <c r="F1213">
        <v>0</v>
      </c>
      <c r="G1213">
        <v>0</v>
      </c>
      <c r="H1213">
        <v>0</v>
      </c>
      <c r="I1213">
        <f t="shared" si="273"/>
        <v>0</v>
      </c>
      <c r="K1213">
        <v>0</v>
      </c>
      <c r="N1213">
        <f t="shared" si="274"/>
        <v>5.024</v>
      </c>
      <c r="O1213" t="s">
        <v>105</v>
      </c>
      <c r="Q1213">
        <f t="shared" si="275"/>
        <v>21.8</v>
      </c>
      <c r="T1213">
        <f t="shared" si="276"/>
        <v>45.199999999999996</v>
      </c>
      <c r="U1213">
        <v>3.51</v>
      </c>
      <c r="V1213">
        <v>25.274699999999999</v>
      </c>
      <c r="W1213">
        <v>0</v>
      </c>
      <c r="X1213">
        <v>0</v>
      </c>
      <c r="Y1213">
        <v>29.9</v>
      </c>
      <c r="Z1213">
        <v>215.303</v>
      </c>
      <c r="AA1213">
        <f t="shared" si="278"/>
        <v>0</v>
      </c>
      <c r="AB1213" t="s">
        <v>105</v>
      </c>
      <c r="AC1213" t="s">
        <v>105</v>
      </c>
      <c r="AY1213">
        <v>0</v>
      </c>
      <c r="AZ1213">
        <v>0</v>
      </c>
      <c r="BA1213">
        <v>0</v>
      </c>
      <c r="BB1213">
        <v>0</v>
      </c>
      <c r="BC1213">
        <v>0</v>
      </c>
      <c r="BD1213">
        <v>0</v>
      </c>
      <c r="BE1213">
        <f t="shared" si="277"/>
        <v>0</v>
      </c>
      <c r="BJ1213">
        <v>0</v>
      </c>
      <c r="BK1213">
        <v>0</v>
      </c>
    </row>
    <row r="1214" spans="1:63" x14ac:dyDescent="0.25">
      <c r="A1214" t="s">
        <v>57</v>
      </c>
      <c r="B1214">
        <v>1961</v>
      </c>
      <c r="C1214">
        <v>1</v>
      </c>
      <c r="D1214">
        <v>1</v>
      </c>
      <c r="E1214">
        <v>1</v>
      </c>
      <c r="F1214">
        <v>1</v>
      </c>
      <c r="G1214">
        <v>1</v>
      </c>
      <c r="H1214">
        <v>1</v>
      </c>
      <c r="I1214">
        <f t="shared" si="273"/>
        <v>6</v>
      </c>
      <c r="K1214">
        <v>0</v>
      </c>
      <c r="L1214">
        <v>0.15000000000000002</v>
      </c>
      <c r="N1214">
        <f t="shared" si="274"/>
        <v>5.024</v>
      </c>
      <c r="O1214" t="s">
        <v>105</v>
      </c>
      <c r="Q1214">
        <f t="shared" si="275"/>
        <v>21.8</v>
      </c>
      <c r="T1214">
        <f t="shared" si="276"/>
        <v>45.199999999999996</v>
      </c>
      <c r="U1214">
        <v>1.784</v>
      </c>
      <c r="V1214">
        <v>12.846172307692308</v>
      </c>
      <c r="W1214">
        <v>14313</v>
      </c>
      <c r="X1214">
        <v>103064.6</v>
      </c>
      <c r="Y1214">
        <v>29.9</v>
      </c>
      <c r="Z1214">
        <v>215.303</v>
      </c>
      <c r="AA1214">
        <f t="shared" si="278"/>
        <v>1.0801153846153848</v>
      </c>
      <c r="AB1214" t="s">
        <v>105</v>
      </c>
      <c r="AC1214" t="s">
        <v>105</v>
      </c>
      <c r="AY1214">
        <v>0</v>
      </c>
      <c r="AZ1214">
        <v>0</v>
      </c>
      <c r="BA1214">
        <v>0</v>
      </c>
      <c r="BB1214">
        <v>0</v>
      </c>
      <c r="BC1214">
        <v>0</v>
      </c>
      <c r="BD1214">
        <v>0</v>
      </c>
      <c r="BE1214">
        <f t="shared" si="277"/>
        <v>0</v>
      </c>
      <c r="BJ1214">
        <v>0</v>
      </c>
      <c r="BK1214">
        <v>0</v>
      </c>
    </row>
    <row r="1215" spans="1:63" x14ac:dyDescent="0.25">
      <c r="A1215" t="s">
        <v>58</v>
      </c>
      <c r="B1215">
        <v>1961</v>
      </c>
      <c r="C1215">
        <v>0</v>
      </c>
      <c r="D1215">
        <v>0</v>
      </c>
      <c r="E1215">
        <v>0</v>
      </c>
      <c r="F1215">
        <v>0</v>
      </c>
      <c r="G1215">
        <v>0</v>
      </c>
      <c r="H1215">
        <v>0</v>
      </c>
      <c r="I1215">
        <f t="shared" si="273"/>
        <v>0</v>
      </c>
      <c r="K1215">
        <v>0</v>
      </c>
      <c r="L1215">
        <v>6.0000000000000005E-2</v>
      </c>
      <c r="N1215">
        <f t="shared" si="274"/>
        <v>5.024</v>
      </c>
      <c r="O1215" t="s">
        <v>105</v>
      </c>
      <c r="Q1215">
        <f t="shared" si="275"/>
        <v>21.8</v>
      </c>
      <c r="T1215">
        <f t="shared" si="276"/>
        <v>45.199999999999996</v>
      </c>
      <c r="U1215">
        <v>41.418999999999997</v>
      </c>
      <c r="V1215">
        <v>298.24866076923075</v>
      </c>
      <c r="W1215">
        <v>0</v>
      </c>
      <c r="X1215">
        <v>0</v>
      </c>
      <c r="Y1215">
        <v>29.9</v>
      </c>
      <c r="Z1215">
        <v>215.303</v>
      </c>
      <c r="AA1215">
        <f t="shared" si="278"/>
        <v>0.43204615384615391</v>
      </c>
      <c r="AB1215" t="s">
        <v>105</v>
      </c>
      <c r="AC1215" t="s">
        <v>105</v>
      </c>
      <c r="AY1215">
        <v>0</v>
      </c>
      <c r="AZ1215">
        <v>0</v>
      </c>
      <c r="BA1215">
        <v>0</v>
      </c>
      <c r="BB1215">
        <v>0</v>
      </c>
      <c r="BC1215">
        <v>0</v>
      </c>
      <c r="BD1215">
        <v>0</v>
      </c>
      <c r="BE1215">
        <f t="shared" si="277"/>
        <v>0</v>
      </c>
      <c r="BJ1215">
        <v>0</v>
      </c>
      <c r="BK1215">
        <v>0</v>
      </c>
    </row>
    <row r="1216" spans="1:63" x14ac:dyDescent="0.25">
      <c r="A1216" t="s">
        <v>59</v>
      </c>
      <c r="B1216">
        <v>1961</v>
      </c>
      <c r="C1216">
        <v>0</v>
      </c>
      <c r="D1216">
        <v>0</v>
      </c>
      <c r="E1216">
        <v>0</v>
      </c>
      <c r="F1216">
        <v>0</v>
      </c>
      <c r="G1216">
        <v>0</v>
      </c>
      <c r="H1216">
        <v>0</v>
      </c>
      <c r="I1216">
        <f t="shared" si="273"/>
        <v>0</v>
      </c>
      <c r="K1216">
        <v>0</v>
      </c>
      <c r="L1216">
        <v>8.7419354838709676E-2</v>
      </c>
      <c r="N1216">
        <f t="shared" si="274"/>
        <v>5.024</v>
      </c>
      <c r="O1216" t="s">
        <v>105</v>
      </c>
      <c r="Q1216">
        <f t="shared" si="275"/>
        <v>21.8</v>
      </c>
      <c r="T1216">
        <f t="shared" si="276"/>
        <v>45.199999999999996</v>
      </c>
      <c r="U1216">
        <v>14.071</v>
      </c>
      <c r="V1216">
        <v>101.32202384615384</v>
      </c>
      <c r="W1216">
        <v>0</v>
      </c>
      <c r="X1216">
        <v>0</v>
      </c>
      <c r="Y1216">
        <v>29.9</v>
      </c>
      <c r="Z1216">
        <v>215.303</v>
      </c>
      <c r="AA1216">
        <f t="shared" si="278"/>
        <v>0.62948660049627791</v>
      </c>
      <c r="AB1216" t="s">
        <v>105</v>
      </c>
      <c r="AC1216" t="s">
        <v>105</v>
      </c>
      <c r="AY1216">
        <v>0</v>
      </c>
      <c r="AZ1216">
        <v>0</v>
      </c>
      <c r="BA1216">
        <v>0</v>
      </c>
      <c r="BB1216">
        <v>0</v>
      </c>
      <c r="BC1216">
        <v>0</v>
      </c>
      <c r="BD1216">
        <v>0</v>
      </c>
      <c r="BE1216">
        <f t="shared" si="277"/>
        <v>0</v>
      </c>
      <c r="BJ1216">
        <v>0</v>
      </c>
      <c r="BK1216">
        <v>1</v>
      </c>
    </row>
    <row r="1217" spans="1:63" x14ac:dyDescent="0.25">
      <c r="A1217" t="s">
        <v>60</v>
      </c>
      <c r="B1217">
        <v>1961</v>
      </c>
      <c r="C1217">
        <v>1</v>
      </c>
      <c r="D1217">
        <v>1</v>
      </c>
      <c r="E1217">
        <v>1</v>
      </c>
      <c r="F1217">
        <v>2.5</v>
      </c>
      <c r="G1217">
        <v>1</v>
      </c>
      <c r="H1217">
        <v>2.5</v>
      </c>
      <c r="I1217">
        <f t="shared" si="273"/>
        <v>9</v>
      </c>
      <c r="K1217">
        <v>0</v>
      </c>
      <c r="L1217">
        <v>0.08</v>
      </c>
      <c r="N1217">
        <f t="shared" si="274"/>
        <v>5.024</v>
      </c>
      <c r="O1217" t="s">
        <v>105</v>
      </c>
      <c r="Q1217">
        <f t="shared" si="275"/>
        <v>21.8</v>
      </c>
      <c r="T1217">
        <f t="shared" si="276"/>
        <v>45.199999999999996</v>
      </c>
      <c r="U1217">
        <v>3.266</v>
      </c>
      <c r="V1217">
        <v>23.517712307692307</v>
      </c>
      <c r="W1217">
        <v>46063</v>
      </c>
      <c r="X1217">
        <v>331689</v>
      </c>
      <c r="Y1217">
        <v>29.9</v>
      </c>
      <c r="Z1217">
        <v>215.303</v>
      </c>
      <c r="AA1217">
        <f t="shared" si="278"/>
        <v>0.57606153846153851</v>
      </c>
      <c r="AB1217" t="s">
        <v>105</v>
      </c>
      <c r="AC1217" t="s">
        <v>105</v>
      </c>
      <c r="AY1217">
        <v>0</v>
      </c>
      <c r="AZ1217">
        <v>0</v>
      </c>
      <c r="BA1217">
        <v>0</v>
      </c>
      <c r="BB1217">
        <v>0</v>
      </c>
      <c r="BC1217">
        <v>0</v>
      </c>
      <c r="BD1217">
        <v>0</v>
      </c>
      <c r="BE1217">
        <f t="shared" si="277"/>
        <v>0</v>
      </c>
      <c r="BJ1217">
        <v>0</v>
      </c>
      <c r="BK1217">
        <v>0</v>
      </c>
    </row>
    <row r="1218" spans="1:63" x14ac:dyDescent="0.25">
      <c r="A1218" t="s">
        <v>61</v>
      </c>
      <c r="B1218">
        <v>1961</v>
      </c>
      <c r="C1218">
        <v>1.5</v>
      </c>
      <c r="D1218">
        <v>1.5</v>
      </c>
      <c r="E1218">
        <v>1.5</v>
      </c>
      <c r="F1218">
        <v>1.5</v>
      </c>
      <c r="G1218">
        <v>1.5</v>
      </c>
      <c r="H1218">
        <v>1.5</v>
      </c>
      <c r="I1218">
        <f t="shared" si="273"/>
        <v>9</v>
      </c>
      <c r="K1218">
        <v>0</v>
      </c>
      <c r="L1218">
        <v>0.12000000000000001</v>
      </c>
      <c r="N1218">
        <f t="shared" si="274"/>
        <v>5.024</v>
      </c>
      <c r="O1218" t="s">
        <v>105</v>
      </c>
      <c r="Q1218">
        <f t="shared" si="275"/>
        <v>21.8</v>
      </c>
      <c r="T1218">
        <f t="shared" si="276"/>
        <v>45.199999999999996</v>
      </c>
      <c r="U1218">
        <v>5.968</v>
      </c>
      <c r="V1218">
        <v>42.974190769230773</v>
      </c>
      <c r="W1218">
        <v>0</v>
      </c>
      <c r="X1218">
        <v>0</v>
      </c>
      <c r="Y1218">
        <v>29.9</v>
      </c>
      <c r="Z1218">
        <v>215.303</v>
      </c>
      <c r="AA1218">
        <f t="shared" si="278"/>
        <v>0.86409230769230783</v>
      </c>
      <c r="AB1218" t="s">
        <v>105</v>
      </c>
      <c r="AC1218" t="s">
        <v>105</v>
      </c>
      <c r="AI1218">
        <v>-1</v>
      </c>
      <c r="AY1218">
        <v>0</v>
      </c>
      <c r="AZ1218">
        <v>0</v>
      </c>
      <c r="BA1218">
        <v>0</v>
      </c>
      <c r="BB1218">
        <v>0</v>
      </c>
      <c r="BC1218">
        <v>0</v>
      </c>
      <c r="BD1218">
        <v>0</v>
      </c>
      <c r="BE1218">
        <f t="shared" si="277"/>
        <v>0</v>
      </c>
      <c r="BJ1218">
        <v>0</v>
      </c>
      <c r="BK1218">
        <v>0</v>
      </c>
    </row>
    <row r="1219" spans="1:63" x14ac:dyDescent="0.25">
      <c r="A1219" t="s">
        <v>62</v>
      </c>
      <c r="B1219">
        <v>1961</v>
      </c>
      <c r="C1219">
        <v>0</v>
      </c>
      <c r="D1219">
        <v>0</v>
      </c>
      <c r="E1219">
        <v>0</v>
      </c>
      <c r="F1219">
        <v>0</v>
      </c>
      <c r="G1219">
        <v>0</v>
      </c>
      <c r="H1219">
        <v>0</v>
      </c>
      <c r="I1219">
        <f t="shared" si="273"/>
        <v>0</v>
      </c>
      <c r="K1219">
        <v>0</v>
      </c>
      <c r="L1219">
        <v>8.0645161290322578E-2</v>
      </c>
      <c r="N1219">
        <f t="shared" si="274"/>
        <v>5.024</v>
      </c>
      <c r="O1219" t="s">
        <v>105</v>
      </c>
      <c r="Q1219">
        <f t="shared" si="275"/>
        <v>21.8</v>
      </c>
      <c r="T1219">
        <f t="shared" si="276"/>
        <v>45.199999999999996</v>
      </c>
      <c r="U1219">
        <v>17.038</v>
      </c>
      <c r="V1219">
        <v>122.68670615384616</v>
      </c>
      <c r="W1219">
        <v>0</v>
      </c>
      <c r="X1219">
        <v>0</v>
      </c>
      <c r="Y1219">
        <v>29.9</v>
      </c>
      <c r="Z1219">
        <v>215.303</v>
      </c>
      <c r="AA1219">
        <f t="shared" si="278"/>
        <v>0.58070719602977672</v>
      </c>
      <c r="AB1219" t="s">
        <v>105</v>
      </c>
      <c r="AC1219" t="s">
        <v>105</v>
      </c>
      <c r="AY1219">
        <v>0</v>
      </c>
      <c r="AZ1219">
        <v>0</v>
      </c>
      <c r="BA1219">
        <v>0</v>
      </c>
      <c r="BB1219">
        <v>0</v>
      </c>
      <c r="BC1219">
        <v>0</v>
      </c>
      <c r="BD1219">
        <v>0</v>
      </c>
      <c r="BE1219">
        <f t="shared" si="277"/>
        <v>0</v>
      </c>
      <c r="BJ1219">
        <v>0</v>
      </c>
      <c r="BK1219">
        <v>1</v>
      </c>
    </row>
    <row r="1220" spans="1:63" x14ac:dyDescent="0.25">
      <c r="A1220" t="s">
        <v>63</v>
      </c>
      <c r="B1220">
        <v>1961</v>
      </c>
      <c r="C1220">
        <v>0</v>
      </c>
      <c r="D1220">
        <v>0</v>
      </c>
      <c r="E1220">
        <v>0</v>
      </c>
      <c r="F1220">
        <v>0</v>
      </c>
      <c r="G1220">
        <v>0</v>
      </c>
      <c r="H1220">
        <v>0</v>
      </c>
      <c r="I1220">
        <f t="shared" si="273"/>
        <v>0</v>
      </c>
      <c r="K1220">
        <v>0</v>
      </c>
      <c r="L1220">
        <v>0.32258064516129031</v>
      </c>
      <c r="N1220">
        <f t="shared" si="274"/>
        <v>5.024</v>
      </c>
      <c r="O1220" t="s">
        <v>105</v>
      </c>
      <c r="Q1220">
        <f t="shared" si="275"/>
        <v>21.8</v>
      </c>
      <c r="T1220">
        <f t="shared" si="276"/>
        <v>45.199999999999996</v>
      </c>
      <c r="U1220">
        <v>23.341000000000001</v>
      </c>
      <c r="V1220">
        <v>168.07315461538462</v>
      </c>
      <c r="W1220">
        <v>0</v>
      </c>
      <c r="X1220">
        <v>0</v>
      </c>
      <c r="Y1220">
        <v>29.9</v>
      </c>
      <c r="Z1220">
        <v>215.303</v>
      </c>
      <c r="AA1220">
        <f t="shared" si="278"/>
        <v>2.3228287841191069</v>
      </c>
      <c r="AB1220" t="s">
        <v>105</v>
      </c>
      <c r="AC1220" t="s">
        <v>105</v>
      </c>
      <c r="AY1220">
        <v>0</v>
      </c>
      <c r="AZ1220">
        <v>0</v>
      </c>
      <c r="BA1220">
        <v>0</v>
      </c>
      <c r="BB1220">
        <v>0</v>
      </c>
      <c r="BC1220">
        <v>0</v>
      </c>
      <c r="BD1220">
        <v>0</v>
      </c>
      <c r="BE1220">
        <f t="shared" si="277"/>
        <v>0</v>
      </c>
      <c r="BJ1220">
        <v>0</v>
      </c>
      <c r="BK1220">
        <v>0</v>
      </c>
    </row>
    <row r="1221" spans="1:63" x14ac:dyDescent="0.25">
      <c r="A1221" t="s">
        <v>64</v>
      </c>
      <c r="B1221">
        <v>1961</v>
      </c>
      <c r="C1221">
        <v>0</v>
      </c>
      <c r="D1221">
        <v>0</v>
      </c>
      <c r="E1221">
        <v>1</v>
      </c>
      <c r="F1221">
        <v>1</v>
      </c>
      <c r="G1221">
        <v>1</v>
      </c>
      <c r="H1221">
        <v>1</v>
      </c>
      <c r="I1221">
        <f t="shared" si="273"/>
        <v>4</v>
      </c>
      <c r="K1221">
        <v>0</v>
      </c>
      <c r="L1221">
        <v>0.25</v>
      </c>
      <c r="N1221">
        <f t="shared" si="274"/>
        <v>5.024</v>
      </c>
      <c r="O1221" t="s">
        <v>105</v>
      </c>
      <c r="Q1221">
        <f t="shared" si="275"/>
        <v>21.8</v>
      </c>
      <c r="T1221">
        <f t="shared" si="276"/>
        <v>45.199999999999996</v>
      </c>
      <c r="U1221">
        <v>3.2690000000000001</v>
      </c>
      <c r="V1221">
        <v>23.539314615384615</v>
      </c>
      <c r="W1221">
        <v>27117</v>
      </c>
      <c r="X1221">
        <v>195263.3</v>
      </c>
      <c r="Y1221">
        <v>29.9</v>
      </c>
      <c r="Z1221">
        <v>215.303</v>
      </c>
      <c r="AA1221">
        <f t="shared" si="278"/>
        <v>1.8001923076923076</v>
      </c>
      <c r="AB1221" t="s">
        <v>105</v>
      </c>
      <c r="AC1221" t="s">
        <v>105</v>
      </c>
      <c r="AY1221">
        <v>0</v>
      </c>
      <c r="AZ1221">
        <v>0</v>
      </c>
      <c r="BA1221">
        <v>0</v>
      </c>
      <c r="BB1221">
        <v>0</v>
      </c>
      <c r="BC1221">
        <v>0</v>
      </c>
      <c r="BD1221">
        <v>0</v>
      </c>
      <c r="BE1221">
        <f t="shared" si="277"/>
        <v>0</v>
      </c>
      <c r="BJ1221">
        <v>0</v>
      </c>
      <c r="BK1221">
        <v>0</v>
      </c>
    </row>
    <row r="1222" spans="1:63" x14ac:dyDescent="0.25">
      <c r="A1222" t="s">
        <v>65</v>
      </c>
      <c r="B1222">
        <v>1961</v>
      </c>
      <c r="C1222">
        <v>0</v>
      </c>
      <c r="D1222">
        <v>0</v>
      </c>
      <c r="E1222">
        <v>0</v>
      </c>
      <c r="F1222">
        <v>0</v>
      </c>
      <c r="G1222">
        <v>0</v>
      </c>
      <c r="H1222">
        <v>0</v>
      </c>
      <c r="I1222">
        <f t="shared" si="273"/>
        <v>0</v>
      </c>
      <c r="K1222">
        <v>0</v>
      </c>
      <c r="L1222">
        <v>3.0000000000000002E-2</v>
      </c>
      <c r="N1222">
        <f t="shared" si="274"/>
        <v>5.024</v>
      </c>
      <c r="O1222" t="s">
        <v>105</v>
      </c>
      <c r="Q1222">
        <f t="shared" si="275"/>
        <v>21.8</v>
      </c>
      <c r="T1222">
        <f t="shared" si="276"/>
        <v>45.199999999999996</v>
      </c>
      <c r="U1222">
        <v>9.891</v>
      </c>
      <c r="V1222">
        <v>71.222808461538463</v>
      </c>
      <c r="W1222">
        <v>0</v>
      </c>
      <c r="X1222">
        <v>0</v>
      </c>
      <c r="Y1222">
        <v>29.9</v>
      </c>
      <c r="Z1222">
        <v>215.303</v>
      </c>
      <c r="AA1222">
        <f t="shared" si="278"/>
        <v>0.21602307692307696</v>
      </c>
      <c r="AB1222" t="s">
        <v>105</v>
      </c>
      <c r="AC1222" t="s">
        <v>105</v>
      </c>
      <c r="AY1222">
        <v>0</v>
      </c>
      <c r="AZ1222">
        <v>0</v>
      </c>
      <c r="BA1222">
        <v>0</v>
      </c>
      <c r="BB1222">
        <v>0</v>
      </c>
      <c r="BC1222">
        <v>0</v>
      </c>
      <c r="BD1222">
        <v>0</v>
      </c>
      <c r="BE1222">
        <f t="shared" si="277"/>
        <v>0</v>
      </c>
      <c r="BJ1222">
        <v>0</v>
      </c>
      <c r="BK1222">
        <v>0</v>
      </c>
    </row>
    <row r="1223" spans="1:63" x14ac:dyDescent="0.25">
      <c r="A1223" t="s">
        <v>66</v>
      </c>
      <c r="B1223">
        <v>1961</v>
      </c>
      <c r="C1223">
        <v>0</v>
      </c>
      <c r="D1223">
        <v>0</v>
      </c>
      <c r="E1223">
        <v>0</v>
      </c>
      <c r="F1223">
        <v>0</v>
      </c>
      <c r="G1223">
        <v>0</v>
      </c>
      <c r="H1223">
        <v>0</v>
      </c>
      <c r="I1223">
        <f t="shared" si="273"/>
        <v>0</v>
      </c>
      <c r="K1223">
        <v>0</v>
      </c>
      <c r="L1223">
        <v>6.4516129032258063E-2</v>
      </c>
      <c r="N1223">
        <f t="shared" si="274"/>
        <v>5.024</v>
      </c>
      <c r="O1223" t="s">
        <v>105</v>
      </c>
      <c r="Q1223">
        <f t="shared" si="275"/>
        <v>21.8</v>
      </c>
      <c r="T1223">
        <f t="shared" si="276"/>
        <v>45.199999999999996</v>
      </c>
      <c r="U1223">
        <v>27.846</v>
      </c>
      <c r="V1223">
        <v>200.51262</v>
      </c>
      <c r="W1223">
        <v>0</v>
      </c>
      <c r="X1223">
        <v>0</v>
      </c>
      <c r="Y1223">
        <v>29.9</v>
      </c>
      <c r="Z1223">
        <v>215.303</v>
      </c>
      <c r="AA1223">
        <f t="shared" si="278"/>
        <v>0.46456575682382134</v>
      </c>
      <c r="AB1223" t="s">
        <v>105</v>
      </c>
      <c r="AC1223" t="s">
        <v>105</v>
      </c>
      <c r="AY1223">
        <v>0</v>
      </c>
      <c r="AZ1223">
        <v>0</v>
      </c>
      <c r="BA1223">
        <v>0</v>
      </c>
      <c r="BB1223">
        <v>0</v>
      </c>
      <c r="BC1223">
        <v>0</v>
      </c>
      <c r="BD1223">
        <v>0</v>
      </c>
      <c r="BE1223">
        <f t="shared" si="277"/>
        <v>0</v>
      </c>
      <c r="BJ1223">
        <v>0</v>
      </c>
      <c r="BK1223">
        <v>0</v>
      </c>
    </row>
    <row r="1224" spans="1:63" x14ac:dyDescent="0.25">
      <c r="A1224" t="s">
        <v>67</v>
      </c>
      <c r="B1224">
        <v>1961</v>
      </c>
      <c r="C1224">
        <v>0</v>
      </c>
      <c r="D1224">
        <v>0</v>
      </c>
      <c r="E1224">
        <v>0</v>
      </c>
      <c r="F1224">
        <v>0</v>
      </c>
      <c r="G1224">
        <v>1</v>
      </c>
      <c r="H1224">
        <v>1</v>
      </c>
      <c r="I1224">
        <f t="shared" si="273"/>
        <v>2</v>
      </c>
      <c r="K1224">
        <v>0</v>
      </c>
      <c r="L1224">
        <v>4.0322580645161289E-2</v>
      </c>
      <c r="N1224">
        <f t="shared" si="274"/>
        <v>5.024</v>
      </c>
      <c r="O1224" t="s">
        <v>105</v>
      </c>
      <c r="Q1224">
        <f t="shared" si="275"/>
        <v>21.8</v>
      </c>
      <c r="T1224">
        <f t="shared" si="276"/>
        <v>45.199999999999996</v>
      </c>
      <c r="U1224">
        <v>13.965999999999999</v>
      </c>
      <c r="V1224">
        <v>100.56594307692308</v>
      </c>
      <c r="W1224">
        <v>169670</v>
      </c>
      <c r="X1224">
        <v>1221755</v>
      </c>
      <c r="Y1224">
        <v>29.9</v>
      </c>
      <c r="Z1224">
        <v>215.303</v>
      </c>
      <c r="AA1224">
        <f t="shared" si="278"/>
        <v>0.29035359801488836</v>
      </c>
      <c r="AB1224" t="s">
        <v>105</v>
      </c>
      <c r="AC1224" t="s">
        <v>105</v>
      </c>
      <c r="AY1224">
        <v>0</v>
      </c>
      <c r="AZ1224">
        <v>0</v>
      </c>
      <c r="BA1224">
        <v>0</v>
      </c>
      <c r="BB1224">
        <v>0</v>
      </c>
      <c r="BC1224">
        <v>0</v>
      </c>
      <c r="BD1224">
        <v>0</v>
      </c>
      <c r="BE1224">
        <f t="shared" si="277"/>
        <v>0</v>
      </c>
      <c r="BJ1224">
        <v>0</v>
      </c>
      <c r="BK1224">
        <v>0</v>
      </c>
    </row>
    <row r="1225" spans="1:63" x14ac:dyDescent="0.25">
      <c r="A1225" t="s">
        <v>68</v>
      </c>
      <c r="B1225">
        <v>1961</v>
      </c>
      <c r="C1225">
        <v>0</v>
      </c>
      <c r="D1225">
        <v>0</v>
      </c>
      <c r="E1225">
        <v>0</v>
      </c>
      <c r="F1225">
        <v>0</v>
      </c>
      <c r="G1225">
        <v>0</v>
      </c>
      <c r="H1225">
        <v>0</v>
      </c>
      <c r="I1225">
        <f t="shared" si="273"/>
        <v>0</v>
      </c>
      <c r="K1225">
        <v>0</v>
      </c>
      <c r="L1225">
        <v>0.1032258064516129</v>
      </c>
      <c r="M1225">
        <v>0</v>
      </c>
      <c r="N1225">
        <f t="shared" si="274"/>
        <v>5.024</v>
      </c>
      <c r="O1225" t="s">
        <v>105</v>
      </c>
      <c r="P1225">
        <v>0</v>
      </c>
      <c r="Q1225">
        <f t="shared" si="275"/>
        <v>21.8</v>
      </c>
      <c r="S1225">
        <v>0</v>
      </c>
      <c r="T1225">
        <f t="shared" si="276"/>
        <v>45.199999999999996</v>
      </c>
      <c r="U1225">
        <v>19.568000000000001</v>
      </c>
      <c r="V1225">
        <v>140.90465230769234</v>
      </c>
      <c r="W1225">
        <v>0</v>
      </c>
      <c r="X1225">
        <v>0</v>
      </c>
      <c r="Y1225">
        <v>29.9</v>
      </c>
      <c r="Z1225">
        <v>215.303</v>
      </c>
      <c r="AA1225">
        <f t="shared" si="278"/>
        <v>0.74330521091811419</v>
      </c>
      <c r="AB1225" t="s">
        <v>105</v>
      </c>
      <c r="AC1225" t="s">
        <v>105</v>
      </c>
      <c r="AY1225">
        <v>0</v>
      </c>
      <c r="AZ1225">
        <v>0</v>
      </c>
      <c r="BA1225">
        <v>0</v>
      </c>
      <c r="BB1225">
        <v>0</v>
      </c>
      <c r="BC1225">
        <v>0</v>
      </c>
      <c r="BD1225">
        <v>0</v>
      </c>
      <c r="BE1225">
        <f t="shared" si="277"/>
        <v>0</v>
      </c>
      <c r="BJ1225">
        <v>0</v>
      </c>
      <c r="BK1225">
        <v>0</v>
      </c>
    </row>
    <row r="1226" spans="1:63" x14ac:dyDescent="0.25">
      <c r="A1226" t="s">
        <v>69</v>
      </c>
      <c r="B1226">
        <v>1961</v>
      </c>
      <c r="C1226">
        <v>5</v>
      </c>
      <c r="D1226">
        <v>5</v>
      </c>
      <c r="E1226">
        <v>5</v>
      </c>
      <c r="F1226">
        <v>5</v>
      </c>
      <c r="G1226">
        <v>5</v>
      </c>
      <c r="H1226">
        <v>5</v>
      </c>
      <c r="I1226">
        <f t="shared" si="273"/>
        <v>30</v>
      </c>
      <c r="K1226">
        <v>0</v>
      </c>
      <c r="L1226">
        <v>0.42677419354838714</v>
      </c>
      <c r="N1226">
        <f t="shared" si="274"/>
        <v>5.024</v>
      </c>
      <c r="O1226" t="s">
        <v>105</v>
      </c>
      <c r="Q1226">
        <f t="shared" si="275"/>
        <v>21.8</v>
      </c>
      <c r="T1226">
        <f t="shared" si="276"/>
        <v>45.199999999999996</v>
      </c>
      <c r="U1226">
        <v>5.085</v>
      </c>
      <c r="V1226">
        <v>36.615911538461546</v>
      </c>
      <c r="W1226">
        <v>0</v>
      </c>
      <c r="X1226">
        <v>0</v>
      </c>
      <c r="Y1226">
        <v>29.9</v>
      </c>
      <c r="Z1226">
        <v>215.303</v>
      </c>
      <c r="AA1226">
        <f t="shared" si="278"/>
        <v>3.0731024813895784</v>
      </c>
      <c r="AB1226" t="s">
        <v>105</v>
      </c>
      <c r="AC1226" t="s">
        <v>105</v>
      </c>
      <c r="AY1226">
        <v>0</v>
      </c>
      <c r="AZ1226">
        <v>0</v>
      </c>
      <c r="BA1226">
        <v>0</v>
      </c>
      <c r="BB1226">
        <v>0</v>
      </c>
      <c r="BC1226">
        <v>0</v>
      </c>
      <c r="BD1226">
        <v>0</v>
      </c>
      <c r="BE1226">
        <f t="shared" si="277"/>
        <v>0</v>
      </c>
      <c r="BJ1226">
        <v>0</v>
      </c>
      <c r="BK1226">
        <v>0</v>
      </c>
    </row>
    <row r="1227" spans="1:63" x14ac:dyDescent="0.25">
      <c r="A1227" t="s">
        <v>70</v>
      </c>
      <c r="B1227">
        <v>1961</v>
      </c>
      <c r="C1227">
        <v>0</v>
      </c>
      <c r="D1227">
        <v>0</v>
      </c>
      <c r="E1227">
        <v>0</v>
      </c>
      <c r="F1227">
        <v>0</v>
      </c>
      <c r="G1227">
        <v>0</v>
      </c>
      <c r="H1227">
        <v>0</v>
      </c>
      <c r="I1227">
        <f t="shared" si="273"/>
        <v>0</v>
      </c>
      <c r="K1227">
        <v>0</v>
      </c>
      <c r="L1227">
        <v>3.0000000000000002E-2</v>
      </c>
      <c r="N1227">
        <f t="shared" si="274"/>
        <v>5.024</v>
      </c>
      <c r="O1227" t="s">
        <v>105</v>
      </c>
      <c r="Q1227">
        <f t="shared" si="275"/>
        <v>21.8</v>
      </c>
      <c r="T1227">
        <f t="shared" si="276"/>
        <v>45.199999999999996</v>
      </c>
      <c r="U1227">
        <v>8.6359999999999992</v>
      </c>
      <c r="V1227">
        <v>62.185843076923071</v>
      </c>
      <c r="W1227">
        <v>0</v>
      </c>
      <c r="X1227">
        <v>0</v>
      </c>
      <c r="Y1227">
        <v>29.9</v>
      </c>
      <c r="Z1227">
        <v>215.303</v>
      </c>
      <c r="AA1227">
        <f t="shared" si="278"/>
        <v>0.21602307692307696</v>
      </c>
      <c r="AB1227" t="s">
        <v>105</v>
      </c>
      <c r="AC1227" t="s">
        <v>105</v>
      </c>
      <c r="AY1227">
        <v>0</v>
      </c>
      <c r="AZ1227">
        <v>0</v>
      </c>
      <c r="BA1227">
        <v>0</v>
      </c>
      <c r="BB1227">
        <v>0</v>
      </c>
      <c r="BC1227">
        <v>0</v>
      </c>
      <c r="BD1227">
        <v>0</v>
      </c>
      <c r="BE1227">
        <f t="shared" si="277"/>
        <v>0</v>
      </c>
      <c r="BJ1227">
        <v>0</v>
      </c>
      <c r="BK1227">
        <v>1</v>
      </c>
    </row>
    <row r="1228" spans="1:63" x14ac:dyDescent="0.25">
      <c r="A1228" t="s">
        <v>71</v>
      </c>
      <c r="B1228">
        <v>1961</v>
      </c>
      <c r="C1228">
        <v>1</v>
      </c>
      <c r="D1228">
        <v>1</v>
      </c>
      <c r="E1228">
        <v>1</v>
      </c>
      <c r="F1228">
        <v>1</v>
      </c>
      <c r="G1228">
        <v>1</v>
      </c>
      <c r="H1228">
        <v>1</v>
      </c>
      <c r="I1228">
        <f t="shared" si="273"/>
        <v>6</v>
      </c>
      <c r="K1228">
        <v>0</v>
      </c>
      <c r="L1228">
        <v>4.8387096774193547E-2</v>
      </c>
      <c r="N1228">
        <f t="shared" si="274"/>
        <v>5.024</v>
      </c>
      <c r="O1228" t="s">
        <v>105</v>
      </c>
      <c r="Q1228">
        <f t="shared" si="275"/>
        <v>21.8</v>
      </c>
      <c r="T1228">
        <f t="shared" si="276"/>
        <v>45.199999999999996</v>
      </c>
      <c r="U1228">
        <v>3.9969999999999999</v>
      </c>
      <c r="V1228">
        <v>28.781474615384614</v>
      </c>
      <c r="W1228">
        <v>16810</v>
      </c>
      <c r="X1228">
        <v>121044.9</v>
      </c>
      <c r="Y1228">
        <v>29.9</v>
      </c>
      <c r="Z1228">
        <v>215.303</v>
      </c>
      <c r="AA1228">
        <f t="shared" si="278"/>
        <v>0.34842431761786596</v>
      </c>
      <c r="AB1228" t="s">
        <v>105</v>
      </c>
      <c r="AC1228" t="s">
        <v>105</v>
      </c>
      <c r="AY1228">
        <v>0</v>
      </c>
      <c r="AZ1228">
        <v>0</v>
      </c>
      <c r="BA1228">
        <v>0</v>
      </c>
      <c r="BB1228">
        <v>0</v>
      </c>
      <c r="BC1228">
        <v>0</v>
      </c>
      <c r="BD1228">
        <v>0</v>
      </c>
      <c r="BE1228">
        <f t="shared" si="277"/>
        <v>0</v>
      </c>
      <c r="BJ1228">
        <v>0</v>
      </c>
      <c r="BK1228">
        <v>0</v>
      </c>
    </row>
    <row r="1229" spans="1:63" x14ac:dyDescent="0.25">
      <c r="A1229" t="s">
        <v>72</v>
      </c>
      <c r="B1229">
        <v>1961</v>
      </c>
      <c r="C1229">
        <v>0</v>
      </c>
      <c r="D1229">
        <v>0</v>
      </c>
      <c r="E1229">
        <v>0</v>
      </c>
      <c r="F1229">
        <v>0</v>
      </c>
      <c r="G1229">
        <v>0</v>
      </c>
      <c r="H1229">
        <v>0</v>
      </c>
      <c r="I1229">
        <f t="shared" si="273"/>
        <v>0</v>
      </c>
      <c r="K1229">
        <v>0</v>
      </c>
      <c r="L1229">
        <v>0.04</v>
      </c>
      <c r="N1229">
        <f t="shared" si="274"/>
        <v>5.024</v>
      </c>
      <c r="O1229" t="s">
        <v>105</v>
      </c>
      <c r="Q1229">
        <f t="shared" si="275"/>
        <v>21.8</v>
      </c>
      <c r="T1229">
        <f t="shared" si="276"/>
        <v>45.199999999999996</v>
      </c>
      <c r="U1229">
        <v>3.177</v>
      </c>
      <c r="V1229">
        <v>22.87684384615385</v>
      </c>
      <c r="W1229">
        <v>0</v>
      </c>
      <c r="X1229">
        <v>0</v>
      </c>
      <c r="Y1229">
        <v>29.9</v>
      </c>
      <c r="Z1229">
        <v>215.303</v>
      </c>
      <c r="AA1229">
        <f t="shared" si="278"/>
        <v>0.28803076923076926</v>
      </c>
      <c r="AB1229" t="s">
        <v>105</v>
      </c>
      <c r="AC1229" t="s">
        <v>105</v>
      </c>
      <c r="AY1229">
        <v>0</v>
      </c>
      <c r="AZ1229">
        <v>0</v>
      </c>
      <c r="BA1229">
        <v>0</v>
      </c>
      <c r="BB1229">
        <v>0</v>
      </c>
      <c r="BC1229">
        <v>0</v>
      </c>
      <c r="BD1229">
        <v>0</v>
      </c>
      <c r="BE1229">
        <f t="shared" si="277"/>
        <v>0</v>
      </c>
      <c r="BJ1229">
        <v>0</v>
      </c>
      <c r="BK1229">
        <v>0</v>
      </c>
    </row>
    <row r="1230" spans="1:63" x14ac:dyDescent="0.25">
      <c r="A1230" t="s">
        <v>73</v>
      </c>
      <c r="B1230">
        <v>1961</v>
      </c>
      <c r="C1230">
        <v>0</v>
      </c>
      <c r="D1230">
        <v>0</v>
      </c>
      <c r="E1230">
        <v>0</v>
      </c>
      <c r="F1230">
        <v>0</v>
      </c>
      <c r="G1230">
        <v>0</v>
      </c>
      <c r="H1230">
        <v>0</v>
      </c>
      <c r="I1230">
        <f t="shared" si="273"/>
        <v>0</v>
      </c>
      <c r="K1230">
        <v>0</v>
      </c>
      <c r="L1230">
        <v>6.0000000000000005E-2</v>
      </c>
      <c r="N1230">
        <f t="shared" si="274"/>
        <v>5.024</v>
      </c>
      <c r="O1230" t="s">
        <v>105</v>
      </c>
      <c r="Q1230">
        <f t="shared" si="275"/>
        <v>21.8</v>
      </c>
      <c r="T1230">
        <f t="shared" si="276"/>
        <v>45.199999999999996</v>
      </c>
      <c r="U1230">
        <v>2.2090000000000001</v>
      </c>
      <c r="V1230">
        <v>15.906499230769231</v>
      </c>
      <c r="W1230">
        <v>0</v>
      </c>
      <c r="X1230">
        <v>0</v>
      </c>
      <c r="Y1230">
        <v>29.9</v>
      </c>
      <c r="Z1230">
        <v>215.303</v>
      </c>
      <c r="AA1230">
        <f t="shared" si="278"/>
        <v>0.43204615384615391</v>
      </c>
      <c r="AB1230" t="s">
        <v>105</v>
      </c>
      <c r="AC1230" t="s">
        <v>105</v>
      </c>
      <c r="AY1230">
        <v>0</v>
      </c>
      <c r="AZ1230">
        <v>0</v>
      </c>
      <c r="BA1230">
        <v>0</v>
      </c>
      <c r="BB1230">
        <v>0</v>
      </c>
      <c r="BC1230">
        <v>0</v>
      </c>
      <c r="BD1230">
        <v>0</v>
      </c>
      <c r="BE1230">
        <f t="shared" si="277"/>
        <v>0</v>
      </c>
      <c r="BJ1230">
        <v>0</v>
      </c>
      <c r="BK1230">
        <v>1</v>
      </c>
    </row>
    <row r="1231" spans="1:63" x14ac:dyDescent="0.25">
      <c r="A1231" t="s">
        <v>457</v>
      </c>
      <c r="B1231">
        <v>1961</v>
      </c>
      <c r="C1231">
        <v>0</v>
      </c>
      <c r="D1231">
        <v>0</v>
      </c>
      <c r="E1231">
        <v>1</v>
      </c>
      <c r="F1231">
        <v>1</v>
      </c>
      <c r="G1231">
        <v>1</v>
      </c>
      <c r="H1231">
        <v>1</v>
      </c>
      <c r="I1231">
        <f t="shared" si="273"/>
        <v>4</v>
      </c>
      <c r="K1231">
        <v>0</v>
      </c>
      <c r="L1231">
        <v>9.6774193548387094E-2</v>
      </c>
      <c r="N1231">
        <f t="shared" si="274"/>
        <v>5.024</v>
      </c>
      <c r="O1231" t="s">
        <v>105</v>
      </c>
      <c r="Q1231">
        <f t="shared" si="275"/>
        <v>21.8</v>
      </c>
      <c r="T1231">
        <f t="shared" si="276"/>
        <v>45.199999999999996</v>
      </c>
      <c r="U1231">
        <v>1.139</v>
      </c>
      <c r="V1231">
        <v>8.2016761538461544</v>
      </c>
      <c r="W1231">
        <v>30766</v>
      </c>
      <c r="X1231">
        <v>221538.9</v>
      </c>
      <c r="Y1231">
        <v>29.9</v>
      </c>
      <c r="Z1231">
        <v>215.303</v>
      </c>
      <c r="AA1231">
        <f t="shared" si="278"/>
        <v>0.69684863523573193</v>
      </c>
      <c r="AB1231" t="s">
        <v>105</v>
      </c>
      <c r="AC1231" t="s">
        <v>105</v>
      </c>
      <c r="AY1231">
        <v>0</v>
      </c>
      <c r="AZ1231">
        <v>0</v>
      </c>
      <c r="BA1231">
        <v>0</v>
      </c>
      <c r="BB1231">
        <v>0</v>
      </c>
      <c r="BC1231">
        <v>0</v>
      </c>
      <c r="BD1231">
        <v>0</v>
      </c>
      <c r="BE1231">
        <f t="shared" si="277"/>
        <v>0</v>
      </c>
      <c r="BJ1231">
        <v>0</v>
      </c>
      <c r="BK1231">
        <v>0</v>
      </c>
    </row>
    <row r="1232" spans="1:63" x14ac:dyDescent="0.25">
      <c r="A1232" t="s">
        <v>459</v>
      </c>
      <c r="B1232">
        <v>1961</v>
      </c>
      <c r="C1232">
        <v>0</v>
      </c>
      <c r="D1232">
        <v>0</v>
      </c>
      <c r="E1232">
        <v>0</v>
      </c>
      <c r="F1232">
        <v>0</v>
      </c>
      <c r="G1232">
        <v>0</v>
      </c>
      <c r="H1232">
        <v>0</v>
      </c>
      <c r="I1232">
        <f t="shared" si="273"/>
        <v>0</v>
      </c>
      <c r="K1232">
        <v>0</v>
      </c>
      <c r="L1232">
        <v>3.3225806451612903E-2</v>
      </c>
      <c r="N1232">
        <f t="shared" si="274"/>
        <v>5.024</v>
      </c>
      <c r="O1232" t="s">
        <v>105</v>
      </c>
      <c r="Q1232">
        <f t="shared" si="275"/>
        <v>21.8</v>
      </c>
      <c r="T1232">
        <f t="shared" si="276"/>
        <v>45.199999999999996</v>
      </c>
      <c r="U1232">
        <v>23.527999999999999</v>
      </c>
      <c r="V1232">
        <v>169.41969846153845</v>
      </c>
      <c r="W1232">
        <v>0</v>
      </c>
      <c r="X1232">
        <v>0</v>
      </c>
      <c r="Y1232">
        <v>29.9</v>
      </c>
      <c r="Z1232">
        <v>215.303</v>
      </c>
      <c r="AA1232">
        <f t="shared" si="278"/>
        <v>0.23925136476426798</v>
      </c>
      <c r="AB1232" t="s">
        <v>105</v>
      </c>
      <c r="AC1232" t="s">
        <v>105</v>
      </c>
      <c r="AY1232">
        <v>0</v>
      </c>
      <c r="AZ1232">
        <v>0</v>
      </c>
      <c r="BA1232">
        <v>0</v>
      </c>
      <c r="BB1232">
        <v>0</v>
      </c>
      <c r="BC1232">
        <v>0</v>
      </c>
      <c r="BD1232">
        <v>0</v>
      </c>
      <c r="BE1232">
        <f t="shared" si="277"/>
        <v>0</v>
      </c>
      <c r="BJ1232">
        <v>0</v>
      </c>
      <c r="BK1232">
        <v>0</v>
      </c>
    </row>
    <row r="1233" spans="1:63" x14ac:dyDescent="0.25">
      <c r="A1233" t="s">
        <v>460</v>
      </c>
      <c r="B1233">
        <v>1961</v>
      </c>
      <c r="C1233">
        <v>0</v>
      </c>
      <c r="D1233">
        <v>0</v>
      </c>
      <c r="E1233">
        <v>0</v>
      </c>
      <c r="F1233">
        <v>0</v>
      </c>
      <c r="G1233">
        <v>0</v>
      </c>
      <c r="H1233">
        <v>0</v>
      </c>
      <c r="I1233">
        <f t="shared" si="273"/>
        <v>0</v>
      </c>
      <c r="K1233">
        <v>0</v>
      </c>
      <c r="L1233">
        <v>5.5161290322580644E-2</v>
      </c>
      <c r="N1233">
        <f t="shared" si="274"/>
        <v>5.024</v>
      </c>
      <c r="O1233" t="s">
        <v>105</v>
      </c>
      <c r="Q1233">
        <f t="shared" si="275"/>
        <v>21.8</v>
      </c>
      <c r="T1233">
        <f t="shared" si="276"/>
        <v>45.199999999999996</v>
      </c>
      <c r="U1233">
        <v>2.2290000000000001</v>
      </c>
      <c r="V1233">
        <v>16.050514615384618</v>
      </c>
      <c r="W1233">
        <v>0</v>
      </c>
      <c r="X1233">
        <v>0</v>
      </c>
      <c r="Y1233">
        <v>29.9</v>
      </c>
      <c r="Z1233">
        <v>215.303</v>
      </c>
      <c r="AA1233">
        <f t="shared" si="278"/>
        <v>0.39720372208436727</v>
      </c>
      <c r="AB1233" t="s">
        <v>105</v>
      </c>
      <c r="AC1233" t="s">
        <v>105</v>
      </c>
      <c r="AY1233">
        <v>0</v>
      </c>
      <c r="AZ1233">
        <v>0</v>
      </c>
      <c r="BA1233">
        <v>0</v>
      </c>
      <c r="BB1233">
        <v>0</v>
      </c>
      <c r="BC1233">
        <v>0</v>
      </c>
      <c r="BD1233">
        <v>0</v>
      </c>
      <c r="BE1233">
        <f t="shared" si="277"/>
        <v>0</v>
      </c>
      <c r="BJ1233">
        <v>0</v>
      </c>
      <c r="BK1233">
        <v>1</v>
      </c>
    </row>
    <row r="1234" spans="1:63" x14ac:dyDescent="0.25">
      <c r="A1234" t="s">
        <v>458</v>
      </c>
      <c r="B1234">
        <v>1961</v>
      </c>
      <c r="C1234">
        <v>0</v>
      </c>
      <c r="D1234">
        <v>0</v>
      </c>
      <c r="E1234">
        <v>0</v>
      </c>
      <c r="F1234">
        <v>0</v>
      </c>
      <c r="G1234">
        <v>0</v>
      </c>
      <c r="H1234">
        <v>0</v>
      </c>
      <c r="I1234">
        <f t="shared" si="273"/>
        <v>0</v>
      </c>
      <c r="K1234">
        <v>0</v>
      </c>
      <c r="L1234">
        <v>3.3225806451612903E-2</v>
      </c>
      <c r="N1234">
        <f t="shared" si="274"/>
        <v>5.024</v>
      </c>
      <c r="O1234" t="s">
        <v>105</v>
      </c>
      <c r="Q1234">
        <f t="shared" si="275"/>
        <v>21.8</v>
      </c>
      <c r="T1234">
        <f t="shared" si="276"/>
        <v>45.199999999999996</v>
      </c>
      <c r="U1234">
        <v>60.765000000000001</v>
      </c>
      <c r="V1234">
        <v>437.55474230769232</v>
      </c>
      <c r="W1234">
        <v>0</v>
      </c>
      <c r="X1234">
        <v>0</v>
      </c>
      <c r="Y1234">
        <v>29.9</v>
      </c>
      <c r="Z1234">
        <v>215.303</v>
      </c>
      <c r="AA1234">
        <f t="shared" si="278"/>
        <v>0.23925136476426798</v>
      </c>
      <c r="AB1234" t="s">
        <v>105</v>
      </c>
      <c r="AC1234" t="s">
        <v>105</v>
      </c>
      <c r="AY1234">
        <v>0</v>
      </c>
      <c r="AZ1234">
        <v>0</v>
      </c>
      <c r="BA1234">
        <v>0</v>
      </c>
      <c r="BB1234">
        <v>0</v>
      </c>
      <c r="BC1234">
        <v>0</v>
      </c>
      <c r="BD1234">
        <v>0</v>
      </c>
      <c r="BE1234">
        <f t="shared" si="277"/>
        <v>0</v>
      </c>
      <c r="BJ1234">
        <v>0</v>
      </c>
      <c r="BK1234">
        <v>0</v>
      </c>
    </row>
    <row r="1235" spans="1:63" x14ac:dyDescent="0.25">
      <c r="A1235" t="s">
        <v>463</v>
      </c>
      <c r="B1235">
        <v>1961</v>
      </c>
      <c r="C1235">
        <v>0</v>
      </c>
      <c r="D1235">
        <v>0</v>
      </c>
      <c r="E1235">
        <v>0</v>
      </c>
      <c r="F1235">
        <v>2.5</v>
      </c>
      <c r="G1235">
        <v>0</v>
      </c>
      <c r="H1235">
        <v>2.5</v>
      </c>
      <c r="I1235">
        <f t="shared" si="273"/>
        <v>5</v>
      </c>
      <c r="K1235">
        <v>0</v>
      </c>
      <c r="L1235">
        <v>0.37322580645161291</v>
      </c>
      <c r="N1235">
        <f t="shared" si="274"/>
        <v>5.024</v>
      </c>
      <c r="O1235" t="s">
        <v>105</v>
      </c>
      <c r="Q1235">
        <f t="shared" si="275"/>
        <v>21.8</v>
      </c>
      <c r="T1235">
        <f t="shared" si="276"/>
        <v>45.199999999999996</v>
      </c>
      <c r="U1235">
        <v>21.216999999999999</v>
      </c>
      <c r="V1235">
        <v>152.77872076923077</v>
      </c>
      <c r="W1235">
        <v>0</v>
      </c>
      <c r="X1235">
        <v>0</v>
      </c>
      <c r="Y1235">
        <v>29.9</v>
      </c>
      <c r="Z1235">
        <v>215.303</v>
      </c>
      <c r="AA1235">
        <f t="shared" si="278"/>
        <v>2.6875129032258065</v>
      </c>
      <c r="AB1235" t="s">
        <v>105</v>
      </c>
      <c r="AC1235" t="s">
        <v>105</v>
      </c>
      <c r="AY1235">
        <v>0</v>
      </c>
      <c r="AZ1235">
        <v>0</v>
      </c>
      <c r="BA1235">
        <v>0</v>
      </c>
      <c r="BB1235">
        <v>0</v>
      </c>
      <c r="BC1235">
        <v>0</v>
      </c>
      <c r="BD1235">
        <v>0</v>
      </c>
      <c r="BE1235">
        <f t="shared" si="277"/>
        <v>0</v>
      </c>
      <c r="BJ1235">
        <v>0</v>
      </c>
      <c r="BK1235">
        <v>0</v>
      </c>
    </row>
    <row r="1236" spans="1:63" x14ac:dyDescent="0.25">
      <c r="A1236" t="s">
        <v>461</v>
      </c>
      <c r="B1236">
        <v>1961</v>
      </c>
      <c r="C1236">
        <v>0</v>
      </c>
      <c r="D1236">
        <v>0</v>
      </c>
      <c r="E1236">
        <v>0</v>
      </c>
      <c r="F1236">
        <v>0</v>
      </c>
      <c r="G1236">
        <v>0</v>
      </c>
      <c r="H1236">
        <v>0</v>
      </c>
      <c r="I1236">
        <f t="shared" si="273"/>
        <v>0</v>
      </c>
      <c r="K1236">
        <v>0</v>
      </c>
      <c r="L1236">
        <v>0.12000000000000001</v>
      </c>
      <c r="M1236">
        <v>0</v>
      </c>
      <c r="N1236">
        <f t="shared" si="274"/>
        <v>5.024</v>
      </c>
      <c r="O1236" t="s">
        <v>105</v>
      </c>
      <c r="P1236">
        <v>0</v>
      </c>
      <c r="Q1236">
        <f t="shared" si="275"/>
        <v>21.8</v>
      </c>
      <c r="S1236">
        <v>0</v>
      </c>
      <c r="T1236">
        <f t="shared" si="276"/>
        <v>45.199999999999996</v>
      </c>
      <c r="U1236">
        <v>3.0209999999999999</v>
      </c>
      <c r="V1236">
        <v>21.753523846153847</v>
      </c>
      <c r="W1236">
        <v>0</v>
      </c>
      <c r="X1236">
        <v>0</v>
      </c>
      <c r="Y1236">
        <v>29.9</v>
      </c>
      <c r="Z1236">
        <v>215.303</v>
      </c>
      <c r="AA1236">
        <f t="shared" ref="AA1236:AA1252" si="279">(L1236*Z1236/Y1236)+(M1236*N1236)</f>
        <v>0.86409230769230783</v>
      </c>
      <c r="AB1236" t="s">
        <v>105</v>
      </c>
      <c r="AC1236" t="s">
        <v>105</v>
      </c>
      <c r="AY1236">
        <v>0</v>
      </c>
      <c r="AZ1236">
        <v>0</v>
      </c>
      <c r="BA1236">
        <v>0</v>
      </c>
      <c r="BB1236">
        <v>0</v>
      </c>
      <c r="BC1236">
        <v>0</v>
      </c>
      <c r="BD1236">
        <v>0</v>
      </c>
      <c r="BE1236">
        <f t="shared" si="277"/>
        <v>0</v>
      </c>
      <c r="BJ1236">
        <v>0</v>
      </c>
      <c r="BK1236">
        <v>1</v>
      </c>
    </row>
    <row r="1237" spans="1:63" x14ac:dyDescent="0.25">
      <c r="A1237" t="s">
        <v>74</v>
      </c>
      <c r="B1237">
        <v>1961</v>
      </c>
      <c r="C1237">
        <v>0</v>
      </c>
      <c r="D1237">
        <v>0</v>
      </c>
      <c r="E1237">
        <v>0</v>
      </c>
      <c r="F1237">
        <v>1</v>
      </c>
      <c r="G1237">
        <v>0</v>
      </c>
      <c r="H1237">
        <v>1</v>
      </c>
      <c r="I1237">
        <f t="shared" si="273"/>
        <v>2</v>
      </c>
      <c r="K1237">
        <v>0</v>
      </c>
      <c r="L1237">
        <v>0.16</v>
      </c>
      <c r="N1237">
        <f t="shared" si="274"/>
        <v>5.024</v>
      </c>
      <c r="O1237" t="s">
        <v>105</v>
      </c>
      <c r="Q1237">
        <f t="shared" si="275"/>
        <v>21.8</v>
      </c>
      <c r="T1237">
        <f t="shared" si="276"/>
        <v>45.199999999999996</v>
      </c>
      <c r="U1237">
        <v>37.44</v>
      </c>
      <c r="V1237">
        <v>269.59679999999997</v>
      </c>
      <c r="W1237">
        <v>214224</v>
      </c>
      <c r="X1237">
        <v>1542578</v>
      </c>
      <c r="Y1237">
        <v>29.9</v>
      </c>
      <c r="Z1237">
        <v>215.303</v>
      </c>
      <c r="AA1237">
        <f t="shared" si="279"/>
        <v>1.152123076923077</v>
      </c>
      <c r="AB1237" t="s">
        <v>105</v>
      </c>
      <c r="AC1237" t="s">
        <v>105</v>
      </c>
      <c r="AY1237">
        <v>0</v>
      </c>
      <c r="AZ1237">
        <v>0</v>
      </c>
      <c r="BA1237">
        <v>0</v>
      </c>
      <c r="BB1237">
        <v>0</v>
      </c>
      <c r="BC1237">
        <v>0</v>
      </c>
      <c r="BD1237">
        <v>0</v>
      </c>
      <c r="BE1237">
        <f t="shared" si="277"/>
        <v>0</v>
      </c>
      <c r="BJ1237">
        <v>0</v>
      </c>
      <c r="BK1237">
        <v>0</v>
      </c>
    </row>
    <row r="1238" spans="1:63" x14ac:dyDescent="0.25">
      <c r="A1238" t="s">
        <v>75</v>
      </c>
      <c r="B1238">
        <v>1961</v>
      </c>
      <c r="C1238">
        <v>1.5</v>
      </c>
      <c r="D1238">
        <v>1.5</v>
      </c>
      <c r="E1238">
        <v>1.5</v>
      </c>
      <c r="F1238">
        <v>1.5</v>
      </c>
      <c r="G1238">
        <v>1.5</v>
      </c>
      <c r="H1238">
        <v>1.5</v>
      </c>
      <c r="I1238">
        <f t="shared" si="273"/>
        <v>9</v>
      </c>
      <c r="K1238">
        <v>0</v>
      </c>
      <c r="L1238">
        <v>0.32258064516129031</v>
      </c>
      <c r="N1238">
        <f t="shared" si="274"/>
        <v>5.024</v>
      </c>
      <c r="O1238" t="s">
        <v>105</v>
      </c>
      <c r="Q1238">
        <f t="shared" si="275"/>
        <v>21.8</v>
      </c>
      <c r="T1238">
        <f t="shared" si="276"/>
        <v>45.199999999999996</v>
      </c>
      <c r="U1238">
        <v>12.09</v>
      </c>
      <c r="V1238">
        <v>87.057299999999998</v>
      </c>
      <c r="W1238">
        <v>0</v>
      </c>
      <c r="X1238">
        <v>0</v>
      </c>
      <c r="Y1238">
        <v>29.9</v>
      </c>
      <c r="Z1238">
        <v>215.303</v>
      </c>
      <c r="AA1238">
        <f t="shared" si="279"/>
        <v>2.3228287841191069</v>
      </c>
      <c r="AB1238" t="s">
        <v>105</v>
      </c>
      <c r="AC1238" t="s">
        <v>105</v>
      </c>
      <c r="AY1238">
        <v>0</v>
      </c>
      <c r="AZ1238">
        <v>0</v>
      </c>
      <c r="BA1238">
        <v>0</v>
      </c>
      <c r="BB1238">
        <v>0</v>
      </c>
      <c r="BC1238">
        <v>0</v>
      </c>
      <c r="BD1238">
        <v>0</v>
      </c>
      <c r="BE1238">
        <f t="shared" si="277"/>
        <v>0</v>
      </c>
      <c r="BJ1238">
        <v>0</v>
      </c>
      <c r="BK1238">
        <v>0</v>
      </c>
    </row>
    <row r="1239" spans="1:63" x14ac:dyDescent="0.25">
      <c r="A1239" t="s">
        <v>76</v>
      </c>
      <c r="B1239">
        <v>1961</v>
      </c>
      <c r="C1239">
        <v>0</v>
      </c>
      <c r="D1239">
        <v>0</v>
      </c>
      <c r="E1239">
        <v>1</v>
      </c>
      <c r="F1239">
        <v>1</v>
      </c>
      <c r="G1239">
        <v>1</v>
      </c>
      <c r="H1239">
        <v>1</v>
      </c>
      <c r="I1239">
        <f t="shared" si="273"/>
        <v>4</v>
      </c>
      <c r="K1239">
        <v>0</v>
      </c>
      <c r="L1239">
        <v>4.1935483870967745E-2</v>
      </c>
      <c r="N1239">
        <f t="shared" si="274"/>
        <v>5.024</v>
      </c>
      <c r="O1239" t="s">
        <v>105</v>
      </c>
      <c r="Q1239">
        <f t="shared" si="275"/>
        <v>21.8</v>
      </c>
      <c r="T1239">
        <f t="shared" si="276"/>
        <v>45.199999999999996</v>
      </c>
      <c r="U1239">
        <v>1.5129999999999999</v>
      </c>
      <c r="V1239">
        <v>10.894763846153845</v>
      </c>
      <c r="W1239">
        <v>51826</v>
      </c>
      <c r="X1239">
        <v>373187.1</v>
      </c>
      <c r="Y1239">
        <v>29.9</v>
      </c>
      <c r="Z1239">
        <v>215.303</v>
      </c>
      <c r="AA1239">
        <f t="shared" si="279"/>
        <v>0.30196774193548392</v>
      </c>
      <c r="AB1239" t="s">
        <v>105</v>
      </c>
      <c r="AC1239" t="s">
        <v>105</v>
      </c>
      <c r="AY1239">
        <v>0</v>
      </c>
      <c r="AZ1239">
        <v>0</v>
      </c>
      <c r="BA1239">
        <v>0</v>
      </c>
      <c r="BB1239">
        <v>0</v>
      </c>
      <c r="BC1239">
        <v>0</v>
      </c>
      <c r="BD1239">
        <v>0</v>
      </c>
      <c r="BE1239">
        <f t="shared" si="277"/>
        <v>0</v>
      </c>
      <c r="BJ1239">
        <v>0</v>
      </c>
      <c r="BK1239">
        <v>1</v>
      </c>
    </row>
    <row r="1240" spans="1:63" x14ac:dyDescent="0.25">
      <c r="A1240" t="s">
        <v>77</v>
      </c>
      <c r="B1240">
        <v>1961</v>
      </c>
      <c r="C1240">
        <v>0</v>
      </c>
      <c r="D1240">
        <v>0</v>
      </c>
      <c r="E1240">
        <v>1</v>
      </c>
      <c r="F1240">
        <v>1</v>
      </c>
      <c r="G1240">
        <v>1</v>
      </c>
      <c r="H1240">
        <v>1</v>
      </c>
      <c r="I1240">
        <f t="shared" si="273"/>
        <v>4</v>
      </c>
      <c r="K1240">
        <v>0</v>
      </c>
      <c r="L1240">
        <v>0.1067741935483871</v>
      </c>
      <c r="N1240">
        <f t="shared" si="274"/>
        <v>5.024</v>
      </c>
      <c r="O1240" t="s">
        <v>105</v>
      </c>
      <c r="Q1240">
        <f t="shared" si="275"/>
        <v>21.8</v>
      </c>
      <c r="T1240">
        <f t="shared" si="276"/>
        <v>45.199999999999996</v>
      </c>
      <c r="U1240">
        <v>50.220999999999997</v>
      </c>
      <c r="V1240">
        <v>361.62983153846147</v>
      </c>
      <c r="W1240">
        <v>262411</v>
      </c>
      <c r="X1240">
        <v>1889561</v>
      </c>
      <c r="Y1240">
        <v>29.9</v>
      </c>
      <c r="Z1240">
        <v>215.303</v>
      </c>
      <c r="AA1240">
        <f t="shared" si="279"/>
        <v>0.76885632754342448</v>
      </c>
      <c r="AB1240" t="s">
        <v>105</v>
      </c>
      <c r="AC1240" t="s">
        <v>105</v>
      </c>
      <c r="AY1240">
        <v>0</v>
      </c>
      <c r="AZ1240">
        <v>0</v>
      </c>
      <c r="BA1240">
        <v>0</v>
      </c>
      <c r="BB1240">
        <v>0</v>
      </c>
      <c r="BC1240">
        <v>0</v>
      </c>
      <c r="BD1240">
        <v>0</v>
      </c>
      <c r="BE1240">
        <f t="shared" si="277"/>
        <v>0</v>
      </c>
      <c r="BJ1240">
        <v>0</v>
      </c>
      <c r="BK1240">
        <v>1</v>
      </c>
    </row>
    <row r="1241" spans="1:63" x14ac:dyDescent="0.25">
      <c r="A1241" t="s">
        <v>465</v>
      </c>
      <c r="B1241">
        <v>1961</v>
      </c>
      <c r="C1241">
        <v>0</v>
      </c>
      <c r="D1241">
        <v>0</v>
      </c>
      <c r="E1241">
        <v>0</v>
      </c>
      <c r="F1241">
        <v>0</v>
      </c>
      <c r="G1241">
        <v>0</v>
      </c>
      <c r="H1241">
        <v>0</v>
      </c>
      <c r="I1241">
        <f t="shared" si="273"/>
        <v>0</v>
      </c>
      <c r="K1241">
        <v>0</v>
      </c>
      <c r="L1241">
        <v>4.8387096774193547E-2</v>
      </c>
      <c r="N1241">
        <f t="shared" si="274"/>
        <v>5.024</v>
      </c>
      <c r="O1241" t="s">
        <v>105</v>
      </c>
      <c r="Q1241">
        <f t="shared" si="275"/>
        <v>21.8</v>
      </c>
      <c r="T1241">
        <f t="shared" si="276"/>
        <v>45.199999999999996</v>
      </c>
      <c r="U1241">
        <v>3.4220000000000002</v>
      </c>
      <c r="V1241">
        <v>24.64103230769231</v>
      </c>
      <c r="W1241">
        <v>0</v>
      </c>
      <c r="X1241">
        <v>0</v>
      </c>
      <c r="Y1241">
        <v>29.9</v>
      </c>
      <c r="Z1241">
        <v>215.303</v>
      </c>
      <c r="AA1241">
        <f t="shared" si="279"/>
        <v>0.34842431761786596</v>
      </c>
      <c r="AB1241" t="s">
        <v>105</v>
      </c>
      <c r="AC1241" t="s">
        <v>105</v>
      </c>
      <c r="AY1241">
        <v>0</v>
      </c>
      <c r="AZ1241">
        <v>0</v>
      </c>
      <c r="BA1241">
        <v>0</v>
      </c>
      <c r="BB1241">
        <v>0</v>
      </c>
      <c r="BC1241">
        <v>0</v>
      </c>
      <c r="BD1241">
        <v>0</v>
      </c>
      <c r="BE1241">
        <f t="shared" si="277"/>
        <v>0</v>
      </c>
      <c r="BJ1241">
        <v>0</v>
      </c>
      <c r="BK1241">
        <v>0</v>
      </c>
    </row>
    <row r="1242" spans="1:63" x14ac:dyDescent="0.25">
      <c r="A1242" t="s">
        <v>464</v>
      </c>
      <c r="B1242">
        <v>1961</v>
      </c>
      <c r="C1242">
        <v>0</v>
      </c>
      <c r="D1242">
        <v>0</v>
      </c>
      <c r="E1242">
        <v>0</v>
      </c>
      <c r="F1242">
        <v>0</v>
      </c>
      <c r="G1242">
        <v>0</v>
      </c>
      <c r="H1242">
        <v>0</v>
      </c>
      <c r="I1242">
        <f t="shared" si="273"/>
        <v>0</v>
      </c>
      <c r="K1242">
        <v>0</v>
      </c>
      <c r="L1242">
        <v>0.64</v>
      </c>
      <c r="N1242">
        <f t="shared" si="274"/>
        <v>5.024</v>
      </c>
      <c r="O1242" t="s">
        <v>105</v>
      </c>
      <c r="Q1242">
        <f t="shared" si="275"/>
        <v>21.8</v>
      </c>
      <c r="T1242">
        <f t="shared" si="276"/>
        <v>45.199999999999996</v>
      </c>
      <c r="U1242">
        <v>17.969000000000001</v>
      </c>
      <c r="V1242">
        <v>129.39062230769233</v>
      </c>
      <c r="W1242">
        <v>0</v>
      </c>
      <c r="X1242">
        <v>0</v>
      </c>
      <c r="Y1242">
        <v>29.9</v>
      </c>
      <c r="Z1242">
        <v>215.303</v>
      </c>
      <c r="AA1242">
        <f t="shared" si="279"/>
        <v>4.6084923076923081</v>
      </c>
      <c r="AB1242" t="s">
        <v>105</v>
      </c>
      <c r="AC1242" t="s">
        <v>105</v>
      </c>
      <c r="AY1242">
        <v>0</v>
      </c>
      <c r="AZ1242">
        <v>0</v>
      </c>
      <c r="BA1242">
        <v>0</v>
      </c>
      <c r="BB1242">
        <v>0</v>
      </c>
      <c r="BC1242">
        <v>0</v>
      </c>
      <c r="BD1242">
        <v>0</v>
      </c>
      <c r="BE1242">
        <f t="shared" si="277"/>
        <v>0</v>
      </c>
      <c r="BJ1242">
        <v>0</v>
      </c>
      <c r="BK1242">
        <v>0</v>
      </c>
    </row>
    <row r="1243" spans="1:63" x14ac:dyDescent="0.25">
      <c r="A1243" t="s">
        <v>462</v>
      </c>
      <c r="B1243">
        <v>1961</v>
      </c>
      <c r="C1243">
        <v>0</v>
      </c>
      <c r="D1243">
        <v>0</v>
      </c>
      <c r="E1243">
        <v>0</v>
      </c>
      <c r="F1243">
        <v>0</v>
      </c>
      <c r="G1243">
        <v>0</v>
      </c>
      <c r="H1243">
        <v>0</v>
      </c>
      <c r="I1243">
        <f t="shared" si="273"/>
        <v>0</v>
      </c>
      <c r="K1243">
        <v>0</v>
      </c>
      <c r="L1243">
        <v>6.4516129032258063E-2</v>
      </c>
      <c r="N1243">
        <f t="shared" si="274"/>
        <v>5.024</v>
      </c>
      <c r="O1243" t="s">
        <v>105</v>
      </c>
      <c r="Q1243">
        <f t="shared" si="275"/>
        <v>21.8</v>
      </c>
      <c r="T1243">
        <f t="shared" si="276"/>
        <v>45.199999999999996</v>
      </c>
      <c r="U1243">
        <v>2.859</v>
      </c>
      <c r="V1243">
        <v>20.586999230769234</v>
      </c>
      <c r="W1243">
        <v>0</v>
      </c>
      <c r="X1243">
        <v>0</v>
      </c>
      <c r="Y1243">
        <v>29.9</v>
      </c>
      <c r="Z1243">
        <v>215.303</v>
      </c>
      <c r="AA1243">
        <f t="shared" si="279"/>
        <v>0.46456575682382134</v>
      </c>
      <c r="AB1243" t="s">
        <v>105</v>
      </c>
      <c r="AC1243" t="s">
        <v>105</v>
      </c>
      <c r="AY1243">
        <v>0</v>
      </c>
      <c r="AZ1243">
        <v>0</v>
      </c>
      <c r="BA1243">
        <v>0</v>
      </c>
      <c r="BB1243">
        <v>0</v>
      </c>
      <c r="BC1243">
        <v>0</v>
      </c>
      <c r="BD1243">
        <v>0</v>
      </c>
      <c r="BE1243">
        <f t="shared" si="277"/>
        <v>0</v>
      </c>
      <c r="BJ1243">
        <v>0</v>
      </c>
      <c r="BK1243">
        <v>0</v>
      </c>
    </row>
    <row r="1244" spans="1:63" x14ac:dyDescent="0.25">
      <c r="A1244" t="s">
        <v>78</v>
      </c>
      <c r="B1244">
        <v>1961</v>
      </c>
      <c r="C1244">
        <v>0</v>
      </c>
      <c r="D1244">
        <v>0</v>
      </c>
      <c r="E1244">
        <v>0</v>
      </c>
      <c r="F1244">
        <v>1.5</v>
      </c>
      <c r="G1244">
        <v>0</v>
      </c>
      <c r="H1244">
        <v>1.5</v>
      </c>
      <c r="I1244">
        <f t="shared" si="273"/>
        <v>3</v>
      </c>
      <c r="K1244">
        <v>0</v>
      </c>
      <c r="L1244">
        <v>0.10967741935483871</v>
      </c>
      <c r="N1244">
        <f t="shared" si="274"/>
        <v>5.024</v>
      </c>
      <c r="O1244" t="s">
        <v>105</v>
      </c>
      <c r="Q1244">
        <f t="shared" si="275"/>
        <v>21.8</v>
      </c>
      <c r="T1244">
        <f t="shared" si="276"/>
        <v>45.199999999999996</v>
      </c>
      <c r="U1244">
        <v>16.456</v>
      </c>
      <c r="V1244">
        <v>118.49585846153846</v>
      </c>
      <c r="W1244">
        <v>0</v>
      </c>
      <c r="X1244">
        <v>0</v>
      </c>
      <c r="Y1244">
        <v>29.9</v>
      </c>
      <c r="Z1244">
        <v>215.303</v>
      </c>
      <c r="AA1244">
        <f t="shared" si="279"/>
        <v>0.78976178660049634</v>
      </c>
      <c r="AB1244" t="s">
        <v>105</v>
      </c>
      <c r="AC1244" t="s">
        <v>105</v>
      </c>
      <c r="AY1244">
        <v>0</v>
      </c>
      <c r="AZ1244">
        <v>0</v>
      </c>
      <c r="BA1244">
        <v>0</v>
      </c>
      <c r="BB1244">
        <v>0</v>
      </c>
      <c r="BC1244">
        <v>0</v>
      </c>
      <c r="BD1244">
        <v>0</v>
      </c>
      <c r="BE1244">
        <f t="shared" si="277"/>
        <v>0</v>
      </c>
      <c r="BJ1244">
        <v>0</v>
      </c>
      <c r="BK1244">
        <v>0</v>
      </c>
    </row>
    <row r="1245" spans="1:63" x14ac:dyDescent="0.25">
      <c r="A1245" t="s">
        <v>79</v>
      </c>
      <c r="B1245">
        <v>1961</v>
      </c>
      <c r="C1245">
        <v>0</v>
      </c>
      <c r="D1245">
        <v>0</v>
      </c>
      <c r="E1245">
        <v>0</v>
      </c>
      <c r="F1245">
        <v>1.5</v>
      </c>
      <c r="G1245">
        <v>0</v>
      </c>
      <c r="H1245">
        <v>1.5</v>
      </c>
      <c r="I1245">
        <f t="shared" si="273"/>
        <v>3</v>
      </c>
      <c r="K1245">
        <v>0</v>
      </c>
      <c r="L1245">
        <v>0.16500000000000001</v>
      </c>
      <c r="N1245">
        <f t="shared" si="274"/>
        <v>5.024</v>
      </c>
      <c r="O1245" t="s">
        <v>105</v>
      </c>
      <c r="Q1245">
        <f t="shared" si="275"/>
        <v>21.8</v>
      </c>
      <c r="T1245">
        <f t="shared" si="276"/>
        <v>45.199999999999996</v>
      </c>
      <c r="U1245">
        <v>38.085999999999999</v>
      </c>
      <c r="V1245">
        <v>274.24849692307697</v>
      </c>
      <c r="W1245">
        <v>0</v>
      </c>
      <c r="X1245">
        <v>0</v>
      </c>
      <c r="Y1245">
        <v>29.9</v>
      </c>
      <c r="Z1245">
        <v>215.303</v>
      </c>
      <c r="AA1245">
        <f t="shared" si="279"/>
        <v>1.1881269230769234</v>
      </c>
      <c r="AB1245" t="s">
        <v>105</v>
      </c>
      <c r="AC1245" t="s">
        <v>105</v>
      </c>
      <c r="AY1245">
        <v>0</v>
      </c>
      <c r="AZ1245">
        <v>0</v>
      </c>
      <c r="BA1245">
        <v>0</v>
      </c>
      <c r="BB1245">
        <v>0</v>
      </c>
      <c r="BC1245">
        <v>0</v>
      </c>
      <c r="BD1245">
        <v>0</v>
      </c>
      <c r="BE1245">
        <f t="shared" si="277"/>
        <v>0</v>
      </c>
      <c r="BJ1245">
        <v>0</v>
      </c>
      <c r="BK1245">
        <v>0</v>
      </c>
    </row>
    <row r="1246" spans="1:63" x14ac:dyDescent="0.25">
      <c r="A1246" t="s">
        <v>80</v>
      </c>
      <c r="B1246">
        <v>1961</v>
      </c>
      <c r="C1246">
        <v>1.5</v>
      </c>
      <c r="D1246">
        <v>1.5</v>
      </c>
      <c r="E1246">
        <v>1.5</v>
      </c>
      <c r="F1246">
        <v>1.5</v>
      </c>
      <c r="G1246">
        <v>1.5</v>
      </c>
      <c r="H1246">
        <v>1.5</v>
      </c>
      <c r="I1246">
        <f t="shared" si="273"/>
        <v>9</v>
      </c>
      <c r="K1246">
        <v>0</v>
      </c>
      <c r="L1246">
        <v>0.12903225806451613</v>
      </c>
      <c r="N1246">
        <f t="shared" si="274"/>
        <v>5.024</v>
      </c>
      <c r="O1246" t="s">
        <v>105</v>
      </c>
      <c r="Q1246">
        <f t="shared" si="275"/>
        <v>21.8</v>
      </c>
      <c r="T1246">
        <f t="shared" si="276"/>
        <v>45.199999999999996</v>
      </c>
      <c r="U1246">
        <v>1.004</v>
      </c>
      <c r="V1246">
        <v>7.2295723076923082</v>
      </c>
      <c r="W1246">
        <v>18359</v>
      </c>
      <c r="X1246">
        <v>132198.9</v>
      </c>
      <c r="Y1246">
        <v>29.9</v>
      </c>
      <c r="Z1246">
        <v>215.303</v>
      </c>
      <c r="AA1246">
        <f t="shared" si="279"/>
        <v>0.92913151364764268</v>
      </c>
      <c r="AB1246" t="s">
        <v>105</v>
      </c>
      <c r="AC1246" t="s">
        <v>105</v>
      </c>
      <c r="AY1246">
        <v>0</v>
      </c>
      <c r="AZ1246">
        <v>0</v>
      </c>
      <c r="BA1246">
        <v>0</v>
      </c>
      <c r="BB1246">
        <v>0</v>
      </c>
      <c r="BC1246">
        <v>0</v>
      </c>
      <c r="BD1246">
        <v>0</v>
      </c>
      <c r="BE1246">
        <f t="shared" si="277"/>
        <v>0</v>
      </c>
      <c r="BJ1246">
        <v>0</v>
      </c>
      <c r="BK1246">
        <v>1</v>
      </c>
    </row>
    <row r="1247" spans="1:63" x14ac:dyDescent="0.25">
      <c r="A1247" t="s">
        <v>81</v>
      </c>
      <c r="B1247">
        <v>1961</v>
      </c>
      <c r="C1247">
        <v>1</v>
      </c>
      <c r="D1247">
        <v>1</v>
      </c>
      <c r="E1247">
        <v>1</v>
      </c>
      <c r="F1247">
        <v>1</v>
      </c>
      <c r="G1247">
        <v>1</v>
      </c>
      <c r="H1247">
        <v>1</v>
      </c>
      <c r="I1247">
        <f t="shared" si="273"/>
        <v>6</v>
      </c>
      <c r="K1247">
        <v>0</v>
      </c>
      <c r="L1247">
        <v>0.25</v>
      </c>
      <c r="N1247">
        <f t="shared" si="274"/>
        <v>5.024</v>
      </c>
      <c r="O1247" t="s">
        <v>105</v>
      </c>
      <c r="Q1247">
        <f t="shared" si="275"/>
        <v>21.8</v>
      </c>
      <c r="T1247">
        <f t="shared" si="276"/>
        <v>45.199999999999996</v>
      </c>
      <c r="U1247">
        <v>4.3789999999999996</v>
      </c>
      <c r="V1247">
        <v>31.532168461538458</v>
      </c>
      <c r="W1247">
        <v>9669</v>
      </c>
      <c r="X1247">
        <v>69624.240000000005</v>
      </c>
      <c r="Y1247">
        <v>29.9</v>
      </c>
      <c r="Z1247">
        <v>215.303</v>
      </c>
      <c r="AA1247">
        <f t="shared" si="279"/>
        <v>1.8001923076923076</v>
      </c>
      <c r="AB1247" t="s">
        <v>105</v>
      </c>
      <c r="AC1247" t="s">
        <v>105</v>
      </c>
      <c r="AY1247">
        <v>0</v>
      </c>
      <c r="AZ1247">
        <v>0</v>
      </c>
      <c r="BA1247">
        <v>0</v>
      </c>
      <c r="BB1247">
        <v>0</v>
      </c>
      <c r="BC1247">
        <v>0</v>
      </c>
      <c r="BD1247">
        <v>0</v>
      </c>
      <c r="BE1247">
        <f t="shared" si="277"/>
        <v>0</v>
      </c>
      <c r="BJ1247">
        <v>0</v>
      </c>
      <c r="BK1247">
        <v>0</v>
      </c>
    </row>
    <row r="1248" spans="1:63" x14ac:dyDescent="0.25">
      <c r="A1248" t="s">
        <v>82</v>
      </c>
      <c r="B1248">
        <v>1961</v>
      </c>
      <c r="C1248">
        <v>0</v>
      </c>
      <c r="D1248">
        <v>0</v>
      </c>
      <c r="E1248">
        <v>0</v>
      </c>
      <c r="F1248">
        <v>2.5</v>
      </c>
      <c r="G1248">
        <v>0</v>
      </c>
      <c r="H1248">
        <v>2.5</v>
      </c>
      <c r="I1248">
        <f t="shared" si="273"/>
        <v>5</v>
      </c>
      <c r="K1248">
        <v>0</v>
      </c>
      <c r="L1248">
        <v>0.26677419354838711</v>
      </c>
      <c r="N1248">
        <f t="shared" si="274"/>
        <v>5.024</v>
      </c>
      <c r="O1248" t="s">
        <v>105</v>
      </c>
      <c r="Q1248">
        <f t="shared" si="275"/>
        <v>21.8</v>
      </c>
      <c r="T1248">
        <f t="shared" si="276"/>
        <v>45.199999999999996</v>
      </c>
      <c r="U1248">
        <v>22.300999999999998</v>
      </c>
      <c r="V1248">
        <v>160.5843546153846</v>
      </c>
      <c r="W1248">
        <v>104274</v>
      </c>
      <c r="X1248">
        <v>750853</v>
      </c>
      <c r="Y1248">
        <v>29.9</v>
      </c>
      <c r="Z1248">
        <v>215.303</v>
      </c>
      <c r="AA1248">
        <f t="shared" si="279"/>
        <v>1.9209794044665014</v>
      </c>
      <c r="AB1248" t="s">
        <v>105</v>
      </c>
      <c r="AC1248" t="s">
        <v>105</v>
      </c>
      <c r="AY1248">
        <v>0</v>
      </c>
      <c r="AZ1248">
        <v>0</v>
      </c>
      <c r="BA1248">
        <v>0</v>
      </c>
      <c r="BB1248">
        <v>0</v>
      </c>
      <c r="BC1248">
        <v>0</v>
      </c>
      <c r="BD1248">
        <v>0</v>
      </c>
      <c r="BE1248">
        <f t="shared" si="277"/>
        <v>0</v>
      </c>
      <c r="BJ1248">
        <v>0</v>
      </c>
      <c r="BK1248">
        <v>0</v>
      </c>
    </row>
    <row r="1249" spans="1:63" x14ac:dyDescent="0.25">
      <c r="A1249" t="s">
        <v>83</v>
      </c>
      <c r="B1249">
        <v>1961</v>
      </c>
      <c r="C1249">
        <v>1</v>
      </c>
      <c r="D1249">
        <v>1</v>
      </c>
      <c r="E1249">
        <v>1</v>
      </c>
      <c r="F1249">
        <v>1</v>
      </c>
      <c r="G1249">
        <v>1</v>
      </c>
      <c r="H1249">
        <v>1</v>
      </c>
      <c r="I1249">
        <f t="shared" si="273"/>
        <v>6</v>
      </c>
      <c r="K1249">
        <v>0</v>
      </c>
      <c r="L1249">
        <v>3.2258064516129031E-2</v>
      </c>
      <c r="N1249">
        <f t="shared" si="274"/>
        <v>5.024</v>
      </c>
      <c r="O1249" t="s">
        <v>105</v>
      </c>
      <c r="Q1249">
        <f t="shared" si="275"/>
        <v>21.8</v>
      </c>
      <c r="T1249">
        <f t="shared" si="276"/>
        <v>45.199999999999996</v>
      </c>
      <c r="U1249">
        <v>19.457999999999998</v>
      </c>
      <c r="V1249">
        <v>140.11256769230769</v>
      </c>
      <c r="W1249">
        <v>82831</v>
      </c>
      <c r="X1249">
        <v>596446.9</v>
      </c>
      <c r="Y1249">
        <v>29.9</v>
      </c>
      <c r="Z1249">
        <v>215.303</v>
      </c>
      <c r="AA1249">
        <f t="shared" si="279"/>
        <v>0.23228287841191067</v>
      </c>
      <c r="AB1249" t="s">
        <v>105</v>
      </c>
      <c r="AC1249" t="s">
        <v>105</v>
      </c>
      <c r="AY1249">
        <v>0</v>
      </c>
      <c r="AZ1249">
        <v>0</v>
      </c>
      <c r="BA1249">
        <v>0</v>
      </c>
      <c r="BB1249">
        <v>0</v>
      </c>
      <c r="BC1249">
        <v>0</v>
      </c>
      <c r="BD1249">
        <v>0</v>
      </c>
      <c r="BE1249">
        <f t="shared" si="277"/>
        <v>0</v>
      </c>
      <c r="BJ1249">
        <v>0</v>
      </c>
      <c r="BK1249">
        <v>1</v>
      </c>
    </row>
    <row r="1250" spans="1:63" x14ac:dyDescent="0.25">
      <c r="A1250" t="s">
        <v>466</v>
      </c>
      <c r="B1250">
        <v>1961</v>
      </c>
      <c r="C1250">
        <v>0</v>
      </c>
      <c r="D1250">
        <v>1</v>
      </c>
      <c r="E1250">
        <v>1</v>
      </c>
      <c r="F1250">
        <v>1</v>
      </c>
      <c r="G1250">
        <v>1</v>
      </c>
      <c r="H1250">
        <v>1</v>
      </c>
      <c r="I1250">
        <f t="shared" si="273"/>
        <v>5</v>
      </c>
      <c r="K1250">
        <v>0</v>
      </c>
      <c r="L1250">
        <v>0.17741935483870969</v>
      </c>
      <c r="N1250">
        <f t="shared" si="274"/>
        <v>5.024</v>
      </c>
      <c r="O1250" t="s">
        <v>105</v>
      </c>
      <c r="Q1250">
        <f t="shared" si="275"/>
        <v>21.8</v>
      </c>
      <c r="T1250">
        <f t="shared" si="276"/>
        <v>45.199999999999996</v>
      </c>
      <c r="U1250">
        <v>3.2080000000000002</v>
      </c>
      <c r="V1250">
        <v>23.100067692307697</v>
      </c>
      <c r="W1250">
        <v>35719</v>
      </c>
      <c r="X1250">
        <v>257204.3</v>
      </c>
      <c r="Y1250">
        <v>29.9</v>
      </c>
      <c r="Z1250">
        <v>215.303</v>
      </c>
      <c r="AA1250">
        <f t="shared" si="279"/>
        <v>1.2775558312655086</v>
      </c>
      <c r="AB1250" t="s">
        <v>105</v>
      </c>
      <c r="AC1250" t="s">
        <v>105</v>
      </c>
      <c r="AY1250">
        <v>0</v>
      </c>
      <c r="AZ1250">
        <v>0</v>
      </c>
      <c r="BA1250">
        <v>0</v>
      </c>
      <c r="BB1250">
        <v>0</v>
      </c>
      <c r="BC1250">
        <v>0</v>
      </c>
      <c r="BD1250">
        <v>0</v>
      </c>
      <c r="BE1250">
        <f t="shared" si="277"/>
        <v>0</v>
      </c>
      <c r="BJ1250">
        <v>0</v>
      </c>
      <c r="BK1250">
        <v>0</v>
      </c>
    </row>
    <row r="1251" spans="1:63" x14ac:dyDescent="0.25">
      <c r="A1251" t="s">
        <v>84</v>
      </c>
      <c r="B1251">
        <v>1961</v>
      </c>
      <c r="C1251">
        <v>0</v>
      </c>
      <c r="D1251">
        <v>0</v>
      </c>
      <c r="E1251">
        <v>0</v>
      </c>
      <c r="F1251">
        <v>0</v>
      </c>
      <c r="G1251">
        <v>0</v>
      </c>
      <c r="H1251">
        <v>0</v>
      </c>
      <c r="I1251">
        <f t="shared" si="273"/>
        <v>0</v>
      </c>
      <c r="K1251">
        <v>0</v>
      </c>
      <c r="L1251">
        <v>3.2258064516129031E-2</v>
      </c>
      <c r="N1251">
        <f t="shared" si="274"/>
        <v>5.024</v>
      </c>
      <c r="O1251" t="s">
        <v>105</v>
      </c>
      <c r="Q1251">
        <f t="shared" si="275"/>
        <v>21.8</v>
      </c>
      <c r="T1251">
        <f t="shared" si="276"/>
        <v>45.199999999999996</v>
      </c>
      <c r="U1251">
        <v>15.625</v>
      </c>
      <c r="V1251">
        <v>112.51201923076924</v>
      </c>
      <c r="W1251">
        <v>0</v>
      </c>
      <c r="X1251">
        <v>0</v>
      </c>
      <c r="Y1251">
        <v>29.9</v>
      </c>
      <c r="Z1251">
        <v>215.303</v>
      </c>
      <c r="AA1251">
        <f t="shared" si="279"/>
        <v>0.23228287841191067</v>
      </c>
      <c r="AB1251" t="s">
        <v>105</v>
      </c>
      <c r="AC1251" t="s">
        <v>105</v>
      </c>
      <c r="AY1251">
        <v>0</v>
      </c>
      <c r="AZ1251">
        <v>0</v>
      </c>
      <c r="BA1251">
        <v>0</v>
      </c>
      <c r="BB1251">
        <v>0</v>
      </c>
      <c r="BC1251">
        <v>0</v>
      </c>
      <c r="BD1251">
        <v>0</v>
      </c>
      <c r="BE1251">
        <f t="shared" si="277"/>
        <v>0</v>
      </c>
      <c r="BJ1251">
        <v>0</v>
      </c>
      <c r="BK1251">
        <v>0</v>
      </c>
    </row>
    <row r="1252" spans="1:63" x14ac:dyDescent="0.25">
      <c r="A1252" t="s">
        <v>85</v>
      </c>
      <c r="B1252">
        <v>1961</v>
      </c>
      <c r="C1252">
        <v>0</v>
      </c>
      <c r="D1252">
        <v>0</v>
      </c>
      <c r="E1252">
        <v>0</v>
      </c>
      <c r="F1252">
        <v>0</v>
      </c>
      <c r="G1252">
        <v>1</v>
      </c>
      <c r="H1252">
        <v>1</v>
      </c>
      <c r="I1252">
        <f t="shared" si="273"/>
        <v>2</v>
      </c>
      <c r="K1252">
        <v>0</v>
      </c>
      <c r="L1252">
        <v>0.02</v>
      </c>
      <c r="N1252">
        <f t="shared" si="274"/>
        <v>5.024</v>
      </c>
      <c r="O1252" t="s">
        <v>105</v>
      </c>
      <c r="Q1252">
        <f t="shared" si="275"/>
        <v>21.8</v>
      </c>
      <c r="T1252">
        <f t="shared" si="276"/>
        <v>45.199999999999996</v>
      </c>
      <c r="U1252">
        <v>0.62</v>
      </c>
      <c r="V1252">
        <v>4.4644769230769228</v>
      </c>
      <c r="W1252">
        <v>8403</v>
      </c>
      <c r="X1252">
        <v>60508.07</v>
      </c>
      <c r="Y1252">
        <v>29.9</v>
      </c>
      <c r="Z1252">
        <v>215.303</v>
      </c>
      <c r="AA1252">
        <f t="shared" si="279"/>
        <v>0.14401538461538463</v>
      </c>
      <c r="AB1252" t="s">
        <v>105</v>
      </c>
      <c r="AC1252" t="s">
        <v>105</v>
      </c>
      <c r="AY1252">
        <v>0</v>
      </c>
      <c r="AZ1252">
        <v>0</v>
      </c>
      <c r="BA1252">
        <v>0</v>
      </c>
      <c r="BB1252">
        <v>0</v>
      </c>
      <c r="BC1252">
        <v>0</v>
      </c>
      <c r="BD1252">
        <v>0</v>
      </c>
      <c r="BE1252">
        <f t="shared" si="277"/>
        <v>0</v>
      </c>
      <c r="BJ1252">
        <v>0</v>
      </c>
      <c r="BK1252">
        <v>0</v>
      </c>
    </row>
    <row r="1253" spans="1:63" x14ac:dyDescent="0.25">
      <c r="A1253" t="s">
        <v>46</v>
      </c>
      <c r="B1253">
        <v>1962</v>
      </c>
      <c r="C1253">
        <v>0</v>
      </c>
      <c r="D1253">
        <v>0</v>
      </c>
      <c r="E1253">
        <v>1</v>
      </c>
      <c r="F1253">
        <v>0</v>
      </c>
      <c r="G1253">
        <v>1</v>
      </c>
      <c r="H1253">
        <v>1</v>
      </c>
      <c r="I1253">
        <f t="shared" si="273"/>
        <v>3</v>
      </c>
      <c r="K1253">
        <v>0</v>
      </c>
      <c r="L1253">
        <v>0.2132258064516129</v>
      </c>
      <c r="N1253">
        <f t="shared" si="274"/>
        <v>5.024</v>
      </c>
      <c r="O1253" t="s">
        <v>105</v>
      </c>
      <c r="Q1253">
        <f t="shared" si="275"/>
        <v>21.8</v>
      </c>
      <c r="T1253">
        <f t="shared" si="276"/>
        <v>45.199999999999996</v>
      </c>
      <c r="W1253">
        <v>44000</v>
      </c>
      <c r="X1253">
        <v>313686.5</v>
      </c>
      <c r="Y1253">
        <v>30.2</v>
      </c>
      <c r="Z1253">
        <v>215.303</v>
      </c>
      <c r="AB1253" t="s">
        <v>105</v>
      </c>
      <c r="AY1253">
        <v>0</v>
      </c>
      <c r="AZ1253">
        <v>0</v>
      </c>
      <c r="BA1253">
        <v>0</v>
      </c>
      <c r="BB1253">
        <v>0</v>
      </c>
      <c r="BC1253">
        <v>0</v>
      </c>
      <c r="BD1253">
        <v>0</v>
      </c>
      <c r="BE1253">
        <f t="shared" si="277"/>
        <v>0</v>
      </c>
      <c r="BJ1253">
        <v>0</v>
      </c>
      <c r="BK1253">
        <v>0</v>
      </c>
    </row>
    <row r="1254" spans="1:63" x14ac:dyDescent="0.25">
      <c r="A1254" t="s">
        <v>47</v>
      </c>
      <c r="B1254">
        <v>1962</v>
      </c>
      <c r="C1254">
        <v>0</v>
      </c>
      <c r="D1254">
        <v>0</v>
      </c>
      <c r="E1254">
        <v>0</v>
      </c>
      <c r="F1254">
        <v>0</v>
      </c>
      <c r="G1254">
        <v>0</v>
      </c>
      <c r="H1254">
        <v>0</v>
      </c>
      <c r="I1254">
        <f t="shared" si="273"/>
        <v>0</v>
      </c>
      <c r="K1254">
        <v>0</v>
      </c>
      <c r="L1254">
        <v>0.25</v>
      </c>
      <c r="N1254">
        <f t="shared" si="274"/>
        <v>5.024</v>
      </c>
      <c r="O1254" t="s">
        <v>105</v>
      </c>
      <c r="Q1254">
        <f t="shared" si="275"/>
        <v>21.8</v>
      </c>
      <c r="R1254">
        <v>4</v>
      </c>
      <c r="S1254">
        <v>0</v>
      </c>
      <c r="T1254">
        <f t="shared" si="276"/>
        <v>45.199999999999996</v>
      </c>
      <c r="W1254">
        <v>0</v>
      </c>
      <c r="X1254">
        <v>0</v>
      </c>
      <c r="Y1254">
        <v>30.2</v>
      </c>
      <c r="Z1254">
        <v>215.303</v>
      </c>
      <c r="AA1254">
        <f t="shared" ref="AA1254:AA1285" si="280">(L1254*Z1254/Y1254)+(M1254*N1254)</f>
        <v>1.7823096026490066</v>
      </c>
      <c r="AB1254" t="s">
        <v>105</v>
      </c>
      <c r="AC1254">
        <f>(R1254*Z1254/Y1254)+(S1254*T1254)</f>
        <v>28.516953642384106</v>
      </c>
      <c r="AY1254">
        <v>0</v>
      </c>
      <c r="AZ1254">
        <v>0</v>
      </c>
      <c r="BA1254">
        <v>0</v>
      </c>
      <c r="BB1254">
        <v>0</v>
      </c>
      <c r="BC1254">
        <v>0</v>
      </c>
      <c r="BD1254">
        <v>0</v>
      </c>
      <c r="BE1254">
        <f t="shared" si="277"/>
        <v>0</v>
      </c>
      <c r="BJ1254">
        <v>0</v>
      </c>
      <c r="BK1254">
        <v>0</v>
      </c>
    </row>
    <row r="1255" spans="1:63" x14ac:dyDescent="0.25">
      <c r="A1255" t="s">
        <v>48</v>
      </c>
      <c r="B1255">
        <v>1962</v>
      </c>
      <c r="C1255">
        <v>0</v>
      </c>
      <c r="D1255">
        <v>0</v>
      </c>
      <c r="E1255">
        <v>0</v>
      </c>
      <c r="F1255">
        <v>0</v>
      </c>
      <c r="G1255">
        <v>0</v>
      </c>
      <c r="H1255">
        <v>0</v>
      </c>
      <c r="I1255">
        <f t="shared" si="273"/>
        <v>0</v>
      </c>
      <c r="K1255">
        <v>0</v>
      </c>
      <c r="L1255">
        <v>0.08</v>
      </c>
      <c r="N1255">
        <f t="shared" si="274"/>
        <v>5.024</v>
      </c>
      <c r="O1255" t="s">
        <v>105</v>
      </c>
      <c r="Q1255">
        <f t="shared" si="275"/>
        <v>21.8</v>
      </c>
      <c r="R1255">
        <v>1.440000057220459</v>
      </c>
      <c r="S1255">
        <v>0</v>
      </c>
      <c r="T1255">
        <f t="shared" si="276"/>
        <v>45.199999999999996</v>
      </c>
      <c r="W1255">
        <v>0</v>
      </c>
      <c r="X1255">
        <v>0</v>
      </c>
      <c r="Y1255">
        <v>30.2</v>
      </c>
      <c r="Z1255">
        <v>215.303</v>
      </c>
      <c r="AA1255">
        <f t="shared" si="280"/>
        <v>0.57033907284768215</v>
      </c>
      <c r="AB1255" t="s">
        <v>105</v>
      </c>
      <c r="AC1255">
        <f>(R1255*Z1255/Y1255)+(S1255*T1255)</f>
        <v>10.266103719196572</v>
      </c>
      <c r="AY1255">
        <v>0</v>
      </c>
      <c r="AZ1255">
        <v>0</v>
      </c>
      <c r="BA1255">
        <v>0</v>
      </c>
      <c r="BB1255">
        <v>0</v>
      </c>
      <c r="BC1255">
        <v>0</v>
      </c>
      <c r="BD1255">
        <v>0</v>
      </c>
      <c r="BE1255">
        <f t="shared" si="277"/>
        <v>0</v>
      </c>
      <c r="BJ1255">
        <v>0</v>
      </c>
      <c r="BK1255">
        <v>0</v>
      </c>
    </row>
    <row r="1256" spans="1:63" x14ac:dyDescent="0.25">
      <c r="A1256" t="s">
        <v>49</v>
      </c>
      <c r="B1256">
        <v>1962</v>
      </c>
      <c r="C1256">
        <v>0</v>
      </c>
      <c r="D1256">
        <v>0</v>
      </c>
      <c r="E1256">
        <v>0</v>
      </c>
      <c r="F1256">
        <v>0</v>
      </c>
      <c r="G1256">
        <v>0</v>
      </c>
      <c r="H1256">
        <v>0</v>
      </c>
      <c r="I1256">
        <f t="shared" ref="I1256:I1319" si="281">SUM(C1256:H1256)</f>
        <v>0</v>
      </c>
      <c r="K1256">
        <v>0</v>
      </c>
      <c r="L1256">
        <v>0.15612903225806452</v>
      </c>
      <c r="M1256">
        <v>0.03</v>
      </c>
      <c r="N1256">
        <f t="shared" ref="N1256:N1319" si="282">3.14*2/1.25</f>
        <v>5.024</v>
      </c>
      <c r="O1256" t="s">
        <v>105</v>
      </c>
      <c r="P1256">
        <v>0.03</v>
      </c>
      <c r="Q1256">
        <f t="shared" ref="Q1256:Q1319" si="283">4.36*5</f>
        <v>21.8</v>
      </c>
      <c r="R1256">
        <v>2.5</v>
      </c>
      <c r="S1256">
        <v>0.03</v>
      </c>
      <c r="T1256">
        <f t="shared" ref="T1256:T1319" si="284">9.04*5</f>
        <v>45.199999999999996</v>
      </c>
      <c r="W1256">
        <v>0</v>
      </c>
      <c r="X1256">
        <v>0</v>
      </c>
      <c r="Y1256">
        <v>30.2</v>
      </c>
      <c r="Z1256">
        <v>215.303</v>
      </c>
      <c r="AA1256">
        <f t="shared" si="280"/>
        <v>1.2638010937833797</v>
      </c>
      <c r="AB1256" t="s">
        <v>105</v>
      </c>
      <c r="AC1256">
        <f>(R1256*Z1256/Y1256)+(S1256*T1256)</f>
        <v>19.179096026490065</v>
      </c>
      <c r="AY1256">
        <v>0</v>
      </c>
      <c r="AZ1256">
        <v>0</v>
      </c>
      <c r="BA1256">
        <v>0</v>
      </c>
      <c r="BB1256">
        <v>0</v>
      </c>
      <c r="BC1256">
        <v>0</v>
      </c>
      <c r="BD1256">
        <v>0</v>
      </c>
      <c r="BE1256">
        <f t="shared" ref="BE1256:BE1319" si="285">AY1256*AZ1256-0.1*BA1256+0.1*BC1256+0.1*BD1256</f>
        <v>0</v>
      </c>
      <c r="BJ1256">
        <v>0</v>
      </c>
      <c r="BK1256">
        <v>1</v>
      </c>
    </row>
    <row r="1257" spans="1:63" x14ac:dyDescent="0.25">
      <c r="A1257" t="s">
        <v>50</v>
      </c>
      <c r="B1257">
        <v>1962</v>
      </c>
      <c r="C1257">
        <v>0</v>
      </c>
      <c r="D1257">
        <v>0</v>
      </c>
      <c r="E1257">
        <v>0</v>
      </c>
      <c r="F1257">
        <v>0</v>
      </c>
      <c r="G1257">
        <v>0</v>
      </c>
      <c r="H1257">
        <v>0</v>
      </c>
      <c r="I1257">
        <f t="shared" si="281"/>
        <v>0</v>
      </c>
      <c r="K1257">
        <v>0</v>
      </c>
      <c r="L1257">
        <v>0.04</v>
      </c>
      <c r="N1257">
        <f t="shared" si="282"/>
        <v>5.024</v>
      </c>
      <c r="O1257" t="s">
        <v>105</v>
      </c>
      <c r="Q1257">
        <f t="shared" si="283"/>
        <v>21.8</v>
      </c>
      <c r="R1257">
        <v>1.5</v>
      </c>
      <c r="T1257">
        <f t="shared" si="284"/>
        <v>45.199999999999996</v>
      </c>
      <c r="W1257">
        <v>0</v>
      </c>
      <c r="X1257">
        <v>0</v>
      </c>
      <c r="Y1257">
        <v>30.2</v>
      </c>
      <c r="Z1257">
        <v>215.303</v>
      </c>
      <c r="AA1257">
        <f t="shared" si="280"/>
        <v>0.28516953642384107</v>
      </c>
      <c r="AB1257" t="s">
        <v>105</v>
      </c>
      <c r="AC1257">
        <f>(R1257*Z1257/Y1257)+(S1257*T1257)</f>
        <v>10.693857615894039</v>
      </c>
      <c r="AY1257">
        <v>0</v>
      </c>
      <c r="AZ1257">
        <v>0</v>
      </c>
      <c r="BA1257">
        <v>0</v>
      </c>
      <c r="BB1257">
        <v>0</v>
      </c>
      <c r="BC1257">
        <v>0</v>
      </c>
      <c r="BD1257">
        <v>0</v>
      </c>
      <c r="BE1257">
        <f t="shared" si="285"/>
        <v>0</v>
      </c>
      <c r="BJ1257">
        <v>0</v>
      </c>
      <c r="BK1257">
        <v>1</v>
      </c>
    </row>
    <row r="1258" spans="1:63" x14ac:dyDescent="0.25">
      <c r="A1258" t="s">
        <v>51</v>
      </c>
      <c r="B1258">
        <v>1962</v>
      </c>
      <c r="C1258">
        <v>0</v>
      </c>
      <c r="D1258">
        <v>0</v>
      </c>
      <c r="E1258">
        <v>0</v>
      </c>
      <c r="F1258">
        <v>0</v>
      </c>
      <c r="G1258">
        <v>0</v>
      </c>
      <c r="H1258">
        <v>0</v>
      </c>
      <c r="I1258">
        <f t="shared" si="281"/>
        <v>0</v>
      </c>
      <c r="K1258">
        <v>0</v>
      </c>
      <c r="L1258">
        <v>6.0000000000000005E-2</v>
      </c>
      <c r="N1258">
        <f t="shared" si="282"/>
        <v>5.024</v>
      </c>
      <c r="O1258" t="s">
        <v>105</v>
      </c>
      <c r="Q1258">
        <f t="shared" si="283"/>
        <v>21.8</v>
      </c>
      <c r="R1258">
        <v>1.7999999523162842</v>
      </c>
      <c r="T1258">
        <f t="shared" si="284"/>
        <v>45.199999999999996</v>
      </c>
      <c r="W1258">
        <v>0</v>
      </c>
      <c r="X1258">
        <v>0</v>
      </c>
      <c r="Y1258">
        <v>30.2</v>
      </c>
      <c r="Z1258">
        <v>215.303</v>
      </c>
      <c r="AA1258">
        <f t="shared" si="280"/>
        <v>0.42775430463576164</v>
      </c>
      <c r="AB1258" t="s">
        <v>105</v>
      </c>
      <c r="AC1258">
        <f>(R1258*Z1258/Y1258)+(S1258*T1258)</f>
        <v>12.83262879912427</v>
      </c>
      <c r="AY1258">
        <v>0</v>
      </c>
      <c r="AZ1258">
        <v>0</v>
      </c>
      <c r="BA1258">
        <v>0</v>
      </c>
      <c r="BB1258">
        <v>0</v>
      </c>
      <c r="BC1258">
        <v>0</v>
      </c>
      <c r="BD1258">
        <v>0</v>
      </c>
      <c r="BE1258">
        <f t="shared" si="285"/>
        <v>0</v>
      </c>
      <c r="BJ1258">
        <v>0</v>
      </c>
      <c r="BK1258">
        <v>0</v>
      </c>
    </row>
    <row r="1259" spans="1:63" x14ac:dyDescent="0.25">
      <c r="A1259" t="s">
        <v>52</v>
      </c>
      <c r="B1259">
        <v>1962</v>
      </c>
      <c r="C1259">
        <v>0</v>
      </c>
      <c r="D1259">
        <v>0</v>
      </c>
      <c r="E1259">
        <v>0</v>
      </c>
      <c r="F1259">
        <v>0</v>
      </c>
      <c r="G1259">
        <v>0</v>
      </c>
      <c r="H1259">
        <v>0</v>
      </c>
      <c r="I1259">
        <f t="shared" si="281"/>
        <v>0</v>
      </c>
      <c r="K1259">
        <v>0</v>
      </c>
      <c r="L1259">
        <v>6.6774193548387095E-2</v>
      </c>
      <c r="N1259">
        <f t="shared" si="282"/>
        <v>5.024</v>
      </c>
      <c r="O1259" t="s">
        <v>105</v>
      </c>
      <c r="Q1259">
        <f t="shared" si="283"/>
        <v>21.8</v>
      </c>
      <c r="T1259">
        <f t="shared" si="284"/>
        <v>45.199999999999996</v>
      </c>
      <c r="W1259">
        <v>0</v>
      </c>
      <c r="X1259">
        <v>0</v>
      </c>
      <c r="Y1259">
        <v>30.2</v>
      </c>
      <c r="Z1259">
        <v>215.303</v>
      </c>
      <c r="AA1259">
        <f t="shared" si="280"/>
        <v>0.47604914548173466</v>
      </c>
      <c r="AB1259" t="s">
        <v>105</v>
      </c>
      <c r="AC1259" t="s">
        <v>105</v>
      </c>
      <c r="AY1259">
        <v>0</v>
      </c>
      <c r="AZ1259">
        <v>0</v>
      </c>
      <c r="BA1259">
        <v>0</v>
      </c>
      <c r="BB1259">
        <v>0</v>
      </c>
      <c r="BC1259">
        <v>0</v>
      </c>
      <c r="BD1259">
        <v>0</v>
      </c>
      <c r="BE1259">
        <f t="shared" si="285"/>
        <v>0</v>
      </c>
      <c r="BJ1259">
        <v>0</v>
      </c>
      <c r="BK1259">
        <v>0</v>
      </c>
    </row>
    <row r="1260" spans="1:63" x14ac:dyDescent="0.25">
      <c r="A1260" t="s">
        <v>53</v>
      </c>
      <c r="B1260">
        <v>1962</v>
      </c>
      <c r="C1260">
        <v>0</v>
      </c>
      <c r="D1260">
        <v>0</v>
      </c>
      <c r="E1260">
        <v>0</v>
      </c>
      <c r="F1260">
        <v>0</v>
      </c>
      <c r="G1260">
        <v>0</v>
      </c>
      <c r="H1260">
        <v>0</v>
      </c>
      <c r="I1260">
        <f t="shared" si="281"/>
        <v>0</v>
      </c>
      <c r="K1260">
        <v>0</v>
      </c>
      <c r="L1260">
        <v>6.4516129032258063E-2</v>
      </c>
      <c r="N1260">
        <f t="shared" si="282"/>
        <v>5.024</v>
      </c>
      <c r="O1260" t="s">
        <v>105</v>
      </c>
      <c r="Q1260">
        <f t="shared" si="283"/>
        <v>21.8</v>
      </c>
      <c r="T1260">
        <f t="shared" si="284"/>
        <v>45.199999999999996</v>
      </c>
      <c r="W1260">
        <v>0</v>
      </c>
      <c r="X1260">
        <v>0</v>
      </c>
      <c r="Y1260">
        <v>30.2</v>
      </c>
      <c r="Z1260">
        <v>215.303</v>
      </c>
      <c r="AA1260">
        <f t="shared" si="280"/>
        <v>0.4599508651997436</v>
      </c>
      <c r="AB1260" t="s">
        <v>105</v>
      </c>
      <c r="AC1260" t="s">
        <v>105</v>
      </c>
      <c r="AY1260">
        <v>0</v>
      </c>
      <c r="AZ1260">
        <v>0</v>
      </c>
      <c r="BA1260">
        <v>0</v>
      </c>
      <c r="BB1260">
        <v>0</v>
      </c>
      <c r="BC1260">
        <v>0</v>
      </c>
      <c r="BD1260">
        <v>0</v>
      </c>
      <c r="BE1260">
        <f t="shared" si="285"/>
        <v>0</v>
      </c>
      <c r="BJ1260">
        <v>0</v>
      </c>
      <c r="BK1260">
        <v>0</v>
      </c>
    </row>
    <row r="1261" spans="1:63" x14ac:dyDescent="0.25">
      <c r="A1261" t="s">
        <v>54</v>
      </c>
      <c r="B1261">
        <v>1962</v>
      </c>
      <c r="C1261">
        <v>0</v>
      </c>
      <c r="D1261">
        <v>0</v>
      </c>
      <c r="E1261">
        <v>0</v>
      </c>
      <c r="F1261">
        <v>0</v>
      </c>
      <c r="G1261">
        <v>0</v>
      </c>
      <c r="H1261">
        <v>0</v>
      </c>
      <c r="I1261">
        <f t="shared" si="281"/>
        <v>0</v>
      </c>
      <c r="K1261">
        <v>0</v>
      </c>
      <c r="L1261">
        <v>0.32</v>
      </c>
      <c r="N1261">
        <f t="shared" si="282"/>
        <v>5.024</v>
      </c>
      <c r="O1261" t="s">
        <v>105</v>
      </c>
      <c r="Q1261">
        <f t="shared" si="283"/>
        <v>21.8</v>
      </c>
      <c r="T1261">
        <f t="shared" si="284"/>
        <v>45.199999999999996</v>
      </c>
      <c r="W1261">
        <v>0</v>
      </c>
      <c r="X1261">
        <v>0</v>
      </c>
      <c r="Y1261">
        <v>30.2</v>
      </c>
      <c r="Z1261">
        <v>215.303</v>
      </c>
      <c r="AA1261">
        <f t="shared" si="280"/>
        <v>2.2813562913907286</v>
      </c>
      <c r="AB1261" t="s">
        <v>105</v>
      </c>
      <c r="AC1261" t="s">
        <v>105</v>
      </c>
      <c r="AY1261">
        <v>0</v>
      </c>
      <c r="AZ1261">
        <v>0</v>
      </c>
      <c r="BA1261">
        <v>0</v>
      </c>
      <c r="BB1261">
        <v>0</v>
      </c>
      <c r="BC1261">
        <v>0</v>
      </c>
      <c r="BD1261">
        <v>0</v>
      </c>
      <c r="BE1261">
        <f t="shared" si="285"/>
        <v>0</v>
      </c>
      <c r="BJ1261">
        <v>0</v>
      </c>
      <c r="BK1261">
        <v>0</v>
      </c>
    </row>
    <row r="1262" spans="1:63" x14ac:dyDescent="0.25">
      <c r="A1262" t="s">
        <v>55</v>
      </c>
      <c r="B1262">
        <v>1962</v>
      </c>
      <c r="C1262">
        <v>0</v>
      </c>
      <c r="D1262">
        <v>0</v>
      </c>
      <c r="E1262">
        <v>0</v>
      </c>
      <c r="F1262">
        <v>0</v>
      </c>
      <c r="G1262">
        <v>0</v>
      </c>
      <c r="H1262">
        <v>0</v>
      </c>
      <c r="I1262">
        <f t="shared" si="281"/>
        <v>0</v>
      </c>
      <c r="K1262">
        <v>0</v>
      </c>
      <c r="L1262">
        <v>0.42677419354838714</v>
      </c>
      <c r="N1262">
        <f t="shared" si="282"/>
        <v>5.024</v>
      </c>
      <c r="O1262" t="s">
        <v>105</v>
      </c>
      <c r="Q1262">
        <f t="shared" si="283"/>
        <v>21.8</v>
      </c>
      <c r="T1262">
        <f t="shared" si="284"/>
        <v>45.199999999999996</v>
      </c>
      <c r="W1262">
        <v>0</v>
      </c>
      <c r="X1262">
        <v>0</v>
      </c>
      <c r="Y1262">
        <v>30.2</v>
      </c>
      <c r="Z1262">
        <v>215.303</v>
      </c>
      <c r="AA1262">
        <f t="shared" si="280"/>
        <v>3.0425749732963046</v>
      </c>
      <c r="AB1262" t="s">
        <v>105</v>
      </c>
      <c r="AC1262" t="s">
        <v>105</v>
      </c>
      <c r="AY1262">
        <v>0</v>
      </c>
      <c r="AZ1262">
        <v>0</v>
      </c>
      <c r="BA1262">
        <v>0</v>
      </c>
      <c r="BB1262">
        <v>0</v>
      </c>
      <c r="BC1262">
        <v>0</v>
      </c>
      <c r="BD1262">
        <v>0</v>
      </c>
      <c r="BE1262">
        <f t="shared" si="285"/>
        <v>0</v>
      </c>
      <c r="BJ1262">
        <v>0</v>
      </c>
      <c r="BK1262">
        <v>0</v>
      </c>
    </row>
    <row r="1263" spans="1:63" x14ac:dyDescent="0.25">
      <c r="A1263" t="s">
        <v>56</v>
      </c>
      <c r="B1263">
        <v>1962</v>
      </c>
      <c r="C1263">
        <v>0</v>
      </c>
      <c r="D1263">
        <v>0</v>
      </c>
      <c r="E1263">
        <v>0</v>
      </c>
      <c r="F1263">
        <v>0</v>
      </c>
      <c r="G1263">
        <v>0</v>
      </c>
      <c r="H1263">
        <v>0</v>
      </c>
      <c r="I1263">
        <f t="shared" si="281"/>
        <v>0</v>
      </c>
      <c r="K1263">
        <v>0</v>
      </c>
      <c r="N1263">
        <f t="shared" si="282"/>
        <v>5.024</v>
      </c>
      <c r="O1263" t="s">
        <v>105</v>
      </c>
      <c r="Q1263">
        <f t="shared" si="283"/>
        <v>21.8</v>
      </c>
      <c r="T1263">
        <f t="shared" si="284"/>
        <v>45.199999999999996</v>
      </c>
      <c r="W1263">
        <v>0</v>
      </c>
      <c r="X1263">
        <v>0</v>
      </c>
      <c r="Y1263">
        <v>30.2</v>
      </c>
      <c r="Z1263">
        <v>215.303</v>
      </c>
      <c r="AA1263">
        <f t="shared" si="280"/>
        <v>0</v>
      </c>
      <c r="AB1263" t="s">
        <v>105</v>
      </c>
      <c r="AC1263" t="s">
        <v>105</v>
      </c>
      <c r="AY1263">
        <v>0</v>
      </c>
      <c r="AZ1263">
        <v>0</v>
      </c>
      <c r="BA1263">
        <v>0</v>
      </c>
      <c r="BB1263">
        <v>0</v>
      </c>
      <c r="BC1263">
        <v>0</v>
      </c>
      <c r="BD1263">
        <v>0</v>
      </c>
      <c r="BE1263">
        <f t="shared" si="285"/>
        <v>0</v>
      </c>
      <c r="BJ1263">
        <v>0</v>
      </c>
      <c r="BK1263">
        <v>0</v>
      </c>
    </row>
    <row r="1264" spans="1:63" x14ac:dyDescent="0.25">
      <c r="A1264" t="s">
        <v>57</v>
      </c>
      <c r="B1264">
        <v>1962</v>
      </c>
      <c r="C1264">
        <v>1</v>
      </c>
      <c r="D1264">
        <v>1</v>
      </c>
      <c r="E1264">
        <v>1</v>
      </c>
      <c r="F1264">
        <v>1</v>
      </c>
      <c r="G1264">
        <v>1</v>
      </c>
      <c r="H1264">
        <v>1</v>
      </c>
      <c r="I1264">
        <f t="shared" si="281"/>
        <v>6</v>
      </c>
      <c r="K1264">
        <v>0</v>
      </c>
      <c r="L1264">
        <v>0.15000000000000002</v>
      </c>
      <c r="N1264">
        <f t="shared" si="282"/>
        <v>5.024</v>
      </c>
      <c r="O1264" t="s">
        <v>105</v>
      </c>
      <c r="Q1264">
        <f t="shared" si="283"/>
        <v>21.8</v>
      </c>
      <c r="T1264">
        <f t="shared" si="284"/>
        <v>45.199999999999996</v>
      </c>
      <c r="W1264">
        <v>14300</v>
      </c>
      <c r="X1264">
        <v>101948.1</v>
      </c>
      <c r="Y1264">
        <v>30.2</v>
      </c>
      <c r="Z1264">
        <v>215.303</v>
      </c>
      <c r="AA1264">
        <f t="shared" si="280"/>
        <v>1.069385761589404</v>
      </c>
      <c r="AB1264" t="s">
        <v>105</v>
      </c>
      <c r="AC1264" t="s">
        <v>105</v>
      </c>
      <c r="AY1264">
        <v>0</v>
      </c>
      <c r="AZ1264">
        <v>0</v>
      </c>
      <c r="BA1264">
        <v>0</v>
      </c>
      <c r="BB1264">
        <v>0</v>
      </c>
      <c r="BC1264">
        <v>0</v>
      </c>
      <c r="BD1264">
        <v>0</v>
      </c>
      <c r="BE1264">
        <f t="shared" si="285"/>
        <v>0</v>
      </c>
      <c r="BJ1264">
        <v>0</v>
      </c>
      <c r="BK1264">
        <v>0</v>
      </c>
    </row>
    <row r="1265" spans="1:63" x14ac:dyDescent="0.25">
      <c r="A1265" t="s">
        <v>58</v>
      </c>
      <c r="B1265">
        <v>1962</v>
      </c>
      <c r="C1265">
        <v>0</v>
      </c>
      <c r="D1265">
        <v>0</v>
      </c>
      <c r="E1265">
        <v>0</v>
      </c>
      <c r="F1265">
        <v>0</v>
      </c>
      <c r="G1265">
        <v>0</v>
      </c>
      <c r="H1265">
        <v>0</v>
      </c>
      <c r="I1265">
        <f t="shared" si="281"/>
        <v>0</v>
      </c>
      <c r="K1265">
        <v>0</v>
      </c>
      <c r="L1265">
        <v>6.0000000000000005E-2</v>
      </c>
      <c r="N1265">
        <f t="shared" si="282"/>
        <v>5.024</v>
      </c>
      <c r="O1265" t="s">
        <v>105</v>
      </c>
      <c r="Q1265">
        <f t="shared" si="283"/>
        <v>21.8</v>
      </c>
      <c r="T1265">
        <f t="shared" si="284"/>
        <v>45.199999999999996</v>
      </c>
      <c r="W1265">
        <v>0</v>
      </c>
      <c r="X1265">
        <v>0</v>
      </c>
      <c r="Y1265">
        <v>30.2</v>
      </c>
      <c r="Z1265">
        <v>215.303</v>
      </c>
      <c r="AA1265">
        <f t="shared" si="280"/>
        <v>0.42775430463576164</v>
      </c>
      <c r="AB1265" t="s">
        <v>105</v>
      </c>
      <c r="AC1265" t="s">
        <v>105</v>
      </c>
      <c r="AY1265">
        <v>0</v>
      </c>
      <c r="AZ1265">
        <v>0</v>
      </c>
      <c r="BA1265">
        <v>0</v>
      </c>
      <c r="BB1265">
        <v>0</v>
      </c>
      <c r="BC1265">
        <v>0</v>
      </c>
      <c r="BD1265">
        <v>0</v>
      </c>
      <c r="BE1265">
        <f t="shared" si="285"/>
        <v>0</v>
      </c>
      <c r="BJ1265">
        <v>0</v>
      </c>
      <c r="BK1265">
        <v>0</v>
      </c>
    </row>
    <row r="1266" spans="1:63" x14ac:dyDescent="0.25">
      <c r="A1266" t="s">
        <v>59</v>
      </c>
      <c r="B1266">
        <v>1962</v>
      </c>
      <c r="C1266">
        <v>0</v>
      </c>
      <c r="D1266">
        <v>0</v>
      </c>
      <c r="E1266">
        <v>0</v>
      </c>
      <c r="F1266">
        <v>0</v>
      </c>
      <c r="G1266">
        <v>0</v>
      </c>
      <c r="H1266">
        <v>0</v>
      </c>
      <c r="I1266">
        <f t="shared" si="281"/>
        <v>0</v>
      </c>
      <c r="K1266">
        <v>0</v>
      </c>
      <c r="L1266">
        <v>8.7419354838709676E-2</v>
      </c>
      <c r="N1266">
        <f t="shared" si="282"/>
        <v>5.024</v>
      </c>
      <c r="O1266" t="s">
        <v>105</v>
      </c>
      <c r="Q1266">
        <f t="shared" si="283"/>
        <v>21.8</v>
      </c>
      <c r="T1266">
        <f t="shared" si="284"/>
        <v>45.199999999999996</v>
      </c>
      <c r="W1266">
        <v>0</v>
      </c>
      <c r="X1266">
        <v>0</v>
      </c>
      <c r="Y1266">
        <v>30.2</v>
      </c>
      <c r="Z1266">
        <v>215.303</v>
      </c>
      <c r="AA1266">
        <f t="shared" si="280"/>
        <v>0.6232334223456526</v>
      </c>
      <c r="AB1266" t="s">
        <v>105</v>
      </c>
      <c r="AC1266" t="s">
        <v>105</v>
      </c>
      <c r="AY1266">
        <v>0</v>
      </c>
      <c r="AZ1266">
        <v>0</v>
      </c>
      <c r="BA1266">
        <v>0</v>
      </c>
      <c r="BB1266">
        <v>0</v>
      </c>
      <c r="BC1266">
        <v>0</v>
      </c>
      <c r="BD1266">
        <v>0</v>
      </c>
      <c r="BE1266">
        <f t="shared" si="285"/>
        <v>0</v>
      </c>
      <c r="BJ1266">
        <v>0</v>
      </c>
      <c r="BK1266">
        <v>1</v>
      </c>
    </row>
    <row r="1267" spans="1:63" x14ac:dyDescent="0.25">
      <c r="A1267" t="s">
        <v>60</v>
      </c>
      <c r="B1267">
        <v>1962</v>
      </c>
      <c r="C1267">
        <v>1</v>
      </c>
      <c r="D1267">
        <v>1</v>
      </c>
      <c r="E1267">
        <v>1</v>
      </c>
      <c r="F1267">
        <v>2.5</v>
      </c>
      <c r="G1267">
        <v>1</v>
      </c>
      <c r="H1267">
        <v>2.5</v>
      </c>
      <c r="I1267">
        <f t="shared" si="281"/>
        <v>9</v>
      </c>
      <c r="K1267">
        <v>0</v>
      </c>
      <c r="L1267">
        <v>0.08</v>
      </c>
      <c r="N1267">
        <f t="shared" si="282"/>
        <v>5.024</v>
      </c>
      <c r="O1267" t="s">
        <v>105</v>
      </c>
      <c r="Q1267">
        <f t="shared" si="283"/>
        <v>21.8</v>
      </c>
      <c r="T1267">
        <f t="shared" si="284"/>
        <v>45.199999999999996</v>
      </c>
      <c r="W1267">
        <v>46100</v>
      </c>
      <c r="X1267">
        <v>328657.90000000002</v>
      </c>
      <c r="Y1267">
        <v>30.2</v>
      </c>
      <c r="Z1267">
        <v>215.303</v>
      </c>
      <c r="AA1267">
        <f t="shared" si="280"/>
        <v>0.57033907284768215</v>
      </c>
      <c r="AB1267" t="s">
        <v>105</v>
      </c>
      <c r="AC1267" t="s">
        <v>105</v>
      </c>
      <c r="AY1267">
        <v>0</v>
      </c>
      <c r="AZ1267">
        <v>0</v>
      </c>
      <c r="BA1267">
        <v>0</v>
      </c>
      <c r="BB1267">
        <v>0</v>
      </c>
      <c r="BC1267">
        <v>0</v>
      </c>
      <c r="BD1267">
        <v>0</v>
      </c>
      <c r="BE1267">
        <f t="shared" si="285"/>
        <v>0</v>
      </c>
      <c r="BJ1267">
        <v>0</v>
      </c>
      <c r="BK1267">
        <v>0</v>
      </c>
    </row>
    <row r="1268" spans="1:63" x14ac:dyDescent="0.25">
      <c r="A1268" t="s">
        <v>61</v>
      </c>
      <c r="B1268">
        <v>1962</v>
      </c>
      <c r="C1268">
        <v>1.5</v>
      </c>
      <c r="D1268">
        <v>1.5</v>
      </c>
      <c r="E1268">
        <v>1.5</v>
      </c>
      <c r="F1268">
        <v>1.5</v>
      </c>
      <c r="G1268">
        <v>1.5</v>
      </c>
      <c r="H1268">
        <v>1.5</v>
      </c>
      <c r="I1268">
        <f t="shared" si="281"/>
        <v>9</v>
      </c>
      <c r="K1268">
        <v>0</v>
      </c>
      <c r="L1268">
        <v>0.12000000000000001</v>
      </c>
      <c r="N1268">
        <f t="shared" si="282"/>
        <v>5.024</v>
      </c>
      <c r="O1268" t="s">
        <v>105</v>
      </c>
      <c r="Q1268">
        <f t="shared" si="283"/>
        <v>21.8</v>
      </c>
      <c r="T1268">
        <f t="shared" si="284"/>
        <v>45.199999999999996</v>
      </c>
      <c r="W1268">
        <v>0</v>
      </c>
      <c r="X1268">
        <v>0</v>
      </c>
      <c r="Y1268">
        <v>30.2</v>
      </c>
      <c r="Z1268">
        <v>215.303</v>
      </c>
      <c r="AA1268">
        <f t="shared" si="280"/>
        <v>0.85550860927152328</v>
      </c>
      <c r="AB1268" t="s">
        <v>105</v>
      </c>
      <c r="AC1268" t="s">
        <v>105</v>
      </c>
      <c r="AI1268">
        <v>-1</v>
      </c>
      <c r="AY1268">
        <v>0</v>
      </c>
      <c r="AZ1268">
        <v>0</v>
      </c>
      <c r="BA1268">
        <v>0</v>
      </c>
      <c r="BB1268">
        <v>0</v>
      </c>
      <c r="BC1268">
        <v>0</v>
      </c>
      <c r="BD1268">
        <v>0</v>
      </c>
      <c r="BE1268">
        <f t="shared" si="285"/>
        <v>0</v>
      </c>
      <c r="BJ1268">
        <v>0</v>
      </c>
      <c r="BK1268">
        <v>0</v>
      </c>
    </row>
    <row r="1269" spans="1:63" x14ac:dyDescent="0.25">
      <c r="A1269" t="s">
        <v>62</v>
      </c>
      <c r="B1269">
        <v>1962</v>
      </c>
      <c r="C1269">
        <v>0</v>
      </c>
      <c r="D1269">
        <v>0</v>
      </c>
      <c r="E1269">
        <v>0</v>
      </c>
      <c r="F1269">
        <v>0</v>
      </c>
      <c r="G1269">
        <v>0</v>
      </c>
      <c r="H1269">
        <v>0</v>
      </c>
      <c r="I1269">
        <f t="shared" si="281"/>
        <v>0</v>
      </c>
      <c r="K1269">
        <v>0</v>
      </c>
      <c r="L1269">
        <v>8.0645161290322578E-2</v>
      </c>
      <c r="N1269">
        <f t="shared" si="282"/>
        <v>5.024</v>
      </c>
      <c r="O1269" t="s">
        <v>105</v>
      </c>
      <c r="Q1269">
        <f t="shared" si="283"/>
        <v>21.8</v>
      </c>
      <c r="T1269">
        <f t="shared" si="284"/>
        <v>45.199999999999996</v>
      </c>
      <c r="W1269">
        <v>0</v>
      </c>
      <c r="X1269">
        <v>0</v>
      </c>
      <c r="Y1269">
        <v>30.2</v>
      </c>
      <c r="Z1269">
        <v>215.303</v>
      </c>
      <c r="AA1269">
        <f t="shared" si="280"/>
        <v>0.57493858149967958</v>
      </c>
      <c r="AB1269" t="s">
        <v>105</v>
      </c>
      <c r="AC1269" t="s">
        <v>105</v>
      </c>
      <c r="AY1269">
        <v>0</v>
      </c>
      <c r="AZ1269">
        <v>0</v>
      </c>
      <c r="BA1269">
        <v>0</v>
      </c>
      <c r="BB1269">
        <v>0</v>
      </c>
      <c r="BC1269">
        <v>0</v>
      </c>
      <c r="BD1269">
        <v>0</v>
      </c>
      <c r="BE1269">
        <f t="shared" si="285"/>
        <v>0</v>
      </c>
      <c r="BJ1269">
        <v>0</v>
      </c>
      <c r="BK1269">
        <v>1</v>
      </c>
    </row>
    <row r="1270" spans="1:63" x14ac:dyDescent="0.25">
      <c r="A1270" t="s">
        <v>63</v>
      </c>
      <c r="B1270">
        <v>1962</v>
      </c>
      <c r="C1270">
        <v>0</v>
      </c>
      <c r="D1270">
        <v>0</v>
      </c>
      <c r="E1270">
        <v>0</v>
      </c>
      <c r="F1270">
        <v>0</v>
      </c>
      <c r="G1270">
        <v>0</v>
      </c>
      <c r="H1270">
        <v>0</v>
      </c>
      <c r="I1270">
        <f t="shared" si="281"/>
        <v>0</v>
      </c>
      <c r="K1270">
        <v>0</v>
      </c>
      <c r="L1270">
        <v>0.32258064516129031</v>
      </c>
      <c r="N1270">
        <f t="shared" si="282"/>
        <v>5.024</v>
      </c>
      <c r="O1270" t="s">
        <v>105</v>
      </c>
      <c r="Q1270">
        <f t="shared" si="283"/>
        <v>21.8</v>
      </c>
      <c r="T1270">
        <f t="shared" si="284"/>
        <v>45.199999999999996</v>
      </c>
      <c r="W1270">
        <v>0</v>
      </c>
      <c r="X1270">
        <v>0</v>
      </c>
      <c r="Y1270">
        <v>30.2</v>
      </c>
      <c r="Z1270">
        <v>215.303</v>
      </c>
      <c r="AA1270">
        <f t="shared" si="280"/>
        <v>2.2997543259987183</v>
      </c>
      <c r="AB1270" t="s">
        <v>105</v>
      </c>
      <c r="AC1270" t="s">
        <v>105</v>
      </c>
      <c r="AY1270">
        <v>0</v>
      </c>
      <c r="AZ1270">
        <v>0</v>
      </c>
      <c r="BA1270">
        <v>0</v>
      </c>
      <c r="BB1270">
        <v>0</v>
      </c>
      <c r="BC1270">
        <v>0</v>
      </c>
      <c r="BD1270">
        <v>0</v>
      </c>
      <c r="BE1270">
        <f t="shared" si="285"/>
        <v>0</v>
      </c>
      <c r="BJ1270">
        <v>0</v>
      </c>
      <c r="BK1270">
        <v>0</v>
      </c>
    </row>
    <row r="1271" spans="1:63" x14ac:dyDescent="0.25">
      <c r="A1271" t="s">
        <v>64</v>
      </c>
      <c r="B1271">
        <v>1962</v>
      </c>
      <c r="C1271">
        <v>0</v>
      </c>
      <c r="D1271">
        <v>0</v>
      </c>
      <c r="E1271">
        <v>1</v>
      </c>
      <c r="F1271">
        <v>1</v>
      </c>
      <c r="G1271">
        <v>1</v>
      </c>
      <c r="H1271">
        <v>1</v>
      </c>
      <c r="I1271">
        <f t="shared" si="281"/>
        <v>4</v>
      </c>
      <c r="K1271">
        <v>0</v>
      </c>
      <c r="L1271">
        <v>0.25</v>
      </c>
      <c r="N1271">
        <f t="shared" si="282"/>
        <v>5.024</v>
      </c>
      <c r="O1271" t="s">
        <v>105</v>
      </c>
      <c r="Q1271">
        <f t="shared" si="283"/>
        <v>21.8</v>
      </c>
      <c r="T1271">
        <f t="shared" si="284"/>
        <v>45.199999999999996</v>
      </c>
      <c r="W1271">
        <v>27500</v>
      </c>
      <c r="X1271">
        <v>196054</v>
      </c>
      <c r="Y1271">
        <v>30.2</v>
      </c>
      <c r="Z1271">
        <v>215.303</v>
      </c>
      <c r="AA1271">
        <f t="shared" si="280"/>
        <v>1.7823096026490066</v>
      </c>
      <c r="AB1271" t="s">
        <v>105</v>
      </c>
      <c r="AC1271" t="s">
        <v>105</v>
      </c>
      <c r="AY1271">
        <v>0</v>
      </c>
      <c r="AZ1271">
        <v>0</v>
      </c>
      <c r="BA1271">
        <v>0</v>
      </c>
      <c r="BB1271">
        <v>0</v>
      </c>
      <c r="BC1271">
        <v>0</v>
      </c>
      <c r="BD1271">
        <v>0</v>
      </c>
      <c r="BE1271">
        <f t="shared" si="285"/>
        <v>0</v>
      </c>
      <c r="BJ1271">
        <v>0</v>
      </c>
      <c r="BK1271">
        <v>0</v>
      </c>
    </row>
    <row r="1272" spans="1:63" x14ac:dyDescent="0.25">
      <c r="A1272" t="s">
        <v>65</v>
      </c>
      <c r="B1272">
        <v>1962</v>
      </c>
      <c r="C1272">
        <v>0</v>
      </c>
      <c r="D1272">
        <v>0</v>
      </c>
      <c r="E1272">
        <v>0</v>
      </c>
      <c r="F1272">
        <v>0</v>
      </c>
      <c r="G1272">
        <v>0</v>
      </c>
      <c r="H1272">
        <v>0</v>
      </c>
      <c r="I1272">
        <f t="shared" si="281"/>
        <v>0</v>
      </c>
      <c r="K1272">
        <v>0</v>
      </c>
      <c r="L1272">
        <v>3.0000000000000002E-2</v>
      </c>
      <c r="N1272">
        <f t="shared" si="282"/>
        <v>5.024</v>
      </c>
      <c r="O1272" t="s">
        <v>105</v>
      </c>
      <c r="Q1272">
        <f t="shared" si="283"/>
        <v>21.8</v>
      </c>
      <c r="T1272">
        <f t="shared" si="284"/>
        <v>45.199999999999996</v>
      </c>
      <c r="W1272">
        <v>0</v>
      </c>
      <c r="X1272">
        <v>0</v>
      </c>
      <c r="Y1272">
        <v>30.2</v>
      </c>
      <c r="Z1272">
        <v>215.303</v>
      </c>
      <c r="AA1272">
        <f t="shared" si="280"/>
        <v>0.21387715231788082</v>
      </c>
      <c r="AB1272" t="s">
        <v>105</v>
      </c>
      <c r="AC1272" t="s">
        <v>105</v>
      </c>
      <c r="AY1272">
        <v>0</v>
      </c>
      <c r="AZ1272">
        <v>0</v>
      </c>
      <c r="BA1272">
        <v>0</v>
      </c>
      <c r="BB1272">
        <v>0</v>
      </c>
      <c r="BC1272">
        <v>0</v>
      </c>
      <c r="BD1272">
        <v>0</v>
      </c>
      <c r="BE1272">
        <f t="shared" si="285"/>
        <v>0</v>
      </c>
      <c r="BJ1272">
        <v>0</v>
      </c>
      <c r="BK1272">
        <v>0</v>
      </c>
    </row>
    <row r="1273" spans="1:63" x14ac:dyDescent="0.25">
      <c r="A1273" t="s">
        <v>66</v>
      </c>
      <c r="B1273">
        <v>1962</v>
      </c>
      <c r="C1273">
        <v>0</v>
      </c>
      <c r="D1273">
        <v>0</v>
      </c>
      <c r="E1273">
        <v>0</v>
      </c>
      <c r="F1273">
        <v>0</v>
      </c>
      <c r="G1273">
        <v>0</v>
      </c>
      <c r="H1273">
        <v>0</v>
      </c>
      <c r="I1273">
        <f t="shared" si="281"/>
        <v>0</v>
      </c>
      <c r="K1273">
        <v>0</v>
      </c>
      <c r="L1273">
        <v>6.4516129032258063E-2</v>
      </c>
      <c r="N1273">
        <f t="shared" si="282"/>
        <v>5.024</v>
      </c>
      <c r="O1273" t="s">
        <v>105</v>
      </c>
      <c r="Q1273">
        <f t="shared" si="283"/>
        <v>21.8</v>
      </c>
      <c r="T1273">
        <f t="shared" si="284"/>
        <v>45.199999999999996</v>
      </c>
      <c r="W1273">
        <v>0</v>
      </c>
      <c r="X1273">
        <v>0</v>
      </c>
      <c r="Y1273">
        <v>30.2</v>
      </c>
      <c r="Z1273">
        <v>215.303</v>
      </c>
      <c r="AA1273">
        <f t="shared" si="280"/>
        <v>0.4599508651997436</v>
      </c>
      <c r="AB1273" t="s">
        <v>105</v>
      </c>
      <c r="AC1273" t="s">
        <v>105</v>
      </c>
      <c r="AY1273">
        <v>0</v>
      </c>
      <c r="AZ1273">
        <v>0</v>
      </c>
      <c r="BA1273">
        <v>0</v>
      </c>
      <c r="BB1273">
        <v>0</v>
      </c>
      <c r="BC1273">
        <v>0</v>
      </c>
      <c r="BD1273">
        <v>0</v>
      </c>
      <c r="BE1273">
        <f t="shared" si="285"/>
        <v>0</v>
      </c>
      <c r="BJ1273">
        <v>0</v>
      </c>
      <c r="BK1273">
        <v>0</v>
      </c>
    </row>
    <row r="1274" spans="1:63" x14ac:dyDescent="0.25">
      <c r="A1274" t="s">
        <v>67</v>
      </c>
      <c r="B1274">
        <v>1962</v>
      </c>
      <c r="C1274">
        <v>0</v>
      </c>
      <c r="D1274">
        <v>0</v>
      </c>
      <c r="E1274">
        <v>0</v>
      </c>
      <c r="F1274">
        <v>0</v>
      </c>
      <c r="G1274">
        <v>1</v>
      </c>
      <c r="H1274">
        <v>1</v>
      </c>
      <c r="I1274">
        <f t="shared" si="281"/>
        <v>2</v>
      </c>
      <c r="K1274">
        <v>0</v>
      </c>
      <c r="L1274">
        <v>0.2132258064516129</v>
      </c>
      <c r="N1274">
        <f t="shared" si="282"/>
        <v>5.024</v>
      </c>
      <c r="O1274" t="s">
        <v>105</v>
      </c>
      <c r="Q1274">
        <f t="shared" si="283"/>
        <v>21.8</v>
      </c>
      <c r="T1274">
        <f t="shared" si="284"/>
        <v>45.199999999999996</v>
      </c>
      <c r="W1274">
        <v>170700</v>
      </c>
      <c r="X1274">
        <v>1216961</v>
      </c>
      <c r="Y1274">
        <v>30.2</v>
      </c>
      <c r="Z1274">
        <v>215.303</v>
      </c>
      <c r="AA1274">
        <f t="shared" si="280"/>
        <v>1.5201376094851526</v>
      </c>
      <c r="AB1274" t="s">
        <v>105</v>
      </c>
      <c r="AC1274" t="s">
        <v>105</v>
      </c>
      <c r="AY1274">
        <v>0</v>
      </c>
      <c r="AZ1274">
        <v>0</v>
      </c>
      <c r="BA1274">
        <v>0</v>
      </c>
      <c r="BB1274">
        <v>0</v>
      </c>
      <c r="BC1274">
        <v>0</v>
      </c>
      <c r="BD1274">
        <v>0</v>
      </c>
      <c r="BE1274">
        <f t="shared" si="285"/>
        <v>0</v>
      </c>
      <c r="BJ1274">
        <v>0</v>
      </c>
      <c r="BK1274">
        <v>0</v>
      </c>
    </row>
    <row r="1275" spans="1:63" x14ac:dyDescent="0.25">
      <c r="A1275" t="s">
        <v>68</v>
      </c>
      <c r="B1275">
        <v>1962</v>
      </c>
      <c r="C1275">
        <v>0</v>
      </c>
      <c r="D1275">
        <v>0</v>
      </c>
      <c r="E1275">
        <v>0</v>
      </c>
      <c r="F1275">
        <v>0</v>
      </c>
      <c r="G1275">
        <v>0</v>
      </c>
      <c r="H1275">
        <v>0</v>
      </c>
      <c r="I1275">
        <f t="shared" si="281"/>
        <v>0</v>
      </c>
      <c r="K1275">
        <v>0</v>
      </c>
      <c r="L1275">
        <v>0.1032258064516129</v>
      </c>
      <c r="M1275">
        <v>0</v>
      </c>
      <c r="N1275">
        <f t="shared" si="282"/>
        <v>5.024</v>
      </c>
      <c r="O1275" t="s">
        <v>105</v>
      </c>
      <c r="P1275">
        <v>0</v>
      </c>
      <c r="Q1275">
        <f t="shared" si="283"/>
        <v>21.8</v>
      </c>
      <c r="S1275">
        <v>0</v>
      </c>
      <c r="T1275">
        <f t="shared" si="284"/>
        <v>45.199999999999996</v>
      </c>
      <c r="W1275">
        <v>0</v>
      </c>
      <c r="X1275">
        <v>0</v>
      </c>
      <c r="Y1275">
        <v>30.2</v>
      </c>
      <c r="Z1275">
        <v>215.303</v>
      </c>
      <c r="AA1275">
        <f t="shared" si="280"/>
        <v>0.73592138431958987</v>
      </c>
      <c r="AB1275" t="s">
        <v>105</v>
      </c>
      <c r="AC1275" t="s">
        <v>105</v>
      </c>
      <c r="AY1275">
        <v>0</v>
      </c>
      <c r="AZ1275">
        <v>0</v>
      </c>
      <c r="BA1275">
        <v>0</v>
      </c>
      <c r="BB1275">
        <v>0</v>
      </c>
      <c r="BC1275">
        <v>0</v>
      </c>
      <c r="BD1275">
        <v>0</v>
      </c>
      <c r="BE1275">
        <f t="shared" si="285"/>
        <v>0</v>
      </c>
      <c r="BJ1275">
        <v>0</v>
      </c>
      <c r="BK1275">
        <v>0</v>
      </c>
    </row>
    <row r="1276" spans="1:63" x14ac:dyDescent="0.25">
      <c r="A1276" t="s">
        <v>69</v>
      </c>
      <c r="B1276">
        <v>1962</v>
      </c>
      <c r="C1276">
        <v>5</v>
      </c>
      <c r="D1276">
        <v>5</v>
      </c>
      <c r="E1276">
        <v>5</v>
      </c>
      <c r="F1276">
        <v>5</v>
      </c>
      <c r="G1276">
        <v>5</v>
      </c>
      <c r="H1276">
        <v>5</v>
      </c>
      <c r="I1276">
        <f t="shared" si="281"/>
        <v>30</v>
      </c>
      <c r="K1276">
        <v>0</v>
      </c>
      <c r="L1276">
        <v>0.42677419354838714</v>
      </c>
      <c r="N1276">
        <f t="shared" si="282"/>
        <v>5.024</v>
      </c>
      <c r="O1276" t="s">
        <v>105</v>
      </c>
      <c r="Q1276">
        <f t="shared" si="283"/>
        <v>21.8</v>
      </c>
      <c r="T1276">
        <f t="shared" si="284"/>
        <v>45.199999999999996</v>
      </c>
      <c r="W1276">
        <v>0</v>
      </c>
      <c r="X1276">
        <v>0</v>
      </c>
      <c r="Y1276">
        <v>30.2</v>
      </c>
      <c r="Z1276">
        <v>215.303</v>
      </c>
      <c r="AA1276">
        <f t="shared" si="280"/>
        <v>3.0425749732963046</v>
      </c>
      <c r="AB1276" t="s">
        <v>105</v>
      </c>
      <c r="AC1276" t="s">
        <v>105</v>
      </c>
      <c r="AY1276">
        <v>0</v>
      </c>
      <c r="AZ1276">
        <v>0</v>
      </c>
      <c r="BA1276">
        <v>0</v>
      </c>
      <c r="BB1276">
        <v>0</v>
      </c>
      <c r="BC1276">
        <v>0</v>
      </c>
      <c r="BD1276">
        <v>0</v>
      </c>
      <c r="BE1276">
        <f t="shared" si="285"/>
        <v>0</v>
      </c>
      <c r="BJ1276">
        <v>0</v>
      </c>
      <c r="BK1276">
        <v>0</v>
      </c>
    </row>
    <row r="1277" spans="1:63" x14ac:dyDescent="0.25">
      <c r="A1277" t="s">
        <v>70</v>
      </c>
      <c r="B1277">
        <v>1962</v>
      </c>
      <c r="C1277">
        <v>0</v>
      </c>
      <c r="D1277">
        <v>0</v>
      </c>
      <c r="E1277">
        <v>0</v>
      </c>
      <c r="F1277">
        <v>0</v>
      </c>
      <c r="G1277">
        <v>0</v>
      </c>
      <c r="H1277">
        <v>0</v>
      </c>
      <c r="I1277">
        <f t="shared" si="281"/>
        <v>0</v>
      </c>
      <c r="K1277">
        <v>0</v>
      </c>
      <c r="L1277">
        <v>3.0000000000000002E-2</v>
      </c>
      <c r="N1277">
        <f t="shared" si="282"/>
        <v>5.024</v>
      </c>
      <c r="O1277" t="s">
        <v>105</v>
      </c>
      <c r="Q1277">
        <f t="shared" si="283"/>
        <v>21.8</v>
      </c>
      <c r="T1277">
        <f t="shared" si="284"/>
        <v>45.199999999999996</v>
      </c>
      <c r="W1277">
        <v>0</v>
      </c>
      <c r="X1277">
        <v>0</v>
      </c>
      <c r="Y1277">
        <v>30.2</v>
      </c>
      <c r="Z1277">
        <v>215.303</v>
      </c>
      <c r="AA1277">
        <f t="shared" si="280"/>
        <v>0.21387715231788082</v>
      </c>
      <c r="AB1277" t="s">
        <v>105</v>
      </c>
      <c r="AC1277" t="s">
        <v>105</v>
      </c>
      <c r="AY1277">
        <v>0</v>
      </c>
      <c r="AZ1277">
        <v>0</v>
      </c>
      <c r="BA1277">
        <v>0</v>
      </c>
      <c r="BB1277">
        <v>0</v>
      </c>
      <c r="BC1277">
        <v>0</v>
      </c>
      <c r="BD1277">
        <v>0</v>
      </c>
      <c r="BE1277">
        <f t="shared" si="285"/>
        <v>0</v>
      </c>
      <c r="BJ1277">
        <v>0</v>
      </c>
      <c r="BK1277">
        <v>1</v>
      </c>
    </row>
    <row r="1278" spans="1:63" x14ac:dyDescent="0.25">
      <c r="A1278" t="s">
        <v>71</v>
      </c>
      <c r="B1278">
        <v>1962</v>
      </c>
      <c r="C1278">
        <v>1</v>
      </c>
      <c r="D1278">
        <v>1</v>
      </c>
      <c r="E1278">
        <v>1</v>
      </c>
      <c r="F1278">
        <v>1</v>
      </c>
      <c r="G1278">
        <v>1</v>
      </c>
      <c r="H1278">
        <v>1</v>
      </c>
      <c r="I1278">
        <f t="shared" si="281"/>
        <v>6</v>
      </c>
      <c r="K1278">
        <v>0</v>
      </c>
      <c r="L1278">
        <v>4.8387096774193547E-2</v>
      </c>
      <c r="N1278">
        <f t="shared" si="282"/>
        <v>5.024</v>
      </c>
      <c r="O1278" t="s">
        <v>105</v>
      </c>
      <c r="Q1278">
        <f t="shared" si="283"/>
        <v>21.8</v>
      </c>
      <c r="T1278">
        <f t="shared" si="284"/>
        <v>45.199999999999996</v>
      </c>
      <c r="W1278">
        <v>17400</v>
      </c>
      <c r="X1278">
        <v>124048.7</v>
      </c>
      <c r="Y1278">
        <v>30.2</v>
      </c>
      <c r="Z1278">
        <v>215.303</v>
      </c>
      <c r="AA1278">
        <f t="shared" si="280"/>
        <v>0.34496314889980773</v>
      </c>
      <c r="AB1278" t="s">
        <v>105</v>
      </c>
      <c r="AC1278" t="s">
        <v>105</v>
      </c>
      <c r="AY1278">
        <v>0</v>
      </c>
      <c r="AZ1278">
        <v>0</v>
      </c>
      <c r="BA1278">
        <v>0</v>
      </c>
      <c r="BB1278">
        <v>0</v>
      </c>
      <c r="BC1278">
        <v>0</v>
      </c>
      <c r="BD1278">
        <v>0</v>
      </c>
      <c r="BE1278">
        <f t="shared" si="285"/>
        <v>0</v>
      </c>
      <c r="BJ1278">
        <v>0</v>
      </c>
      <c r="BK1278">
        <v>0</v>
      </c>
    </row>
    <row r="1279" spans="1:63" x14ac:dyDescent="0.25">
      <c r="A1279" t="s">
        <v>72</v>
      </c>
      <c r="B1279">
        <v>1962</v>
      </c>
      <c r="C1279">
        <v>0</v>
      </c>
      <c r="D1279">
        <v>0</v>
      </c>
      <c r="E1279">
        <v>0</v>
      </c>
      <c r="F1279">
        <v>0</v>
      </c>
      <c r="G1279">
        <v>0</v>
      </c>
      <c r="H1279">
        <v>0</v>
      </c>
      <c r="I1279">
        <f t="shared" si="281"/>
        <v>0</v>
      </c>
      <c r="K1279">
        <v>0</v>
      </c>
      <c r="L1279">
        <v>0.04</v>
      </c>
      <c r="N1279">
        <f t="shared" si="282"/>
        <v>5.024</v>
      </c>
      <c r="O1279" t="s">
        <v>105</v>
      </c>
      <c r="Q1279">
        <f t="shared" si="283"/>
        <v>21.8</v>
      </c>
      <c r="T1279">
        <f t="shared" si="284"/>
        <v>45.199999999999996</v>
      </c>
      <c r="W1279">
        <v>0</v>
      </c>
      <c r="X1279">
        <v>0</v>
      </c>
      <c r="Y1279">
        <v>30.2</v>
      </c>
      <c r="Z1279">
        <v>215.303</v>
      </c>
      <c r="AA1279">
        <f t="shared" si="280"/>
        <v>0.28516953642384107</v>
      </c>
      <c r="AB1279" t="s">
        <v>105</v>
      </c>
      <c r="AC1279" t="s">
        <v>105</v>
      </c>
      <c r="AY1279">
        <v>0</v>
      </c>
      <c r="AZ1279">
        <v>0</v>
      </c>
      <c r="BA1279">
        <v>0</v>
      </c>
      <c r="BB1279">
        <v>0</v>
      </c>
      <c r="BC1279">
        <v>0</v>
      </c>
      <c r="BD1279">
        <v>0</v>
      </c>
      <c r="BE1279">
        <f t="shared" si="285"/>
        <v>0</v>
      </c>
      <c r="BJ1279">
        <v>0</v>
      </c>
      <c r="BK1279">
        <v>0</v>
      </c>
    </row>
    <row r="1280" spans="1:63" x14ac:dyDescent="0.25">
      <c r="A1280" t="s">
        <v>73</v>
      </c>
      <c r="B1280">
        <v>1962</v>
      </c>
      <c r="C1280">
        <v>0</v>
      </c>
      <c r="D1280">
        <v>0</v>
      </c>
      <c r="E1280">
        <v>0</v>
      </c>
      <c r="F1280">
        <v>0</v>
      </c>
      <c r="G1280">
        <v>0</v>
      </c>
      <c r="H1280">
        <v>0</v>
      </c>
      <c r="I1280">
        <f t="shared" si="281"/>
        <v>0</v>
      </c>
      <c r="K1280">
        <v>0</v>
      </c>
      <c r="L1280">
        <v>6.0000000000000005E-2</v>
      </c>
      <c r="N1280">
        <f t="shared" si="282"/>
        <v>5.024</v>
      </c>
      <c r="O1280" t="s">
        <v>105</v>
      </c>
      <c r="Q1280">
        <f t="shared" si="283"/>
        <v>21.8</v>
      </c>
      <c r="T1280">
        <f t="shared" si="284"/>
        <v>45.199999999999996</v>
      </c>
      <c r="W1280">
        <v>0</v>
      </c>
      <c r="X1280">
        <v>0</v>
      </c>
      <c r="Y1280">
        <v>30.2</v>
      </c>
      <c r="Z1280">
        <v>215.303</v>
      </c>
      <c r="AA1280">
        <f t="shared" si="280"/>
        <v>0.42775430463576164</v>
      </c>
      <c r="AB1280" t="s">
        <v>105</v>
      </c>
      <c r="AC1280" t="s">
        <v>105</v>
      </c>
      <c r="AY1280">
        <v>0</v>
      </c>
      <c r="AZ1280">
        <v>0</v>
      </c>
      <c r="BA1280">
        <v>0</v>
      </c>
      <c r="BB1280">
        <v>0</v>
      </c>
      <c r="BC1280">
        <v>0</v>
      </c>
      <c r="BD1280">
        <v>0</v>
      </c>
      <c r="BE1280">
        <f t="shared" si="285"/>
        <v>0</v>
      </c>
      <c r="BJ1280">
        <v>0</v>
      </c>
      <c r="BK1280">
        <v>1</v>
      </c>
    </row>
    <row r="1281" spans="1:63" x14ac:dyDescent="0.25">
      <c r="A1281" t="s">
        <v>457</v>
      </c>
      <c r="B1281">
        <v>1962</v>
      </c>
      <c r="C1281">
        <v>0</v>
      </c>
      <c r="D1281">
        <v>0</v>
      </c>
      <c r="E1281">
        <v>1</v>
      </c>
      <c r="F1281">
        <v>1</v>
      </c>
      <c r="G1281">
        <v>1</v>
      </c>
      <c r="H1281">
        <v>1</v>
      </c>
      <c r="I1281">
        <f t="shared" si="281"/>
        <v>4</v>
      </c>
      <c r="K1281">
        <v>0</v>
      </c>
      <c r="L1281">
        <v>9.6774193548387094E-2</v>
      </c>
      <c r="N1281">
        <f t="shared" si="282"/>
        <v>5.024</v>
      </c>
      <c r="O1281" t="s">
        <v>105</v>
      </c>
      <c r="Q1281">
        <f t="shared" si="283"/>
        <v>21.8</v>
      </c>
      <c r="T1281">
        <f t="shared" si="284"/>
        <v>45.199999999999996</v>
      </c>
      <c r="W1281">
        <v>32100</v>
      </c>
      <c r="X1281">
        <v>228848.5</v>
      </c>
      <c r="Y1281">
        <v>30.2</v>
      </c>
      <c r="Z1281">
        <v>215.303</v>
      </c>
      <c r="AA1281">
        <f t="shared" si="280"/>
        <v>0.68992629779961545</v>
      </c>
      <c r="AB1281" t="s">
        <v>105</v>
      </c>
      <c r="AC1281" t="s">
        <v>105</v>
      </c>
      <c r="AY1281">
        <v>0</v>
      </c>
      <c r="AZ1281">
        <v>0</v>
      </c>
      <c r="BA1281">
        <v>0</v>
      </c>
      <c r="BB1281">
        <v>0</v>
      </c>
      <c r="BC1281">
        <v>0</v>
      </c>
      <c r="BD1281">
        <v>0</v>
      </c>
      <c r="BE1281">
        <f t="shared" si="285"/>
        <v>0</v>
      </c>
      <c r="BJ1281">
        <v>0</v>
      </c>
      <c r="BK1281">
        <v>0</v>
      </c>
    </row>
    <row r="1282" spans="1:63" x14ac:dyDescent="0.25">
      <c r="A1282" t="s">
        <v>459</v>
      </c>
      <c r="B1282">
        <v>1962</v>
      </c>
      <c r="C1282">
        <v>0</v>
      </c>
      <c r="D1282">
        <v>0</v>
      </c>
      <c r="E1282">
        <v>0</v>
      </c>
      <c r="F1282">
        <v>0</v>
      </c>
      <c r="G1282">
        <v>0</v>
      </c>
      <c r="H1282">
        <v>0</v>
      </c>
      <c r="I1282">
        <f t="shared" si="281"/>
        <v>0</v>
      </c>
      <c r="K1282">
        <v>0</v>
      </c>
      <c r="L1282">
        <v>3.3225806451612903E-2</v>
      </c>
      <c r="N1282">
        <f t="shared" si="282"/>
        <v>5.024</v>
      </c>
      <c r="O1282" t="s">
        <v>105</v>
      </c>
      <c r="Q1282">
        <f t="shared" si="283"/>
        <v>21.8</v>
      </c>
      <c r="T1282">
        <f t="shared" si="284"/>
        <v>45.199999999999996</v>
      </c>
      <c r="W1282">
        <v>0</v>
      </c>
      <c r="X1282">
        <v>0</v>
      </c>
      <c r="Y1282">
        <v>30.2</v>
      </c>
      <c r="Z1282">
        <v>215.303</v>
      </c>
      <c r="AA1282">
        <f t="shared" si="280"/>
        <v>0.23687469557786797</v>
      </c>
      <c r="AB1282" t="s">
        <v>105</v>
      </c>
      <c r="AC1282" t="s">
        <v>105</v>
      </c>
      <c r="AY1282">
        <v>0</v>
      </c>
      <c r="AZ1282">
        <v>0</v>
      </c>
      <c r="BA1282">
        <v>0</v>
      </c>
      <c r="BB1282">
        <v>0</v>
      </c>
      <c r="BC1282">
        <v>0</v>
      </c>
      <c r="BD1282">
        <v>0</v>
      </c>
      <c r="BE1282">
        <f t="shared" si="285"/>
        <v>0</v>
      </c>
      <c r="BJ1282">
        <v>0</v>
      </c>
      <c r="BK1282">
        <v>0</v>
      </c>
    </row>
    <row r="1283" spans="1:63" x14ac:dyDescent="0.25">
      <c r="A1283" t="s">
        <v>460</v>
      </c>
      <c r="B1283">
        <v>1962</v>
      </c>
      <c r="C1283">
        <v>0</v>
      </c>
      <c r="D1283">
        <v>0</v>
      </c>
      <c r="E1283">
        <v>0</v>
      </c>
      <c r="F1283">
        <v>0</v>
      </c>
      <c r="G1283">
        <v>0</v>
      </c>
      <c r="H1283">
        <v>0</v>
      </c>
      <c r="I1283">
        <f t="shared" si="281"/>
        <v>0</v>
      </c>
      <c r="K1283">
        <v>0</v>
      </c>
      <c r="L1283">
        <v>5.5161290322580644E-2</v>
      </c>
      <c r="N1283">
        <f t="shared" si="282"/>
        <v>5.024</v>
      </c>
      <c r="O1283" t="s">
        <v>105</v>
      </c>
      <c r="Q1283">
        <f t="shared" si="283"/>
        <v>21.8</v>
      </c>
      <c r="T1283">
        <f t="shared" si="284"/>
        <v>45.199999999999996</v>
      </c>
      <c r="W1283">
        <v>0</v>
      </c>
      <c r="X1283">
        <v>0</v>
      </c>
      <c r="Y1283">
        <v>30.2</v>
      </c>
      <c r="Z1283">
        <v>215.303</v>
      </c>
      <c r="AA1283">
        <f t="shared" si="280"/>
        <v>0.3932579897457808</v>
      </c>
      <c r="AB1283" t="s">
        <v>105</v>
      </c>
      <c r="AC1283" t="s">
        <v>105</v>
      </c>
      <c r="AY1283">
        <v>0</v>
      </c>
      <c r="AZ1283">
        <v>0</v>
      </c>
      <c r="BA1283">
        <v>0</v>
      </c>
      <c r="BB1283">
        <v>0</v>
      </c>
      <c r="BC1283">
        <v>0</v>
      </c>
      <c r="BD1283">
        <v>0</v>
      </c>
      <c r="BE1283">
        <f t="shared" si="285"/>
        <v>0</v>
      </c>
      <c r="BJ1283">
        <v>0</v>
      </c>
      <c r="BK1283">
        <v>1</v>
      </c>
    </row>
    <row r="1284" spans="1:63" x14ac:dyDescent="0.25">
      <c r="A1284" t="s">
        <v>458</v>
      </c>
      <c r="B1284">
        <v>1962</v>
      </c>
      <c r="C1284">
        <v>0</v>
      </c>
      <c r="D1284">
        <v>0</v>
      </c>
      <c r="E1284">
        <v>0</v>
      </c>
      <c r="F1284">
        <v>0</v>
      </c>
      <c r="G1284">
        <v>0</v>
      </c>
      <c r="H1284">
        <v>0</v>
      </c>
      <c r="I1284">
        <f t="shared" si="281"/>
        <v>0</v>
      </c>
      <c r="K1284">
        <v>0</v>
      </c>
      <c r="L1284">
        <v>3.3225806451612903E-2</v>
      </c>
      <c r="N1284">
        <f t="shared" si="282"/>
        <v>5.024</v>
      </c>
      <c r="O1284" t="s">
        <v>105</v>
      </c>
      <c r="Q1284">
        <f t="shared" si="283"/>
        <v>21.8</v>
      </c>
      <c r="T1284">
        <f t="shared" si="284"/>
        <v>45.199999999999996</v>
      </c>
      <c r="W1284">
        <v>0</v>
      </c>
      <c r="X1284">
        <v>0</v>
      </c>
      <c r="Y1284">
        <v>30.2</v>
      </c>
      <c r="Z1284">
        <v>215.303</v>
      </c>
      <c r="AA1284">
        <f t="shared" si="280"/>
        <v>0.23687469557786797</v>
      </c>
      <c r="AB1284" t="s">
        <v>105</v>
      </c>
      <c r="AC1284" t="s">
        <v>105</v>
      </c>
      <c r="AY1284">
        <v>0</v>
      </c>
      <c r="AZ1284">
        <v>0</v>
      </c>
      <c r="BA1284">
        <v>0</v>
      </c>
      <c r="BB1284">
        <v>0</v>
      </c>
      <c r="BC1284">
        <v>0</v>
      </c>
      <c r="BD1284">
        <v>0</v>
      </c>
      <c r="BE1284">
        <f t="shared" si="285"/>
        <v>0</v>
      </c>
      <c r="BJ1284">
        <v>0</v>
      </c>
      <c r="BK1284">
        <v>0</v>
      </c>
    </row>
    <row r="1285" spans="1:63" x14ac:dyDescent="0.25">
      <c r="A1285" t="s">
        <v>463</v>
      </c>
      <c r="B1285">
        <v>1962</v>
      </c>
      <c r="C1285">
        <v>0</v>
      </c>
      <c r="D1285">
        <v>0</v>
      </c>
      <c r="E1285">
        <v>0</v>
      </c>
      <c r="F1285">
        <v>2.5</v>
      </c>
      <c r="G1285">
        <v>0</v>
      </c>
      <c r="H1285">
        <v>2.5</v>
      </c>
      <c r="I1285">
        <f t="shared" si="281"/>
        <v>5</v>
      </c>
      <c r="K1285">
        <v>0</v>
      </c>
      <c r="L1285">
        <v>0.37322580645161291</v>
      </c>
      <c r="N1285">
        <f t="shared" si="282"/>
        <v>5.024</v>
      </c>
      <c r="O1285" t="s">
        <v>105</v>
      </c>
      <c r="Q1285">
        <f t="shared" si="283"/>
        <v>21.8</v>
      </c>
      <c r="T1285">
        <f t="shared" si="284"/>
        <v>45.199999999999996</v>
      </c>
      <c r="W1285">
        <v>0</v>
      </c>
      <c r="X1285">
        <v>0</v>
      </c>
      <c r="Y1285">
        <v>30.2</v>
      </c>
      <c r="Z1285">
        <v>215.303</v>
      </c>
      <c r="AA1285">
        <f t="shared" si="280"/>
        <v>2.6608157551805167</v>
      </c>
      <c r="AB1285" t="s">
        <v>105</v>
      </c>
      <c r="AC1285" t="s">
        <v>105</v>
      </c>
      <c r="AY1285">
        <v>0</v>
      </c>
      <c r="AZ1285">
        <v>0</v>
      </c>
      <c r="BA1285">
        <v>0</v>
      </c>
      <c r="BB1285">
        <v>0</v>
      </c>
      <c r="BC1285">
        <v>0</v>
      </c>
      <c r="BD1285">
        <v>0</v>
      </c>
      <c r="BE1285">
        <f t="shared" si="285"/>
        <v>0</v>
      </c>
      <c r="BJ1285">
        <v>0</v>
      </c>
      <c r="BK1285">
        <v>0</v>
      </c>
    </row>
    <row r="1286" spans="1:63" x14ac:dyDescent="0.25">
      <c r="A1286" t="s">
        <v>461</v>
      </c>
      <c r="B1286">
        <v>1962</v>
      </c>
      <c r="C1286">
        <v>0</v>
      </c>
      <c r="D1286">
        <v>0</v>
      </c>
      <c r="E1286">
        <v>0</v>
      </c>
      <c r="F1286">
        <v>0</v>
      </c>
      <c r="G1286">
        <v>0</v>
      </c>
      <c r="H1286">
        <v>0</v>
      </c>
      <c r="I1286">
        <f t="shared" si="281"/>
        <v>0</v>
      </c>
      <c r="K1286">
        <v>0</v>
      </c>
      <c r="L1286">
        <v>0.12000000000000001</v>
      </c>
      <c r="M1286">
        <v>0</v>
      </c>
      <c r="N1286">
        <f t="shared" si="282"/>
        <v>5.024</v>
      </c>
      <c r="O1286" t="s">
        <v>105</v>
      </c>
      <c r="P1286">
        <v>0</v>
      </c>
      <c r="Q1286">
        <f t="shared" si="283"/>
        <v>21.8</v>
      </c>
      <c r="S1286">
        <v>0</v>
      </c>
      <c r="T1286">
        <f t="shared" si="284"/>
        <v>45.199999999999996</v>
      </c>
      <c r="W1286">
        <v>0</v>
      </c>
      <c r="X1286">
        <v>0</v>
      </c>
      <c r="Y1286">
        <v>30.2</v>
      </c>
      <c r="Z1286">
        <v>215.303</v>
      </c>
      <c r="AA1286">
        <f t="shared" ref="AA1286:AA1302" si="286">(L1286*Z1286/Y1286)+(M1286*N1286)</f>
        <v>0.85550860927152328</v>
      </c>
      <c r="AB1286" t="s">
        <v>105</v>
      </c>
      <c r="AC1286" t="s">
        <v>105</v>
      </c>
      <c r="AY1286">
        <v>0</v>
      </c>
      <c r="AZ1286">
        <v>0</v>
      </c>
      <c r="BA1286">
        <v>0</v>
      </c>
      <c r="BB1286">
        <v>0</v>
      </c>
      <c r="BC1286">
        <v>0</v>
      </c>
      <c r="BD1286">
        <v>0</v>
      </c>
      <c r="BE1286">
        <f t="shared" si="285"/>
        <v>0</v>
      </c>
      <c r="BJ1286">
        <v>0</v>
      </c>
      <c r="BK1286">
        <v>1</v>
      </c>
    </row>
    <row r="1287" spans="1:63" x14ac:dyDescent="0.25">
      <c r="A1287" t="s">
        <v>74</v>
      </c>
      <c r="B1287">
        <v>1962</v>
      </c>
      <c r="C1287">
        <v>0</v>
      </c>
      <c r="D1287">
        <v>0</v>
      </c>
      <c r="E1287">
        <v>0</v>
      </c>
      <c r="F1287">
        <v>1</v>
      </c>
      <c r="G1287">
        <v>0</v>
      </c>
      <c r="H1287">
        <v>1</v>
      </c>
      <c r="I1287">
        <f t="shared" si="281"/>
        <v>2</v>
      </c>
      <c r="K1287">
        <v>0</v>
      </c>
      <c r="L1287">
        <v>0.16</v>
      </c>
      <c r="N1287">
        <f t="shared" si="282"/>
        <v>5.024</v>
      </c>
      <c r="O1287" t="s">
        <v>105</v>
      </c>
      <c r="Q1287">
        <f t="shared" si="283"/>
        <v>21.8</v>
      </c>
      <c r="T1287">
        <f t="shared" si="284"/>
        <v>45.199999999999996</v>
      </c>
      <c r="W1287">
        <v>214900</v>
      </c>
      <c r="X1287">
        <v>1532073</v>
      </c>
      <c r="Y1287">
        <v>30.2</v>
      </c>
      <c r="Z1287">
        <v>215.303</v>
      </c>
      <c r="AA1287">
        <f t="shared" si="286"/>
        <v>1.1406781456953643</v>
      </c>
      <c r="AB1287" t="s">
        <v>105</v>
      </c>
      <c r="AC1287" t="s">
        <v>105</v>
      </c>
      <c r="AY1287">
        <v>0</v>
      </c>
      <c r="AZ1287">
        <v>0</v>
      </c>
      <c r="BA1287">
        <v>0</v>
      </c>
      <c r="BB1287">
        <v>0</v>
      </c>
      <c r="BC1287">
        <v>0</v>
      </c>
      <c r="BD1287">
        <v>0</v>
      </c>
      <c r="BE1287">
        <f t="shared" si="285"/>
        <v>0</v>
      </c>
      <c r="BJ1287">
        <v>0</v>
      </c>
      <c r="BK1287">
        <v>0</v>
      </c>
    </row>
    <row r="1288" spans="1:63" x14ac:dyDescent="0.25">
      <c r="A1288" t="s">
        <v>75</v>
      </c>
      <c r="B1288">
        <v>1962</v>
      </c>
      <c r="C1288">
        <v>1.5</v>
      </c>
      <c r="D1288">
        <v>1.5</v>
      </c>
      <c r="E1288">
        <v>1.5</v>
      </c>
      <c r="F1288">
        <v>1.5</v>
      </c>
      <c r="G1288">
        <v>1.5</v>
      </c>
      <c r="H1288">
        <v>1.5</v>
      </c>
      <c r="I1288">
        <f t="shared" si="281"/>
        <v>9</v>
      </c>
      <c r="K1288">
        <v>0</v>
      </c>
      <c r="L1288">
        <v>0.32258064516129031</v>
      </c>
      <c r="N1288">
        <f t="shared" si="282"/>
        <v>5.024</v>
      </c>
      <c r="O1288" t="s">
        <v>105</v>
      </c>
      <c r="Q1288">
        <f t="shared" si="283"/>
        <v>21.8</v>
      </c>
      <c r="T1288">
        <f t="shared" si="284"/>
        <v>45.199999999999996</v>
      </c>
      <c r="W1288">
        <v>0</v>
      </c>
      <c r="X1288">
        <v>0</v>
      </c>
      <c r="Y1288">
        <v>30.2</v>
      </c>
      <c r="Z1288">
        <v>215.303</v>
      </c>
      <c r="AA1288">
        <f t="shared" si="286"/>
        <v>2.2997543259987183</v>
      </c>
      <c r="AB1288" t="s">
        <v>105</v>
      </c>
      <c r="AC1288" t="s">
        <v>105</v>
      </c>
      <c r="AY1288">
        <v>0</v>
      </c>
      <c r="AZ1288">
        <v>0</v>
      </c>
      <c r="BA1288">
        <v>0</v>
      </c>
      <c r="BB1288">
        <v>0</v>
      </c>
      <c r="BC1288">
        <v>0</v>
      </c>
      <c r="BD1288">
        <v>0</v>
      </c>
      <c r="BE1288">
        <f t="shared" si="285"/>
        <v>0</v>
      </c>
      <c r="BJ1288">
        <v>0</v>
      </c>
      <c r="BK1288">
        <v>0</v>
      </c>
    </row>
    <row r="1289" spans="1:63" x14ac:dyDescent="0.25">
      <c r="A1289" t="s">
        <v>76</v>
      </c>
      <c r="B1289">
        <v>1962</v>
      </c>
      <c r="C1289">
        <v>0</v>
      </c>
      <c r="D1289">
        <v>0</v>
      </c>
      <c r="E1289">
        <v>1</v>
      </c>
      <c r="F1289">
        <v>1</v>
      </c>
      <c r="G1289">
        <v>1</v>
      </c>
      <c r="H1289">
        <v>1</v>
      </c>
      <c r="I1289">
        <f t="shared" si="281"/>
        <v>4</v>
      </c>
      <c r="K1289">
        <v>0</v>
      </c>
      <c r="L1289">
        <v>4.1935483870967745E-2</v>
      </c>
      <c r="N1289">
        <f t="shared" si="282"/>
        <v>5.024</v>
      </c>
      <c r="O1289" t="s">
        <v>105</v>
      </c>
      <c r="Q1289">
        <f t="shared" si="283"/>
        <v>21.8</v>
      </c>
      <c r="T1289">
        <f t="shared" si="284"/>
        <v>45.199999999999996</v>
      </c>
      <c r="W1289">
        <v>54200</v>
      </c>
      <c r="X1289">
        <v>386404.7</v>
      </c>
      <c r="Y1289">
        <v>30.2</v>
      </c>
      <c r="Z1289">
        <v>215.303</v>
      </c>
      <c r="AA1289">
        <f t="shared" si="286"/>
        <v>0.29896806237983342</v>
      </c>
      <c r="AB1289" t="s">
        <v>105</v>
      </c>
      <c r="AC1289" t="s">
        <v>105</v>
      </c>
      <c r="AY1289">
        <v>0</v>
      </c>
      <c r="AZ1289">
        <v>0</v>
      </c>
      <c r="BA1289">
        <v>0</v>
      </c>
      <c r="BB1289">
        <v>0</v>
      </c>
      <c r="BC1289">
        <v>0</v>
      </c>
      <c r="BD1289">
        <v>0</v>
      </c>
      <c r="BE1289">
        <f t="shared" si="285"/>
        <v>0</v>
      </c>
      <c r="BJ1289">
        <v>0</v>
      </c>
      <c r="BK1289">
        <v>1</v>
      </c>
    </row>
    <row r="1290" spans="1:63" x14ac:dyDescent="0.25">
      <c r="A1290" t="s">
        <v>77</v>
      </c>
      <c r="B1290">
        <v>1962</v>
      </c>
      <c r="C1290">
        <v>0</v>
      </c>
      <c r="D1290">
        <v>0</v>
      </c>
      <c r="E1290">
        <v>1</v>
      </c>
      <c r="F1290">
        <v>1</v>
      </c>
      <c r="G1290">
        <v>1</v>
      </c>
      <c r="H1290">
        <v>1</v>
      </c>
      <c r="I1290">
        <f t="shared" si="281"/>
        <v>4</v>
      </c>
      <c r="K1290">
        <v>0</v>
      </c>
      <c r="L1290">
        <v>0.1067741935483871</v>
      </c>
      <c r="N1290">
        <f t="shared" si="282"/>
        <v>5.024</v>
      </c>
      <c r="O1290" t="s">
        <v>105</v>
      </c>
      <c r="Q1290">
        <f t="shared" si="283"/>
        <v>21.8</v>
      </c>
      <c r="T1290">
        <f t="shared" si="284"/>
        <v>45.199999999999996</v>
      </c>
      <c r="W1290">
        <v>274200</v>
      </c>
      <c r="X1290">
        <v>1954837</v>
      </c>
      <c r="Y1290">
        <v>30.2</v>
      </c>
      <c r="Z1290">
        <v>215.303</v>
      </c>
      <c r="AA1290">
        <f t="shared" si="286"/>
        <v>0.76121868190557584</v>
      </c>
      <c r="AB1290" t="s">
        <v>105</v>
      </c>
      <c r="AC1290" t="s">
        <v>105</v>
      </c>
      <c r="AY1290">
        <v>0</v>
      </c>
      <c r="AZ1290">
        <v>0</v>
      </c>
      <c r="BA1290">
        <v>0</v>
      </c>
      <c r="BB1290">
        <v>0</v>
      </c>
      <c r="BC1290">
        <v>0</v>
      </c>
      <c r="BD1290">
        <v>0</v>
      </c>
      <c r="BE1290">
        <f t="shared" si="285"/>
        <v>0</v>
      </c>
      <c r="BJ1290">
        <v>0</v>
      </c>
      <c r="BK1290">
        <v>1</v>
      </c>
    </row>
    <row r="1291" spans="1:63" x14ac:dyDescent="0.25">
      <c r="A1291" t="s">
        <v>465</v>
      </c>
      <c r="B1291">
        <v>1962</v>
      </c>
      <c r="C1291">
        <v>0</v>
      </c>
      <c r="D1291">
        <v>0</v>
      </c>
      <c r="E1291">
        <v>0</v>
      </c>
      <c r="F1291">
        <v>0</v>
      </c>
      <c r="G1291">
        <v>0</v>
      </c>
      <c r="H1291">
        <v>0</v>
      </c>
      <c r="I1291">
        <f t="shared" si="281"/>
        <v>0</v>
      </c>
      <c r="K1291">
        <v>0</v>
      </c>
      <c r="L1291">
        <v>4.8387096774193547E-2</v>
      </c>
      <c r="N1291">
        <f t="shared" si="282"/>
        <v>5.024</v>
      </c>
      <c r="O1291" t="s">
        <v>105</v>
      </c>
      <c r="Q1291">
        <f t="shared" si="283"/>
        <v>21.8</v>
      </c>
      <c r="T1291">
        <f t="shared" si="284"/>
        <v>45.199999999999996</v>
      </c>
      <c r="W1291">
        <v>0</v>
      </c>
      <c r="X1291">
        <v>0</v>
      </c>
      <c r="Y1291">
        <v>30.2</v>
      </c>
      <c r="Z1291">
        <v>215.303</v>
      </c>
      <c r="AA1291">
        <f t="shared" si="286"/>
        <v>0.34496314889980773</v>
      </c>
      <c r="AB1291" t="s">
        <v>105</v>
      </c>
      <c r="AC1291" t="s">
        <v>105</v>
      </c>
      <c r="AY1291">
        <v>0</v>
      </c>
      <c r="AZ1291">
        <v>0</v>
      </c>
      <c r="BA1291">
        <v>0</v>
      </c>
      <c r="BB1291">
        <v>0</v>
      </c>
      <c r="BC1291">
        <v>0</v>
      </c>
      <c r="BD1291">
        <v>0</v>
      </c>
      <c r="BE1291">
        <f t="shared" si="285"/>
        <v>0</v>
      </c>
      <c r="BJ1291">
        <v>0</v>
      </c>
      <c r="BK1291">
        <v>0</v>
      </c>
    </row>
    <row r="1292" spans="1:63" x14ac:dyDescent="0.25">
      <c r="A1292" t="s">
        <v>464</v>
      </c>
      <c r="B1292">
        <v>1962</v>
      </c>
      <c r="C1292">
        <v>0</v>
      </c>
      <c r="D1292">
        <v>0</v>
      </c>
      <c r="E1292">
        <v>0</v>
      </c>
      <c r="F1292">
        <v>0</v>
      </c>
      <c r="G1292">
        <v>0</v>
      </c>
      <c r="H1292">
        <v>0</v>
      </c>
      <c r="I1292">
        <f t="shared" si="281"/>
        <v>0</v>
      </c>
      <c r="K1292">
        <v>0</v>
      </c>
      <c r="L1292">
        <v>0.64</v>
      </c>
      <c r="N1292">
        <f t="shared" si="282"/>
        <v>5.024</v>
      </c>
      <c r="O1292" t="s">
        <v>105</v>
      </c>
      <c r="Q1292">
        <f t="shared" si="283"/>
        <v>21.8</v>
      </c>
      <c r="T1292">
        <f t="shared" si="284"/>
        <v>45.199999999999996</v>
      </c>
      <c r="W1292">
        <v>0</v>
      </c>
      <c r="X1292">
        <v>0</v>
      </c>
      <c r="Y1292">
        <v>30.2</v>
      </c>
      <c r="Z1292">
        <v>215.303</v>
      </c>
      <c r="AA1292">
        <f t="shared" si="286"/>
        <v>4.5627125827814572</v>
      </c>
      <c r="AB1292" t="s">
        <v>105</v>
      </c>
      <c r="AC1292" t="s">
        <v>105</v>
      </c>
      <c r="AY1292">
        <v>0</v>
      </c>
      <c r="AZ1292">
        <v>0</v>
      </c>
      <c r="BA1292">
        <v>0</v>
      </c>
      <c r="BB1292">
        <v>0</v>
      </c>
      <c r="BC1292">
        <v>0</v>
      </c>
      <c r="BD1292">
        <v>0</v>
      </c>
      <c r="BE1292">
        <f t="shared" si="285"/>
        <v>0</v>
      </c>
      <c r="BJ1292">
        <v>0</v>
      </c>
      <c r="BK1292">
        <v>0</v>
      </c>
    </row>
    <row r="1293" spans="1:63" x14ac:dyDescent="0.25">
      <c r="A1293" t="s">
        <v>462</v>
      </c>
      <c r="B1293">
        <v>1962</v>
      </c>
      <c r="C1293">
        <v>0</v>
      </c>
      <c r="D1293">
        <v>0</v>
      </c>
      <c r="E1293">
        <v>0</v>
      </c>
      <c r="F1293">
        <v>0</v>
      </c>
      <c r="G1293">
        <v>0</v>
      </c>
      <c r="H1293">
        <v>0</v>
      </c>
      <c r="I1293">
        <f t="shared" si="281"/>
        <v>0</v>
      </c>
      <c r="K1293">
        <v>0</v>
      </c>
      <c r="L1293">
        <v>6.4516129032258063E-2</v>
      </c>
      <c r="N1293">
        <f t="shared" si="282"/>
        <v>5.024</v>
      </c>
      <c r="O1293" t="s">
        <v>105</v>
      </c>
      <c r="Q1293">
        <f t="shared" si="283"/>
        <v>21.8</v>
      </c>
      <c r="T1293">
        <f t="shared" si="284"/>
        <v>45.199999999999996</v>
      </c>
      <c r="W1293">
        <v>0</v>
      </c>
      <c r="X1293">
        <v>0</v>
      </c>
      <c r="Y1293">
        <v>30.2</v>
      </c>
      <c r="Z1293">
        <v>215.303</v>
      </c>
      <c r="AA1293">
        <f t="shared" si="286"/>
        <v>0.4599508651997436</v>
      </c>
      <c r="AB1293" t="s">
        <v>105</v>
      </c>
      <c r="AC1293" t="s">
        <v>105</v>
      </c>
      <c r="AY1293">
        <v>0</v>
      </c>
      <c r="AZ1293">
        <v>0</v>
      </c>
      <c r="BA1293">
        <v>0</v>
      </c>
      <c r="BB1293">
        <v>0</v>
      </c>
      <c r="BC1293">
        <v>0</v>
      </c>
      <c r="BD1293">
        <v>0</v>
      </c>
      <c r="BE1293">
        <f t="shared" si="285"/>
        <v>0</v>
      </c>
      <c r="BJ1293">
        <v>0</v>
      </c>
      <c r="BK1293">
        <v>0</v>
      </c>
    </row>
    <row r="1294" spans="1:63" x14ac:dyDescent="0.25">
      <c r="A1294" t="s">
        <v>78</v>
      </c>
      <c r="B1294">
        <v>1962</v>
      </c>
      <c r="C1294">
        <v>0</v>
      </c>
      <c r="D1294">
        <v>0</v>
      </c>
      <c r="E1294">
        <v>0</v>
      </c>
      <c r="F1294">
        <v>1.5</v>
      </c>
      <c r="G1294">
        <v>0</v>
      </c>
      <c r="H1294">
        <v>1.5</v>
      </c>
      <c r="I1294">
        <f t="shared" si="281"/>
        <v>3</v>
      </c>
      <c r="K1294">
        <v>0</v>
      </c>
      <c r="L1294">
        <v>0.10967741935483871</v>
      </c>
      <c r="N1294">
        <f t="shared" si="282"/>
        <v>5.024</v>
      </c>
      <c r="O1294" t="s">
        <v>105</v>
      </c>
      <c r="Q1294">
        <f t="shared" si="283"/>
        <v>21.8</v>
      </c>
      <c r="T1294">
        <f t="shared" si="284"/>
        <v>45.199999999999996</v>
      </c>
      <c r="W1294">
        <v>0</v>
      </c>
      <c r="X1294">
        <v>0</v>
      </c>
      <c r="Y1294">
        <v>30.2</v>
      </c>
      <c r="Z1294">
        <v>215.303</v>
      </c>
      <c r="AA1294">
        <f t="shared" si="286"/>
        <v>0.78191647083956428</v>
      </c>
      <c r="AB1294" t="s">
        <v>105</v>
      </c>
      <c r="AC1294" t="s">
        <v>105</v>
      </c>
      <c r="AY1294">
        <v>0</v>
      </c>
      <c r="AZ1294">
        <v>0</v>
      </c>
      <c r="BA1294">
        <v>0</v>
      </c>
      <c r="BB1294">
        <v>0</v>
      </c>
      <c r="BC1294">
        <v>0</v>
      </c>
      <c r="BD1294">
        <v>0</v>
      </c>
      <c r="BE1294">
        <f t="shared" si="285"/>
        <v>0</v>
      </c>
      <c r="BJ1294">
        <v>0</v>
      </c>
      <c r="BK1294">
        <v>0</v>
      </c>
    </row>
    <row r="1295" spans="1:63" x14ac:dyDescent="0.25">
      <c r="A1295" t="s">
        <v>79</v>
      </c>
      <c r="B1295">
        <v>1962</v>
      </c>
      <c r="C1295">
        <v>0</v>
      </c>
      <c r="D1295">
        <v>0</v>
      </c>
      <c r="E1295">
        <v>0</v>
      </c>
      <c r="F1295">
        <v>1.5</v>
      </c>
      <c r="G1295">
        <v>0</v>
      </c>
      <c r="H1295">
        <v>1.5</v>
      </c>
      <c r="I1295">
        <f t="shared" si="281"/>
        <v>3</v>
      </c>
      <c r="K1295">
        <v>0</v>
      </c>
      <c r="L1295">
        <v>0.16500000000000001</v>
      </c>
      <c r="N1295">
        <f t="shared" si="282"/>
        <v>5.024</v>
      </c>
      <c r="O1295" t="s">
        <v>105</v>
      </c>
      <c r="Q1295">
        <f t="shared" si="283"/>
        <v>21.8</v>
      </c>
      <c r="T1295">
        <f t="shared" si="284"/>
        <v>45.199999999999996</v>
      </c>
      <c r="W1295">
        <v>0</v>
      </c>
      <c r="X1295">
        <v>0</v>
      </c>
      <c r="Y1295">
        <v>30.2</v>
      </c>
      <c r="Z1295">
        <v>215.303</v>
      </c>
      <c r="AA1295">
        <f t="shared" si="286"/>
        <v>1.1763243377483446</v>
      </c>
      <c r="AB1295" t="s">
        <v>105</v>
      </c>
      <c r="AC1295" t="s">
        <v>105</v>
      </c>
      <c r="AY1295">
        <v>0</v>
      </c>
      <c r="AZ1295">
        <v>0</v>
      </c>
      <c r="BA1295">
        <v>0</v>
      </c>
      <c r="BB1295">
        <v>0</v>
      </c>
      <c r="BC1295">
        <v>0</v>
      </c>
      <c r="BD1295">
        <v>0</v>
      </c>
      <c r="BE1295">
        <f t="shared" si="285"/>
        <v>0</v>
      </c>
      <c r="BJ1295">
        <v>0</v>
      </c>
      <c r="BK1295">
        <v>0</v>
      </c>
    </row>
    <row r="1296" spans="1:63" x14ac:dyDescent="0.25">
      <c r="A1296" t="s">
        <v>80</v>
      </c>
      <c r="B1296">
        <v>1962</v>
      </c>
      <c r="C1296">
        <v>1.5</v>
      </c>
      <c r="D1296">
        <v>1.5</v>
      </c>
      <c r="E1296">
        <v>1.5</v>
      </c>
      <c r="F1296">
        <v>1.5</v>
      </c>
      <c r="G1296">
        <v>1.5</v>
      </c>
      <c r="H1296">
        <v>1.5</v>
      </c>
      <c r="I1296">
        <f t="shared" si="281"/>
        <v>9</v>
      </c>
      <c r="K1296">
        <v>0</v>
      </c>
      <c r="L1296">
        <v>0.12903225806451613</v>
      </c>
      <c r="N1296">
        <f t="shared" si="282"/>
        <v>5.024</v>
      </c>
      <c r="O1296" t="s">
        <v>105</v>
      </c>
      <c r="Q1296">
        <f t="shared" si="283"/>
        <v>21.8</v>
      </c>
      <c r="T1296">
        <f t="shared" si="284"/>
        <v>45.199999999999996</v>
      </c>
      <c r="W1296">
        <v>18800</v>
      </c>
      <c r="X1296">
        <v>134029.70000000001</v>
      </c>
      <c r="Y1296">
        <v>30.2</v>
      </c>
      <c r="Z1296">
        <v>215.303</v>
      </c>
      <c r="AA1296">
        <f t="shared" si="286"/>
        <v>0.91990173039948719</v>
      </c>
      <c r="AB1296" t="s">
        <v>105</v>
      </c>
      <c r="AC1296" t="s">
        <v>105</v>
      </c>
      <c r="AY1296">
        <v>0</v>
      </c>
      <c r="AZ1296">
        <v>0</v>
      </c>
      <c r="BA1296">
        <v>0</v>
      </c>
      <c r="BB1296">
        <v>0</v>
      </c>
      <c r="BC1296">
        <v>0</v>
      </c>
      <c r="BD1296">
        <v>0</v>
      </c>
      <c r="BE1296">
        <f t="shared" si="285"/>
        <v>0</v>
      </c>
      <c r="BJ1296">
        <v>0</v>
      </c>
      <c r="BK1296">
        <v>1</v>
      </c>
    </row>
    <row r="1297" spans="1:63" x14ac:dyDescent="0.25">
      <c r="A1297" t="s">
        <v>81</v>
      </c>
      <c r="B1297">
        <v>1962</v>
      </c>
      <c r="C1297">
        <v>1</v>
      </c>
      <c r="D1297">
        <v>1</v>
      </c>
      <c r="E1297">
        <v>1</v>
      </c>
      <c r="F1297">
        <v>1</v>
      </c>
      <c r="G1297">
        <v>1</v>
      </c>
      <c r="H1297">
        <v>1</v>
      </c>
      <c r="I1297">
        <f t="shared" si="281"/>
        <v>6</v>
      </c>
      <c r="K1297">
        <v>0</v>
      </c>
      <c r="L1297">
        <v>0.25</v>
      </c>
      <c r="N1297">
        <f t="shared" si="282"/>
        <v>5.024</v>
      </c>
      <c r="O1297" t="s">
        <v>105</v>
      </c>
      <c r="Q1297">
        <f t="shared" si="283"/>
        <v>21.8</v>
      </c>
      <c r="T1297">
        <f t="shared" si="284"/>
        <v>45.199999999999996</v>
      </c>
      <c r="W1297">
        <v>10500</v>
      </c>
      <c r="X1297">
        <v>74857</v>
      </c>
      <c r="Y1297">
        <v>30.2</v>
      </c>
      <c r="Z1297">
        <v>215.303</v>
      </c>
      <c r="AA1297">
        <f t="shared" si="286"/>
        <v>1.7823096026490066</v>
      </c>
      <c r="AB1297" t="s">
        <v>105</v>
      </c>
      <c r="AC1297" t="s">
        <v>105</v>
      </c>
      <c r="AY1297">
        <v>0</v>
      </c>
      <c r="AZ1297">
        <v>0</v>
      </c>
      <c r="BA1297">
        <v>0</v>
      </c>
      <c r="BB1297">
        <v>0</v>
      </c>
      <c r="BC1297">
        <v>0</v>
      </c>
      <c r="BD1297">
        <v>0</v>
      </c>
      <c r="BE1297">
        <f t="shared" si="285"/>
        <v>0</v>
      </c>
      <c r="BJ1297">
        <v>0</v>
      </c>
      <c r="BK1297">
        <v>0</v>
      </c>
    </row>
    <row r="1298" spans="1:63" x14ac:dyDescent="0.25">
      <c r="A1298" t="s">
        <v>82</v>
      </c>
      <c r="B1298">
        <v>1962</v>
      </c>
      <c r="C1298">
        <v>0</v>
      </c>
      <c r="D1298">
        <v>0</v>
      </c>
      <c r="E1298">
        <v>0</v>
      </c>
      <c r="F1298">
        <v>2.5</v>
      </c>
      <c r="G1298">
        <v>0</v>
      </c>
      <c r="H1298">
        <v>2.5</v>
      </c>
      <c r="I1298">
        <f t="shared" si="281"/>
        <v>5</v>
      </c>
      <c r="K1298">
        <v>0</v>
      </c>
      <c r="L1298">
        <v>0.26677419354838711</v>
      </c>
      <c r="N1298">
        <f t="shared" si="282"/>
        <v>5.024</v>
      </c>
      <c r="O1298" t="s">
        <v>105</v>
      </c>
      <c r="Q1298">
        <f t="shared" si="283"/>
        <v>21.8</v>
      </c>
      <c r="T1298">
        <f t="shared" si="284"/>
        <v>45.199999999999996</v>
      </c>
      <c r="W1298">
        <v>108600</v>
      </c>
      <c r="X1298">
        <v>774235.3</v>
      </c>
      <c r="Y1298">
        <v>30.2</v>
      </c>
      <c r="Z1298">
        <v>215.303</v>
      </c>
      <c r="AA1298">
        <f t="shared" si="286"/>
        <v>1.90189682760094</v>
      </c>
      <c r="AB1298" t="s">
        <v>105</v>
      </c>
      <c r="AC1298" t="s">
        <v>105</v>
      </c>
      <c r="AY1298">
        <v>0</v>
      </c>
      <c r="AZ1298">
        <v>0</v>
      </c>
      <c r="BA1298">
        <v>0</v>
      </c>
      <c r="BB1298">
        <v>0</v>
      </c>
      <c r="BC1298">
        <v>0</v>
      </c>
      <c r="BD1298">
        <v>0</v>
      </c>
      <c r="BE1298">
        <f t="shared" si="285"/>
        <v>0</v>
      </c>
      <c r="BJ1298">
        <v>0</v>
      </c>
      <c r="BK1298">
        <v>0</v>
      </c>
    </row>
    <row r="1299" spans="1:63" x14ac:dyDescent="0.25">
      <c r="A1299" t="s">
        <v>83</v>
      </c>
      <c r="B1299">
        <v>1962</v>
      </c>
      <c r="C1299">
        <v>1</v>
      </c>
      <c r="D1299">
        <v>1</v>
      </c>
      <c r="E1299">
        <v>1</v>
      </c>
      <c r="F1299">
        <v>1</v>
      </c>
      <c r="G1299">
        <v>1</v>
      </c>
      <c r="H1299">
        <v>1</v>
      </c>
      <c r="I1299">
        <f t="shared" si="281"/>
        <v>6</v>
      </c>
      <c r="K1299">
        <v>0</v>
      </c>
      <c r="L1299">
        <v>3.2258064516129031E-2</v>
      </c>
      <c r="N1299">
        <f t="shared" si="282"/>
        <v>5.024</v>
      </c>
      <c r="O1299" t="s">
        <v>105</v>
      </c>
      <c r="Q1299">
        <f t="shared" si="283"/>
        <v>21.8</v>
      </c>
      <c r="T1299">
        <f t="shared" si="284"/>
        <v>45.199999999999996</v>
      </c>
      <c r="W1299">
        <v>85000</v>
      </c>
      <c r="X1299">
        <v>605985.30000000005</v>
      </c>
      <c r="Y1299">
        <v>30.2</v>
      </c>
      <c r="Z1299">
        <v>215.303</v>
      </c>
      <c r="AA1299">
        <f t="shared" si="286"/>
        <v>0.2299754325998718</v>
      </c>
      <c r="AB1299" t="s">
        <v>105</v>
      </c>
      <c r="AC1299" t="s">
        <v>105</v>
      </c>
      <c r="AY1299">
        <v>0</v>
      </c>
      <c r="AZ1299">
        <v>0</v>
      </c>
      <c r="BA1299">
        <v>0</v>
      </c>
      <c r="BB1299">
        <v>0</v>
      </c>
      <c r="BC1299">
        <v>0</v>
      </c>
      <c r="BD1299">
        <v>0</v>
      </c>
      <c r="BE1299">
        <f t="shared" si="285"/>
        <v>0</v>
      </c>
      <c r="BJ1299">
        <v>0</v>
      </c>
      <c r="BK1299">
        <v>1</v>
      </c>
    </row>
    <row r="1300" spans="1:63" x14ac:dyDescent="0.25">
      <c r="A1300" t="s">
        <v>466</v>
      </c>
      <c r="B1300">
        <v>1962</v>
      </c>
      <c r="C1300">
        <v>0</v>
      </c>
      <c r="D1300">
        <v>1</v>
      </c>
      <c r="E1300">
        <v>1</v>
      </c>
      <c r="F1300">
        <v>1</v>
      </c>
      <c r="G1300">
        <v>1</v>
      </c>
      <c r="H1300">
        <v>1</v>
      </c>
      <c r="I1300">
        <f t="shared" si="281"/>
        <v>5</v>
      </c>
      <c r="K1300">
        <v>0</v>
      </c>
      <c r="L1300">
        <v>0.17741935483870969</v>
      </c>
      <c r="N1300">
        <f t="shared" si="282"/>
        <v>5.024</v>
      </c>
      <c r="O1300" t="s">
        <v>105</v>
      </c>
      <c r="Q1300">
        <f t="shared" si="283"/>
        <v>21.8</v>
      </c>
      <c r="T1300">
        <f t="shared" si="284"/>
        <v>45.199999999999996</v>
      </c>
      <c r="W1300">
        <v>35300</v>
      </c>
      <c r="X1300">
        <v>251662.1</v>
      </c>
      <c r="Y1300">
        <v>30.2</v>
      </c>
      <c r="Z1300">
        <v>215.303</v>
      </c>
      <c r="AA1300">
        <f t="shared" si="286"/>
        <v>1.2648648792992949</v>
      </c>
      <c r="AB1300" t="s">
        <v>105</v>
      </c>
      <c r="AC1300" t="s">
        <v>105</v>
      </c>
      <c r="AY1300">
        <v>0</v>
      </c>
      <c r="AZ1300">
        <v>0</v>
      </c>
      <c r="BA1300">
        <v>0</v>
      </c>
      <c r="BB1300">
        <v>0</v>
      </c>
      <c r="BC1300">
        <v>0</v>
      </c>
      <c r="BD1300">
        <v>0</v>
      </c>
      <c r="BE1300">
        <f t="shared" si="285"/>
        <v>0</v>
      </c>
      <c r="BJ1300">
        <v>0</v>
      </c>
      <c r="BK1300">
        <v>0</v>
      </c>
    </row>
    <row r="1301" spans="1:63" x14ac:dyDescent="0.25">
      <c r="A1301" t="s">
        <v>84</v>
      </c>
      <c r="B1301">
        <v>1962</v>
      </c>
      <c r="C1301">
        <v>0</v>
      </c>
      <c r="D1301">
        <v>0</v>
      </c>
      <c r="E1301">
        <v>0</v>
      </c>
      <c r="F1301">
        <v>0</v>
      </c>
      <c r="G1301">
        <v>0</v>
      </c>
      <c r="H1301">
        <v>0</v>
      </c>
      <c r="I1301">
        <f t="shared" si="281"/>
        <v>0</v>
      </c>
      <c r="K1301">
        <v>0</v>
      </c>
      <c r="L1301">
        <v>3.2258064516129031E-2</v>
      </c>
      <c r="N1301">
        <f t="shared" si="282"/>
        <v>5.024</v>
      </c>
      <c r="O1301" t="s">
        <v>105</v>
      </c>
      <c r="Q1301">
        <f t="shared" si="283"/>
        <v>21.8</v>
      </c>
      <c r="T1301">
        <f t="shared" si="284"/>
        <v>45.199999999999996</v>
      </c>
      <c r="W1301">
        <v>0</v>
      </c>
      <c r="X1301">
        <v>0</v>
      </c>
      <c r="Y1301">
        <v>30.2</v>
      </c>
      <c r="Z1301">
        <v>215.303</v>
      </c>
      <c r="AA1301">
        <f t="shared" si="286"/>
        <v>0.2299754325998718</v>
      </c>
      <c r="AB1301" t="s">
        <v>105</v>
      </c>
      <c r="AC1301" t="s">
        <v>105</v>
      </c>
      <c r="AY1301">
        <v>0</v>
      </c>
      <c r="AZ1301">
        <v>0</v>
      </c>
      <c r="BA1301">
        <v>0</v>
      </c>
      <c r="BB1301">
        <v>0</v>
      </c>
      <c r="BC1301">
        <v>0</v>
      </c>
      <c r="BD1301">
        <v>0</v>
      </c>
      <c r="BE1301">
        <f t="shared" si="285"/>
        <v>0</v>
      </c>
      <c r="BJ1301">
        <v>0</v>
      </c>
      <c r="BK1301">
        <v>0</v>
      </c>
    </row>
    <row r="1302" spans="1:63" x14ac:dyDescent="0.25">
      <c r="A1302" t="s">
        <v>85</v>
      </c>
      <c r="B1302">
        <v>1962</v>
      </c>
      <c r="C1302">
        <v>0</v>
      </c>
      <c r="D1302">
        <v>0</v>
      </c>
      <c r="E1302">
        <v>0</v>
      </c>
      <c r="F1302">
        <v>0</v>
      </c>
      <c r="G1302">
        <v>1</v>
      </c>
      <c r="H1302">
        <v>1</v>
      </c>
      <c r="I1302">
        <f t="shared" si="281"/>
        <v>2</v>
      </c>
      <c r="K1302">
        <v>0</v>
      </c>
      <c r="L1302">
        <v>0.02</v>
      </c>
      <c r="N1302">
        <f t="shared" si="282"/>
        <v>5.024</v>
      </c>
      <c r="O1302" t="s">
        <v>105</v>
      </c>
      <c r="Q1302">
        <f t="shared" si="283"/>
        <v>21.8</v>
      </c>
      <c r="T1302">
        <f t="shared" si="284"/>
        <v>45.199999999999996</v>
      </c>
      <c r="W1302">
        <v>7500</v>
      </c>
      <c r="X1302">
        <v>53469.29</v>
      </c>
      <c r="Y1302">
        <v>30.2</v>
      </c>
      <c r="Z1302">
        <v>215.303</v>
      </c>
      <c r="AA1302">
        <f t="shared" si="286"/>
        <v>0.14258476821192054</v>
      </c>
      <c r="AB1302" t="s">
        <v>105</v>
      </c>
      <c r="AC1302" t="s">
        <v>105</v>
      </c>
      <c r="AY1302">
        <v>0</v>
      </c>
      <c r="AZ1302">
        <v>0</v>
      </c>
      <c r="BA1302">
        <v>0</v>
      </c>
      <c r="BB1302">
        <v>0</v>
      </c>
      <c r="BC1302">
        <v>0</v>
      </c>
      <c r="BD1302">
        <v>0</v>
      </c>
      <c r="BE1302">
        <f t="shared" si="285"/>
        <v>0</v>
      </c>
      <c r="BJ1302">
        <v>0</v>
      </c>
      <c r="BK1302">
        <v>0</v>
      </c>
    </row>
    <row r="1303" spans="1:63" x14ac:dyDescent="0.25">
      <c r="A1303" t="s">
        <v>46</v>
      </c>
      <c r="B1303">
        <v>1963</v>
      </c>
      <c r="C1303">
        <v>0</v>
      </c>
      <c r="D1303">
        <v>0</v>
      </c>
      <c r="E1303">
        <v>1</v>
      </c>
      <c r="F1303">
        <v>0</v>
      </c>
      <c r="G1303">
        <v>1</v>
      </c>
      <c r="H1303">
        <v>1</v>
      </c>
      <c r="I1303">
        <f t="shared" si="281"/>
        <v>3</v>
      </c>
      <c r="K1303">
        <v>0</v>
      </c>
      <c r="L1303">
        <v>0.42677419354838714</v>
      </c>
      <c r="N1303">
        <f t="shared" si="282"/>
        <v>5.024</v>
      </c>
      <c r="O1303" t="s">
        <v>105</v>
      </c>
      <c r="Q1303">
        <f t="shared" si="283"/>
        <v>21.8</v>
      </c>
      <c r="T1303">
        <f t="shared" si="284"/>
        <v>45.199999999999996</v>
      </c>
      <c r="W1303">
        <v>45000</v>
      </c>
      <c r="X1303">
        <v>316622.09999999998</v>
      </c>
      <c r="Y1303">
        <v>30.6</v>
      </c>
      <c r="Z1303">
        <v>215.303</v>
      </c>
      <c r="AB1303" t="s">
        <v>105</v>
      </c>
      <c r="AY1303">
        <v>0</v>
      </c>
      <c r="AZ1303">
        <v>0</v>
      </c>
      <c r="BA1303">
        <v>0</v>
      </c>
      <c r="BB1303">
        <v>0</v>
      </c>
      <c r="BC1303">
        <v>0</v>
      </c>
      <c r="BD1303">
        <v>0</v>
      </c>
      <c r="BE1303">
        <f t="shared" si="285"/>
        <v>0</v>
      </c>
      <c r="BJ1303">
        <v>0</v>
      </c>
      <c r="BK1303">
        <v>0</v>
      </c>
    </row>
    <row r="1304" spans="1:63" x14ac:dyDescent="0.25">
      <c r="A1304" t="s">
        <v>47</v>
      </c>
      <c r="B1304">
        <v>1963</v>
      </c>
      <c r="C1304">
        <v>0</v>
      </c>
      <c r="D1304">
        <v>0</v>
      </c>
      <c r="E1304">
        <v>0</v>
      </c>
      <c r="F1304">
        <v>0</v>
      </c>
      <c r="G1304">
        <v>0</v>
      </c>
      <c r="H1304">
        <v>0</v>
      </c>
      <c r="I1304">
        <f t="shared" si="281"/>
        <v>0</v>
      </c>
      <c r="K1304">
        <v>0</v>
      </c>
      <c r="L1304">
        <v>0.25</v>
      </c>
      <c r="N1304">
        <f t="shared" si="282"/>
        <v>5.024</v>
      </c>
      <c r="O1304" t="s">
        <v>105</v>
      </c>
      <c r="Q1304">
        <f t="shared" si="283"/>
        <v>21.8</v>
      </c>
      <c r="R1304">
        <v>4</v>
      </c>
      <c r="S1304">
        <v>0</v>
      </c>
      <c r="T1304">
        <f t="shared" si="284"/>
        <v>45.199999999999996</v>
      </c>
      <c r="W1304">
        <v>0</v>
      </c>
      <c r="X1304">
        <v>0</v>
      </c>
      <c r="Y1304">
        <v>30.6</v>
      </c>
      <c r="Z1304">
        <v>215.303</v>
      </c>
      <c r="AA1304">
        <f t="shared" ref="AA1304:AA1335" si="287">(L1304*Z1304/Y1304)+(M1304*N1304)</f>
        <v>1.7590114379084967</v>
      </c>
      <c r="AB1304" t="s">
        <v>105</v>
      </c>
      <c r="AC1304">
        <f>(R1304*Z1304/Y1304)+(S1304*T1304)</f>
        <v>28.144183006535947</v>
      </c>
      <c r="AY1304">
        <v>0</v>
      </c>
      <c r="AZ1304">
        <v>0</v>
      </c>
      <c r="BA1304">
        <v>0</v>
      </c>
      <c r="BB1304">
        <v>0</v>
      </c>
      <c r="BC1304">
        <v>0</v>
      </c>
      <c r="BD1304">
        <v>0</v>
      </c>
      <c r="BE1304">
        <f t="shared" si="285"/>
        <v>0</v>
      </c>
      <c r="BJ1304">
        <v>0</v>
      </c>
      <c r="BK1304">
        <v>0</v>
      </c>
    </row>
    <row r="1305" spans="1:63" x14ac:dyDescent="0.25">
      <c r="A1305" t="s">
        <v>48</v>
      </c>
      <c r="B1305">
        <v>1963</v>
      </c>
      <c r="C1305">
        <v>0</v>
      </c>
      <c r="D1305">
        <v>0</v>
      </c>
      <c r="E1305">
        <v>0</v>
      </c>
      <c r="F1305">
        <v>0</v>
      </c>
      <c r="G1305">
        <v>0</v>
      </c>
      <c r="H1305">
        <v>0</v>
      </c>
      <c r="I1305">
        <f t="shared" si="281"/>
        <v>0</v>
      </c>
      <c r="K1305">
        <v>0</v>
      </c>
      <c r="L1305">
        <v>0.08</v>
      </c>
      <c r="N1305">
        <f t="shared" si="282"/>
        <v>5.024</v>
      </c>
      <c r="O1305" t="s">
        <v>105</v>
      </c>
      <c r="Q1305">
        <f t="shared" si="283"/>
        <v>21.8</v>
      </c>
      <c r="R1305">
        <v>1.440000057220459</v>
      </c>
      <c r="S1305">
        <v>0</v>
      </c>
      <c r="T1305">
        <f t="shared" si="284"/>
        <v>45.199999999999996</v>
      </c>
      <c r="W1305">
        <v>0</v>
      </c>
      <c r="X1305">
        <v>0</v>
      </c>
      <c r="Y1305">
        <v>30.6</v>
      </c>
      <c r="Z1305">
        <v>215.303</v>
      </c>
      <c r="AA1305">
        <f t="shared" si="287"/>
        <v>0.562883660130719</v>
      </c>
      <c r="AB1305" t="s">
        <v>105</v>
      </c>
      <c r="AC1305">
        <f>(R1305*Z1305/Y1305)+(S1305*T1305)</f>
        <v>10.131906284958708</v>
      </c>
      <c r="AY1305">
        <v>0</v>
      </c>
      <c r="AZ1305">
        <v>0</v>
      </c>
      <c r="BA1305">
        <v>0</v>
      </c>
      <c r="BB1305">
        <v>0</v>
      </c>
      <c r="BC1305">
        <v>0</v>
      </c>
      <c r="BD1305">
        <v>0</v>
      </c>
      <c r="BE1305">
        <f t="shared" si="285"/>
        <v>0</v>
      </c>
      <c r="BJ1305">
        <v>0</v>
      </c>
      <c r="BK1305">
        <v>0</v>
      </c>
    </row>
    <row r="1306" spans="1:63" x14ac:dyDescent="0.25">
      <c r="A1306" t="s">
        <v>49</v>
      </c>
      <c r="B1306">
        <v>1963</v>
      </c>
      <c r="C1306">
        <v>0</v>
      </c>
      <c r="D1306">
        <v>0</v>
      </c>
      <c r="E1306">
        <v>0</v>
      </c>
      <c r="F1306">
        <v>0</v>
      </c>
      <c r="G1306">
        <v>0</v>
      </c>
      <c r="H1306">
        <v>0</v>
      </c>
      <c r="I1306">
        <f t="shared" si="281"/>
        <v>0</v>
      </c>
      <c r="K1306">
        <v>0</v>
      </c>
      <c r="L1306">
        <v>0.15612903225806452</v>
      </c>
      <c r="M1306">
        <v>0.03</v>
      </c>
      <c r="N1306">
        <f t="shared" si="282"/>
        <v>5.024</v>
      </c>
      <c r="O1306" t="s">
        <v>105</v>
      </c>
      <c r="P1306">
        <v>0.03</v>
      </c>
      <c r="Q1306">
        <f t="shared" si="283"/>
        <v>21.8</v>
      </c>
      <c r="R1306">
        <v>2.5</v>
      </c>
      <c r="S1306">
        <v>0.03</v>
      </c>
      <c r="T1306">
        <f t="shared" si="284"/>
        <v>45.199999999999996</v>
      </c>
      <c r="W1306">
        <v>0</v>
      </c>
      <c r="X1306">
        <v>0</v>
      </c>
      <c r="Y1306">
        <v>30.6</v>
      </c>
      <c r="Z1306">
        <v>215.303</v>
      </c>
      <c r="AA1306">
        <f t="shared" si="287"/>
        <v>1.2492510141260804</v>
      </c>
      <c r="AB1306" t="s">
        <v>105</v>
      </c>
      <c r="AC1306">
        <f>(R1306*Z1306/Y1306)+(S1306*T1306)</f>
        <v>18.946114379084968</v>
      </c>
      <c r="AY1306">
        <v>0</v>
      </c>
      <c r="AZ1306">
        <v>0</v>
      </c>
      <c r="BA1306">
        <v>0</v>
      </c>
      <c r="BB1306">
        <v>0</v>
      </c>
      <c r="BC1306">
        <v>0</v>
      </c>
      <c r="BD1306">
        <v>0</v>
      </c>
      <c r="BE1306">
        <f t="shared" si="285"/>
        <v>0</v>
      </c>
      <c r="BJ1306">
        <v>0</v>
      </c>
      <c r="BK1306">
        <v>1</v>
      </c>
    </row>
    <row r="1307" spans="1:63" x14ac:dyDescent="0.25">
      <c r="A1307" t="s">
        <v>50</v>
      </c>
      <c r="B1307">
        <v>1963</v>
      </c>
      <c r="C1307">
        <v>0</v>
      </c>
      <c r="D1307">
        <v>0</v>
      </c>
      <c r="E1307">
        <v>0</v>
      </c>
      <c r="F1307">
        <v>0</v>
      </c>
      <c r="G1307">
        <v>0</v>
      </c>
      <c r="H1307">
        <v>0</v>
      </c>
      <c r="I1307">
        <f t="shared" si="281"/>
        <v>0</v>
      </c>
      <c r="K1307">
        <v>0</v>
      </c>
      <c r="L1307">
        <v>0.04</v>
      </c>
      <c r="N1307">
        <f t="shared" si="282"/>
        <v>5.024</v>
      </c>
      <c r="O1307" t="s">
        <v>105</v>
      </c>
      <c r="Q1307">
        <f t="shared" si="283"/>
        <v>21.8</v>
      </c>
      <c r="R1307">
        <v>1.5</v>
      </c>
      <c r="T1307">
        <f t="shared" si="284"/>
        <v>45.199999999999996</v>
      </c>
      <c r="W1307">
        <v>0</v>
      </c>
      <c r="X1307">
        <v>0</v>
      </c>
      <c r="Y1307">
        <v>30.6</v>
      </c>
      <c r="Z1307">
        <v>215.303</v>
      </c>
      <c r="AA1307">
        <f t="shared" si="287"/>
        <v>0.2814418300653595</v>
      </c>
      <c r="AB1307" t="s">
        <v>105</v>
      </c>
      <c r="AC1307">
        <f>(R1307*Z1307/Y1307)+(S1307*T1307)</f>
        <v>10.554068627450979</v>
      </c>
      <c r="AY1307">
        <v>0</v>
      </c>
      <c r="AZ1307">
        <v>0</v>
      </c>
      <c r="BA1307">
        <v>0</v>
      </c>
      <c r="BB1307">
        <v>0</v>
      </c>
      <c r="BC1307">
        <v>0</v>
      </c>
      <c r="BD1307">
        <v>0</v>
      </c>
      <c r="BE1307">
        <f t="shared" si="285"/>
        <v>0</v>
      </c>
      <c r="BJ1307">
        <v>0</v>
      </c>
      <c r="BK1307">
        <v>1</v>
      </c>
    </row>
    <row r="1308" spans="1:63" x14ac:dyDescent="0.25">
      <c r="A1308" t="s">
        <v>51</v>
      </c>
      <c r="B1308">
        <v>1963</v>
      </c>
      <c r="C1308">
        <v>0</v>
      </c>
      <c r="D1308">
        <v>0</v>
      </c>
      <c r="E1308">
        <v>0</v>
      </c>
      <c r="F1308">
        <v>0</v>
      </c>
      <c r="G1308">
        <v>0</v>
      </c>
      <c r="H1308">
        <v>0</v>
      </c>
      <c r="I1308">
        <f t="shared" si="281"/>
        <v>0</v>
      </c>
      <c r="K1308">
        <v>0</v>
      </c>
      <c r="L1308">
        <v>6.0000000000000005E-2</v>
      </c>
      <c r="N1308">
        <f t="shared" si="282"/>
        <v>5.024</v>
      </c>
      <c r="O1308" t="s">
        <v>105</v>
      </c>
      <c r="Q1308">
        <f t="shared" si="283"/>
        <v>21.8</v>
      </c>
      <c r="R1308">
        <v>1.7999999523162842</v>
      </c>
      <c r="T1308">
        <f t="shared" si="284"/>
        <v>45.199999999999996</v>
      </c>
      <c r="W1308">
        <v>0</v>
      </c>
      <c r="X1308">
        <v>0</v>
      </c>
      <c r="Y1308">
        <v>30.6</v>
      </c>
      <c r="Z1308">
        <v>215.303</v>
      </c>
      <c r="AA1308">
        <f t="shared" si="287"/>
        <v>0.42216274509803925</v>
      </c>
      <c r="AB1308" t="s">
        <v>105</v>
      </c>
      <c r="AC1308">
        <f>(R1308*Z1308/Y1308)+(S1308*T1308)</f>
        <v>12.664882017436371</v>
      </c>
      <c r="AY1308">
        <v>0</v>
      </c>
      <c r="AZ1308">
        <v>0</v>
      </c>
      <c r="BA1308">
        <v>0</v>
      </c>
      <c r="BB1308">
        <v>0</v>
      </c>
      <c r="BC1308">
        <v>0</v>
      </c>
      <c r="BD1308">
        <v>0</v>
      </c>
      <c r="BE1308">
        <f t="shared" si="285"/>
        <v>0</v>
      </c>
      <c r="BJ1308">
        <v>0</v>
      </c>
      <c r="BK1308">
        <v>0</v>
      </c>
    </row>
    <row r="1309" spans="1:63" x14ac:dyDescent="0.25">
      <c r="A1309" t="s">
        <v>52</v>
      </c>
      <c r="B1309">
        <v>1963</v>
      </c>
      <c r="C1309">
        <v>0</v>
      </c>
      <c r="D1309">
        <v>0</v>
      </c>
      <c r="E1309">
        <v>0</v>
      </c>
      <c r="F1309">
        <v>0</v>
      </c>
      <c r="G1309">
        <v>0</v>
      </c>
      <c r="H1309">
        <v>0</v>
      </c>
      <c r="I1309">
        <f t="shared" si="281"/>
        <v>0</v>
      </c>
      <c r="K1309">
        <v>0</v>
      </c>
      <c r="L1309">
        <v>6.6774193548387095E-2</v>
      </c>
      <c r="N1309">
        <f t="shared" si="282"/>
        <v>5.024</v>
      </c>
      <c r="O1309" t="s">
        <v>105</v>
      </c>
      <c r="Q1309">
        <f t="shared" si="283"/>
        <v>21.8</v>
      </c>
      <c r="T1309">
        <f t="shared" si="284"/>
        <v>45.199999999999996</v>
      </c>
      <c r="W1309">
        <v>0</v>
      </c>
      <c r="X1309">
        <v>0</v>
      </c>
      <c r="Y1309">
        <v>30.6</v>
      </c>
      <c r="Z1309">
        <v>215.303</v>
      </c>
      <c r="AA1309">
        <f t="shared" si="287"/>
        <v>0.46982628083491457</v>
      </c>
      <c r="AB1309" t="s">
        <v>105</v>
      </c>
      <c r="AC1309" t="s">
        <v>105</v>
      </c>
      <c r="AY1309">
        <v>0</v>
      </c>
      <c r="AZ1309">
        <v>0</v>
      </c>
      <c r="BA1309">
        <v>0</v>
      </c>
      <c r="BB1309">
        <v>0</v>
      </c>
      <c r="BC1309">
        <v>0</v>
      </c>
      <c r="BD1309">
        <v>0</v>
      </c>
      <c r="BE1309">
        <f t="shared" si="285"/>
        <v>0</v>
      </c>
      <c r="BJ1309">
        <v>0</v>
      </c>
      <c r="BK1309">
        <v>0</v>
      </c>
    </row>
    <row r="1310" spans="1:63" x14ac:dyDescent="0.25">
      <c r="A1310" t="s">
        <v>53</v>
      </c>
      <c r="B1310">
        <v>1963</v>
      </c>
      <c r="C1310">
        <v>0</v>
      </c>
      <c r="D1310">
        <v>0</v>
      </c>
      <c r="E1310">
        <v>0</v>
      </c>
      <c r="F1310">
        <v>0</v>
      </c>
      <c r="G1310">
        <v>0</v>
      </c>
      <c r="H1310">
        <v>0</v>
      </c>
      <c r="I1310">
        <f t="shared" si="281"/>
        <v>0</v>
      </c>
      <c r="K1310">
        <v>0</v>
      </c>
      <c r="L1310">
        <v>6.4516129032258063E-2</v>
      </c>
      <c r="N1310">
        <f t="shared" si="282"/>
        <v>5.024</v>
      </c>
      <c r="O1310" t="s">
        <v>105</v>
      </c>
      <c r="Q1310">
        <f t="shared" si="283"/>
        <v>21.8</v>
      </c>
      <c r="T1310">
        <f t="shared" si="284"/>
        <v>45.199999999999996</v>
      </c>
      <c r="W1310">
        <v>0</v>
      </c>
      <c r="X1310">
        <v>0</v>
      </c>
      <c r="Y1310">
        <v>30.6</v>
      </c>
      <c r="Z1310">
        <v>215.303</v>
      </c>
      <c r="AA1310">
        <f t="shared" si="287"/>
        <v>0.45393843558928942</v>
      </c>
      <c r="AB1310" t="s">
        <v>105</v>
      </c>
      <c r="AC1310" t="s">
        <v>105</v>
      </c>
      <c r="AY1310">
        <v>0</v>
      </c>
      <c r="AZ1310">
        <v>0</v>
      </c>
      <c r="BA1310">
        <v>0</v>
      </c>
      <c r="BB1310">
        <v>0</v>
      </c>
      <c r="BC1310">
        <v>0</v>
      </c>
      <c r="BD1310">
        <v>0</v>
      </c>
      <c r="BE1310">
        <f t="shared" si="285"/>
        <v>0</v>
      </c>
      <c r="BJ1310">
        <v>0</v>
      </c>
      <c r="BK1310">
        <v>0</v>
      </c>
    </row>
    <row r="1311" spans="1:63" x14ac:dyDescent="0.25">
      <c r="A1311" t="s">
        <v>54</v>
      </c>
      <c r="B1311">
        <v>1963</v>
      </c>
      <c r="C1311">
        <v>0</v>
      </c>
      <c r="D1311">
        <v>0</v>
      </c>
      <c r="E1311">
        <v>0</v>
      </c>
      <c r="F1311">
        <v>0</v>
      </c>
      <c r="G1311">
        <v>0</v>
      </c>
      <c r="H1311">
        <v>0</v>
      </c>
      <c r="I1311">
        <f t="shared" si="281"/>
        <v>0</v>
      </c>
      <c r="K1311">
        <v>0</v>
      </c>
      <c r="L1311">
        <v>0.32</v>
      </c>
      <c r="N1311">
        <f t="shared" si="282"/>
        <v>5.024</v>
      </c>
      <c r="O1311" t="s">
        <v>105</v>
      </c>
      <c r="Q1311">
        <f t="shared" si="283"/>
        <v>21.8</v>
      </c>
      <c r="T1311">
        <f t="shared" si="284"/>
        <v>45.199999999999996</v>
      </c>
      <c r="W1311">
        <v>0</v>
      </c>
      <c r="X1311">
        <v>0</v>
      </c>
      <c r="Y1311">
        <v>30.6</v>
      </c>
      <c r="Z1311">
        <v>215.303</v>
      </c>
      <c r="AA1311">
        <f t="shared" si="287"/>
        <v>2.251534640522876</v>
      </c>
      <c r="AB1311" t="s">
        <v>105</v>
      </c>
      <c r="AC1311" t="s">
        <v>105</v>
      </c>
      <c r="AY1311">
        <v>0</v>
      </c>
      <c r="AZ1311">
        <v>0</v>
      </c>
      <c r="BA1311">
        <v>0</v>
      </c>
      <c r="BB1311">
        <v>0</v>
      </c>
      <c r="BC1311">
        <v>0</v>
      </c>
      <c r="BD1311">
        <v>0</v>
      </c>
      <c r="BE1311">
        <f t="shared" si="285"/>
        <v>0</v>
      </c>
      <c r="BJ1311">
        <v>0</v>
      </c>
      <c r="BK1311">
        <v>0</v>
      </c>
    </row>
    <row r="1312" spans="1:63" x14ac:dyDescent="0.25">
      <c r="A1312" t="s">
        <v>55</v>
      </c>
      <c r="B1312">
        <v>1963</v>
      </c>
      <c r="C1312">
        <v>0</v>
      </c>
      <c r="D1312">
        <v>0</v>
      </c>
      <c r="E1312">
        <v>0</v>
      </c>
      <c r="F1312">
        <v>0</v>
      </c>
      <c r="G1312">
        <v>0</v>
      </c>
      <c r="H1312">
        <v>0</v>
      </c>
      <c r="I1312">
        <f t="shared" si="281"/>
        <v>0</v>
      </c>
      <c r="K1312">
        <v>0</v>
      </c>
      <c r="L1312">
        <v>0.42677419354838714</v>
      </c>
      <c r="N1312">
        <f t="shared" si="282"/>
        <v>5.024</v>
      </c>
      <c r="O1312" t="s">
        <v>105</v>
      </c>
      <c r="Q1312">
        <f t="shared" si="283"/>
        <v>21.8</v>
      </c>
      <c r="T1312">
        <f t="shared" si="284"/>
        <v>45.199999999999996</v>
      </c>
      <c r="W1312">
        <v>0</v>
      </c>
      <c r="X1312">
        <v>0</v>
      </c>
      <c r="Y1312">
        <v>30.6</v>
      </c>
      <c r="Z1312">
        <v>215.303</v>
      </c>
      <c r="AA1312">
        <f t="shared" si="287"/>
        <v>3.0028027514231499</v>
      </c>
      <c r="AB1312" t="s">
        <v>105</v>
      </c>
      <c r="AC1312" t="s">
        <v>105</v>
      </c>
      <c r="AY1312">
        <v>0</v>
      </c>
      <c r="AZ1312">
        <v>0</v>
      </c>
      <c r="BA1312">
        <v>0</v>
      </c>
      <c r="BB1312">
        <v>0</v>
      </c>
      <c r="BC1312">
        <v>0</v>
      </c>
      <c r="BD1312">
        <v>0</v>
      </c>
      <c r="BE1312">
        <f t="shared" si="285"/>
        <v>0</v>
      </c>
      <c r="BJ1312">
        <v>0</v>
      </c>
      <c r="BK1312">
        <v>0</v>
      </c>
    </row>
    <row r="1313" spans="1:63" x14ac:dyDescent="0.25">
      <c r="A1313" t="s">
        <v>56</v>
      </c>
      <c r="B1313">
        <v>1963</v>
      </c>
      <c r="C1313">
        <v>0</v>
      </c>
      <c r="D1313">
        <v>0</v>
      </c>
      <c r="E1313">
        <v>0</v>
      </c>
      <c r="F1313">
        <v>0</v>
      </c>
      <c r="G1313">
        <v>0</v>
      </c>
      <c r="H1313">
        <v>0</v>
      </c>
      <c r="I1313">
        <f t="shared" si="281"/>
        <v>0</v>
      </c>
      <c r="K1313">
        <v>0</v>
      </c>
      <c r="N1313">
        <f t="shared" si="282"/>
        <v>5.024</v>
      </c>
      <c r="O1313" t="s">
        <v>105</v>
      </c>
      <c r="Q1313">
        <f t="shared" si="283"/>
        <v>21.8</v>
      </c>
      <c r="T1313">
        <f t="shared" si="284"/>
        <v>45.199999999999996</v>
      </c>
      <c r="W1313">
        <v>0</v>
      </c>
      <c r="X1313">
        <v>0</v>
      </c>
      <c r="Y1313">
        <v>30.6</v>
      </c>
      <c r="Z1313">
        <v>215.303</v>
      </c>
      <c r="AA1313">
        <f t="shared" si="287"/>
        <v>0</v>
      </c>
      <c r="AB1313" t="s">
        <v>105</v>
      </c>
      <c r="AC1313" t="s">
        <v>105</v>
      </c>
      <c r="AY1313">
        <v>0</v>
      </c>
      <c r="AZ1313">
        <v>0</v>
      </c>
      <c r="BA1313">
        <v>0</v>
      </c>
      <c r="BB1313">
        <v>0</v>
      </c>
      <c r="BC1313">
        <v>0</v>
      </c>
      <c r="BD1313">
        <v>0</v>
      </c>
      <c r="BE1313">
        <f t="shared" si="285"/>
        <v>0</v>
      </c>
      <c r="BJ1313">
        <v>0</v>
      </c>
      <c r="BK1313">
        <v>0</v>
      </c>
    </row>
    <row r="1314" spans="1:63" x14ac:dyDescent="0.25">
      <c r="A1314" t="s">
        <v>57</v>
      </c>
      <c r="B1314">
        <v>1963</v>
      </c>
      <c r="C1314">
        <v>1</v>
      </c>
      <c r="D1314">
        <v>1</v>
      </c>
      <c r="E1314">
        <v>1</v>
      </c>
      <c r="F1314">
        <v>1</v>
      </c>
      <c r="G1314">
        <v>1</v>
      </c>
      <c r="H1314">
        <v>1</v>
      </c>
      <c r="I1314">
        <f t="shared" si="281"/>
        <v>6</v>
      </c>
      <c r="K1314">
        <v>0</v>
      </c>
      <c r="L1314">
        <v>0.15000000000000002</v>
      </c>
      <c r="N1314">
        <f t="shared" si="282"/>
        <v>5.024</v>
      </c>
      <c r="O1314" t="s">
        <v>105</v>
      </c>
      <c r="Q1314">
        <f t="shared" si="283"/>
        <v>21.8</v>
      </c>
      <c r="T1314">
        <f t="shared" si="284"/>
        <v>45.199999999999996</v>
      </c>
      <c r="W1314">
        <v>14700</v>
      </c>
      <c r="X1314">
        <v>103429.9</v>
      </c>
      <c r="Y1314">
        <v>30.6</v>
      </c>
      <c r="Z1314">
        <v>215.303</v>
      </c>
      <c r="AA1314">
        <f t="shared" si="287"/>
        <v>1.0554068627450981</v>
      </c>
      <c r="AB1314" t="s">
        <v>105</v>
      </c>
      <c r="AC1314" t="s">
        <v>105</v>
      </c>
      <c r="AY1314">
        <v>0</v>
      </c>
      <c r="AZ1314">
        <v>0</v>
      </c>
      <c r="BA1314">
        <v>0</v>
      </c>
      <c r="BB1314">
        <v>0</v>
      </c>
      <c r="BC1314">
        <v>0</v>
      </c>
      <c r="BD1314">
        <v>0</v>
      </c>
      <c r="BE1314">
        <f t="shared" si="285"/>
        <v>0</v>
      </c>
      <c r="BJ1314">
        <v>0</v>
      </c>
      <c r="BK1314">
        <v>0</v>
      </c>
    </row>
    <row r="1315" spans="1:63" x14ac:dyDescent="0.25">
      <c r="A1315" t="s">
        <v>58</v>
      </c>
      <c r="B1315">
        <v>1963</v>
      </c>
      <c r="C1315">
        <v>0</v>
      </c>
      <c r="D1315">
        <v>0</v>
      </c>
      <c r="E1315">
        <v>0</v>
      </c>
      <c r="F1315">
        <v>0</v>
      </c>
      <c r="G1315">
        <v>0</v>
      </c>
      <c r="H1315">
        <v>0</v>
      </c>
      <c r="I1315">
        <f t="shared" si="281"/>
        <v>0</v>
      </c>
      <c r="K1315">
        <v>0</v>
      </c>
      <c r="L1315">
        <v>6.0000000000000005E-2</v>
      </c>
      <c r="N1315">
        <f t="shared" si="282"/>
        <v>5.024</v>
      </c>
      <c r="O1315" t="s">
        <v>105</v>
      </c>
      <c r="Q1315">
        <f t="shared" si="283"/>
        <v>21.8</v>
      </c>
      <c r="T1315">
        <f t="shared" si="284"/>
        <v>45.199999999999996</v>
      </c>
      <c r="W1315">
        <v>0</v>
      </c>
      <c r="X1315">
        <v>0</v>
      </c>
      <c r="Y1315">
        <v>30.6</v>
      </c>
      <c r="Z1315">
        <v>215.303</v>
      </c>
      <c r="AA1315">
        <f t="shared" si="287"/>
        <v>0.42216274509803925</v>
      </c>
      <c r="AB1315" t="s">
        <v>105</v>
      </c>
      <c r="AC1315" t="s">
        <v>105</v>
      </c>
      <c r="AY1315">
        <v>0</v>
      </c>
      <c r="AZ1315">
        <v>0</v>
      </c>
      <c r="BA1315">
        <v>0</v>
      </c>
      <c r="BB1315">
        <v>0</v>
      </c>
      <c r="BC1315">
        <v>0</v>
      </c>
      <c r="BD1315">
        <v>0</v>
      </c>
      <c r="BE1315">
        <f t="shared" si="285"/>
        <v>0</v>
      </c>
      <c r="BJ1315">
        <v>0</v>
      </c>
      <c r="BK1315">
        <v>0</v>
      </c>
    </row>
    <row r="1316" spans="1:63" x14ac:dyDescent="0.25">
      <c r="A1316" t="s">
        <v>59</v>
      </c>
      <c r="B1316">
        <v>1963</v>
      </c>
      <c r="C1316">
        <v>0</v>
      </c>
      <c r="D1316">
        <v>0</v>
      </c>
      <c r="E1316">
        <v>0</v>
      </c>
      <c r="F1316">
        <v>0</v>
      </c>
      <c r="G1316">
        <v>0</v>
      </c>
      <c r="H1316">
        <v>0</v>
      </c>
      <c r="I1316">
        <f t="shared" si="281"/>
        <v>0</v>
      </c>
      <c r="K1316">
        <v>0</v>
      </c>
      <c r="L1316">
        <v>8.7419354838709676E-2</v>
      </c>
      <c r="N1316">
        <f t="shared" si="282"/>
        <v>5.024</v>
      </c>
      <c r="O1316" t="s">
        <v>105</v>
      </c>
      <c r="Q1316">
        <f t="shared" si="283"/>
        <v>21.8</v>
      </c>
      <c r="T1316">
        <f t="shared" si="284"/>
        <v>45.199999999999996</v>
      </c>
      <c r="W1316">
        <v>0</v>
      </c>
      <c r="X1316">
        <v>0</v>
      </c>
      <c r="Y1316">
        <v>30.6</v>
      </c>
      <c r="Z1316">
        <v>215.303</v>
      </c>
      <c r="AA1316">
        <f t="shared" si="287"/>
        <v>0.61508658022348717</v>
      </c>
      <c r="AB1316" t="s">
        <v>105</v>
      </c>
      <c r="AC1316" t="s">
        <v>105</v>
      </c>
      <c r="AY1316">
        <v>0</v>
      </c>
      <c r="AZ1316">
        <v>0</v>
      </c>
      <c r="BA1316">
        <v>0</v>
      </c>
      <c r="BB1316">
        <v>0</v>
      </c>
      <c r="BC1316">
        <v>0</v>
      </c>
      <c r="BD1316">
        <v>0</v>
      </c>
      <c r="BE1316">
        <f t="shared" si="285"/>
        <v>0</v>
      </c>
      <c r="BJ1316">
        <v>0</v>
      </c>
      <c r="BK1316">
        <v>1</v>
      </c>
    </row>
    <row r="1317" spans="1:63" x14ac:dyDescent="0.25">
      <c r="A1317" t="s">
        <v>60</v>
      </c>
      <c r="B1317">
        <v>1963</v>
      </c>
      <c r="C1317">
        <v>1</v>
      </c>
      <c r="D1317">
        <v>1</v>
      </c>
      <c r="E1317">
        <v>1</v>
      </c>
      <c r="F1317">
        <v>1</v>
      </c>
      <c r="G1317">
        <v>1</v>
      </c>
      <c r="H1317">
        <v>1</v>
      </c>
      <c r="I1317">
        <f t="shared" si="281"/>
        <v>6</v>
      </c>
      <c r="K1317">
        <v>0</v>
      </c>
      <c r="L1317">
        <v>0.08</v>
      </c>
      <c r="N1317">
        <f t="shared" si="282"/>
        <v>5.024</v>
      </c>
      <c r="O1317" t="s">
        <v>105</v>
      </c>
      <c r="Q1317">
        <f t="shared" si="283"/>
        <v>21.8</v>
      </c>
      <c r="T1317">
        <f t="shared" si="284"/>
        <v>45.199999999999996</v>
      </c>
      <c r="W1317">
        <v>49800</v>
      </c>
      <c r="X1317">
        <v>350395.1</v>
      </c>
      <c r="Y1317">
        <v>30.6</v>
      </c>
      <c r="Z1317">
        <v>215.303</v>
      </c>
      <c r="AA1317">
        <f t="shared" si="287"/>
        <v>0.562883660130719</v>
      </c>
      <c r="AB1317" t="s">
        <v>105</v>
      </c>
      <c r="AC1317" t="s">
        <v>105</v>
      </c>
      <c r="AY1317">
        <v>0</v>
      </c>
      <c r="AZ1317">
        <v>0</v>
      </c>
      <c r="BA1317">
        <v>0</v>
      </c>
      <c r="BB1317">
        <v>0</v>
      </c>
      <c r="BC1317">
        <v>0</v>
      </c>
      <c r="BD1317">
        <v>0</v>
      </c>
      <c r="BE1317">
        <f t="shared" si="285"/>
        <v>0</v>
      </c>
      <c r="BJ1317">
        <v>0</v>
      </c>
      <c r="BK1317">
        <v>0</v>
      </c>
    </row>
    <row r="1318" spans="1:63" x14ac:dyDescent="0.25">
      <c r="A1318" t="s">
        <v>61</v>
      </c>
      <c r="B1318">
        <v>1963</v>
      </c>
      <c r="C1318">
        <v>1.5</v>
      </c>
      <c r="D1318">
        <v>1.5</v>
      </c>
      <c r="E1318">
        <v>1.5</v>
      </c>
      <c r="F1318">
        <v>1.5</v>
      </c>
      <c r="G1318">
        <v>1.5</v>
      </c>
      <c r="H1318">
        <v>1.5</v>
      </c>
      <c r="I1318">
        <f t="shared" si="281"/>
        <v>9</v>
      </c>
      <c r="K1318">
        <v>0</v>
      </c>
      <c r="L1318">
        <v>0.12000000000000001</v>
      </c>
      <c r="N1318">
        <f t="shared" si="282"/>
        <v>5.024</v>
      </c>
      <c r="O1318" t="s">
        <v>105</v>
      </c>
      <c r="Q1318">
        <f t="shared" si="283"/>
        <v>21.8</v>
      </c>
      <c r="T1318">
        <f t="shared" si="284"/>
        <v>45.199999999999996</v>
      </c>
      <c r="W1318">
        <v>0</v>
      </c>
      <c r="X1318">
        <v>0</v>
      </c>
      <c r="Y1318">
        <v>30.6</v>
      </c>
      <c r="Z1318">
        <v>215.303</v>
      </c>
      <c r="AA1318">
        <f t="shared" si="287"/>
        <v>0.8443254901960785</v>
      </c>
      <c r="AB1318" t="s">
        <v>105</v>
      </c>
      <c r="AC1318" t="s">
        <v>105</v>
      </c>
      <c r="AI1318">
        <v>-1</v>
      </c>
      <c r="AY1318">
        <v>0</v>
      </c>
      <c r="AZ1318">
        <v>0</v>
      </c>
      <c r="BA1318">
        <v>0</v>
      </c>
      <c r="BB1318">
        <v>0</v>
      </c>
      <c r="BC1318">
        <v>0</v>
      </c>
      <c r="BD1318">
        <v>0</v>
      </c>
      <c r="BE1318">
        <f t="shared" si="285"/>
        <v>0</v>
      </c>
      <c r="BJ1318">
        <v>0</v>
      </c>
      <c r="BK1318">
        <v>0</v>
      </c>
    </row>
    <row r="1319" spans="1:63" x14ac:dyDescent="0.25">
      <c r="A1319" t="s">
        <v>62</v>
      </c>
      <c r="B1319">
        <v>1963</v>
      </c>
      <c r="C1319">
        <v>0</v>
      </c>
      <c r="D1319">
        <v>0</v>
      </c>
      <c r="E1319">
        <v>0</v>
      </c>
      <c r="F1319">
        <v>0</v>
      </c>
      <c r="G1319">
        <v>0</v>
      </c>
      <c r="H1319">
        <v>0</v>
      </c>
      <c r="I1319">
        <f t="shared" si="281"/>
        <v>0</v>
      </c>
      <c r="K1319">
        <v>0</v>
      </c>
      <c r="L1319">
        <v>8.0645161290322578E-2</v>
      </c>
      <c r="N1319">
        <f t="shared" si="282"/>
        <v>5.024</v>
      </c>
      <c r="O1319" t="s">
        <v>105</v>
      </c>
      <c r="Q1319">
        <f t="shared" si="283"/>
        <v>21.8</v>
      </c>
      <c r="T1319">
        <f t="shared" si="284"/>
        <v>45.199999999999996</v>
      </c>
      <c r="W1319">
        <v>0</v>
      </c>
      <c r="X1319">
        <v>0</v>
      </c>
      <c r="Y1319">
        <v>30.6</v>
      </c>
      <c r="Z1319">
        <v>215.303</v>
      </c>
      <c r="AA1319">
        <f t="shared" si="287"/>
        <v>0.56742304448661185</v>
      </c>
      <c r="AB1319" t="s">
        <v>105</v>
      </c>
      <c r="AC1319" t="s">
        <v>105</v>
      </c>
      <c r="AY1319">
        <v>0</v>
      </c>
      <c r="AZ1319">
        <v>0</v>
      </c>
      <c r="BA1319">
        <v>0</v>
      </c>
      <c r="BB1319">
        <v>0</v>
      </c>
      <c r="BC1319">
        <v>0</v>
      </c>
      <c r="BD1319">
        <v>0</v>
      </c>
      <c r="BE1319">
        <f t="shared" si="285"/>
        <v>0</v>
      </c>
      <c r="BJ1319">
        <v>0</v>
      </c>
      <c r="BK1319">
        <v>1</v>
      </c>
    </row>
    <row r="1320" spans="1:63" x14ac:dyDescent="0.25">
      <c r="A1320" t="s">
        <v>63</v>
      </c>
      <c r="B1320">
        <v>1963</v>
      </c>
      <c r="C1320">
        <v>0</v>
      </c>
      <c r="D1320">
        <v>0</v>
      </c>
      <c r="E1320">
        <v>0</v>
      </c>
      <c r="F1320">
        <v>0</v>
      </c>
      <c r="G1320">
        <v>0</v>
      </c>
      <c r="H1320">
        <v>0</v>
      </c>
      <c r="I1320">
        <f t="shared" ref="I1320:I1383" si="288">SUM(C1320:H1320)</f>
        <v>0</v>
      </c>
      <c r="K1320">
        <v>0</v>
      </c>
      <c r="L1320">
        <v>0.32258064516129031</v>
      </c>
      <c r="N1320">
        <f t="shared" ref="N1320:N1383" si="289">3.14*2/1.25</f>
        <v>5.024</v>
      </c>
      <c r="O1320" t="s">
        <v>105</v>
      </c>
      <c r="Q1320">
        <f t="shared" ref="Q1320:Q1383" si="290">4.36*5</f>
        <v>21.8</v>
      </c>
      <c r="T1320">
        <f t="shared" ref="T1320:T1383" si="291">9.04*5</f>
        <v>45.199999999999996</v>
      </c>
      <c r="W1320">
        <v>0</v>
      </c>
      <c r="X1320">
        <v>0</v>
      </c>
      <c r="Y1320">
        <v>30.6</v>
      </c>
      <c r="Z1320">
        <v>215.303</v>
      </c>
      <c r="AA1320">
        <f t="shared" si="287"/>
        <v>2.2696921779464474</v>
      </c>
      <c r="AB1320" t="s">
        <v>105</v>
      </c>
      <c r="AC1320" t="s">
        <v>105</v>
      </c>
      <c r="AY1320">
        <v>0</v>
      </c>
      <c r="AZ1320">
        <v>0</v>
      </c>
      <c r="BA1320">
        <v>0</v>
      </c>
      <c r="BB1320">
        <v>0</v>
      </c>
      <c r="BC1320">
        <v>0</v>
      </c>
      <c r="BD1320">
        <v>0</v>
      </c>
      <c r="BE1320">
        <f t="shared" ref="BE1320:BE1383" si="292">AY1320*AZ1320-0.1*BA1320+0.1*BC1320+0.1*BD1320</f>
        <v>0</v>
      </c>
      <c r="BJ1320">
        <v>0</v>
      </c>
      <c r="BK1320">
        <v>0</v>
      </c>
    </row>
    <row r="1321" spans="1:63" x14ac:dyDescent="0.25">
      <c r="A1321" t="s">
        <v>64</v>
      </c>
      <c r="B1321">
        <v>1963</v>
      </c>
      <c r="C1321">
        <v>0</v>
      </c>
      <c r="D1321">
        <v>0</v>
      </c>
      <c r="E1321">
        <v>1</v>
      </c>
      <c r="F1321">
        <v>1</v>
      </c>
      <c r="G1321">
        <v>1</v>
      </c>
      <c r="H1321">
        <v>1</v>
      </c>
      <c r="I1321">
        <f t="shared" si="288"/>
        <v>4</v>
      </c>
      <c r="K1321">
        <v>0</v>
      </c>
      <c r="L1321">
        <v>0.25</v>
      </c>
      <c r="N1321">
        <f t="shared" si="289"/>
        <v>5.024</v>
      </c>
      <c r="O1321" t="s">
        <v>105</v>
      </c>
      <c r="Q1321">
        <f t="shared" si="290"/>
        <v>21.8</v>
      </c>
      <c r="T1321">
        <f t="shared" si="291"/>
        <v>45.199999999999996</v>
      </c>
      <c r="W1321">
        <v>28100</v>
      </c>
      <c r="X1321">
        <v>197712.9</v>
      </c>
      <c r="Y1321">
        <v>30.6</v>
      </c>
      <c r="Z1321">
        <v>215.303</v>
      </c>
      <c r="AA1321">
        <f t="shared" si="287"/>
        <v>1.7590114379084967</v>
      </c>
      <c r="AB1321" t="s">
        <v>105</v>
      </c>
      <c r="AC1321" t="s">
        <v>105</v>
      </c>
      <c r="AY1321">
        <v>0</v>
      </c>
      <c r="AZ1321">
        <v>0</v>
      </c>
      <c r="BA1321">
        <v>0</v>
      </c>
      <c r="BB1321">
        <v>0</v>
      </c>
      <c r="BC1321">
        <v>0</v>
      </c>
      <c r="BD1321">
        <v>0</v>
      </c>
      <c r="BE1321">
        <f t="shared" si="292"/>
        <v>0</v>
      </c>
      <c r="BJ1321">
        <v>0</v>
      </c>
      <c r="BK1321">
        <v>0</v>
      </c>
    </row>
    <row r="1322" spans="1:63" x14ac:dyDescent="0.25">
      <c r="A1322" t="s">
        <v>65</v>
      </c>
      <c r="B1322">
        <v>1963</v>
      </c>
      <c r="C1322">
        <v>0</v>
      </c>
      <c r="D1322">
        <v>0</v>
      </c>
      <c r="E1322">
        <v>0</v>
      </c>
      <c r="F1322">
        <v>0</v>
      </c>
      <c r="G1322">
        <v>0</v>
      </c>
      <c r="H1322">
        <v>0</v>
      </c>
      <c r="I1322">
        <f t="shared" si="288"/>
        <v>0</v>
      </c>
      <c r="K1322">
        <v>0</v>
      </c>
      <c r="L1322">
        <v>3.0000000000000002E-2</v>
      </c>
      <c r="N1322">
        <f t="shared" si="289"/>
        <v>5.024</v>
      </c>
      <c r="O1322" t="s">
        <v>105</v>
      </c>
      <c r="Q1322">
        <f t="shared" si="290"/>
        <v>21.8</v>
      </c>
      <c r="T1322">
        <f t="shared" si="291"/>
        <v>45.199999999999996</v>
      </c>
      <c r="W1322">
        <v>0</v>
      </c>
      <c r="X1322">
        <v>0</v>
      </c>
      <c r="Y1322">
        <v>30.6</v>
      </c>
      <c r="Z1322">
        <v>215.303</v>
      </c>
      <c r="AA1322">
        <f t="shared" si="287"/>
        <v>0.21108137254901962</v>
      </c>
      <c r="AB1322" t="s">
        <v>105</v>
      </c>
      <c r="AC1322" t="s">
        <v>105</v>
      </c>
      <c r="AY1322">
        <v>0</v>
      </c>
      <c r="AZ1322">
        <v>0</v>
      </c>
      <c r="BA1322">
        <v>0</v>
      </c>
      <c r="BB1322">
        <v>0</v>
      </c>
      <c r="BC1322">
        <v>0</v>
      </c>
      <c r="BD1322">
        <v>0</v>
      </c>
      <c r="BE1322">
        <f t="shared" si="292"/>
        <v>0</v>
      </c>
      <c r="BJ1322">
        <v>0</v>
      </c>
      <c r="BK1322">
        <v>0</v>
      </c>
    </row>
    <row r="1323" spans="1:63" x14ac:dyDescent="0.25">
      <c r="A1323" t="s">
        <v>66</v>
      </c>
      <c r="B1323">
        <v>1963</v>
      </c>
      <c r="C1323">
        <v>0</v>
      </c>
      <c r="D1323">
        <v>0</v>
      </c>
      <c r="E1323">
        <v>0</v>
      </c>
      <c r="F1323">
        <v>0</v>
      </c>
      <c r="G1323">
        <v>0</v>
      </c>
      <c r="H1323">
        <v>0</v>
      </c>
      <c r="I1323">
        <f t="shared" si="288"/>
        <v>0</v>
      </c>
      <c r="K1323">
        <v>0</v>
      </c>
      <c r="L1323">
        <v>6.4516129032258063E-2</v>
      </c>
      <c r="N1323">
        <f t="shared" si="289"/>
        <v>5.024</v>
      </c>
      <c r="O1323" t="s">
        <v>105</v>
      </c>
      <c r="Q1323">
        <f t="shared" si="290"/>
        <v>21.8</v>
      </c>
      <c r="T1323">
        <f t="shared" si="291"/>
        <v>45.199999999999996</v>
      </c>
      <c r="W1323">
        <v>0</v>
      </c>
      <c r="X1323">
        <v>0</v>
      </c>
      <c r="Y1323">
        <v>30.6</v>
      </c>
      <c r="Z1323">
        <v>215.303</v>
      </c>
      <c r="AA1323">
        <f t="shared" si="287"/>
        <v>0.45393843558928942</v>
      </c>
      <c r="AB1323" t="s">
        <v>105</v>
      </c>
      <c r="AC1323" t="s">
        <v>105</v>
      </c>
      <c r="AY1323">
        <v>0</v>
      </c>
      <c r="AZ1323">
        <v>0</v>
      </c>
      <c r="BA1323">
        <v>0</v>
      </c>
      <c r="BB1323">
        <v>0</v>
      </c>
      <c r="BC1323">
        <v>0</v>
      </c>
      <c r="BD1323">
        <v>0</v>
      </c>
      <c r="BE1323">
        <f t="shared" si="292"/>
        <v>0</v>
      </c>
      <c r="BJ1323">
        <v>0</v>
      </c>
      <c r="BK1323">
        <v>0</v>
      </c>
    </row>
    <row r="1324" spans="1:63" x14ac:dyDescent="0.25">
      <c r="A1324" t="s">
        <v>67</v>
      </c>
      <c r="B1324">
        <v>1963</v>
      </c>
      <c r="C1324">
        <v>0</v>
      </c>
      <c r="D1324">
        <v>0</v>
      </c>
      <c r="E1324">
        <v>0</v>
      </c>
      <c r="F1324">
        <v>0</v>
      </c>
      <c r="G1324">
        <v>1</v>
      </c>
      <c r="H1324">
        <v>1</v>
      </c>
      <c r="I1324">
        <f t="shared" si="288"/>
        <v>2</v>
      </c>
      <c r="K1324">
        <v>0</v>
      </c>
      <c r="L1324">
        <v>0.2132258064516129</v>
      </c>
      <c r="N1324">
        <f t="shared" si="289"/>
        <v>5.024</v>
      </c>
      <c r="O1324" t="s">
        <v>105</v>
      </c>
      <c r="Q1324">
        <f t="shared" si="290"/>
        <v>21.8</v>
      </c>
      <c r="T1324">
        <f t="shared" si="291"/>
        <v>45.199999999999996</v>
      </c>
      <c r="W1324">
        <v>184600</v>
      </c>
      <c r="X1324">
        <v>1298854</v>
      </c>
      <c r="Y1324">
        <v>30.6</v>
      </c>
      <c r="Z1324">
        <v>215.303</v>
      </c>
      <c r="AA1324">
        <f t="shared" si="287"/>
        <v>1.5002665296226017</v>
      </c>
      <c r="AB1324" t="s">
        <v>105</v>
      </c>
      <c r="AC1324" t="s">
        <v>105</v>
      </c>
      <c r="AY1324">
        <v>0</v>
      </c>
      <c r="AZ1324">
        <v>0</v>
      </c>
      <c r="BA1324">
        <v>0</v>
      </c>
      <c r="BB1324">
        <v>0</v>
      </c>
      <c r="BC1324">
        <v>0</v>
      </c>
      <c r="BD1324">
        <v>0</v>
      </c>
      <c r="BE1324">
        <f t="shared" si="292"/>
        <v>0</v>
      </c>
      <c r="BJ1324">
        <v>0</v>
      </c>
      <c r="BK1324">
        <v>0</v>
      </c>
    </row>
    <row r="1325" spans="1:63" x14ac:dyDescent="0.25">
      <c r="A1325" t="s">
        <v>68</v>
      </c>
      <c r="B1325">
        <v>1963</v>
      </c>
      <c r="C1325">
        <v>0</v>
      </c>
      <c r="D1325">
        <v>0</v>
      </c>
      <c r="E1325">
        <v>0</v>
      </c>
      <c r="F1325">
        <v>0</v>
      </c>
      <c r="G1325">
        <v>0</v>
      </c>
      <c r="H1325">
        <v>0</v>
      </c>
      <c r="I1325">
        <f t="shared" si="288"/>
        <v>0</v>
      </c>
      <c r="K1325">
        <v>0</v>
      </c>
      <c r="L1325">
        <v>0.1032258064516129</v>
      </c>
      <c r="M1325">
        <v>0</v>
      </c>
      <c r="N1325">
        <f t="shared" si="289"/>
        <v>5.024</v>
      </c>
      <c r="O1325" t="s">
        <v>105</v>
      </c>
      <c r="P1325">
        <v>0</v>
      </c>
      <c r="Q1325">
        <f t="shared" si="290"/>
        <v>21.8</v>
      </c>
      <c r="S1325">
        <v>0</v>
      </c>
      <c r="T1325">
        <f t="shared" si="291"/>
        <v>45.199999999999996</v>
      </c>
      <c r="W1325">
        <v>0</v>
      </c>
      <c r="X1325">
        <v>0</v>
      </c>
      <c r="Y1325">
        <v>30.6</v>
      </c>
      <c r="Z1325">
        <v>215.303</v>
      </c>
      <c r="AA1325">
        <f t="shared" si="287"/>
        <v>0.72630149694286306</v>
      </c>
      <c r="AB1325" t="s">
        <v>105</v>
      </c>
      <c r="AC1325" t="s">
        <v>105</v>
      </c>
      <c r="AY1325">
        <v>0</v>
      </c>
      <c r="AZ1325">
        <v>0</v>
      </c>
      <c r="BA1325">
        <v>0</v>
      </c>
      <c r="BB1325">
        <v>0</v>
      </c>
      <c r="BC1325">
        <v>0</v>
      </c>
      <c r="BD1325">
        <v>0</v>
      </c>
      <c r="BE1325">
        <f t="shared" si="292"/>
        <v>0</v>
      </c>
      <c r="BJ1325">
        <v>0</v>
      </c>
      <c r="BK1325">
        <v>0</v>
      </c>
    </row>
    <row r="1326" spans="1:63" x14ac:dyDescent="0.25">
      <c r="A1326" t="s">
        <v>69</v>
      </c>
      <c r="B1326">
        <v>1963</v>
      </c>
      <c r="C1326">
        <v>5</v>
      </c>
      <c r="D1326">
        <v>5</v>
      </c>
      <c r="E1326">
        <v>5</v>
      </c>
      <c r="F1326">
        <v>5</v>
      </c>
      <c r="G1326">
        <v>5</v>
      </c>
      <c r="H1326">
        <v>5</v>
      </c>
      <c r="I1326">
        <f t="shared" si="288"/>
        <v>30</v>
      </c>
      <c r="K1326">
        <v>0</v>
      </c>
      <c r="L1326">
        <v>0.42677419354838714</v>
      </c>
      <c r="N1326">
        <f t="shared" si="289"/>
        <v>5.024</v>
      </c>
      <c r="O1326" t="s">
        <v>105</v>
      </c>
      <c r="Q1326">
        <f t="shared" si="290"/>
        <v>21.8</v>
      </c>
      <c r="T1326">
        <f t="shared" si="291"/>
        <v>45.199999999999996</v>
      </c>
      <c r="W1326">
        <v>0</v>
      </c>
      <c r="X1326">
        <v>0</v>
      </c>
      <c r="Y1326">
        <v>30.6</v>
      </c>
      <c r="Z1326">
        <v>215.303</v>
      </c>
      <c r="AA1326">
        <f t="shared" si="287"/>
        <v>3.0028027514231499</v>
      </c>
      <c r="AB1326" t="s">
        <v>105</v>
      </c>
      <c r="AC1326" t="s">
        <v>105</v>
      </c>
      <c r="AY1326">
        <v>0</v>
      </c>
      <c r="AZ1326">
        <v>0</v>
      </c>
      <c r="BA1326">
        <v>0</v>
      </c>
      <c r="BB1326">
        <v>0</v>
      </c>
      <c r="BC1326">
        <v>0</v>
      </c>
      <c r="BD1326">
        <v>0</v>
      </c>
      <c r="BE1326">
        <f t="shared" si="292"/>
        <v>0</v>
      </c>
      <c r="BJ1326">
        <v>0</v>
      </c>
      <c r="BK1326">
        <v>0</v>
      </c>
    </row>
    <row r="1327" spans="1:63" x14ac:dyDescent="0.25">
      <c r="A1327" t="s">
        <v>70</v>
      </c>
      <c r="B1327">
        <v>1963</v>
      </c>
      <c r="C1327">
        <v>0</v>
      </c>
      <c r="D1327">
        <v>0</v>
      </c>
      <c r="E1327">
        <v>0</v>
      </c>
      <c r="F1327">
        <v>0</v>
      </c>
      <c r="G1327">
        <v>0</v>
      </c>
      <c r="H1327">
        <v>0</v>
      </c>
      <c r="I1327">
        <f t="shared" si="288"/>
        <v>0</v>
      </c>
      <c r="K1327">
        <v>0</v>
      </c>
      <c r="L1327">
        <v>3.0000000000000002E-2</v>
      </c>
      <c r="N1327">
        <f t="shared" si="289"/>
        <v>5.024</v>
      </c>
      <c r="O1327" t="s">
        <v>105</v>
      </c>
      <c r="Q1327">
        <f t="shared" si="290"/>
        <v>21.8</v>
      </c>
      <c r="T1327">
        <f t="shared" si="291"/>
        <v>45.199999999999996</v>
      </c>
      <c r="W1327">
        <v>0</v>
      </c>
      <c r="X1327">
        <v>0</v>
      </c>
      <c r="Y1327">
        <v>30.6</v>
      </c>
      <c r="Z1327">
        <v>215.303</v>
      </c>
      <c r="AA1327">
        <f t="shared" si="287"/>
        <v>0.21108137254901962</v>
      </c>
      <c r="AB1327" t="s">
        <v>105</v>
      </c>
      <c r="AC1327" t="s">
        <v>105</v>
      </c>
      <c r="AY1327">
        <v>0</v>
      </c>
      <c r="AZ1327">
        <v>0</v>
      </c>
      <c r="BA1327">
        <v>0</v>
      </c>
      <c r="BB1327">
        <v>0</v>
      </c>
      <c r="BC1327">
        <v>0</v>
      </c>
      <c r="BD1327">
        <v>0</v>
      </c>
      <c r="BE1327">
        <f t="shared" si="292"/>
        <v>0</v>
      </c>
      <c r="BJ1327">
        <v>0</v>
      </c>
      <c r="BK1327">
        <v>1</v>
      </c>
    </row>
    <row r="1328" spans="1:63" x14ac:dyDescent="0.25">
      <c r="A1328" t="s">
        <v>71</v>
      </c>
      <c r="B1328">
        <v>1963</v>
      </c>
      <c r="C1328">
        <v>1</v>
      </c>
      <c r="D1328">
        <v>1</v>
      </c>
      <c r="E1328">
        <v>1</v>
      </c>
      <c r="F1328">
        <v>1</v>
      </c>
      <c r="G1328">
        <v>1</v>
      </c>
      <c r="H1328">
        <v>1</v>
      </c>
      <c r="I1328">
        <f t="shared" si="288"/>
        <v>6</v>
      </c>
      <c r="K1328">
        <v>0</v>
      </c>
      <c r="L1328">
        <v>4.8387096774193547E-2</v>
      </c>
      <c r="N1328">
        <f t="shared" si="289"/>
        <v>5.024</v>
      </c>
      <c r="O1328" t="s">
        <v>105</v>
      </c>
      <c r="Q1328">
        <f t="shared" si="290"/>
        <v>21.8</v>
      </c>
      <c r="T1328">
        <f t="shared" si="291"/>
        <v>45.199999999999996</v>
      </c>
      <c r="W1328">
        <v>17500</v>
      </c>
      <c r="X1328">
        <v>123130.8</v>
      </c>
      <c r="Y1328">
        <v>30.6</v>
      </c>
      <c r="Z1328">
        <v>215.303</v>
      </c>
      <c r="AA1328">
        <f t="shared" si="287"/>
        <v>0.34045382669196705</v>
      </c>
      <c r="AB1328" t="s">
        <v>105</v>
      </c>
      <c r="AC1328" t="s">
        <v>105</v>
      </c>
      <c r="AY1328">
        <v>0</v>
      </c>
      <c r="AZ1328">
        <v>0</v>
      </c>
      <c r="BA1328">
        <v>0</v>
      </c>
      <c r="BB1328">
        <v>0</v>
      </c>
      <c r="BC1328">
        <v>0</v>
      </c>
      <c r="BD1328">
        <v>0</v>
      </c>
      <c r="BE1328">
        <f t="shared" si="292"/>
        <v>0</v>
      </c>
      <c r="BJ1328">
        <v>0</v>
      </c>
      <c r="BK1328">
        <v>0</v>
      </c>
    </row>
    <row r="1329" spans="1:63" x14ac:dyDescent="0.25">
      <c r="A1329" t="s">
        <v>72</v>
      </c>
      <c r="B1329">
        <v>1963</v>
      </c>
      <c r="C1329">
        <v>0</v>
      </c>
      <c r="D1329">
        <v>0</v>
      </c>
      <c r="E1329">
        <v>0</v>
      </c>
      <c r="F1329">
        <v>0</v>
      </c>
      <c r="G1329">
        <v>0</v>
      </c>
      <c r="H1329">
        <v>0</v>
      </c>
      <c r="I1329">
        <f t="shared" si="288"/>
        <v>0</v>
      </c>
      <c r="K1329">
        <v>0</v>
      </c>
      <c r="L1329">
        <v>0.04</v>
      </c>
      <c r="N1329">
        <f t="shared" si="289"/>
        <v>5.024</v>
      </c>
      <c r="O1329" t="s">
        <v>105</v>
      </c>
      <c r="Q1329">
        <f t="shared" si="290"/>
        <v>21.8</v>
      </c>
      <c r="T1329">
        <f t="shared" si="291"/>
        <v>45.199999999999996</v>
      </c>
      <c r="W1329">
        <v>0</v>
      </c>
      <c r="X1329">
        <v>0</v>
      </c>
      <c r="Y1329">
        <v>30.6</v>
      </c>
      <c r="Z1329">
        <v>215.303</v>
      </c>
      <c r="AA1329">
        <f t="shared" si="287"/>
        <v>0.2814418300653595</v>
      </c>
      <c r="AB1329" t="s">
        <v>105</v>
      </c>
      <c r="AC1329" t="s">
        <v>105</v>
      </c>
      <c r="AY1329">
        <v>0</v>
      </c>
      <c r="AZ1329">
        <v>0</v>
      </c>
      <c r="BA1329">
        <v>0</v>
      </c>
      <c r="BB1329">
        <v>0</v>
      </c>
      <c r="BC1329">
        <v>0</v>
      </c>
      <c r="BD1329">
        <v>0</v>
      </c>
      <c r="BE1329">
        <f t="shared" si="292"/>
        <v>0</v>
      </c>
      <c r="BJ1329">
        <v>0</v>
      </c>
      <c r="BK1329">
        <v>0</v>
      </c>
    </row>
    <row r="1330" spans="1:63" x14ac:dyDescent="0.25">
      <c r="A1330" t="s">
        <v>73</v>
      </c>
      <c r="B1330">
        <v>1963</v>
      </c>
      <c r="C1330">
        <v>0</v>
      </c>
      <c r="D1330">
        <v>0</v>
      </c>
      <c r="E1330">
        <v>0</v>
      </c>
      <c r="F1330">
        <v>0</v>
      </c>
      <c r="G1330">
        <v>0</v>
      </c>
      <c r="H1330">
        <v>0</v>
      </c>
      <c r="I1330">
        <f t="shared" si="288"/>
        <v>0</v>
      </c>
      <c r="K1330">
        <v>0</v>
      </c>
      <c r="L1330">
        <v>6.0000000000000005E-2</v>
      </c>
      <c r="N1330">
        <f t="shared" si="289"/>
        <v>5.024</v>
      </c>
      <c r="O1330" t="s">
        <v>105</v>
      </c>
      <c r="Q1330">
        <f t="shared" si="290"/>
        <v>21.8</v>
      </c>
      <c r="T1330">
        <f t="shared" si="291"/>
        <v>45.199999999999996</v>
      </c>
      <c r="W1330">
        <v>0</v>
      </c>
      <c r="X1330">
        <v>0</v>
      </c>
      <c r="Y1330">
        <v>30.6</v>
      </c>
      <c r="Z1330">
        <v>215.303</v>
      </c>
      <c r="AA1330">
        <f t="shared" si="287"/>
        <v>0.42216274509803925</v>
      </c>
      <c r="AB1330" t="s">
        <v>105</v>
      </c>
      <c r="AC1330" t="s">
        <v>105</v>
      </c>
      <c r="AY1330">
        <v>0</v>
      </c>
      <c r="AZ1330">
        <v>0</v>
      </c>
      <c r="BA1330">
        <v>0</v>
      </c>
      <c r="BB1330">
        <v>0</v>
      </c>
      <c r="BC1330">
        <v>0</v>
      </c>
      <c r="BD1330">
        <v>0</v>
      </c>
      <c r="BE1330">
        <f t="shared" si="292"/>
        <v>0</v>
      </c>
      <c r="BJ1330">
        <v>0</v>
      </c>
      <c r="BK1330">
        <v>1</v>
      </c>
    </row>
    <row r="1331" spans="1:63" x14ac:dyDescent="0.25">
      <c r="A1331" t="s">
        <v>457</v>
      </c>
      <c r="B1331">
        <v>1963</v>
      </c>
      <c r="C1331">
        <v>0</v>
      </c>
      <c r="D1331">
        <v>0</v>
      </c>
      <c r="E1331">
        <v>1</v>
      </c>
      <c r="F1331">
        <v>1</v>
      </c>
      <c r="G1331">
        <v>1</v>
      </c>
      <c r="H1331">
        <v>1</v>
      </c>
      <c r="I1331">
        <f t="shared" si="288"/>
        <v>4</v>
      </c>
      <c r="K1331">
        <v>0</v>
      </c>
      <c r="L1331">
        <v>9.6774193548387094E-2</v>
      </c>
      <c r="N1331">
        <f t="shared" si="289"/>
        <v>5.024</v>
      </c>
      <c r="O1331" t="s">
        <v>105</v>
      </c>
      <c r="Q1331">
        <f t="shared" si="290"/>
        <v>21.8</v>
      </c>
      <c r="T1331">
        <f t="shared" si="291"/>
        <v>45.199999999999996</v>
      </c>
      <c r="W1331">
        <v>34300</v>
      </c>
      <c r="X1331">
        <v>241336.4</v>
      </c>
      <c r="Y1331">
        <v>30.6</v>
      </c>
      <c r="Z1331">
        <v>215.303</v>
      </c>
      <c r="AA1331">
        <f t="shared" si="287"/>
        <v>0.68090765338393411</v>
      </c>
      <c r="AB1331" t="s">
        <v>105</v>
      </c>
      <c r="AC1331" t="s">
        <v>105</v>
      </c>
      <c r="AY1331">
        <v>0</v>
      </c>
      <c r="AZ1331">
        <v>0</v>
      </c>
      <c r="BA1331">
        <v>0</v>
      </c>
      <c r="BB1331">
        <v>0</v>
      </c>
      <c r="BC1331">
        <v>0</v>
      </c>
      <c r="BD1331">
        <v>0</v>
      </c>
      <c r="BE1331">
        <f t="shared" si="292"/>
        <v>0</v>
      </c>
      <c r="BJ1331">
        <v>0</v>
      </c>
      <c r="BK1331">
        <v>0</v>
      </c>
    </row>
    <row r="1332" spans="1:63" x14ac:dyDescent="0.25">
      <c r="A1332" t="s">
        <v>459</v>
      </c>
      <c r="B1332">
        <v>1963</v>
      </c>
      <c r="C1332">
        <v>0</v>
      </c>
      <c r="D1332">
        <v>0</v>
      </c>
      <c r="E1332">
        <v>0</v>
      </c>
      <c r="F1332">
        <v>0</v>
      </c>
      <c r="G1332">
        <v>0</v>
      </c>
      <c r="H1332">
        <v>0</v>
      </c>
      <c r="I1332">
        <f t="shared" si="288"/>
        <v>0</v>
      </c>
      <c r="K1332">
        <v>0</v>
      </c>
      <c r="L1332">
        <v>3.3225806451612903E-2</v>
      </c>
      <c r="N1332">
        <f t="shared" si="289"/>
        <v>5.024</v>
      </c>
      <c r="O1332" t="s">
        <v>105</v>
      </c>
      <c r="Q1332">
        <f t="shared" si="290"/>
        <v>21.8</v>
      </c>
      <c r="T1332">
        <f t="shared" si="291"/>
        <v>45.199999999999996</v>
      </c>
      <c r="W1332">
        <v>0</v>
      </c>
      <c r="X1332">
        <v>0</v>
      </c>
      <c r="Y1332">
        <v>30.6</v>
      </c>
      <c r="Z1332">
        <v>215.303</v>
      </c>
      <c r="AA1332">
        <f t="shared" si="287"/>
        <v>0.23377829432848404</v>
      </c>
      <c r="AB1332" t="s">
        <v>105</v>
      </c>
      <c r="AC1332" t="s">
        <v>105</v>
      </c>
      <c r="AY1332">
        <v>0</v>
      </c>
      <c r="AZ1332">
        <v>0</v>
      </c>
      <c r="BA1332">
        <v>0</v>
      </c>
      <c r="BB1332">
        <v>0</v>
      </c>
      <c r="BC1332">
        <v>0</v>
      </c>
      <c r="BD1332">
        <v>0</v>
      </c>
      <c r="BE1332">
        <f t="shared" si="292"/>
        <v>0</v>
      </c>
      <c r="BJ1332">
        <v>0</v>
      </c>
      <c r="BK1332">
        <v>0</v>
      </c>
    </row>
    <row r="1333" spans="1:63" x14ac:dyDescent="0.25">
      <c r="A1333" t="s">
        <v>460</v>
      </c>
      <c r="B1333">
        <v>1963</v>
      </c>
      <c r="C1333">
        <v>0</v>
      </c>
      <c r="D1333">
        <v>0</v>
      </c>
      <c r="E1333">
        <v>0</v>
      </c>
      <c r="F1333">
        <v>0</v>
      </c>
      <c r="G1333">
        <v>0</v>
      </c>
      <c r="H1333">
        <v>0</v>
      </c>
      <c r="I1333">
        <f t="shared" si="288"/>
        <v>0</v>
      </c>
      <c r="K1333">
        <v>0</v>
      </c>
      <c r="L1333">
        <v>0.08</v>
      </c>
      <c r="N1333">
        <f t="shared" si="289"/>
        <v>5.024</v>
      </c>
      <c r="O1333" t="s">
        <v>105</v>
      </c>
      <c r="Q1333">
        <f t="shared" si="290"/>
        <v>21.8</v>
      </c>
      <c r="T1333">
        <f t="shared" si="291"/>
        <v>45.199999999999996</v>
      </c>
      <c r="W1333">
        <v>0</v>
      </c>
      <c r="X1333">
        <v>0</v>
      </c>
      <c r="Y1333">
        <v>30.6</v>
      </c>
      <c r="Z1333">
        <v>215.303</v>
      </c>
      <c r="AA1333">
        <f t="shared" si="287"/>
        <v>0.562883660130719</v>
      </c>
      <c r="AB1333" t="s">
        <v>105</v>
      </c>
      <c r="AC1333" t="s">
        <v>105</v>
      </c>
      <c r="AY1333">
        <v>0</v>
      </c>
      <c r="AZ1333">
        <v>0</v>
      </c>
      <c r="BA1333">
        <v>0</v>
      </c>
      <c r="BB1333">
        <v>0</v>
      </c>
      <c r="BC1333">
        <v>0</v>
      </c>
      <c r="BD1333">
        <v>0</v>
      </c>
      <c r="BE1333">
        <f t="shared" si="292"/>
        <v>0</v>
      </c>
      <c r="BJ1333">
        <v>0</v>
      </c>
      <c r="BK1333">
        <v>1</v>
      </c>
    </row>
    <row r="1334" spans="1:63" x14ac:dyDescent="0.25">
      <c r="A1334" t="s">
        <v>458</v>
      </c>
      <c r="B1334">
        <v>1963</v>
      </c>
      <c r="C1334">
        <v>0</v>
      </c>
      <c r="D1334">
        <v>0</v>
      </c>
      <c r="E1334">
        <v>0</v>
      </c>
      <c r="F1334">
        <v>0</v>
      </c>
      <c r="G1334">
        <v>0</v>
      </c>
      <c r="H1334">
        <v>0</v>
      </c>
      <c r="I1334">
        <f t="shared" si="288"/>
        <v>0</v>
      </c>
      <c r="K1334">
        <v>0</v>
      </c>
      <c r="L1334">
        <v>4.4516129032258059E-2</v>
      </c>
      <c r="N1334">
        <f t="shared" si="289"/>
        <v>5.024</v>
      </c>
      <c r="O1334" t="s">
        <v>105</v>
      </c>
      <c r="Q1334">
        <f t="shared" si="290"/>
        <v>21.8</v>
      </c>
      <c r="T1334">
        <f t="shared" si="291"/>
        <v>45.199999999999996</v>
      </c>
      <c r="W1334">
        <v>0</v>
      </c>
      <c r="X1334">
        <v>0</v>
      </c>
      <c r="Y1334">
        <v>30.6</v>
      </c>
      <c r="Z1334">
        <v>215.303</v>
      </c>
      <c r="AA1334">
        <f t="shared" si="287"/>
        <v>0.31321752055660967</v>
      </c>
      <c r="AB1334" t="s">
        <v>105</v>
      </c>
      <c r="AC1334" t="s">
        <v>105</v>
      </c>
      <c r="AY1334">
        <v>0</v>
      </c>
      <c r="AZ1334">
        <v>0</v>
      </c>
      <c r="BA1334">
        <v>0</v>
      </c>
      <c r="BB1334">
        <v>0</v>
      </c>
      <c r="BC1334">
        <v>0</v>
      </c>
      <c r="BD1334">
        <v>0</v>
      </c>
      <c r="BE1334">
        <f t="shared" si="292"/>
        <v>0</v>
      </c>
      <c r="BJ1334">
        <v>0</v>
      </c>
      <c r="BK1334">
        <v>0</v>
      </c>
    </row>
    <row r="1335" spans="1:63" x14ac:dyDescent="0.25">
      <c r="A1335" t="s">
        <v>463</v>
      </c>
      <c r="B1335">
        <v>1963</v>
      </c>
      <c r="C1335">
        <v>0</v>
      </c>
      <c r="D1335">
        <v>0</v>
      </c>
      <c r="E1335">
        <v>0</v>
      </c>
      <c r="F1335">
        <v>2.5</v>
      </c>
      <c r="G1335">
        <v>0</v>
      </c>
      <c r="H1335">
        <v>2.5</v>
      </c>
      <c r="I1335">
        <f t="shared" si="288"/>
        <v>5</v>
      </c>
      <c r="K1335">
        <v>0</v>
      </c>
      <c r="L1335">
        <v>0.37322580645161291</v>
      </c>
      <c r="N1335">
        <f t="shared" si="289"/>
        <v>5.024</v>
      </c>
      <c r="O1335" t="s">
        <v>105</v>
      </c>
      <c r="Q1335">
        <f t="shared" si="290"/>
        <v>21.8</v>
      </c>
      <c r="T1335">
        <f t="shared" si="291"/>
        <v>45.199999999999996</v>
      </c>
      <c r="W1335">
        <v>0</v>
      </c>
      <c r="X1335">
        <v>0</v>
      </c>
      <c r="Y1335">
        <v>30.6</v>
      </c>
      <c r="Z1335">
        <v>215.303</v>
      </c>
      <c r="AA1335">
        <f t="shared" si="287"/>
        <v>2.6260338498840392</v>
      </c>
      <c r="AB1335" t="s">
        <v>105</v>
      </c>
      <c r="AC1335" t="s">
        <v>105</v>
      </c>
      <c r="AY1335">
        <v>0</v>
      </c>
      <c r="AZ1335">
        <v>0</v>
      </c>
      <c r="BA1335">
        <v>0</v>
      </c>
      <c r="BB1335">
        <v>0</v>
      </c>
      <c r="BC1335">
        <v>0</v>
      </c>
      <c r="BD1335">
        <v>0</v>
      </c>
      <c r="BE1335">
        <f t="shared" si="292"/>
        <v>0</v>
      </c>
      <c r="BJ1335">
        <v>0</v>
      </c>
      <c r="BK1335">
        <v>0</v>
      </c>
    </row>
    <row r="1336" spans="1:63" x14ac:dyDescent="0.25">
      <c r="A1336" t="s">
        <v>461</v>
      </c>
      <c r="B1336">
        <v>1963</v>
      </c>
      <c r="C1336">
        <v>0</v>
      </c>
      <c r="D1336">
        <v>0</v>
      </c>
      <c r="E1336">
        <v>0</v>
      </c>
      <c r="F1336">
        <v>0</v>
      </c>
      <c r="G1336">
        <v>0</v>
      </c>
      <c r="H1336">
        <v>0</v>
      </c>
      <c r="I1336">
        <f t="shared" si="288"/>
        <v>0</v>
      </c>
      <c r="K1336">
        <v>0</v>
      </c>
      <c r="L1336">
        <v>0.16</v>
      </c>
      <c r="M1336">
        <v>0</v>
      </c>
      <c r="N1336">
        <f t="shared" si="289"/>
        <v>5.024</v>
      </c>
      <c r="O1336" t="s">
        <v>105</v>
      </c>
      <c r="P1336">
        <v>0</v>
      </c>
      <c r="Q1336">
        <f t="shared" si="290"/>
        <v>21.8</v>
      </c>
      <c r="S1336">
        <v>0</v>
      </c>
      <c r="T1336">
        <f t="shared" si="291"/>
        <v>45.199999999999996</v>
      </c>
      <c r="W1336">
        <v>0</v>
      </c>
      <c r="X1336">
        <v>0</v>
      </c>
      <c r="Y1336">
        <v>30.6</v>
      </c>
      <c r="Z1336">
        <v>215.303</v>
      </c>
      <c r="AA1336">
        <f t="shared" ref="AA1336:AA1352" si="293">(L1336*Z1336/Y1336)+(M1336*N1336)</f>
        <v>1.125767320261438</v>
      </c>
      <c r="AB1336" t="s">
        <v>105</v>
      </c>
      <c r="AC1336" t="s">
        <v>105</v>
      </c>
      <c r="AY1336">
        <v>0</v>
      </c>
      <c r="AZ1336">
        <v>0</v>
      </c>
      <c r="BA1336">
        <v>0</v>
      </c>
      <c r="BB1336">
        <v>0</v>
      </c>
      <c r="BC1336">
        <v>0</v>
      </c>
      <c r="BD1336">
        <v>0</v>
      </c>
      <c r="BE1336">
        <f t="shared" si="292"/>
        <v>0</v>
      </c>
      <c r="BJ1336">
        <v>0</v>
      </c>
      <c r="BK1336">
        <v>1</v>
      </c>
    </row>
    <row r="1337" spans="1:63" x14ac:dyDescent="0.25">
      <c r="A1337" t="s">
        <v>74</v>
      </c>
      <c r="B1337">
        <v>1963</v>
      </c>
      <c r="C1337">
        <v>0</v>
      </c>
      <c r="D1337">
        <v>0</v>
      </c>
      <c r="E1337">
        <v>0</v>
      </c>
      <c r="F1337">
        <v>1</v>
      </c>
      <c r="G1337">
        <v>0</v>
      </c>
      <c r="H1337">
        <v>1</v>
      </c>
      <c r="I1337">
        <f t="shared" si="288"/>
        <v>2</v>
      </c>
      <c r="K1337">
        <v>0</v>
      </c>
      <c r="L1337">
        <v>0.16</v>
      </c>
      <c r="N1337">
        <f t="shared" si="289"/>
        <v>5.024</v>
      </c>
      <c r="O1337" t="s">
        <v>105</v>
      </c>
      <c r="Q1337">
        <f t="shared" si="290"/>
        <v>21.8</v>
      </c>
      <c r="T1337">
        <f t="shared" si="291"/>
        <v>45.199999999999996</v>
      </c>
      <c r="W1337">
        <v>224800</v>
      </c>
      <c r="X1337">
        <v>1581703</v>
      </c>
      <c r="Y1337">
        <v>30.6</v>
      </c>
      <c r="Z1337">
        <v>215.303</v>
      </c>
      <c r="AA1337">
        <f t="shared" si="293"/>
        <v>1.125767320261438</v>
      </c>
      <c r="AB1337" t="s">
        <v>105</v>
      </c>
      <c r="AC1337" t="s">
        <v>105</v>
      </c>
      <c r="AY1337">
        <v>0</v>
      </c>
      <c r="AZ1337">
        <v>0</v>
      </c>
      <c r="BA1337">
        <v>0</v>
      </c>
      <c r="BB1337">
        <v>0</v>
      </c>
      <c r="BC1337">
        <v>0</v>
      </c>
      <c r="BD1337">
        <v>0</v>
      </c>
      <c r="BE1337">
        <f t="shared" si="292"/>
        <v>0</v>
      </c>
      <c r="BJ1337">
        <v>0</v>
      </c>
      <c r="BK1337">
        <v>0</v>
      </c>
    </row>
    <row r="1338" spans="1:63" x14ac:dyDescent="0.25">
      <c r="A1338" t="s">
        <v>75</v>
      </c>
      <c r="B1338">
        <v>1963</v>
      </c>
      <c r="C1338">
        <v>1.5</v>
      </c>
      <c r="D1338">
        <v>1.5</v>
      </c>
      <c r="E1338">
        <v>1.5</v>
      </c>
      <c r="F1338">
        <v>1.5</v>
      </c>
      <c r="G1338">
        <v>1.5</v>
      </c>
      <c r="H1338">
        <v>1.5</v>
      </c>
      <c r="I1338">
        <f t="shared" si="288"/>
        <v>9</v>
      </c>
      <c r="K1338">
        <v>0</v>
      </c>
      <c r="L1338">
        <v>0.32258064516129031</v>
      </c>
      <c r="N1338">
        <f t="shared" si="289"/>
        <v>5.024</v>
      </c>
      <c r="O1338" t="s">
        <v>105</v>
      </c>
      <c r="Q1338">
        <f t="shared" si="290"/>
        <v>21.8</v>
      </c>
      <c r="T1338">
        <f t="shared" si="291"/>
        <v>45.199999999999996</v>
      </c>
      <c r="W1338">
        <v>0</v>
      </c>
      <c r="X1338">
        <v>0</v>
      </c>
      <c r="Y1338">
        <v>30.6</v>
      </c>
      <c r="Z1338">
        <v>215.303</v>
      </c>
      <c r="AA1338">
        <f t="shared" si="293"/>
        <v>2.2696921779464474</v>
      </c>
      <c r="AB1338" t="s">
        <v>105</v>
      </c>
      <c r="AC1338" t="s">
        <v>105</v>
      </c>
      <c r="AY1338">
        <v>0</v>
      </c>
      <c r="AZ1338">
        <v>0</v>
      </c>
      <c r="BA1338">
        <v>0</v>
      </c>
      <c r="BB1338">
        <v>0</v>
      </c>
      <c r="BC1338">
        <v>0</v>
      </c>
      <c r="BD1338">
        <v>0</v>
      </c>
      <c r="BE1338">
        <f t="shared" si="292"/>
        <v>0</v>
      </c>
      <c r="BJ1338">
        <v>0</v>
      </c>
      <c r="BK1338">
        <v>0</v>
      </c>
    </row>
    <row r="1339" spans="1:63" x14ac:dyDescent="0.25">
      <c r="A1339" t="s">
        <v>76</v>
      </c>
      <c r="B1339">
        <v>1963</v>
      </c>
      <c r="C1339">
        <v>0</v>
      </c>
      <c r="D1339">
        <v>0</v>
      </c>
      <c r="E1339">
        <v>1</v>
      </c>
      <c r="F1339">
        <v>1</v>
      </c>
      <c r="G1339">
        <v>1</v>
      </c>
      <c r="H1339">
        <v>1</v>
      </c>
      <c r="I1339">
        <f t="shared" si="288"/>
        <v>4</v>
      </c>
      <c r="K1339">
        <v>0</v>
      </c>
      <c r="L1339">
        <v>4.1935483870967745E-2</v>
      </c>
      <c r="N1339">
        <f t="shared" si="289"/>
        <v>5.024</v>
      </c>
      <c r="O1339" t="s">
        <v>105</v>
      </c>
      <c r="Q1339">
        <f t="shared" si="290"/>
        <v>21.8</v>
      </c>
      <c r="T1339">
        <f t="shared" si="291"/>
        <v>45.199999999999996</v>
      </c>
      <c r="W1339">
        <v>56600</v>
      </c>
      <c r="X1339">
        <v>398240.2</v>
      </c>
      <c r="Y1339">
        <v>30.6</v>
      </c>
      <c r="Z1339">
        <v>215.303</v>
      </c>
      <c r="AA1339">
        <f t="shared" si="293"/>
        <v>0.29505998313303816</v>
      </c>
      <c r="AB1339" t="s">
        <v>105</v>
      </c>
      <c r="AC1339" t="s">
        <v>105</v>
      </c>
      <c r="AY1339">
        <v>0</v>
      </c>
      <c r="AZ1339">
        <v>0</v>
      </c>
      <c r="BA1339">
        <v>0</v>
      </c>
      <c r="BB1339">
        <v>0</v>
      </c>
      <c r="BC1339">
        <v>0</v>
      </c>
      <c r="BD1339">
        <v>0</v>
      </c>
      <c r="BE1339">
        <f t="shared" si="292"/>
        <v>0</v>
      </c>
      <c r="BJ1339">
        <v>0</v>
      </c>
      <c r="BK1339">
        <v>1</v>
      </c>
    </row>
    <row r="1340" spans="1:63" x14ac:dyDescent="0.25">
      <c r="A1340" t="s">
        <v>77</v>
      </c>
      <c r="B1340">
        <v>1963</v>
      </c>
      <c r="C1340">
        <v>0</v>
      </c>
      <c r="D1340">
        <v>0</v>
      </c>
      <c r="E1340">
        <v>1</v>
      </c>
      <c r="F1340">
        <v>1</v>
      </c>
      <c r="G1340">
        <v>1</v>
      </c>
      <c r="H1340">
        <v>1</v>
      </c>
      <c r="I1340">
        <f t="shared" si="288"/>
        <v>4</v>
      </c>
      <c r="K1340">
        <v>0</v>
      </c>
      <c r="L1340">
        <v>0.1067741935483871</v>
      </c>
      <c r="N1340">
        <f t="shared" si="289"/>
        <v>5.024</v>
      </c>
      <c r="O1340" t="s">
        <v>105</v>
      </c>
      <c r="Q1340">
        <f t="shared" si="290"/>
        <v>21.8</v>
      </c>
      <c r="T1340">
        <f t="shared" si="291"/>
        <v>45.199999999999996</v>
      </c>
      <c r="W1340">
        <v>263800</v>
      </c>
      <c r="X1340">
        <v>1856109</v>
      </c>
      <c r="Y1340">
        <v>30.6</v>
      </c>
      <c r="Z1340">
        <v>215.303</v>
      </c>
      <c r="AA1340">
        <f t="shared" si="293"/>
        <v>0.75126811090027412</v>
      </c>
      <c r="AB1340" t="s">
        <v>105</v>
      </c>
      <c r="AC1340" t="s">
        <v>105</v>
      </c>
      <c r="AY1340">
        <v>0</v>
      </c>
      <c r="AZ1340">
        <v>0</v>
      </c>
      <c r="BA1340">
        <v>0</v>
      </c>
      <c r="BB1340">
        <v>0</v>
      </c>
      <c r="BC1340">
        <v>0</v>
      </c>
      <c r="BD1340">
        <v>0</v>
      </c>
      <c r="BE1340">
        <f t="shared" si="292"/>
        <v>0</v>
      </c>
      <c r="BJ1340">
        <v>0</v>
      </c>
      <c r="BK1340">
        <v>1</v>
      </c>
    </row>
    <row r="1341" spans="1:63" x14ac:dyDescent="0.25">
      <c r="A1341" t="s">
        <v>465</v>
      </c>
      <c r="B1341">
        <v>1963</v>
      </c>
      <c r="C1341">
        <v>0</v>
      </c>
      <c r="D1341">
        <v>0</v>
      </c>
      <c r="E1341">
        <v>0</v>
      </c>
      <c r="F1341">
        <v>0</v>
      </c>
      <c r="G1341">
        <v>0</v>
      </c>
      <c r="H1341">
        <v>0</v>
      </c>
      <c r="I1341">
        <f t="shared" si="288"/>
        <v>0</v>
      </c>
      <c r="K1341">
        <v>0</v>
      </c>
      <c r="L1341">
        <v>4.8387096774193547E-2</v>
      </c>
      <c r="N1341">
        <f t="shared" si="289"/>
        <v>5.024</v>
      </c>
      <c r="O1341" t="s">
        <v>105</v>
      </c>
      <c r="Q1341">
        <f t="shared" si="290"/>
        <v>21.8</v>
      </c>
      <c r="T1341">
        <f t="shared" si="291"/>
        <v>45.199999999999996</v>
      </c>
      <c r="W1341">
        <v>0</v>
      </c>
      <c r="X1341">
        <v>0</v>
      </c>
      <c r="Y1341">
        <v>30.6</v>
      </c>
      <c r="Z1341">
        <v>215.303</v>
      </c>
      <c r="AA1341">
        <f t="shared" si="293"/>
        <v>0.34045382669196705</v>
      </c>
      <c r="AB1341" t="s">
        <v>105</v>
      </c>
      <c r="AC1341" t="s">
        <v>105</v>
      </c>
      <c r="AY1341">
        <v>0</v>
      </c>
      <c r="AZ1341">
        <v>0</v>
      </c>
      <c r="BA1341">
        <v>0</v>
      </c>
      <c r="BB1341">
        <v>0</v>
      </c>
      <c r="BC1341">
        <v>0</v>
      </c>
      <c r="BD1341">
        <v>0</v>
      </c>
      <c r="BE1341">
        <f t="shared" si="292"/>
        <v>0</v>
      </c>
      <c r="BJ1341">
        <v>0</v>
      </c>
      <c r="BK1341">
        <v>0</v>
      </c>
    </row>
    <row r="1342" spans="1:63" x14ac:dyDescent="0.25">
      <c r="A1342" t="s">
        <v>464</v>
      </c>
      <c r="B1342">
        <v>1963</v>
      </c>
      <c r="C1342">
        <v>0</v>
      </c>
      <c r="D1342">
        <v>0</v>
      </c>
      <c r="E1342">
        <v>0</v>
      </c>
      <c r="F1342">
        <v>0</v>
      </c>
      <c r="G1342">
        <v>0</v>
      </c>
      <c r="H1342">
        <v>0</v>
      </c>
      <c r="I1342">
        <f t="shared" si="288"/>
        <v>0</v>
      </c>
      <c r="K1342">
        <v>0</v>
      </c>
      <c r="L1342">
        <v>0.64</v>
      </c>
      <c r="N1342">
        <f t="shared" si="289"/>
        <v>5.024</v>
      </c>
      <c r="O1342" t="s">
        <v>105</v>
      </c>
      <c r="Q1342">
        <f t="shared" si="290"/>
        <v>21.8</v>
      </c>
      <c r="T1342">
        <f t="shared" si="291"/>
        <v>45.199999999999996</v>
      </c>
      <c r="W1342">
        <v>0</v>
      </c>
      <c r="X1342">
        <v>0</v>
      </c>
      <c r="Y1342">
        <v>30.6</v>
      </c>
      <c r="Z1342">
        <v>215.303</v>
      </c>
      <c r="AA1342">
        <f t="shared" si="293"/>
        <v>4.503069281045752</v>
      </c>
      <c r="AB1342" t="s">
        <v>105</v>
      </c>
      <c r="AC1342" t="s">
        <v>105</v>
      </c>
      <c r="AY1342">
        <v>0</v>
      </c>
      <c r="AZ1342">
        <v>0</v>
      </c>
      <c r="BA1342">
        <v>0</v>
      </c>
      <c r="BB1342">
        <v>0</v>
      </c>
      <c r="BC1342">
        <v>0</v>
      </c>
      <c r="BD1342">
        <v>0</v>
      </c>
      <c r="BE1342">
        <f t="shared" si="292"/>
        <v>0</v>
      </c>
      <c r="BJ1342">
        <v>0</v>
      </c>
      <c r="BK1342">
        <v>0</v>
      </c>
    </row>
    <row r="1343" spans="1:63" x14ac:dyDescent="0.25">
      <c r="A1343" t="s">
        <v>462</v>
      </c>
      <c r="B1343">
        <v>1963</v>
      </c>
      <c r="C1343">
        <v>0</v>
      </c>
      <c r="D1343">
        <v>0</v>
      </c>
      <c r="E1343">
        <v>0</v>
      </c>
      <c r="F1343">
        <v>0</v>
      </c>
      <c r="G1343">
        <v>0</v>
      </c>
      <c r="H1343">
        <v>0</v>
      </c>
      <c r="I1343">
        <f t="shared" si="288"/>
        <v>0</v>
      </c>
      <c r="K1343">
        <v>0</v>
      </c>
      <c r="L1343">
        <v>0.26774193548387099</v>
      </c>
      <c r="N1343">
        <f t="shared" si="289"/>
        <v>5.024</v>
      </c>
      <c r="O1343" t="s">
        <v>105</v>
      </c>
      <c r="Q1343">
        <f t="shared" si="290"/>
        <v>21.8</v>
      </c>
      <c r="T1343">
        <f t="shared" si="291"/>
        <v>45.199999999999996</v>
      </c>
      <c r="W1343">
        <v>0</v>
      </c>
      <c r="X1343">
        <v>0</v>
      </c>
      <c r="Y1343">
        <v>30.6</v>
      </c>
      <c r="Z1343">
        <v>215.303</v>
      </c>
      <c r="AA1343">
        <f t="shared" si="293"/>
        <v>1.8838445076955512</v>
      </c>
      <c r="AB1343" t="s">
        <v>105</v>
      </c>
      <c r="AC1343" t="s">
        <v>105</v>
      </c>
      <c r="AY1343">
        <v>0</v>
      </c>
      <c r="AZ1343">
        <v>0</v>
      </c>
      <c r="BA1343">
        <v>0</v>
      </c>
      <c r="BB1343">
        <v>0</v>
      </c>
      <c r="BC1343">
        <v>0</v>
      </c>
      <c r="BD1343">
        <v>0</v>
      </c>
      <c r="BE1343">
        <f t="shared" si="292"/>
        <v>0</v>
      </c>
      <c r="BJ1343">
        <v>0</v>
      </c>
      <c r="BK1343">
        <v>0</v>
      </c>
    </row>
    <row r="1344" spans="1:63" x14ac:dyDescent="0.25">
      <c r="A1344" t="s">
        <v>78</v>
      </c>
      <c r="B1344">
        <v>1963</v>
      </c>
      <c r="C1344">
        <v>0</v>
      </c>
      <c r="D1344">
        <v>0</v>
      </c>
      <c r="E1344">
        <v>0</v>
      </c>
      <c r="F1344">
        <v>1.5</v>
      </c>
      <c r="G1344">
        <v>0</v>
      </c>
      <c r="H1344">
        <v>1.5</v>
      </c>
      <c r="I1344">
        <f t="shared" si="288"/>
        <v>3</v>
      </c>
      <c r="K1344">
        <v>0</v>
      </c>
      <c r="L1344">
        <v>0.10967741935483871</v>
      </c>
      <c r="N1344">
        <f t="shared" si="289"/>
        <v>5.024</v>
      </c>
      <c r="O1344" t="s">
        <v>105</v>
      </c>
      <c r="Q1344">
        <f t="shared" si="290"/>
        <v>21.8</v>
      </c>
      <c r="T1344">
        <f t="shared" si="291"/>
        <v>45.199999999999996</v>
      </c>
      <c r="W1344">
        <v>0</v>
      </c>
      <c r="X1344">
        <v>0</v>
      </c>
      <c r="Y1344">
        <v>30.6</v>
      </c>
      <c r="Z1344">
        <v>215.303</v>
      </c>
      <c r="AA1344">
        <f t="shared" si="293"/>
        <v>0.77169534050179212</v>
      </c>
      <c r="AB1344" t="s">
        <v>105</v>
      </c>
      <c r="AC1344" t="s">
        <v>105</v>
      </c>
      <c r="AY1344">
        <v>0</v>
      </c>
      <c r="AZ1344">
        <v>0</v>
      </c>
      <c r="BA1344">
        <v>0</v>
      </c>
      <c r="BB1344">
        <v>0</v>
      </c>
      <c r="BC1344">
        <v>0</v>
      </c>
      <c r="BD1344">
        <v>0</v>
      </c>
      <c r="BE1344">
        <f t="shared" si="292"/>
        <v>0</v>
      </c>
      <c r="BJ1344">
        <v>0</v>
      </c>
      <c r="BK1344">
        <v>0</v>
      </c>
    </row>
    <row r="1345" spans="1:63" x14ac:dyDescent="0.25">
      <c r="A1345" t="s">
        <v>79</v>
      </c>
      <c r="B1345">
        <v>1963</v>
      </c>
      <c r="C1345">
        <v>0</v>
      </c>
      <c r="D1345">
        <v>0</v>
      </c>
      <c r="E1345">
        <v>0</v>
      </c>
      <c r="F1345">
        <v>1.5</v>
      </c>
      <c r="G1345">
        <v>0</v>
      </c>
      <c r="H1345">
        <v>1.5</v>
      </c>
      <c r="I1345">
        <f t="shared" si="288"/>
        <v>3</v>
      </c>
      <c r="K1345">
        <v>0</v>
      </c>
      <c r="L1345">
        <v>0.16500000000000001</v>
      </c>
      <c r="N1345">
        <f t="shared" si="289"/>
        <v>5.024</v>
      </c>
      <c r="O1345" t="s">
        <v>105</v>
      </c>
      <c r="Q1345">
        <f t="shared" si="290"/>
        <v>21.8</v>
      </c>
      <c r="T1345">
        <f t="shared" si="291"/>
        <v>45.199999999999996</v>
      </c>
      <c r="W1345">
        <v>0</v>
      </c>
      <c r="X1345">
        <v>0</v>
      </c>
      <c r="Y1345">
        <v>30.6</v>
      </c>
      <c r="Z1345">
        <v>215.303</v>
      </c>
      <c r="AA1345">
        <f t="shared" si="293"/>
        <v>1.1609475490196079</v>
      </c>
      <c r="AB1345" t="s">
        <v>105</v>
      </c>
      <c r="AC1345" t="s">
        <v>105</v>
      </c>
      <c r="AY1345">
        <v>0</v>
      </c>
      <c r="AZ1345">
        <v>0</v>
      </c>
      <c r="BA1345">
        <v>0</v>
      </c>
      <c r="BB1345">
        <v>0</v>
      </c>
      <c r="BC1345">
        <v>0</v>
      </c>
      <c r="BD1345">
        <v>0</v>
      </c>
      <c r="BE1345">
        <f t="shared" si="292"/>
        <v>0</v>
      </c>
      <c r="BJ1345">
        <v>0</v>
      </c>
      <c r="BK1345">
        <v>0</v>
      </c>
    </row>
    <row r="1346" spans="1:63" x14ac:dyDescent="0.25">
      <c r="A1346" t="s">
        <v>80</v>
      </c>
      <c r="B1346">
        <v>1963</v>
      </c>
      <c r="C1346">
        <v>1.5</v>
      </c>
      <c r="D1346">
        <v>1.5</v>
      </c>
      <c r="E1346">
        <v>1.5</v>
      </c>
      <c r="F1346">
        <v>1.5</v>
      </c>
      <c r="G1346">
        <v>1.5</v>
      </c>
      <c r="H1346">
        <v>1.5</v>
      </c>
      <c r="I1346">
        <f t="shared" si="288"/>
        <v>9</v>
      </c>
      <c r="K1346">
        <v>0</v>
      </c>
      <c r="L1346">
        <v>0.12903225806451613</v>
      </c>
      <c r="N1346">
        <f t="shared" si="289"/>
        <v>5.024</v>
      </c>
      <c r="O1346" t="s">
        <v>105</v>
      </c>
      <c r="Q1346">
        <f t="shared" si="290"/>
        <v>21.8</v>
      </c>
      <c r="T1346">
        <f t="shared" si="291"/>
        <v>45.199999999999996</v>
      </c>
      <c r="W1346">
        <v>18800</v>
      </c>
      <c r="X1346">
        <v>132277.70000000001</v>
      </c>
      <c r="Y1346">
        <v>30.6</v>
      </c>
      <c r="Z1346">
        <v>215.303</v>
      </c>
      <c r="AA1346">
        <f t="shared" si="293"/>
        <v>0.90787687117857885</v>
      </c>
      <c r="AB1346" t="s">
        <v>105</v>
      </c>
      <c r="AC1346" t="s">
        <v>105</v>
      </c>
      <c r="AY1346">
        <v>0</v>
      </c>
      <c r="AZ1346">
        <v>0</v>
      </c>
      <c r="BA1346">
        <v>0</v>
      </c>
      <c r="BB1346">
        <v>0</v>
      </c>
      <c r="BC1346">
        <v>0</v>
      </c>
      <c r="BD1346">
        <v>0</v>
      </c>
      <c r="BE1346">
        <f t="shared" si="292"/>
        <v>0</v>
      </c>
      <c r="BJ1346">
        <v>0</v>
      </c>
      <c r="BK1346">
        <v>1</v>
      </c>
    </row>
    <row r="1347" spans="1:63" x14ac:dyDescent="0.25">
      <c r="A1347" t="s">
        <v>81</v>
      </c>
      <c r="B1347">
        <v>1963</v>
      </c>
      <c r="C1347">
        <v>1</v>
      </c>
      <c r="D1347">
        <v>1</v>
      </c>
      <c r="E1347">
        <v>1</v>
      </c>
      <c r="F1347">
        <v>1</v>
      </c>
      <c r="G1347">
        <v>1</v>
      </c>
      <c r="H1347">
        <v>1</v>
      </c>
      <c r="I1347">
        <f t="shared" si="288"/>
        <v>6</v>
      </c>
      <c r="K1347">
        <v>0</v>
      </c>
      <c r="L1347">
        <v>0.25</v>
      </c>
      <c r="N1347">
        <f t="shared" si="289"/>
        <v>5.024</v>
      </c>
      <c r="O1347" t="s">
        <v>105</v>
      </c>
      <c r="Q1347">
        <f t="shared" si="290"/>
        <v>21.8</v>
      </c>
      <c r="T1347">
        <f t="shared" si="291"/>
        <v>45.199999999999996</v>
      </c>
      <c r="W1347">
        <v>11500</v>
      </c>
      <c r="X1347">
        <v>80914.52</v>
      </c>
      <c r="Y1347">
        <v>30.6</v>
      </c>
      <c r="Z1347">
        <v>215.303</v>
      </c>
      <c r="AA1347">
        <f t="shared" si="293"/>
        <v>1.7590114379084967</v>
      </c>
      <c r="AB1347" t="s">
        <v>105</v>
      </c>
      <c r="AC1347" t="s">
        <v>105</v>
      </c>
      <c r="AY1347">
        <v>0</v>
      </c>
      <c r="AZ1347">
        <v>0</v>
      </c>
      <c r="BA1347">
        <v>0</v>
      </c>
      <c r="BB1347">
        <v>0</v>
      </c>
      <c r="BC1347">
        <v>0</v>
      </c>
      <c r="BD1347">
        <v>0</v>
      </c>
      <c r="BE1347">
        <f t="shared" si="292"/>
        <v>0</v>
      </c>
      <c r="BJ1347">
        <v>0</v>
      </c>
      <c r="BK1347">
        <v>0</v>
      </c>
    </row>
    <row r="1348" spans="1:63" x14ac:dyDescent="0.25">
      <c r="A1348" t="s">
        <v>82</v>
      </c>
      <c r="B1348">
        <v>1963</v>
      </c>
      <c r="C1348">
        <v>0</v>
      </c>
      <c r="D1348">
        <v>0</v>
      </c>
      <c r="E1348">
        <v>0</v>
      </c>
      <c r="F1348">
        <v>2.5</v>
      </c>
      <c r="G1348">
        <v>0</v>
      </c>
      <c r="H1348">
        <v>2.5</v>
      </c>
      <c r="I1348">
        <f t="shared" si="288"/>
        <v>5</v>
      </c>
      <c r="K1348">
        <v>0</v>
      </c>
      <c r="L1348">
        <v>0.26677419354838711</v>
      </c>
      <c r="N1348">
        <f t="shared" si="289"/>
        <v>5.024</v>
      </c>
      <c r="O1348" t="s">
        <v>105</v>
      </c>
      <c r="Q1348">
        <f t="shared" si="290"/>
        <v>21.8</v>
      </c>
      <c r="T1348">
        <f t="shared" si="291"/>
        <v>45.199999999999996</v>
      </c>
      <c r="W1348">
        <v>113400</v>
      </c>
      <c r="X1348">
        <v>797887.6</v>
      </c>
      <c r="Y1348">
        <v>30.6</v>
      </c>
      <c r="Z1348">
        <v>215.303</v>
      </c>
      <c r="AA1348">
        <f t="shared" si="293"/>
        <v>1.8770354311617119</v>
      </c>
      <c r="AB1348" t="s">
        <v>105</v>
      </c>
      <c r="AC1348" t="s">
        <v>105</v>
      </c>
      <c r="AY1348">
        <v>0</v>
      </c>
      <c r="AZ1348">
        <v>0</v>
      </c>
      <c r="BA1348">
        <v>0</v>
      </c>
      <c r="BB1348">
        <v>0</v>
      </c>
      <c r="BC1348">
        <v>0</v>
      </c>
      <c r="BD1348">
        <v>0</v>
      </c>
      <c r="BE1348">
        <f t="shared" si="292"/>
        <v>0</v>
      </c>
      <c r="BJ1348">
        <v>0</v>
      </c>
      <c r="BK1348">
        <v>0</v>
      </c>
    </row>
    <row r="1349" spans="1:63" x14ac:dyDescent="0.25">
      <c r="A1349" t="s">
        <v>83</v>
      </c>
      <c r="B1349">
        <v>1963</v>
      </c>
      <c r="C1349">
        <v>1</v>
      </c>
      <c r="D1349">
        <v>1</v>
      </c>
      <c r="E1349">
        <v>1</v>
      </c>
      <c r="F1349">
        <v>1</v>
      </c>
      <c r="G1349">
        <v>1</v>
      </c>
      <c r="H1349">
        <v>1</v>
      </c>
      <c r="I1349">
        <f t="shared" si="288"/>
        <v>6</v>
      </c>
      <c r="K1349">
        <v>0</v>
      </c>
      <c r="L1349">
        <v>3.2258064516129031E-2</v>
      </c>
      <c r="N1349">
        <f t="shared" si="289"/>
        <v>5.024</v>
      </c>
      <c r="O1349" t="s">
        <v>105</v>
      </c>
      <c r="Q1349">
        <f t="shared" si="290"/>
        <v>21.8</v>
      </c>
      <c r="T1349">
        <f t="shared" si="291"/>
        <v>45.199999999999996</v>
      </c>
      <c r="W1349">
        <v>86600</v>
      </c>
      <c r="X1349">
        <v>609321.6</v>
      </c>
      <c r="Y1349">
        <v>30.6</v>
      </c>
      <c r="Z1349">
        <v>215.303</v>
      </c>
      <c r="AA1349">
        <f t="shared" si="293"/>
        <v>0.22696921779464471</v>
      </c>
      <c r="AB1349" t="s">
        <v>105</v>
      </c>
      <c r="AC1349" t="s">
        <v>105</v>
      </c>
      <c r="AY1349">
        <v>0</v>
      </c>
      <c r="AZ1349">
        <v>0</v>
      </c>
      <c r="BA1349">
        <v>0</v>
      </c>
      <c r="BB1349">
        <v>0</v>
      </c>
      <c r="BC1349">
        <v>0</v>
      </c>
      <c r="BD1349">
        <v>0</v>
      </c>
      <c r="BE1349">
        <f t="shared" si="292"/>
        <v>0</v>
      </c>
      <c r="BJ1349">
        <v>0</v>
      </c>
      <c r="BK1349">
        <v>1</v>
      </c>
    </row>
    <row r="1350" spans="1:63" x14ac:dyDescent="0.25">
      <c r="A1350" t="s">
        <v>466</v>
      </c>
      <c r="B1350">
        <v>1963</v>
      </c>
      <c r="C1350">
        <v>0</v>
      </c>
      <c r="D1350">
        <v>1</v>
      </c>
      <c r="E1350">
        <v>1</v>
      </c>
      <c r="F1350">
        <v>1</v>
      </c>
      <c r="G1350">
        <v>1</v>
      </c>
      <c r="H1350">
        <v>1</v>
      </c>
      <c r="I1350">
        <f t="shared" si="288"/>
        <v>5</v>
      </c>
      <c r="K1350">
        <v>0</v>
      </c>
      <c r="L1350">
        <v>0.17741935483870969</v>
      </c>
      <c r="N1350">
        <f t="shared" si="289"/>
        <v>5.024</v>
      </c>
      <c r="O1350" t="s">
        <v>105</v>
      </c>
      <c r="Q1350">
        <f t="shared" si="290"/>
        <v>21.8</v>
      </c>
      <c r="T1350">
        <f t="shared" si="291"/>
        <v>45.199999999999996</v>
      </c>
      <c r="W1350">
        <v>36200</v>
      </c>
      <c r="X1350">
        <v>254704.9</v>
      </c>
      <c r="Y1350">
        <v>30.6</v>
      </c>
      <c r="Z1350">
        <v>215.303</v>
      </c>
      <c r="AA1350">
        <f t="shared" si="293"/>
        <v>1.248330697870546</v>
      </c>
      <c r="AB1350" t="s">
        <v>105</v>
      </c>
      <c r="AC1350" t="s">
        <v>105</v>
      </c>
      <c r="AY1350">
        <v>0</v>
      </c>
      <c r="AZ1350">
        <v>0</v>
      </c>
      <c r="BA1350">
        <v>0</v>
      </c>
      <c r="BB1350">
        <v>0</v>
      </c>
      <c r="BC1350">
        <v>0</v>
      </c>
      <c r="BD1350">
        <v>0</v>
      </c>
      <c r="BE1350">
        <f t="shared" si="292"/>
        <v>0</v>
      </c>
      <c r="BJ1350">
        <v>0</v>
      </c>
      <c r="BK1350">
        <v>0</v>
      </c>
    </row>
    <row r="1351" spans="1:63" x14ac:dyDescent="0.25">
      <c r="A1351" t="s">
        <v>84</v>
      </c>
      <c r="B1351">
        <v>1963</v>
      </c>
      <c r="C1351">
        <v>0</v>
      </c>
      <c r="D1351">
        <v>0</v>
      </c>
      <c r="E1351">
        <v>0</v>
      </c>
      <c r="F1351">
        <v>0</v>
      </c>
      <c r="G1351">
        <v>0</v>
      </c>
      <c r="H1351">
        <v>0</v>
      </c>
      <c r="I1351">
        <f t="shared" si="288"/>
        <v>0</v>
      </c>
      <c r="K1351">
        <v>0</v>
      </c>
      <c r="L1351">
        <v>3.2258064516129031E-2</v>
      </c>
      <c r="N1351">
        <f t="shared" si="289"/>
        <v>5.024</v>
      </c>
      <c r="O1351" t="s">
        <v>105</v>
      </c>
      <c r="Q1351">
        <f t="shared" si="290"/>
        <v>21.8</v>
      </c>
      <c r="T1351">
        <f t="shared" si="291"/>
        <v>45.199999999999996</v>
      </c>
      <c r="W1351">
        <v>0</v>
      </c>
      <c r="X1351">
        <v>0</v>
      </c>
      <c r="Y1351">
        <v>30.6</v>
      </c>
      <c r="Z1351">
        <v>215.303</v>
      </c>
      <c r="AA1351">
        <f t="shared" si="293"/>
        <v>0.22696921779464471</v>
      </c>
      <c r="AB1351" t="s">
        <v>105</v>
      </c>
      <c r="AC1351" t="s">
        <v>105</v>
      </c>
      <c r="AY1351">
        <v>0</v>
      </c>
      <c r="AZ1351">
        <v>0</v>
      </c>
      <c r="BA1351">
        <v>0</v>
      </c>
      <c r="BB1351">
        <v>0</v>
      </c>
      <c r="BC1351">
        <v>0</v>
      </c>
      <c r="BD1351">
        <v>0</v>
      </c>
      <c r="BE1351">
        <f t="shared" si="292"/>
        <v>0</v>
      </c>
      <c r="BJ1351">
        <v>0</v>
      </c>
      <c r="BK1351">
        <v>0</v>
      </c>
    </row>
    <row r="1352" spans="1:63" x14ac:dyDescent="0.25">
      <c r="A1352" t="s">
        <v>85</v>
      </c>
      <c r="B1352">
        <v>1963</v>
      </c>
      <c r="C1352">
        <v>0</v>
      </c>
      <c r="D1352">
        <v>0</v>
      </c>
      <c r="E1352">
        <v>0</v>
      </c>
      <c r="F1352">
        <v>0</v>
      </c>
      <c r="G1352">
        <v>1</v>
      </c>
      <c r="H1352">
        <v>1</v>
      </c>
      <c r="I1352">
        <f t="shared" si="288"/>
        <v>2</v>
      </c>
      <c r="K1352">
        <v>0</v>
      </c>
      <c r="L1352">
        <v>6.0000000000000005E-2</v>
      </c>
      <c r="N1352">
        <f t="shared" si="289"/>
        <v>5.024</v>
      </c>
      <c r="O1352" t="s">
        <v>105</v>
      </c>
      <c r="Q1352">
        <f t="shared" si="290"/>
        <v>21.8</v>
      </c>
      <c r="T1352">
        <f t="shared" si="291"/>
        <v>45.199999999999996</v>
      </c>
      <c r="W1352">
        <v>9100</v>
      </c>
      <c r="X1352">
        <v>64028.02</v>
      </c>
      <c r="Y1352">
        <v>30.6</v>
      </c>
      <c r="Z1352">
        <v>215.303</v>
      </c>
      <c r="AA1352">
        <f t="shared" si="293"/>
        <v>0.42216274509803925</v>
      </c>
      <c r="AB1352" t="s">
        <v>105</v>
      </c>
      <c r="AC1352" t="s">
        <v>105</v>
      </c>
      <c r="AY1352">
        <v>0</v>
      </c>
      <c r="AZ1352">
        <v>0</v>
      </c>
      <c r="BA1352">
        <v>0</v>
      </c>
      <c r="BB1352">
        <v>0</v>
      </c>
      <c r="BC1352">
        <v>0</v>
      </c>
      <c r="BD1352">
        <v>0</v>
      </c>
      <c r="BE1352">
        <f t="shared" si="292"/>
        <v>0</v>
      </c>
      <c r="BJ1352">
        <v>0</v>
      </c>
      <c r="BK1352">
        <v>0</v>
      </c>
    </row>
    <row r="1353" spans="1:63" x14ac:dyDescent="0.25">
      <c r="A1353" t="s">
        <v>46</v>
      </c>
      <c r="B1353">
        <v>1964</v>
      </c>
      <c r="C1353">
        <v>0</v>
      </c>
      <c r="D1353">
        <v>0</v>
      </c>
      <c r="E1353">
        <v>1</v>
      </c>
      <c r="F1353">
        <v>0</v>
      </c>
      <c r="G1353">
        <v>1</v>
      </c>
      <c r="H1353">
        <v>1</v>
      </c>
      <c r="I1353">
        <f t="shared" si="288"/>
        <v>3</v>
      </c>
      <c r="K1353">
        <v>0</v>
      </c>
      <c r="L1353">
        <v>0.42677419354838714</v>
      </c>
      <c r="N1353">
        <f t="shared" si="289"/>
        <v>5.024</v>
      </c>
      <c r="O1353" t="s">
        <v>105</v>
      </c>
      <c r="Q1353">
        <f t="shared" si="290"/>
        <v>21.8</v>
      </c>
      <c r="T1353">
        <f t="shared" si="291"/>
        <v>45.199999999999996</v>
      </c>
      <c r="W1353">
        <v>44300</v>
      </c>
      <c r="X1353">
        <v>307674.90000000002</v>
      </c>
      <c r="Y1353">
        <v>31</v>
      </c>
      <c r="Z1353">
        <v>215.303</v>
      </c>
      <c r="AB1353" t="s">
        <v>105</v>
      </c>
      <c r="AY1353">
        <v>0</v>
      </c>
      <c r="AZ1353">
        <v>0</v>
      </c>
      <c r="BA1353">
        <v>0</v>
      </c>
      <c r="BB1353">
        <v>0</v>
      </c>
      <c r="BC1353">
        <v>0</v>
      </c>
      <c r="BD1353">
        <v>0</v>
      </c>
      <c r="BE1353">
        <f t="shared" si="292"/>
        <v>0</v>
      </c>
      <c r="BJ1353">
        <v>0</v>
      </c>
      <c r="BK1353">
        <v>0</v>
      </c>
    </row>
    <row r="1354" spans="1:63" x14ac:dyDescent="0.25">
      <c r="A1354" t="s">
        <v>47</v>
      </c>
      <c r="B1354">
        <v>1964</v>
      </c>
      <c r="C1354">
        <v>0</v>
      </c>
      <c r="D1354">
        <v>0</v>
      </c>
      <c r="E1354">
        <v>0</v>
      </c>
      <c r="F1354">
        <v>0</v>
      </c>
      <c r="G1354">
        <v>0</v>
      </c>
      <c r="H1354">
        <v>0</v>
      </c>
      <c r="I1354">
        <f t="shared" si="288"/>
        <v>0</v>
      </c>
      <c r="K1354">
        <v>0</v>
      </c>
      <c r="L1354">
        <v>0.25</v>
      </c>
      <c r="N1354">
        <f t="shared" si="289"/>
        <v>5.024</v>
      </c>
      <c r="O1354" t="s">
        <v>105</v>
      </c>
      <c r="Q1354">
        <f t="shared" si="290"/>
        <v>21.8</v>
      </c>
      <c r="R1354">
        <v>4</v>
      </c>
      <c r="S1354">
        <v>0</v>
      </c>
      <c r="T1354">
        <f t="shared" si="291"/>
        <v>45.199999999999996</v>
      </c>
      <c r="W1354">
        <v>0</v>
      </c>
      <c r="X1354">
        <v>0</v>
      </c>
      <c r="Y1354">
        <v>31</v>
      </c>
      <c r="Z1354">
        <v>215.303</v>
      </c>
      <c r="AA1354">
        <f t="shared" ref="AA1354:AA1385" si="294">(L1354*Z1354/Y1354)+(M1354*N1354)</f>
        <v>1.7363145161290323</v>
      </c>
      <c r="AB1354" t="s">
        <v>105</v>
      </c>
      <c r="AC1354">
        <f>(R1354*Z1354/Y1354)+(S1354*T1354)</f>
        <v>27.781032258064517</v>
      </c>
      <c r="AY1354">
        <v>0</v>
      </c>
      <c r="AZ1354">
        <v>0</v>
      </c>
      <c r="BA1354">
        <v>0</v>
      </c>
      <c r="BB1354">
        <v>0</v>
      </c>
      <c r="BC1354">
        <v>0</v>
      </c>
      <c r="BD1354">
        <v>0</v>
      </c>
      <c r="BE1354">
        <f t="shared" si="292"/>
        <v>0</v>
      </c>
      <c r="BJ1354">
        <v>0</v>
      </c>
      <c r="BK1354">
        <v>0</v>
      </c>
    </row>
    <row r="1355" spans="1:63" x14ac:dyDescent="0.25">
      <c r="A1355" t="s">
        <v>48</v>
      </c>
      <c r="B1355">
        <v>1964</v>
      </c>
      <c r="C1355">
        <v>0</v>
      </c>
      <c r="D1355">
        <v>0</v>
      </c>
      <c r="E1355">
        <v>0</v>
      </c>
      <c r="F1355">
        <v>0</v>
      </c>
      <c r="G1355">
        <v>0</v>
      </c>
      <c r="H1355">
        <v>0</v>
      </c>
      <c r="I1355">
        <f t="shared" si="288"/>
        <v>0</v>
      </c>
      <c r="K1355">
        <v>0</v>
      </c>
      <c r="L1355">
        <v>0.08</v>
      </c>
      <c r="N1355">
        <f t="shared" si="289"/>
        <v>5.024</v>
      </c>
      <c r="O1355" t="s">
        <v>105</v>
      </c>
      <c r="Q1355">
        <f t="shared" si="290"/>
        <v>21.8</v>
      </c>
      <c r="R1355">
        <v>1.440000057220459</v>
      </c>
      <c r="S1355">
        <v>0</v>
      </c>
      <c r="T1355">
        <f t="shared" si="291"/>
        <v>45.199999999999996</v>
      </c>
      <c r="W1355">
        <v>0</v>
      </c>
      <c r="X1355">
        <v>0</v>
      </c>
      <c r="Y1355">
        <v>31</v>
      </c>
      <c r="Z1355">
        <v>215.303</v>
      </c>
      <c r="AA1355">
        <f t="shared" si="294"/>
        <v>0.55562064516129039</v>
      </c>
      <c r="AB1355" t="s">
        <v>105</v>
      </c>
      <c r="AC1355">
        <f>(R1355*Z1355/Y1355)+(S1355*T1355)</f>
        <v>10.001172010314079</v>
      </c>
      <c r="AY1355">
        <v>0</v>
      </c>
      <c r="AZ1355">
        <v>0</v>
      </c>
      <c r="BA1355">
        <v>0</v>
      </c>
      <c r="BB1355">
        <v>0</v>
      </c>
      <c r="BC1355">
        <v>0</v>
      </c>
      <c r="BD1355">
        <v>0</v>
      </c>
      <c r="BE1355">
        <f t="shared" si="292"/>
        <v>0</v>
      </c>
      <c r="BJ1355">
        <v>0</v>
      </c>
      <c r="BK1355">
        <v>0</v>
      </c>
    </row>
    <row r="1356" spans="1:63" x14ac:dyDescent="0.25">
      <c r="A1356" t="s">
        <v>49</v>
      </c>
      <c r="B1356">
        <v>1964</v>
      </c>
      <c r="C1356">
        <v>0</v>
      </c>
      <c r="D1356">
        <v>0</v>
      </c>
      <c r="E1356">
        <v>0</v>
      </c>
      <c r="F1356">
        <v>0</v>
      </c>
      <c r="G1356">
        <v>0</v>
      </c>
      <c r="H1356">
        <v>0</v>
      </c>
      <c r="I1356">
        <f t="shared" si="288"/>
        <v>0</v>
      </c>
      <c r="K1356">
        <v>0</v>
      </c>
      <c r="L1356">
        <v>0.15612903225806452</v>
      </c>
      <c r="M1356">
        <v>0.03</v>
      </c>
      <c r="N1356">
        <f t="shared" si="289"/>
        <v>5.024</v>
      </c>
      <c r="O1356" t="s">
        <v>105</v>
      </c>
      <c r="P1356">
        <v>0.03</v>
      </c>
      <c r="Q1356">
        <f t="shared" si="290"/>
        <v>21.8</v>
      </c>
      <c r="R1356">
        <v>2.5</v>
      </c>
      <c r="S1356">
        <v>0.03</v>
      </c>
      <c r="T1356">
        <f t="shared" si="291"/>
        <v>45.199999999999996</v>
      </c>
      <c r="W1356">
        <v>0</v>
      </c>
      <c r="X1356">
        <v>0</v>
      </c>
      <c r="Y1356">
        <v>31</v>
      </c>
      <c r="Z1356">
        <v>215.303</v>
      </c>
      <c r="AA1356">
        <f t="shared" si="294"/>
        <v>1.2350764203954214</v>
      </c>
      <c r="AB1356" t="s">
        <v>105</v>
      </c>
      <c r="AC1356">
        <f>(R1356*Z1356/Y1356)+(S1356*T1356)</f>
        <v>18.719145161290321</v>
      </c>
      <c r="AY1356">
        <v>0</v>
      </c>
      <c r="AZ1356">
        <v>0</v>
      </c>
      <c r="BA1356">
        <v>0</v>
      </c>
      <c r="BB1356">
        <v>0</v>
      </c>
      <c r="BC1356">
        <v>0</v>
      </c>
      <c r="BD1356">
        <v>0</v>
      </c>
      <c r="BE1356">
        <f t="shared" si="292"/>
        <v>0</v>
      </c>
      <c r="BJ1356">
        <v>0</v>
      </c>
      <c r="BK1356">
        <v>1</v>
      </c>
    </row>
    <row r="1357" spans="1:63" x14ac:dyDescent="0.25">
      <c r="A1357" t="s">
        <v>50</v>
      </c>
      <c r="B1357">
        <v>1964</v>
      </c>
      <c r="C1357">
        <v>0</v>
      </c>
      <c r="D1357">
        <v>0</v>
      </c>
      <c r="E1357">
        <v>0</v>
      </c>
      <c r="F1357">
        <v>0</v>
      </c>
      <c r="G1357">
        <v>0</v>
      </c>
      <c r="H1357">
        <v>0</v>
      </c>
      <c r="I1357">
        <f t="shared" si="288"/>
        <v>0</v>
      </c>
      <c r="K1357">
        <v>0</v>
      </c>
      <c r="L1357">
        <v>0.04</v>
      </c>
      <c r="N1357">
        <f t="shared" si="289"/>
        <v>5.024</v>
      </c>
      <c r="O1357" t="s">
        <v>105</v>
      </c>
      <c r="Q1357">
        <f t="shared" si="290"/>
        <v>21.8</v>
      </c>
      <c r="R1357">
        <v>1.5</v>
      </c>
      <c r="T1357">
        <f t="shared" si="291"/>
        <v>45.199999999999996</v>
      </c>
      <c r="W1357">
        <v>0</v>
      </c>
      <c r="X1357">
        <v>0</v>
      </c>
      <c r="Y1357">
        <v>31</v>
      </c>
      <c r="Z1357">
        <v>215.303</v>
      </c>
      <c r="AA1357">
        <f t="shared" si="294"/>
        <v>0.2778103225806452</v>
      </c>
      <c r="AB1357" t="s">
        <v>105</v>
      </c>
      <c r="AC1357">
        <f>(R1357*Z1357/Y1357)+(S1357*T1357)</f>
        <v>10.417887096774193</v>
      </c>
      <c r="AY1357">
        <v>0</v>
      </c>
      <c r="AZ1357">
        <v>0</v>
      </c>
      <c r="BA1357">
        <v>0</v>
      </c>
      <c r="BB1357">
        <v>0</v>
      </c>
      <c r="BC1357">
        <v>0</v>
      </c>
      <c r="BD1357">
        <v>0</v>
      </c>
      <c r="BE1357">
        <f t="shared" si="292"/>
        <v>0</v>
      </c>
      <c r="BJ1357">
        <v>0</v>
      </c>
      <c r="BK1357">
        <v>1</v>
      </c>
    </row>
    <row r="1358" spans="1:63" x14ac:dyDescent="0.25">
      <c r="A1358" t="s">
        <v>51</v>
      </c>
      <c r="B1358">
        <v>1964</v>
      </c>
      <c r="C1358">
        <v>0</v>
      </c>
      <c r="D1358">
        <v>0</v>
      </c>
      <c r="E1358">
        <v>0</v>
      </c>
      <c r="F1358">
        <v>0</v>
      </c>
      <c r="G1358">
        <v>0</v>
      </c>
      <c r="H1358">
        <v>0</v>
      </c>
      <c r="I1358">
        <f t="shared" si="288"/>
        <v>0</v>
      </c>
      <c r="K1358">
        <v>0</v>
      </c>
      <c r="L1358">
        <v>6.0000000000000005E-2</v>
      </c>
      <c r="N1358">
        <f t="shared" si="289"/>
        <v>5.024</v>
      </c>
      <c r="O1358" t="s">
        <v>105</v>
      </c>
      <c r="Q1358">
        <f t="shared" si="290"/>
        <v>21.8</v>
      </c>
      <c r="R1358">
        <v>1.7999999523162842</v>
      </c>
      <c r="T1358">
        <f t="shared" si="291"/>
        <v>45.199999999999996</v>
      </c>
      <c r="W1358">
        <v>0</v>
      </c>
      <c r="X1358">
        <v>0</v>
      </c>
      <c r="Y1358">
        <v>31</v>
      </c>
      <c r="Z1358">
        <v>215.303</v>
      </c>
      <c r="AA1358">
        <f t="shared" si="294"/>
        <v>0.4167154838709678</v>
      </c>
      <c r="AB1358" t="s">
        <v>105</v>
      </c>
      <c r="AC1358">
        <f>(R1358*Z1358/Y1358)+(S1358*T1358)</f>
        <v>12.501464184953321</v>
      </c>
      <c r="AY1358">
        <v>0</v>
      </c>
      <c r="AZ1358">
        <v>0</v>
      </c>
      <c r="BA1358">
        <v>0</v>
      </c>
      <c r="BB1358">
        <v>0</v>
      </c>
      <c r="BC1358">
        <v>0</v>
      </c>
      <c r="BD1358">
        <v>0</v>
      </c>
      <c r="BE1358">
        <f t="shared" si="292"/>
        <v>0</v>
      </c>
      <c r="BJ1358">
        <v>0</v>
      </c>
      <c r="BK1358">
        <v>0</v>
      </c>
    </row>
    <row r="1359" spans="1:63" x14ac:dyDescent="0.25">
      <c r="A1359" t="s">
        <v>52</v>
      </c>
      <c r="B1359">
        <v>1964</v>
      </c>
      <c r="C1359">
        <v>0</v>
      </c>
      <c r="D1359">
        <v>0</v>
      </c>
      <c r="E1359">
        <v>0</v>
      </c>
      <c r="F1359">
        <v>0</v>
      </c>
      <c r="G1359">
        <v>0</v>
      </c>
      <c r="H1359">
        <v>0</v>
      </c>
      <c r="I1359">
        <f t="shared" si="288"/>
        <v>0</v>
      </c>
      <c r="K1359">
        <v>0</v>
      </c>
      <c r="L1359">
        <v>6.6774193548387095E-2</v>
      </c>
      <c r="N1359">
        <f t="shared" si="289"/>
        <v>5.024</v>
      </c>
      <c r="O1359" t="s">
        <v>105</v>
      </c>
      <c r="Q1359">
        <f t="shared" si="290"/>
        <v>21.8</v>
      </c>
      <c r="T1359">
        <f t="shared" si="291"/>
        <v>45.199999999999996</v>
      </c>
      <c r="W1359">
        <v>0</v>
      </c>
      <c r="X1359">
        <v>0</v>
      </c>
      <c r="Y1359">
        <v>31</v>
      </c>
      <c r="Z1359">
        <v>215.303</v>
      </c>
      <c r="AA1359">
        <f t="shared" si="294"/>
        <v>0.46376400624349634</v>
      </c>
      <c r="AB1359" t="s">
        <v>105</v>
      </c>
      <c r="AC1359" t="s">
        <v>105</v>
      </c>
      <c r="AY1359">
        <v>0</v>
      </c>
      <c r="AZ1359">
        <v>0</v>
      </c>
      <c r="BA1359">
        <v>0</v>
      </c>
      <c r="BB1359">
        <v>0</v>
      </c>
      <c r="BC1359">
        <v>0</v>
      </c>
      <c r="BD1359">
        <v>0</v>
      </c>
      <c r="BE1359">
        <f t="shared" si="292"/>
        <v>0</v>
      </c>
      <c r="BJ1359">
        <v>0</v>
      </c>
      <c r="BK1359">
        <v>0</v>
      </c>
    </row>
    <row r="1360" spans="1:63" x14ac:dyDescent="0.25">
      <c r="A1360" t="s">
        <v>53</v>
      </c>
      <c r="B1360">
        <v>1964</v>
      </c>
      <c r="C1360">
        <v>0</v>
      </c>
      <c r="D1360">
        <v>0</v>
      </c>
      <c r="E1360">
        <v>0</v>
      </c>
      <c r="F1360">
        <v>0</v>
      </c>
      <c r="G1360">
        <v>0</v>
      </c>
      <c r="H1360">
        <v>0</v>
      </c>
      <c r="I1360">
        <f t="shared" si="288"/>
        <v>0</v>
      </c>
      <c r="K1360">
        <v>0</v>
      </c>
      <c r="L1360">
        <v>6.4516129032258063E-2</v>
      </c>
      <c r="N1360">
        <f t="shared" si="289"/>
        <v>5.024</v>
      </c>
      <c r="O1360" t="s">
        <v>105</v>
      </c>
      <c r="Q1360">
        <f t="shared" si="290"/>
        <v>21.8</v>
      </c>
      <c r="T1360">
        <f t="shared" si="291"/>
        <v>45.199999999999996</v>
      </c>
      <c r="W1360">
        <v>0</v>
      </c>
      <c r="X1360">
        <v>0</v>
      </c>
      <c r="Y1360">
        <v>31</v>
      </c>
      <c r="Z1360">
        <v>215.303</v>
      </c>
      <c r="AA1360">
        <f t="shared" si="294"/>
        <v>0.44808116545265342</v>
      </c>
      <c r="AB1360" t="s">
        <v>105</v>
      </c>
      <c r="AC1360" t="s">
        <v>105</v>
      </c>
      <c r="AY1360">
        <v>0</v>
      </c>
      <c r="AZ1360">
        <v>0</v>
      </c>
      <c r="BA1360">
        <v>0</v>
      </c>
      <c r="BB1360">
        <v>0</v>
      </c>
      <c r="BC1360">
        <v>0</v>
      </c>
      <c r="BD1360">
        <v>0</v>
      </c>
      <c r="BE1360">
        <f t="shared" si="292"/>
        <v>0</v>
      </c>
      <c r="BJ1360">
        <v>0</v>
      </c>
      <c r="BK1360">
        <v>0</v>
      </c>
    </row>
    <row r="1361" spans="1:63" x14ac:dyDescent="0.25">
      <c r="A1361" t="s">
        <v>54</v>
      </c>
      <c r="B1361">
        <v>1964</v>
      </c>
      <c r="C1361">
        <v>0</v>
      </c>
      <c r="D1361">
        <v>0</v>
      </c>
      <c r="E1361">
        <v>0</v>
      </c>
      <c r="F1361">
        <v>0</v>
      </c>
      <c r="G1361">
        <v>0</v>
      </c>
      <c r="H1361">
        <v>0</v>
      </c>
      <c r="I1361">
        <f t="shared" si="288"/>
        <v>0</v>
      </c>
      <c r="K1361">
        <v>0</v>
      </c>
      <c r="L1361">
        <v>0.37322580645161291</v>
      </c>
      <c r="N1361">
        <f t="shared" si="289"/>
        <v>5.024</v>
      </c>
      <c r="O1361" t="s">
        <v>105</v>
      </c>
      <c r="Q1361">
        <f t="shared" si="290"/>
        <v>21.8</v>
      </c>
      <c r="T1361">
        <f t="shared" si="291"/>
        <v>45.199999999999996</v>
      </c>
      <c r="W1361">
        <v>0</v>
      </c>
      <c r="X1361">
        <v>0</v>
      </c>
      <c r="Y1361">
        <v>31</v>
      </c>
      <c r="Z1361">
        <v>215.303</v>
      </c>
      <c r="AA1361">
        <f t="shared" si="294"/>
        <v>2.5921495421436003</v>
      </c>
      <c r="AB1361" t="s">
        <v>105</v>
      </c>
      <c r="AC1361" t="s">
        <v>105</v>
      </c>
      <c r="AY1361">
        <v>0</v>
      </c>
      <c r="AZ1361">
        <v>0</v>
      </c>
      <c r="BA1361">
        <v>0</v>
      </c>
      <c r="BB1361">
        <v>0</v>
      </c>
      <c r="BC1361">
        <v>0</v>
      </c>
      <c r="BD1361">
        <v>0</v>
      </c>
      <c r="BE1361">
        <f t="shared" si="292"/>
        <v>0</v>
      </c>
      <c r="BJ1361">
        <v>0</v>
      </c>
      <c r="BK1361">
        <v>0</v>
      </c>
    </row>
    <row r="1362" spans="1:63" x14ac:dyDescent="0.25">
      <c r="A1362" t="s">
        <v>55</v>
      </c>
      <c r="B1362">
        <v>1964</v>
      </c>
      <c r="C1362">
        <v>0</v>
      </c>
      <c r="D1362">
        <v>0</v>
      </c>
      <c r="E1362">
        <v>0</v>
      </c>
      <c r="F1362">
        <v>0</v>
      </c>
      <c r="G1362">
        <v>0</v>
      </c>
      <c r="H1362">
        <v>0</v>
      </c>
      <c r="I1362">
        <f t="shared" si="288"/>
        <v>0</v>
      </c>
      <c r="K1362">
        <v>0</v>
      </c>
      <c r="L1362">
        <v>1.01</v>
      </c>
      <c r="N1362">
        <f t="shared" si="289"/>
        <v>5.024</v>
      </c>
      <c r="O1362" t="s">
        <v>105</v>
      </c>
      <c r="Q1362">
        <f t="shared" si="290"/>
        <v>21.8</v>
      </c>
      <c r="T1362">
        <f t="shared" si="291"/>
        <v>45.199999999999996</v>
      </c>
      <c r="W1362">
        <v>0</v>
      </c>
      <c r="X1362">
        <v>0</v>
      </c>
      <c r="Y1362">
        <v>31</v>
      </c>
      <c r="Z1362">
        <v>215.303</v>
      </c>
      <c r="AA1362">
        <f t="shared" si="294"/>
        <v>7.0147106451612906</v>
      </c>
      <c r="AB1362" t="s">
        <v>105</v>
      </c>
      <c r="AC1362" t="s">
        <v>105</v>
      </c>
      <c r="AY1362">
        <v>0</v>
      </c>
      <c r="AZ1362">
        <v>0</v>
      </c>
      <c r="BA1362">
        <v>0</v>
      </c>
      <c r="BB1362">
        <v>0</v>
      </c>
      <c r="BC1362">
        <v>0</v>
      </c>
      <c r="BD1362">
        <v>0</v>
      </c>
      <c r="BE1362">
        <f t="shared" si="292"/>
        <v>0</v>
      </c>
      <c r="BJ1362">
        <v>0</v>
      </c>
      <c r="BK1362">
        <v>0</v>
      </c>
    </row>
    <row r="1363" spans="1:63" x14ac:dyDescent="0.25">
      <c r="A1363" t="s">
        <v>56</v>
      </c>
      <c r="B1363">
        <v>1964</v>
      </c>
      <c r="C1363">
        <v>0</v>
      </c>
      <c r="D1363">
        <v>0</v>
      </c>
      <c r="E1363">
        <v>0</v>
      </c>
      <c r="F1363">
        <v>0</v>
      </c>
      <c r="G1363">
        <v>0</v>
      </c>
      <c r="H1363">
        <v>0</v>
      </c>
      <c r="I1363">
        <f t="shared" si="288"/>
        <v>0</v>
      </c>
      <c r="K1363">
        <v>0</v>
      </c>
      <c r="N1363">
        <f t="shared" si="289"/>
        <v>5.024</v>
      </c>
      <c r="O1363" t="s">
        <v>105</v>
      </c>
      <c r="Q1363">
        <f t="shared" si="290"/>
        <v>21.8</v>
      </c>
      <c r="T1363">
        <f t="shared" si="291"/>
        <v>45.199999999999996</v>
      </c>
      <c r="W1363">
        <v>0</v>
      </c>
      <c r="X1363">
        <v>0</v>
      </c>
      <c r="Y1363">
        <v>31</v>
      </c>
      <c r="Z1363">
        <v>215.303</v>
      </c>
      <c r="AA1363">
        <f t="shared" si="294"/>
        <v>0</v>
      </c>
      <c r="AB1363" t="s">
        <v>105</v>
      </c>
      <c r="AC1363" t="s">
        <v>105</v>
      </c>
      <c r="AY1363">
        <v>0</v>
      </c>
      <c r="AZ1363">
        <v>0</v>
      </c>
      <c r="BA1363">
        <v>0</v>
      </c>
      <c r="BB1363">
        <v>0</v>
      </c>
      <c r="BC1363">
        <v>0</v>
      </c>
      <c r="BD1363">
        <v>0</v>
      </c>
      <c r="BE1363">
        <f t="shared" si="292"/>
        <v>0</v>
      </c>
      <c r="BJ1363">
        <v>0</v>
      </c>
      <c r="BK1363">
        <v>0</v>
      </c>
    </row>
    <row r="1364" spans="1:63" x14ac:dyDescent="0.25">
      <c r="A1364" t="s">
        <v>57</v>
      </c>
      <c r="B1364">
        <v>1964</v>
      </c>
      <c r="C1364">
        <v>1</v>
      </c>
      <c r="D1364">
        <v>1</v>
      </c>
      <c r="E1364">
        <v>1</v>
      </c>
      <c r="F1364">
        <v>1</v>
      </c>
      <c r="G1364">
        <v>1</v>
      </c>
      <c r="H1364">
        <v>1</v>
      </c>
      <c r="I1364">
        <f t="shared" si="288"/>
        <v>6</v>
      </c>
      <c r="K1364">
        <v>0</v>
      </c>
      <c r="L1364">
        <v>0.15000000000000002</v>
      </c>
      <c r="N1364">
        <f t="shared" si="289"/>
        <v>5.024</v>
      </c>
      <c r="O1364" t="s">
        <v>105</v>
      </c>
      <c r="Q1364">
        <f t="shared" si="290"/>
        <v>21.8</v>
      </c>
      <c r="T1364">
        <f t="shared" si="291"/>
        <v>45.199999999999996</v>
      </c>
      <c r="W1364">
        <v>15400</v>
      </c>
      <c r="X1364">
        <v>106957</v>
      </c>
      <c r="Y1364">
        <v>31</v>
      </c>
      <c r="Z1364">
        <v>215.303</v>
      </c>
      <c r="AA1364">
        <f t="shared" si="294"/>
        <v>1.0417887096774194</v>
      </c>
      <c r="AB1364" t="s">
        <v>105</v>
      </c>
      <c r="AC1364" t="s">
        <v>105</v>
      </c>
      <c r="AY1364">
        <v>0</v>
      </c>
      <c r="AZ1364">
        <v>0</v>
      </c>
      <c r="BA1364">
        <v>0</v>
      </c>
      <c r="BB1364">
        <v>0</v>
      </c>
      <c r="BC1364">
        <v>0</v>
      </c>
      <c r="BD1364">
        <v>0</v>
      </c>
      <c r="BE1364">
        <f t="shared" si="292"/>
        <v>0</v>
      </c>
      <c r="BJ1364">
        <v>0</v>
      </c>
      <c r="BK1364">
        <v>0</v>
      </c>
    </row>
    <row r="1365" spans="1:63" x14ac:dyDescent="0.25">
      <c r="A1365" t="s">
        <v>58</v>
      </c>
      <c r="B1365">
        <v>1964</v>
      </c>
      <c r="C1365">
        <v>0</v>
      </c>
      <c r="D1365">
        <v>0</v>
      </c>
      <c r="E1365">
        <v>0</v>
      </c>
      <c r="F1365">
        <v>0</v>
      </c>
      <c r="G1365">
        <v>0</v>
      </c>
      <c r="H1365">
        <v>0</v>
      </c>
      <c r="I1365">
        <f t="shared" si="288"/>
        <v>0</v>
      </c>
      <c r="K1365">
        <v>0</v>
      </c>
      <c r="L1365">
        <v>6.0000000000000005E-2</v>
      </c>
      <c r="N1365">
        <f t="shared" si="289"/>
        <v>5.024</v>
      </c>
      <c r="O1365" t="s">
        <v>105</v>
      </c>
      <c r="Q1365">
        <f t="shared" si="290"/>
        <v>21.8</v>
      </c>
      <c r="T1365">
        <f t="shared" si="291"/>
        <v>45.199999999999996</v>
      </c>
      <c r="W1365">
        <v>0</v>
      </c>
      <c r="X1365">
        <v>0</v>
      </c>
      <c r="Y1365">
        <v>31</v>
      </c>
      <c r="Z1365">
        <v>215.303</v>
      </c>
      <c r="AA1365">
        <f t="shared" si="294"/>
        <v>0.4167154838709678</v>
      </c>
      <c r="AB1365" t="s">
        <v>105</v>
      </c>
      <c r="AC1365" t="s">
        <v>105</v>
      </c>
      <c r="AY1365">
        <v>0</v>
      </c>
      <c r="AZ1365">
        <v>0</v>
      </c>
      <c r="BA1365">
        <v>0</v>
      </c>
      <c r="BB1365">
        <v>0</v>
      </c>
      <c r="BC1365">
        <v>0</v>
      </c>
      <c r="BD1365">
        <v>0</v>
      </c>
      <c r="BE1365">
        <f t="shared" si="292"/>
        <v>0</v>
      </c>
      <c r="BJ1365">
        <v>0</v>
      </c>
      <c r="BK1365">
        <v>0</v>
      </c>
    </row>
    <row r="1366" spans="1:63" x14ac:dyDescent="0.25">
      <c r="A1366" t="s">
        <v>59</v>
      </c>
      <c r="B1366">
        <v>1964</v>
      </c>
      <c r="C1366">
        <v>0</v>
      </c>
      <c r="D1366">
        <v>0</v>
      </c>
      <c r="E1366">
        <v>0</v>
      </c>
      <c r="F1366">
        <v>0</v>
      </c>
      <c r="G1366">
        <v>0</v>
      </c>
      <c r="H1366">
        <v>0</v>
      </c>
      <c r="I1366">
        <f t="shared" si="288"/>
        <v>0</v>
      </c>
      <c r="K1366">
        <v>0</v>
      </c>
      <c r="L1366">
        <v>8.7419354838709676E-2</v>
      </c>
      <c r="N1366">
        <f t="shared" si="289"/>
        <v>5.024</v>
      </c>
      <c r="O1366" t="s">
        <v>105</v>
      </c>
      <c r="Q1366">
        <f t="shared" si="290"/>
        <v>21.8</v>
      </c>
      <c r="T1366">
        <f t="shared" si="291"/>
        <v>45.199999999999996</v>
      </c>
      <c r="W1366">
        <v>0</v>
      </c>
      <c r="X1366">
        <v>0</v>
      </c>
      <c r="Y1366">
        <v>31</v>
      </c>
      <c r="Z1366">
        <v>215.303</v>
      </c>
      <c r="AA1366">
        <f t="shared" si="294"/>
        <v>0.60714997918834546</v>
      </c>
      <c r="AB1366" t="s">
        <v>105</v>
      </c>
      <c r="AC1366" t="s">
        <v>105</v>
      </c>
      <c r="AY1366">
        <v>0</v>
      </c>
      <c r="AZ1366">
        <v>0</v>
      </c>
      <c r="BA1366">
        <v>0</v>
      </c>
      <c r="BB1366">
        <v>0</v>
      </c>
      <c r="BC1366">
        <v>0</v>
      </c>
      <c r="BD1366">
        <v>0</v>
      </c>
      <c r="BE1366">
        <f t="shared" si="292"/>
        <v>0</v>
      </c>
      <c r="BJ1366">
        <v>0</v>
      </c>
      <c r="BK1366">
        <v>1</v>
      </c>
    </row>
    <row r="1367" spans="1:63" x14ac:dyDescent="0.25">
      <c r="A1367" t="s">
        <v>60</v>
      </c>
      <c r="B1367">
        <v>1964</v>
      </c>
      <c r="C1367">
        <v>1</v>
      </c>
      <c r="D1367">
        <v>1</v>
      </c>
      <c r="E1367">
        <v>1</v>
      </c>
      <c r="F1367">
        <v>1</v>
      </c>
      <c r="G1367">
        <v>1</v>
      </c>
      <c r="H1367">
        <v>1</v>
      </c>
      <c r="I1367">
        <f t="shared" si="288"/>
        <v>6</v>
      </c>
      <c r="K1367">
        <v>0</v>
      </c>
      <c r="L1367">
        <v>0.08</v>
      </c>
      <c r="N1367">
        <f t="shared" si="289"/>
        <v>5.024</v>
      </c>
      <c r="O1367" t="s">
        <v>105</v>
      </c>
      <c r="Q1367">
        <f t="shared" si="290"/>
        <v>21.8</v>
      </c>
      <c r="T1367">
        <f t="shared" si="291"/>
        <v>45.199999999999996</v>
      </c>
      <c r="W1367">
        <v>52100</v>
      </c>
      <c r="X1367">
        <v>361847.9</v>
      </c>
      <c r="Y1367">
        <v>31</v>
      </c>
      <c r="Z1367">
        <v>215.303</v>
      </c>
      <c r="AA1367">
        <f t="shared" si="294"/>
        <v>0.55562064516129039</v>
      </c>
      <c r="AB1367" t="s">
        <v>105</v>
      </c>
      <c r="AC1367" t="s">
        <v>105</v>
      </c>
      <c r="AY1367">
        <v>0</v>
      </c>
      <c r="AZ1367">
        <v>0</v>
      </c>
      <c r="BA1367">
        <v>0</v>
      </c>
      <c r="BB1367">
        <v>0</v>
      </c>
      <c r="BC1367">
        <v>0</v>
      </c>
      <c r="BD1367">
        <v>0</v>
      </c>
      <c r="BE1367">
        <f t="shared" si="292"/>
        <v>0</v>
      </c>
      <c r="BJ1367">
        <v>0</v>
      </c>
      <c r="BK1367">
        <v>0</v>
      </c>
    </row>
    <row r="1368" spans="1:63" x14ac:dyDescent="0.25">
      <c r="A1368" t="s">
        <v>61</v>
      </c>
      <c r="B1368">
        <v>1964</v>
      </c>
      <c r="C1368">
        <v>1.5</v>
      </c>
      <c r="D1368">
        <v>1.5</v>
      </c>
      <c r="E1368">
        <v>1.5</v>
      </c>
      <c r="F1368">
        <v>1.5</v>
      </c>
      <c r="G1368">
        <v>1.5</v>
      </c>
      <c r="H1368">
        <v>1.5</v>
      </c>
      <c r="I1368">
        <f t="shared" si="288"/>
        <v>9</v>
      </c>
      <c r="K1368">
        <v>0</v>
      </c>
      <c r="L1368">
        <v>0.12000000000000001</v>
      </c>
      <c r="N1368">
        <f t="shared" si="289"/>
        <v>5.024</v>
      </c>
      <c r="O1368" t="s">
        <v>105</v>
      </c>
      <c r="Q1368">
        <f t="shared" si="290"/>
        <v>21.8</v>
      </c>
      <c r="T1368">
        <f t="shared" si="291"/>
        <v>45.199999999999996</v>
      </c>
      <c r="W1368">
        <v>0</v>
      </c>
      <c r="X1368">
        <v>0</v>
      </c>
      <c r="Y1368">
        <v>31</v>
      </c>
      <c r="Z1368">
        <v>215.303</v>
      </c>
      <c r="AA1368">
        <f t="shared" si="294"/>
        <v>0.83343096774193559</v>
      </c>
      <c r="AB1368" t="s">
        <v>105</v>
      </c>
      <c r="AC1368" t="s">
        <v>105</v>
      </c>
      <c r="AI1368">
        <v>-1</v>
      </c>
      <c r="AY1368">
        <v>0</v>
      </c>
      <c r="AZ1368">
        <v>0</v>
      </c>
      <c r="BA1368">
        <v>0</v>
      </c>
      <c r="BB1368">
        <v>0</v>
      </c>
      <c r="BC1368">
        <v>0</v>
      </c>
      <c r="BD1368">
        <v>0</v>
      </c>
      <c r="BE1368">
        <f t="shared" si="292"/>
        <v>0</v>
      </c>
      <c r="BJ1368">
        <v>0</v>
      </c>
      <c r="BK1368">
        <v>0</v>
      </c>
    </row>
    <row r="1369" spans="1:63" x14ac:dyDescent="0.25">
      <c r="A1369" t="s">
        <v>62</v>
      </c>
      <c r="B1369">
        <v>1964</v>
      </c>
      <c r="C1369">
        <v>0</v>
      </c>
      <c r="D1369">
        <v>0</v>
      </c>
      <c r="E1369">
        <v>0</v>
      </c>
      <c r="F1369">
        <v>0</v>
      </c>
      <c r="G1369">
        <v>0</v>
      </c>
      <c r="H1369">
        <v>0</v>
      </c>
      <c r="I1369">
        <f t="shared" si="288"/>
        <v>0</v>
      </c>
      <c r="K1369">
        <v>0</v>
      </c>
      <c r="L1369">
        <v>8.0645161290322578E-2</v>
      </c>
      <c r="N1369">
        <f t="shared" si="289"/>
        <v>5.024</v>
      </c>
      <c r="O1369" t="s">
        <v>105</v>
      </c>
      <c r="Q1369">
        <f t="shared" si="290"/>
        <v>21.8</v>
      </c>
      <c r="T1369">
        <f t="shared" si="291"/>
        <v>45.199999999999996</v>
      </c>
      <c r="W1369">
        <v>0</v>
      </c>
      <c r="X1369">
        <v>0</v>
      </c>
      <c r="Y1369">
        <v>31</v>
      </c>
      <c r="Z1369">
        <v>215.303</v>
      </c>
      <c r="AA1369">
        <f t="shared" si="294"/>
        <v>0.56010145681581691</v>
      </c>
      <c r="AB1369" t="s">
        <v>105</v>
      </c>
      <c r="AC1369" t="s">
        <v>105</v>
      </c>
      <c r="AY1369">
        <v>0</v>
      </c>
      <c r="AZ1369">
        <v>0</v>
      </c>
      <c r="BA1369">
        <v>0</v>
      </c>
      <c r="BB1369">
        <v>0</v>
      </c>
      <c r="BC1369">
        <v>0</v>
      </c>
      <c r="BD1369">
        <v>0</v>
      </c>
      <c r="BE1369">
        <f t="shared" si="292"/>
        <v>0</v>
      </c>
      <c r="BJ1369">
        <v>0</v>
      </c>
      <c r="BK1369">
        <v>1</v>
      </c>
    </row>
    <row r="1370" spans="1:63" x14ac:dyDescent="0.25">
      <c r="A1370" t="s">
        <v>63</v>
      </c>
      <c r="B1370">
        <v>1964</v>
      </c>
      <c r="C1370">
        <v>0</v>
      </c>
      <c r="D1370">
        <v>0</v>
      </c>
      <c r="E1370">
        <v>0</v>
      </c>
      <c r="F1370">
        <v>0</v>
      </c>
      <c r="G1370">
        <v>0</v>
      </c>
      <c r="H1370">
        <v>0</v>
      </c>
      <c r="I1370">
        <f t="shared" si="288"/>
        <v>0</v>
      </c>
      <c r="K1370">
        <v>0</v>
      </c>
      <c r="L1370">
        <v>0.32258064516129031</v>
      </c>
      <c r="N1370">
        <f t="shared" si="289"/>
        <v>5.024</v>
      </c>
      <c r="O1370" t="s">
        <v>105</v>
      </c>
      <c r="Q1370">
        <f t="shared" si="290"/>
        <v>21.8</v>
      </c>
      <c r="T1370">
        <f t="shared" si="291"/>
        <v>45.199999999999996</v>
      </c>
      <c r="W1370">
        <v>0</v>
      </c>
      <c r="X1370">
        <v>0</v>
      </c>
      <c r="Y1370">
        <v>31</v>
      </c>
      <c r="Z1370">
        <v>215.303</v>
      </c>
      <c r="AA1370">
        <f t="shared" si="294"/>
        <v>2.2404058272632676</v>
      </c>
      <c r="AB1370" t="s">
        <v>105</v>
      </c>
      <c r="AC1370" t="s">
        <v>105</v>
      </c>
      <c r="AY1370">
        <v>0</v>
      </c>
      <c r="AZ1370">
        <v>0</v>
      </c>
      <c r="BA1370">
        <v>0</v>
      </c>
      <c r="BB1370">
        <v>0</v>
      </c>
      <c r="BC1370">
        <v>0</v>
      </c>
      <c r="BD1370">
        <v>0</v>
      </c>
      <c r="BE1370">
        <f t="shared" si="292"/>
        <v>0</v>
      </c>
      <c r="BJ1370">
        <v>0</v>
      </c>
      <c r="BK1370">
        <v>0</v>
      </c>
    </row>
    <row r="1371" spans="1:63" x14ac:dyDescent="0.25">
      <c r="A1371" t="s">
        <v>64</v>
      </c>
      <c r="B1371">
        <v>1964</v>
      </c>
      <c r="C1371">
        <v>0</v>
      </c>
      <c r="D1371">
        <v>0</v>
      </c>
      <c r="E1371">
        <v>1</v>
      </c>
      <c r="F1371">
        <v>1</v>
      </c>
      <c r="G1371">
        <v>1</v>
      </c>
      <c r="H1371">
        <v>1</v>
      </c>
      <c r="I1371">
        <f t="shared" si="288"/>
        <v>4</v>
      </c>
      <c r="K1371">
        <v>0</v>
      </c>
      <c r="L1371">
        <v>0.25</v>
      </c>
      <c r="N1371">
        <f t="shared" si="289"/>
        <v>5.024</v>
      </c>
      <c r="O1371" t="s">
        <v>105</v>
      </c>
      <c r="Q1371">
        <f t="shared" si="290"/>
        <v>21.8</v>
      </c>
      <c r="T1371">
        <f t="shared" si="291"/>
        <v>45.199999999999996</v>
      </c>
      <c r="W1371">
        <v>29900</v>
      </c>
      <c r="X1371">
        <v>207663.2</v>
      </c>
      <c r="Y1371">
        <v>31</v>
      </c>
      <c r="Z1371">
        <v>215.303</v>
      </c>
      <c r="AA1371">
        <f t="shared" si="294"/>
        <v>1.7363145161290323</v>
      </c>
      <c r="AB1371" t="s">
        <v>105</v>
      </c>
      <c r="AC1371" t="s">
        <v>105</v>
      </c>
      <c r="AY1371">
        <v>0</v>
      </c>
      <c r="AZ1371">
        <v>0</v>
      </c>
      <c r="BA1371">
        <v>0</v>
      </c>
      <c r="BB1371">
        <v>0</v>
      </c>
      <c r="BC1371">
        <v>0</v>
      </c>
      <c r="BD1371">
        <v>0</v>
      </c>
      <c r="BE1371">
        <f t="shared" si="292"/>
        <v>0</v>
      </c>
      <c r="BJ1371">
        <v>0</v>
      </c>
      <c r="BK1371">
        <v>0</v>
      </c>
    </row>
    <row r="1372" spans="1:63" x14ac:dyDescent="0.25">
      <c r="A1372" t="s">
        <v>65</v>
      </c>
      <c r="B1372">
        <v>1964</v>
      </c>
      <c r="C1372">
        <v>0</v>
      </c>
      <c r="D1372">
        <v>0</v>
      </c>
      <c r="E1372">
        <v>0</v>
      </c>
      <c r="F1372">
        <v>0</v>
      </c>
      <c r="G1372">
        <v>0</v>
      </c>
      <c r="H1372">
        <v>0</v>
      </c>
      <c r="I1372">
        <f t="shared" si="288"/>
        <v>0</v>
      </c>
      <c r="K1372">
        <v>0</v>
      </c>
      <c r="L1372">
        <v>3.0000000000000002E-2</v>
      </c>
      <c r="N1372">
        <f t="shared" si="289"/>
        <v>5.024</v>
      </c>
      <c r="O1372" t="s">
        <v>105</v>
      </c>
      <c r="Q1372">
        <f t="shared" si="290"/>
        <v>21.8</v>
      </c>
      <c r="T1372">
        <f t="shared" si="291"/>
        <v>45.199999999999996</v>
      </c>
      <c r="W1372">
        <v>0</v>
      </c>
      <c r="X1372">
        <v>0</v>
      </c>
      <c r="Y1372">
        <v>31</v>
      </c>
      <c r="Z1372">
        <v>215.303</v>
      </c>
      <c r="AA1372">
        <f t="shared" si="294"/>
        <v>0.2083577419354839</v>
      </c>
      <c r="AB1372" t="s">
        <v>105</v>
      </c>
      <c r="AC1372" t="s">
        <v>105</v>
      </c>
      <c r="AY1372">
        <v>0</v>
      </c>
      <c r="AZ1372">
        <v>0</v>
      </c>
      <c r="BA1372">
        <v>0</v>
      </c>
      <c r="BB1372">
        <v>0</v>
      </c>
      <c r="BC1372">
        <v>0</v>
      </c>
      <c r="BD1372">
        <v>0</v>
      </c>
      <c r="BE1372">
        <f t="shared" si="292"/>
        <v>0</v>
      </c>
      <c r="BJ1372">
        <v>0</v>
      </c>
      <c r="BK1372">
        <v>0</v>
      </c>
    </row>
    <row r="1373" spans="1:63" x14ac:dyDescent="0.25">
      <c r="A1373" t="s">
        <v>66</v>
      </c>
      <c r="B1373">
        <v>1964</v>
      </c>
      <c r="C1373">
        <v>0</v>
      </c>
      <c r="D1373">
        <v>0</v>
      </c>
      <c r="E1373">
        <v>0</v>
      </c>
      <c r="F1373">
        <v>0</v>
      </c>
      <c r="G1373">
        <v>0</v>
      </c>
      <c r="H1373">
        <v>0</v>
      </c>
      <c r="I1373">
        <f t="shared" si="288"/>
        <v>0</v>
      </c>
      <c r="K1373">
        <v>0</v>
      </c>
      <c r="L1373">
        <v>6.4516129032258063E-2</v>
      </c>
      <c r="N1373">
        <f t="shared" si="289"/>
        <v>5.024</v>
      </c>
      <c r="O1373" t="s">
        <v>105</v>
      </c>
      <c r="Q1373">
        <f t="shared" si="290"/>
        <v>21.8</v>
      </c>
      <c r="T1373">
        <f t="shared" si="291"/>
        <v>45.199999999999996</v>
      </c>
      <c r="W1373">
        <v>0</v>
      </c>
      <c r="X1373">
        <v>0</v>
      </c>
      <c r="Y1373">
        <v>31</v>
      </c>
      <c r="Z1373">
        <v>215.303</v>
      </c>
      <c r="AA1373">
        <f t="shared" si="294"/>
        <v>0.44808116545265342</v>
      </c>
      <c r="AB1373" t="s">
        <v>105</v>
      </c>
      <c r="AC1373" t="s">
        <v>105</v>
      </c>
      <c r="AY1373">
        <v>0</v>
      </c>
      <c r="AZ1373">
        <v>0</v>
      </c>
      <c r="BA1373">
        <v>0</v>
      </c>
      <c r="BB1373">
        <v>0</v>
      </c>
      <c r="BC1373">
        <v>0</v>
      </c>
      <c r="BD1373">
        <v>0</v>
      </c>
      <c r="BE1373">
        <f t="shared" si="292"/>
        <v>0</v>
      </c>
      <c r="BJ1373">
        <v>0</v>
      </c>
      <c r="BK1373">
        <v>0</v>
      </c>
    </row>
    <row r="1374" spans="1:63" x14ac:dyDescent="0.25">
      <c r="A1374" t="s">
        <v>67</v>
      </c>
      <c r="B1374">
        <v>1964</v>
      </c>
      <c r="C1374">
        <v>0</v>
      </c>
      <c r="D1374">
        <v>0</v>
      </c>
      <c r="E1374">
        <v>0</v>
      </c>
      <c r="F1374">
        <v>0</v>
      </c>
      <c r="G1374">
        <v>1</v>
      </c>
      <c r="H1374">
        <v>1</v>
      </c>
      <c r="I1374">
        <f t="shared" si="288"/>
        <v>2</v>
      </c>
      <c r="K1374">
        <v>0</v>
      </c>
      <c r="L1374">
        <v>0.2132258064516129</v>
      </c>
      <c r="N1374">
        <f t="shared" si="289"/>
        <v>5.024</v>
      </c>
      <c r="O1374" t="s">
        <v>105</v>
      </c>
      <c r="Q1374">
        <f t="shared" si="290"/>
        <v>21.8</v>
      </c>
      <c r="T1374">
        <f t="shared" si="291"/>
        <v>45.199999999999996</v>
      </c>
      <c r="W1374">
        <v>202600</v>
      </c>
      <c r="X1374">
        <v>1407109</v>
      </c>
      <c r="Y1374">
        <v>31</v>
      </c>
      <c r="Z1374">
        <v>215.303</v>
      </c>
      <c r="AA1374">
        <f t="shared" si="294"/>
        <v>1.4809082518210197</v>
      </c>
      <c r="AB1374" t="s">
        <v>105</v>
      </c>
      <c r="AC1374" t="s">
        <v>105</v>
      </c>
      <c r="AY1374">
        <v>0</v>
      </c>
      <c r="AZ1374">
        <v>0</v>
      </c>
      <c r="BA1374">
        <v>0</v>
      </c>
      <c r="BB1374">
        <v>0</v>
      </c>
      <c r="BC1374">
        <v>0</v>
      </c>
      <c r="BD1374">
        <v>0</v>
      </c>
      <c r="BE1374">
        <f t="shared" si="292"/>
        <v>0</v>
      </c>
      <c r="BJ1374">
        <v>0</v>
      </c>
      <c r="BK1374">
        <v>0</v>
      </c>
    </row>
    <row r="1375" spans="1:63" x14ac:dyDescent="0.25">
      <c r="A1375" t="s">
        <v>68</v>
      </c>
      <c r="B1375">
        <v>1964</v>
      </c>
      <c r="C1375">
        <v>0</v>
      </c>
      <c r="D1375">
        <v>0</v>
      </c>
      <c r="E1375">
        <v>0</v>
      </c>
      <c r="F1375">
        <v>0</v>
      </c>
      <c r="G1375">
        <v>0</v>
      </c>
      <c r="H1375">
        <v>0</v>
      </c>
      <c r="I1375">
        <f t="shared" si="288"/>
        <v>0</v>
      </c>
      <c r="K1375">
        <v>0</v>
      </c>
      <c r="L1375">
        <v>0.1032258064516129</v>
      </c>
      <c r="M1375">
        <v>0</v>
      </c>
      <c r="N1375">
        <f t="shared" si="289"/>
        <v>5.024</v>
      </c>
      <c r="O1375" t="s">
        <v>105</v>
      </c>
      <c r="P1375">
        <v>0</v>
      </c>
      <c r="Q1375">
        <f t="shared" si="290"/>
        <v>21.8</v>
      </c>
      <c r="S1375">
        <v>0</v>
      </c>
      <c r="T1375">
        <f t="shared" si="291"/>
        <v>45.199999999999996</v>
      </c>
      <c r="W1375">
        <v>0</v>
      </c>
      <c r="X1375">
        <v>0</v>
      </c>
      <c r="Y1375">
        <v>31</v>
      </c>
      <c r="Z1375">
        <v>215.303</v>
      </c>
      <c r="AA1375">
        <f t="shared" si="294"/>
        <v>0.71692986472424558</v>
      </c>
      <c r="AB1375" t="s">
        <v>105</v>
      </c>
      <c r="AC1375" t="s">
        <v>105</v>
      </c>
      <c r="AY1375">
        <v>0</v>
      </c>
      <c r="AZ1375">
        <v>0</v>
      </c>
      <c r="BA1375">
        <v>0</v>
      </c>
      <c r="BB1375">
        <v>0</v>
      </c>
      <c r="BC1375">
        <v>0</v>
      </c>
      <c r="BD1375">
        <v>0</v>
      </c>
      <c r="BE1375">
        <f t="shared" si="292"/>
        <v>0</v>
      </c>
      <c r="BJ1375">
        <v>0</v>
      </c>
      <c r="BK1375">
        <v>0</v>
      </c>
    </row>
    <row r="1376" spans="1:63" x14ac:dyDescent="0.25">
      <c r="A1376" t="s">
        <v>69</v>
      </c>
      <c r="B1376">
        <v>1964</v>
      </c>
      <c r="C1376">
        <v>5</v>
      </c>
      <c r="D1376">
        <v>5</v>
      </c>
      <c r="E1376">
        <v>5</v>
      </c>
      <c r="F1376">
        <v>5</v>
      </c>
      <c r="G1376">
        <v>5</v>
      </c>
      <c r="H1376">
        <v>5</v>
      </c>
      <c r="I1376">
        <f t="shared" si="288"/>
        <v>30</v>
      </c>
      <c r="K1376">
        <v>0</v>
      </c>
      <c r="L1376">
        <v>0.42677419354838714</v>
      </c>
      <c r="N1376">
        <f t="shared" si="289"/>
        <v>5.024</v>
      </c>
      <c r="O1376" t="s">
        <v>105</v>
      </c>
      <c r="Q1376">
        <f t="shared" si="290"/>
        <v>21.8</v>
      </c>
      <c r="T1376">
        <f t="shared" si="291"/>
        <v>45.199999999999996</v>
      </c>
      <c r="W1376">
        <v>0</v>
      </c>
      <c r="X1376">
        <v>0</v>
      </c>
      <c r="Y1376">
        <v>31</v>
      </c>
      <c r="Z1376">
        <v>215.303</v>
      </c>
      <c r="AA1376">
        <f t="shared" si="294"/>
        <v>2.9640569094693032</v>
      </c>
      <c r="AB1376" t="s">
        <v>105</v>
      </c>
      <c r="AC1376" t="s">
        <v>105</v>
      </c>
      <c r="AY1376">
        <v>0</v>
      </c>
      <c r="AZ1376">
        <v>0</v>
      </c>
      <c r="BA1376">
        <v>0</v>
      </c>
      <c r="BB1376">
        <v>0</v>
      </c>
      <c r="BC1376">
        <v>0</v>
      </c>
      <c r="BD1376">
        <v>0</v>
      </c>
      <c r="BE1376">
        <f t="shared" si="292"/>
        <v>0</v>
      </c>
      <c r="BJ1376">
        <v>0</v>
      </c>
      <c r="BK1376">
        <v>0</v>
      </c>
    </row>
    <row r="1377" spans="1:63" x14ac:dyDescent="0.25">
      <c r="A1377" t="s">
        <v>70</v>
      </c>
      <c r="B1377">
        <v>1964</v>
      </c>
      <c r="C1377">
        <v>0</v>
      </c>
      <c r="D1377">
        <v>0</v>
      </c>
      <c r="E1377">
        <v>0</v>
      </c>
      <c r="F1377">
        <v>0</v>
      </c>
      <c r="G1377">
        <v>0</v>
      </c>
      <c r="H1377">
        <v>0</v>
      </c>
      <c r="I1377">
        <f t="shared" si="288"/>
        <v>0</v>
      </c>
      <c r="K1377">
        <v>0</v>
      </c>
      <c r="L1377">
        <v>3.0000000000000002E-2</v>
      </c>
      <c r="N1377">
        <f t="shared" si="289"/>
        <v>5.024</v>
      </c>
      <c r="O1377" t="s">
        <v>105</v>
      </c>
      <c r="Q1377">
        <f t="shared" si="290"/>
        <v>21.8</v>
      </c>
      <c r="T1377">
        <f t="shared" si="291"/>
        <v>45.199999999999996</v>
      </c>
      <c r="W1377">
        <v>0</v>
      </c>
      <c r="X1377">
        <v>0</v>
      </c>
      <c r="Y1377">
        <v>31</v>
      </c>
      <c r="Z1377">
        <v>215.303</v>
      </c>
      <c r="AA1377">
        <f t="shared" si="294"/>
        <v>0.2083577419354839</v>
      </c>
      <c r="AB1377" t="s">
        <v>105</v>
      </c>
      <c r="AC1377" t="s">
        <v>105</v>
      </c>
      <c r="AY1377">
        <v>0</v>
      </c>
      <c r="AZ1377">
        <v>0</v>
      </c>
      <c r="BA1377">
        <v>0</v>
      </c>
      <c r="BB1377">
        <v>0</v>
      </c>
      <c r="BC1377">
        <v>0</v>
      </c>
      <c r="BD1377">
        <v>0</v>
      </c>
      <c r="BE1377">
        <f t="shared" si="292"/>
        <v>0</v>
      </c>
      <c r="BJ1377">
        <v>0</v>
      </c>
      <c r="BK1377">
        <v>1</v>
      </c>
    </row>
    <row r="1378" spans="1:63" x14ac:dyDescent="0.25">
      <c r="A1378" t="s">
        <v>71</v>
      </c>
      <c r="B1378">
        <v>1964</v>
      </c>
      <c r="C1378">
        <v>1</v>
      </c>
      <c r="D1378">
        <v>1</v>
      </c>
      <c r="E1378">
        <v>1</v>
      </c>
      <c r="F1378">
        <v>1</v>
      </c>
      <c r="G1378">
        <v>1</v>
      </c>
      <c r="H1378">
        <v>1</v>
      </c>
      <c r="I1378">
        <f t="shared" si="288"/>
        <v>6</v>
      </c>
      <c r="K1378">
        <v>0</v>
      </c>
      <c r="L1378">
        <v>4.8387096774193547E-2</v>
      </c>
      <c r="N1378">
        <f t="shared" si="289"/>
        <v>5.024</v>
      </c>
      <c r="O1378" t="s">
        <v>105</v>
      </c>
      <c r="Q1378">
        <f t="shared" si="290"/>
        <v>21.8</v>
      </c>
      <c r="T1378">
        <f t="shared" si="291"/>
        <v>45.199999999999996</v>
      </c>
      <c r="W1378">
        <v>18400</v>
      </c>
      <c r="X1378">
        <v>127792.8</v>
      </c>
      <c r="Y1378">
        <v>31</v>
      </c>
      <c r="Z1378">
        <v>215.303</v>
      </c>
      <c r="AA1378">
        <f t="shared" si="294"/>
        <v>0.33606087408949009</v>
      </c>
      <c r="AB1378" t="s">
        <v>105</v>
      </c>
      <c r="AC1378" t="s">
        <v>105</v>
      </c>
      <c r="AY1378">
        <v>0</v>
      </c>
      <c r="AZ1378">
        <v>0</v>
      </c>
      <c r="BA1378">
        <v>0</v>
      </c>
      <c r="BB1378">
        <v>0</v>
      </c>
      <c r="BC1378">
        <v>0</v>
      </c>
      <c r="BD1378">
        <v>0</v>
      </c>
      <c r="BE1378">
        <f t="shared" si="292"/>
        <v>0</v>
      </c>
      <c r="BJ1378">
        <v>0</v>
      </c>
      <c r="BK1378">
        <v>0</v>
      </c>
    </row>
    <row r="1379" spans="1:63" x14ac:dyDescent="0.25">
      <c r="A1379" t="s">
        <v>72</v>
      </c>
      <c r="B1379">
        <v>1964</v>
      </c>
      <c r="C1379">
        <v>0</v>
      </c>
      <c r="D1379">
        <v>0</v>
      </c>
      <c r="E1379">
        <v>0</v>
      </c>
      <c r="F1379">
        <v>0</v>
      </c>
      <c r="G1379">
        <v>0</v>
      </c>
      <c r="H1379">
        <v>0</v>
      </c>
      <c r="I1379">
        <f t="shared" si="288"/>
        <v>0</v>
      </c>
      <c r="K1379">
        <v>0</v>
      </c>
      <c r="L1379">
        <v>0.04</v>
      </c>
      <c r="N1379">
        <f t="shared" si="289"/>
        <v>5.024</v>
      </c>
      <c r="O1379" t="s">
        <v>105</v>
      </c>
      <c r="Q1379">
        <f t="shared" si="290"/>
        <v>21.8</v>
      </c>
      <c r="T1379">
        <f t="shared" si="291"/>
        <v>45.199999999999996</v>
      </c>
      <c r="W1379">
        <v>0</v>
      </c>
      <c r="X1379">
        <v>0</v>
      </c>
      <c r="Y1379">
        <v>31</v>
      </c>
      <c r="Z1379">
        <v>215.303</v>
      </c>
      <c r="AA1379">
        <f t="shared" si="294"/>
        <v>0.2778103225806452</v>
      </c>
      <c r="AB1379" t="s">
        <v>105</v>
      </c>
      <c r="AC1379" t="s">
        <v>105</v>
      </c>
      <c r="AY1379">
        <v>0</v>
      </c>
      <c r="AZ1379">
        <v>0</v>
      </c>
      <c r="BA1379">
        <v>0</v>
      </c>
      <c r="BB1379">
        <v>0</v>
      </c>
      <c r="BC1379">
        <v>0</v>
      </c>
      <c r="BD1379">
        <v>0</v>
      </c>
      <c r="BE1379">
        <f t="shared" si="292"/>
        <v>0</v>
      </c>
      <c r="BJ1379">
        <v>0</v>
      </c>
      <c r="BK1379">
        <v>0</v>
      </c>
    </row>
    <row r="1380" spans="1:63" x14ac:dyDescent="0.25">
      <c r="A1380" t="s">
        <v>73</v>
      </c>
      <c r="B1380">
        <v>1964</v>
      </c>
      <c r="C1380">
        <v>0</v>
      </c>
      <c r="D1380">
        <v>0</v>
      </c>
      <c r="E1380">
        <v>0</v>
      </c>
      <c r="F1380">
        <v>0</v>
      </c>
      <c r="G1380">
        <v>0</v>
      </c>
      <c r="H1380">
        <v>0</v>
      </c>
      <c r="I1380">
        <f t="shared" si="288"/>
        <v>0</v>
      </c>
      <c r="K1380">
        <v>0</v>
      </c>
      <c r="L1380">
        <v>6.0000000000000005E-2</v>
      </c>
      <c r="N1380">
        <f t="shared" si="289"/>
        <v>5.024</v>
      </c>
      <c r="O1380" t="s">
        <v>105</v>
      </c>
      <c r="Q1380">
        <f t="shared" si="290"/>
        <v>21.8</v>
      </c>
      <c r="T1380">
        <f t="shared" si="291"/>
        <v>45.199999999999996</v>
      </c>
      <c r="W1380">
        <v>0</v>
      </c>
      <c r="X1380">
        <v>0</v>
      </c>
      <c r="Y1380">
        <v>31</v>
      </c>
      <c r="Z1380">
        <v>215.303</v>
      </c>
      <c r="AA1380">
        <f t="shared" si="294"/>
        <v>0.4167154838709678</v>
      </c>
      <c r="AB1380" t="s">
        <v>105</v>
      </c>
      <c r="AC1380" t="s">
        <v>105</v>
      </c>
      <c r="AY1380">
        <v>0</v>
      </c>
      <c r="AZ1380">
        <v>0</v>
      </c>
      <c r="BA1380">
        <v>0</v>
      </c>
      <c r="BB1380">
        <v>0</v>
      </c>
      <c r="BC1380">
        <v>0</v>
      </c>
      <c r="BD1380">
        <v>0</v>
      </c>
      <c r="BE1380">
        <f t="shared" si="292"/>
        <v>0</v>
      </c>
      <c r="BJ1380">
        <v>0</v>
      </c>
      <c r="BK1380">
        <v>1</v>
      </c>
    </row>
    <row r="1381" spans="1:63" x14ac:dyDescent="0.25">
      <c r="A1381" t="s">
        <v>457</v>
      </c>
      <c r="B1381">
        <v>1964</v>
      </c>
      <c r="C1381">
        <v>0</v>
      </c>
      <c r="D1381">
        <v>0</v>
      </c>
      <c r="E1381">
        <v>1</v>
      </c>
      <c r="F1381">
        <v>1</v>
      </c>
      <c r="G1381">
        <v>1</v>
      </c>
      <c r="H1381">
        <v>1</v>
      </c>
      <c r="I1381">
        <f t="shared" si="288"/>
        <v>4</v>
      </c>
      <c r="K1381">
        <v>0</v>
      </c>
      <c r="L1381">
        <v>9.6774193548387094E-2</v>
      </c>
      <c r="N1381">
        <f t="shared" si="289"/>
        <v>5.024</v>
      </c>
      <c r="O1381" t="s">
        <v>105</v>
      </c>
      <c r="Q1381">
        <f t="shared" si="290"/>
        <v>21.8</v>
      </c>
      <c r="T1381">
        <f t="shared" si="291"/>
        <v>45.199999999999996</v>
      </c>
      <c r="W1381">
        <v>37200</v>
      </c>
      <c r="X1381">
        <v>258363.6</v>
      </c>
      <c r="Y1381">
        <v>31</v>
      </c>
      <c r="Z1381">
        <v>215.303</v>
      </c>
      <c r="AA1381">
        <f t="shared" si="294"/>
        <v>0.67212174817898018</v>
      </c>
      <c r="AB1381" t="s">
        <v>105</v>
      </c>
      <c r="AC1381" t="s">
        <v>105</v>
      </c>
      <c r="AY1381">
        <v>0</v>
      </c>
      <c r="AZ1381">
        <v>0</v>
      </c>
      <c r="BA1381">
        <v>0</v>
      </c>
      <c r="BB1381">
        <v>0</v>
      </c>
      <c r="BC1381">
        <v>0</v>
      </c>
      <c r="BD1381">
        <v>0</v>
      </c>
      <c r="BE1381">
        <f t="shared" si="292"/>
        <v>0</v>
      </c>
      <c r="BJ1381">
        <v>0</v>
      </c>
      <c r="BK1381">
        <v>0</v>
      </c>
    </row>
    <row r="1382" spans="1:63" x14ac:dyDescent="0.25">
      <c r="A1382" t="s">
        <v>459</v>
      </c>
      <c r="B1382">
        <v>1964</v>
      </c>
      <c r="C1382">
        <v>0</v>
      </c>
      <c r="D1382">
        <v>0</v>
      </c>
      <c r="E1382">
        <v>0</v>
      </c>
      <c r="F1382">
        <v>0</v>
      </c>
      <c r="G1382">
        <v>0</v>
      </c>
      <c r="H1382">
        <v>0</v>
      </c>
      <c r="I1382">
        <f t="shared" si="288"/>
        <v>0</v>
      </c>
      <c r="K1382">
        <v>0</v>
      </c>
      <c r="L1382">
        <v>3.3225806451612903E-2</v>
      </c>
      <c r="N1382">
        <f t="shared" si="289"/>
        <v>5.024</v>
      </c>
      <c r="O1382" t="s">
        <v>105</v>
      </c>
      <c r="Q1382">
        <f t="shared" si="290"/>
        <v>21.8</v>
      </c>
      <c r="T1382">
        <f t="shared" si="291"/>
        <v>45.199999999999996</v>
      </c>
      <c r="W1382">
        <v>0</v>
      </c>
      <c r="X1382">
        <v>0</v>
      </c>
      <c r="Y1382">
        <v>31</v>
      </c>
      <c r="Z1382">
        <v>215.303</v>
      </c>
      <c r="AA1382">
        <f t="shared" si="294"/>
        <v>0.23076180020811654</v>
      </c>
      <c r="AB1382" t="s">
        <v>105</v>
      </c>
      <c r="AC1382" t="s">
        <v>105</v>
      </c>
      <c r="AY1382">
        <v>0</v>
      </c>
      <c r="AZ1382">
        <v>0</v>
      </c>
      <c r="BA1382">
        <v>0</v>
      </c>
      <c r="BB1382">
        <v>0</v>
      </c>
      <c r="BC1382">
        <v>0</v>
      </c>
      <c r="BD1382">
        <v>0</v>
      </c>
      <c r="BE1382">
        <f t="shared" si="292"/>
        <v>0</v>
      </c>
      <c r="BJ1382">
        <v>0</v>
      </c>
      <c r="BK1382">
        <v>0</v>
      </c>
    </row>
    <row r="1383" spans="1:63" x14ac:dyDescent="0.25">
      <c r="A1383" t="s">
        <v>460</v>
      </c>
      <c r="B1383">
        <v>1964</v>
      </c>
      <c r="C1383">
        <v>0</v>
      </c>
      <c r="D1383">
        <v>0</v>
      </c>
      <c r="E1383">
        <v>0</v>
      </c>
      <c r="F1383">
        <v>0</v>
      </c>
      <c r="G1383">
        <v>0</v>
      </c>
      <c r="H1383">
        <v>0</v>
      </c>
      <c r="I1383">
        <f t="shared" si="288"/>
        <v>0</v>
      </c>
      <c r="K1383">
        <v>0</v>
      </c>
      <c r="L1383">
        <v>0.08</v>
      </c>
      <c r="N1383">
        <f t="shared" si="289"/>
        <v>5.024</v>
      </c>
      <c r="O1383" t="s">
        <v>105</v>
      </c>
      <c r="Q1383">
        <f t="shared" si="290"/>
        <v>21.8</v>
      </c>
      <c r="T1383">
        <f t="shared" si="291"/>
        <v>45.199999999999996</v>
      </c>
      <c r="W1383">
        <v>0</v>
      </c>
      <c r="X1383">
        <v>0</v>
      </c>
      <c r="Y1383">
        <v>31</v>
      </c>
      <c r="Z1383">
        <v>215.303</v>
      </c>
      <c r="AA1383">
        <f t="shared" si="294"/>
        <v>0.55562064516129039</v>
      </c>
      <c r="AB1383" t="s">
        <v>105</v>
      </c>
      <c r="AC1383" t="s">
        <v>105</v>
      </c>
      <c r="AY1383">
        <v>0</v>
      </c>
      <c r="AZ1383">
        <v>0</v>
      </c>
      <c r="BA1383">
        <v>0</v>
      </c>
      <c r="BB1383">
        <v>0</v>
      </c>
      <c r="BC1383">
        <v>0</v>
      </c>
      <c r="BD1383">
        <v>0</v>
      </c>
      <c r="BE1383">
        <f t="shared" si="292"/>
        <v>0</v>
      </c>
      <c r="BJ1383">
        <v>0</v>
      </c>
      <c r="BK1383">
        <v>1</v>
      </c>
    </row>
    <row r="1384" spans="1:63" x14ac:dyDescent="0.25">
      <c r="A1384" t="s">
        <v>458</v>
      </c>
      <c r="B1384">
        <v>1964</v>
      </c>
      <c r="C1384">
        <v>0</v>
      </c>
      <c r="D1384">
        <v>0</v>
      </c>
      <c r="E1384">
        <v>0</v>
      </c>
      <c r="F1384">
        <v>0</v>
      </c>
      <c r="G1384">
        <v>0</v>
      </c>
      <c r="H1384">
        <v>0</v>
      </c>
      <c r="I1384">
        <f t="shared" ref="I1384:I1447" si="295">SUM(C1384:H1384)</f>
        <v>0</v>
      </c>
      <c r="K1384">
        <v>0</v>
      </c>
      <c r="L1384">
        <v>4.4516129032258059E-2</v>
      </c>
      <c r="N1384">
        <f t="shared" ref="N1384:N1447" si="296">3.14*2/1.25</f>
        <v>5.024</v>
      </c>
      <c r="O1384" t="s">
        <v>105</v>
      </c>
      <c r="Q1384">
        <f t="shared" ref="Q1384:Q1447" si="297">4.36*5</f>
        <v>21.8</v>
      </c>
      <c r="T1384">
        <f t="shared" ref="T1384:T1447" si="298">9.04*5</f>
        <v>45.199999999999996</v>
      </c>
      <c r="W1384">
        <v>0</v>
      </c>
      <c r="X1384">
        <v>0</v>
      </c>
      <c r="Y1384">
        <v>31</v>
      </c>
      <c r="Z1384">
        <v>215.303</v>
      </c>
      <c r="AA1384">
        <f t="shared" si="294"/>
        <v>0.30917600416233088</v>
      </c>
      <c r="AB1384" t="s">
        <v>105</v>
      </c>
      <c r="AC1384" t="s">
        <v>105</v>
      </c>
      <c r="AY1384">
        <v>0</v>
      </c>
      <c r="AZ1384">
        <v>0</v>
      </c>
      <c r="BA1384">
        <v>0</v>
      </c>
      <c r="BB1384">
        <v>0</v>
      </c>
      <c r="BC1384">
        <v>0</v>
      </c>
      <c r="BD1384">
        <v>0</v>
      </c>
      <c r="BE1384">
        <f t="shared" ref="BE1384:BE1447" si="299">AY1384*AZ1384-0.1*BA1384+0.1*BC1384+0.1*BD1384</f>
        <v>0</v>
      </c>
      <c r="BJ1384">
        <v>0</v>
      </c>
      <c r="BK1384">
        <v>0</v>
      </c>
    </row>
    <row r="1385" spans="1:63" x14ac:dyDescent="0.25">
      <c r="A1385" t="s">
        <v>463</v>
      </c>
      <c r="B1385">
        <v>1964</v>
      </c>
      <c r="C1385">
        <v>0</v>
      </c>
      <c r="D1385">
        <v>0</v>
      </c>
      <c r="E1385">
        <v>0</v>
      </c>
      <c r="F1385">
        <v>2.5</v>
      </c>
      <c r="G1385">
        <v>0</v>
      </c>
      <c r="H1385">
        <v>2.5</v>
      </c>
      <c r="I1385">
        <f t="shared" si="295"/>
        <v>5</v>
      </c>
      <c r="K1385">
        <v>0</v>
      </c>
      <c r="L1385">
        <v>0.37322580645161291</v>
      </c>
      <c r="N1385">
        <f t="shared" si="296"/>
        <v>5.024</v>
      </c>
      <c r="O1385" t="s">
        <v>105</v>
      </c>
      <c r="Q1385">
        <f t="shared" si="297"/>
        <v>21.8</v>
      </c>
      <c r="T1385">
        <f t="shared" si="298"/>
        <v>45.199999999999996</v>
      </c>
      <c r="W1385">
        <v>0</v>
      </c>
      <c r="X1385">
        <v>0</v>
      </c>
      <c r="Y1385">
        <v>31</v>
      </c>
      <c r="Z1385">
        <v>215.303</v>
      </c>
      <c r="AA1385">
        <f t="shared" si="294"/>
        <v>2.5921495421436003</v>
      </c>
      <c r="AB1385" t="s">
        <v>105</v>
      </c>
      <c r="AC1385" t="s">
        <v>105</v>
      </c>
      <c r="AY1385">
        <v>0</v>
      </c>
      <c r="AZ1385">
        <v>0</v>
      </c>
      <c r="BA1385">
        <v>0</v>
      </c>
      <c r="BB1385">
        <v>0</v>
      </c>
      <c r="BC1385">
        <v>0</v>
      </c>
      <c r="BD1385">
        <v>0</v>
      </c>
      <c r="BE1385">
        <f t="shared" si="299"/>
        <v>0</v>
      </c>
      <c r="BJ1385">
        <v>0</v>
      </c>
      <c r="BK1385">
        <v>0</v>
      </c>
    </row>
    <row r="1386" spans="1:63" x14ac:dyDescent="0.25">
      <c r="A1386" t="s">
        <v>461</v>
      </c>
      <c r="B1386">
        <v>1964</v>
      </c>
      <c r="C1386">
        <v>0</v>
      </c>
      <c r="D1386">
        <v>0</v>
      </c>
      <c r="E1386">
        <v>0</v>
      </c>
      <c r="F1386">
        <v>0</v>
      </c>
      <c r="G1386">
        <v>0</v>
      </c>
      <c r="H1386">
        <v>0</v>
      </c>
      <c r="I1386">
        <f t="shared" si="295"/>
        <v>0</v>
      </c>
      <c r="K1386">
        <v>0</v>
      </c>
      <c r="L1386">
        <v>0.16</v>
      </c>
      <c r="M1386">
        <v>0</v>
      </c>
      <c r="N1386">
        <f t="shared" si="296"/>
        <v>5.024</v>
      </c>
      <c r="O1386" t="s">
        <v>105</v>
      </c>
      <c r="P1386">
        <v>0</v>
      </c>
      <c r="Q1386">
        <f t="shared" si="297"/>
        <v>21.8</v>
      </c>
      <c r="S1386">
        <v>0</v>
      </c>
      <c r="T1386">
        <f t="shared" si="298"/>
        <v>45.199999999999996</v>
      </c>
      <c r="W1386">
        <v>0</v>
      </c>
      <c r="X1386">
        <v>0</v>
      </c>
      <c r="Y1386">
        <v>31</v>
      </c>
      <c r="Z1386">
        <v>215.303</v>
      </c>
      <c r="AA1386">
        <f t="shared" ref="AA1386:AA1402" si="300">(L1386*Z1386/Y1386)+(M1386*N1386)</f>
        <v>1.1112412903225808</v>
      </c>
      <c r="AB1386" t="s">
        <v>105</v>
      </c>
      <c r="AC1386" t="s">
        <v>105</v>
      </c>
      <c r="AY1386">
        <v>0</v>
      </c>
      <c r="AZ1386">
        <v>0</v>
      </c>
      <c r="BA1386">
        <v>0</v>
      </c>
      <c r="BB1386">
        <v>0</v>
      </c>
      <c r="BC1386">
        <v>0</v>
      </c>
      <c r="BD1386">
        <v>0</v>
      </c>
      <c r="BE1386">
        <f t="shared" si="299"/>
        <v>0</v>
      </c>
      <c r="BJ1386">
        <v>0</v>
      </c>
      <c r="BK1386">
        <v>1</v>
      </c>
    </row>
    <row r="1387" spans="1:63" x14ac:dyDescent="0.25">
      <c r="A1387" t="s">
        <v>74</v>
      </c>
      <c r="B1387">
        <v>1964</v>
      </c>
      <c r="C1387">
        <v>0</v>
      </c>
      <c r="D1387">
        <v>0</v>
      </c>
      <c r="E1387">
        <v>0</v>
      </c>
      <c r="F1387">
        <v>1</v>
      </c>
      <c r="G1387">
        <v>0</v>
      </c>
      <c r="H1387">
        <v>1</v>
      </c>
      <c r="I1387">
        <f t="shared" si="295"/>
        <v>2</v>
      </c>
      <c r="K1387">
        <v>0</v>
      </c>
      <c r="L1387">
        <v>0.16</v>
      </c>
      <c r="N1387">
        <f t="shared" si="296"/>
        <v>5.024</v>
      </c>
      <c r="O1387" t="s">
        <v>105</v>
      </c>
      <c r="Q1387">
        <f t="shared" si="297"/>
        <v>21.8</v>
      </c>
      <c r="T1387">
        <f t="shared" si="298"/>
        <v>45.199999999999996</v>
      </c>
      <c r="W1387">
        <v>241800</v>
      </c>
      <c r="X1387">
        <v>1679363</v>
      </c>
      <c r="Y1387">
        <v>31</v>
      </c>
      <c r="Z1387">
        <v>215.303</v>
      </c>
      <c r="AA1387">
        <f t="shared" si="300"/>
        <v>1.1112412903225808</v>
      </c>
      <c r="AB1387" t="s">
        <v>105</v>
      </c>
      <c r="AC1387" t="s">
        <v>105</v>
      </c>
      <c r="AY1387">
        <v>0</v>
      </c>
      <c r="AZ1387">
        <v>0</v>
      </c>
      <c r="BA1387">
        <v>0</v>
      </c>
      <c r="BB1387">
        <v>0</v>
      </c>
      <c r="BC1387">
        <v>0</v>
      </c>
      <c r="BD1387">
        <v>0</v>
      </c>
      <c r="BE1387">
        <f t="shared" si="299"/>
        <v>0</v>
      </c>
      <c r="BJ1387">
        <v>0</v>
      </c>
      <c r="BK1387">
        <v>0</v>
      </c>
    </row>
    <row r="1388" spans="1:63" x14ac:dyDescent="0.25">
      <c r="A1388" t="s">
        <v>75</v>
      </c>
      <c r="B1388">
        <v>1964</v>
      </c>
      <c r="C1388">
        <v>1.5</v>
      </c>
      <c r="D1388">
        <v>1.5</v>
      </c>
      <c r="E1388">
        <v>1.5</v>
      </c>
      <c r="F1388">
        <v>1.5</v>
      </c>
      <c r="G1388">
        <v>1.5</v>
      </c>
      <c r="H1388">
        <v>1.5</v>
      </c>
      <c r="I1388">
        <f t="shared" si="295"/>
        <v>9</v>
      </c>
      <c r="K1388">
        <v>0</v>
      </c>
      <c r="L1388">
        <v>0.32258064516129031</v>
      </c>
      <c r="N1388">
        <f t="shared" si="296"/>
        <v>5.024</v>
      </c>
      <c r="O1388" t="s">
        <v>105</v>
      </c>
      <c r="Q1388">
        <f t="shared" si="297"/>
        <v>21.8</v>
      </c>
      <c r="T1388">
        <f t="shared" si="298"/>
        <v>45.199999999999996</v>
      </c>
      <c r="W1388">
        <v>0</v>
      </c>
      <c r="X1388">
        <v>0</v>
      </c>
      <c r="Y1388">
        <v>31</v>
      </c>
      <c r="Z1388">
        <v>215.303</v>
      </c>
      <c r="AA1388">
        <f t="shared" si="300"/>
        <v>2.2404058272632676</v>
      </c>
      <c r="AB1388" t="s">
        <v>105</v>
      </c>
      <c r="AC1388" t="s">
        <v>105</v>
      </c>
      <c r="AY1388">
        <v>0</v>
      </c>
      <c r="AZ1388">
        <v>0</v>
      </c>
      <c r="BA1388">
        <v>0</v>
      </c>
      <c r="BB1388">
        <v>0</v>
      </c>
      <c r="BC1388">
        <v>0</v>
      </c>
      <c r="BD1388">
        <v>0</v>
      </c>
      <c r="BE1388">
        <f t="shared" si="299"/>
        <v>0</v>
      </c>
      <c r="BJ1388">
        <v>0</v>
      </c>
      <c r="BK1388">
        <v>0</v>
      </c>
    </row>
    <row r="1389" spans="1:63" x14ac:dyDescent="0.25">
      <c r="A1389" t="s">
        <v>76</v>
      </c>
      <c r="B1389">
        <v>1964</v>
      </c>
      <c r="C1389">
        <v>0</v>
      </c>
      <c r="D1389">
        <v>0</v>
      </c>
      <c r="E1389">
        <v>1</v>
      </c>
      <c r="F1389">
        <v>1</v>
      </c>
      <c r="G1389">
        <v>1</v>
      </c>
      <c r="H1389">
        <v>1</v>
      </c>
      <c r="I1389">
        <f t="shared" si="295"/>
        <v>4</v>
      </c>
      <c r="K1389">
        <v>0</v>
      </c>
      <c r="L1389">
        <v>4.1935483870967745E-2</v>
      </c>
      <c r="N1389">
        <f t="shared" si="296"/>
        <v>5.024</v>
      </c>
      <c r="O1389" t="s">
        <v>105</v>
      </c>
      <c r="Q1389">
        <f t="shared" si="297"/>
        <v>21.8</v>
      </c>
      <c r="T1389">
        <f t="shared" si="298"/>
        <v>45.199999999999996</v>
      </c>
      <c r="W1389">
        <v>59700</v>
      </c>
      <c r="X1389">
        <v>414631.9</v>
      </c>
      <c r="Y1389">
        <v>31</v>
      </c>
      <c r="Z1389">
        <v>215.303</v>
      </c>
      <c r="AA1389">
        <f t="shared" si="300"/>
        <v>0.29125275754422481</v>
      </c>
      <c r="AB1389" t="s">
        <v>105</v>
      </c>
      <c r="AC1389" t="s">
        <v>105</v>
      </c>
      <c r="AY1389">
        <v>0</v>
      </c>
      <c r="AZ1389">
        <v>0</v>
      </c>
      <c r="BA1389">
        <v>0</v>
      </c>
      <c r="BB1389">
        <v>0</v>
      </c>
      <c r="BC1389">
        <v>0</v>
      </c>
      <c r="BD1389">
        <v>0</v>
      </c>
      <c r="BE1389">
        <f t="shared" si="299"/>
        <v>0</v>
      </c>
      <c r="BJ1389">
        <v>0</v>
      </c>
      <c r="BK1389">
        <v>1</v>
      </c>
    </row>
    <row r="1390" spans="1:63" x14ac:dyDescent="0.25">
      <c r="A1390" t="s">
        <v>77</v>
      </c>
      <c r="B1390">
        <v>1964</v>
      </c>
      <c r="C1390">
        <v>0</v>
      </c>
      <c r="D1390">
        <v>0</v>
      </c>
      <c r="E1390">
        <v>1</v>
      </c>
      <c r="F1390">
        <v>1</v>
      </c>
      <c r="G1390">
        <v>1</v>
      </c>
      <c r="H1390">
        <v>1</v>
      </c>
      <c r="I1390">
        <f t="shared" si="295"/>
        <v>4</v>
      </c>
      <c r="K1390">
        <v>0</v>
      </c>
      <c r="L1390">
        <v>0.1067741935483871</v>
      </c>
      <c r="N1390">
        <f t="shared" si="296"/>
        <v>5.024</v>
      </c>
      <c r="O1390" t="s">
        <v>105</v>
      </c>
      <c r="Q1390">
        <f t="shared" si="297"/>
        <v>21.8</v>
      </c>
      <c r="T1390">
        <f t="shared" si="298"/>
        <v>45.199999999999996</v>
      </c>
      <c r="W1390">
        <v>280200</v>
      </c>
      <c r="X1390">
        <v>1946061</v>
      </c>
      <c r="Y1390">
        <v>31</v>
      </c>
      <c r="Z1390">
        <v>215.303</v>
      </c>
      <c r="AA1390">
        <f t="shared" si="300"/>
        <v>0.74157432882414165</v>
      </c>
      <c r="AB1390" t="s">
        <v>105</v>
      </c>
      <c r="AC1390" t="s">
        <v>105</v>
      </c>
      <c r="AY1390">
        <v>0</v>
      </c>
      <c r="AZ1390">
        <v>0</v>
      </c>
      <c r="BA1390">
        <v>0</v>
      </c>
      <c r="BB1390">
        <v>0</v>
      </c>
      <c r="BC1390">
        <v>0</v>
      </c>
      <c r="BD1390">
        <v>0</v>
      </c>
      <c r="BE1390">
        <f t="shared" si="299"/>
        <v>0</v>
      </c>
      <c r="BJ1390">
        <v>0</v>
      </c>
      <c r="BK1390">
        <v>1</v>
      </c>
    </row>
    <row r="1391" spans="1:63" x14ac:dyDescent="0.25">
      <c r="A1391" t="s">
        <v>465</v>
      </c>
      <c r="B1391">
        <v>1964</v>
      </c>
      <c r="C1391">
        <v>0</v>
      </c>
      <c r="D1391">
        <v>0</v>
      </c>
      <c r="E1391">
        <v>0</v>
      </c>
      <c r="F1391">
        <v>0</v>
      </c>
      <c r="G1391">
        <v>0</v>
      </c>
      <c r="H1391">
        <v>0</v>
      </c>
      <c r="I1391">
        <f t="shared" si="295"/>
        <v>0</v>
      </c>
      <c r="K1391">
        <v>0</v>
      </c>
      <c r="L1391">
        <v>4.8387096774193547E-2</v>
      </c>
      <c r="N1391">
        <f t="shared" si="296"/>
        <v>5.024</v>
      </c>
      <c r="O1391" t="s">
        <v>105</v>
      </c>
      <c r="Q1391">
        <f t="shared" si="297"/>
        <v>21.8</v>
      </c>
      <c r="T1391">
        <f t="shared" si="298"/>
        <v>45.199999999999996</v>
      </c>
      <c r="W1391">
        <v>0</v>
      </c>
      <c r="X1391">
        <v>0</v>
      </c>
      <c r="Y1391">
        <v>31</v>
      </c>
      <c r="Z1391">
        <v>215.303</v>
      </c>
      <c r="AA1391">
        <f t="shared" si="300"/>
        <v>0.33606087408949009</v>
      </c>
      <c r="AB1391" t="s">
        <v>105</v>
      </c>
      <c r="AC1391" t="s">
        <v>105</v>
      </c>
      <c r="AY1391">
        <v>0</v>
      </c>
      <c r="AZ1391">
        <v>0</v>
      </c>
      <c r="BA1391">
        <v>0</v>
      </c>
      <c r="BB1391">
        <v>0</v>
      </c>
      <c r="BC1391">
        <v>0</v>
      </c>
      <c r="BD1391">
        <v>0</v>
      </c>
      <c r="BE1391">
        <f t="shared" si="299"/>
        <v>0</v>
      </c>
      <c r="BJ1391">
        <v>0</v>
      </c>
      <c r="BK1391">
        <v>0</v>
      </c>
    </row>
    <row r="1392" spans="1:63" x14ac:dyDescent="0.25">
      <c r="A1392" t="s">
        <v>464</v>
      </c>
      <c r="B1392">
        <v>1964</v>
      </c>
      <c r="C1392">
        <v>0</v>
      </c>
      <c r="D1392">
        <v>0</v>
      </c>
      <c r="E1392">
        <v>0</v>
      </c>
      <c r="F1392">
        <v>0</v>
      </c>
      <c r="G1392">
        <v>0</v>
      </c>
      <c r="H1392">
        <v>0</v>
      </c>
      <c r="I1392">
        <f t="shared" si="295"/>
        <v>0</v>
      </c>
      <c r="K1392">
        <v>0</v>
      </c>
      <c r="L1392">
        <v>0.64</v>
      </c>
      <c r="N1392">
        <f t="shared" si="296"/>
        <v>5.024</v>
      </c>
      <c r="O1392" t="s">
        <v>105</v>
      </c>
      <c r="Q1392">
        <f t="shared" si="297"/>
        <v>21.8</v>
      </c>
      <c r="T1392">
        <f t="shared" si="298"/>
        <v>45.199999999999996</v>
      </c>
      <c r="W1392">
        <v>0</v>
      </c>
      <c r="X1392">
        <v>0</v>
      </c>
      <c r="Y1392">
        <v>31</v>
      </c>
      <c r="Z1392">
        <v>215.303</v>
      </c>
      <c r="AA1392">
        <f t="shared" si="300"/>
        <v>4.4449651612903232</v>
      </c>
      <c r="AB1392" t="s">
        <v>105</v>
      </c>
      <c r="AC1392" t="s">
        <v>105</v>
      </c>
      <c r="AY1392">
        <v>0</v>
      </c>
      <c r="AZ1392">
        <v>0</v>
      </c>
      <c r="BA1392">
        <v>0</v>
      </c>
      <c r="BB1392">
        <v>0</v>
      </c>
      <c r="BC1392">
        <v>0</v>
      </c>
      <c r="BD1392">
        <v>0</v>
      </c>
      <c r="BE1392">
        <f t="shared" si="299"/>
        <v>0</v>
      </c>
      <c r="BJ1392">
        <v>0</v>
      </c>
      <c r="BK1392">
        <v>0</v>
      </c>
    </row>
    <row r="1393" spans="1:63" x14ac:dyDescent="0.25">
      <c r="A1393" t="s">
        <v>462</v>
      </c>
      <c r="B1393">
        <v>1964</v>
      </c>
      <c r="C1393">
        <v>0</v>
      </c>
      <c r="D1393">
        <v>0</v>
      </c>
      <c r="E1393">
        <v>0</v>
      </c>
      <c r="F1393">
        <v>0</v>
      </c>
      <c r="G1393">
        <v>0</v>
      </c>
      <c r="H1393">
        <v>0</v>
      </c>
      <c r="I1393">
        <f t="shared" si="295"/>
        <v>0</v>
      </c>
      <c r="K1393">
        <v>0</v>
      </c>
      <c r="L1393">
        <v>0.26774193548387099</v>
      </c>
      <c r="N1393">
        <f t="shared" si="296"/>
        <v>5.024</v>
      </c>
      <c r="O1393" t="s">
        <v>105</v>
      </c>
      <c r="Q1393">
        <f t="shared" si="297"/>
        <v>21.8</v>
      </c>
      <c r="T1393">
        <f t="shared" si="298"/>
        <v>45.199999999999996</v>
      </c>
      <c r="W1393">
        <v>0</v>
      </c>
      <c r="X1393">
        <v>0</v>
      </c>
      <c r="Y1393">
        <v>31</v>
      </c>
      <c r="Z1393">
        <v>215.303</v>
      </c>
      <c r="AA1393">
        <f t="shared" si="300"/>
        <v>1.8595368366285121</v>
      </c>
      <c r="AB1393" t="s">
        <v>105</v>
      </c>
      <c r="AC1393" t="s">
        <v>105</v>
      </c>
      <c r="AY1393">
        <v>0</v>
      </c>
      <c r="AZ1393">
        <v>0</v>
      </c>
      <c r="BA1393">
        <v>0</v>
      </c>
      <c r="BB1393">
        <v>0</v>
      </c>
      <c r="BC1393">
        <v>0</v>
      </c>
      <c r="BD1393">
        <v>0</v>
      </c>
      <c r="BE1393">
        <f t="shared" si="299"/>
        <v>0</v>
      </c>
      <c r="BJ1393">
        <v>0</v>
      </c>
      <c r="BK1393">
        <v>0</v>
      </c>
    </row>
    <row r="1394" spans="1:63" x14ac:dyDescent="0.25">
      <c r="A1394" t="s">
        <v>78</v>
      </c>
      <c r="B1394">
        <v>1964</v>
      </c>
      <c r="C1394">
        <v>0</v>
      </c>
      <c r="D1394">
        <v>0</v>
      </c>
      <c r="E1394">
        <v>0</v>
      </c>
      <c r="F1394">
        <v>1.5</v>
      </c>
      <c r="G1394">
        <v>0</v>
      </c>
      <c r="H1394">
        <v>1.5</v>
      </c>
      <c r="I1394">
        <f t="shared" si="295"/>
        <v>3</v>
      </c>
      <c r="K1394">
        <v>0</v>
      </c>
      <c r="L1394">
        <v>0.10967741935483871</v>
      </c>
      <c r="N1394">
        <f t="shared" si="296"/>
        <v>5.024</v>
      </c>
      <c r="O1394" t="s">
        <v>105</v>
      </c>
      <c r="Q1394">
        <f t="shared" si="297"/>
        <v>21.8</v>
      </c>
      <c r="T1394">
        <f t="shared" si="298"/>
        <v>45.199999999999996</v>
      </c>
      <c r="W1394">
        <v>0</v>
      </c>
      <c r="X1394">
        <v>0</v>
      </c>
      <c r="Y1394">
        <v>31</v>
      </c>
      <c r="Z1394">
        <v>215.303</v>
      </c>
      <c r="AA1394">
        <f t="shared" si="300"/>
        <v>0.76173798126951098</v>
      </c>
      <c r="AB1394" t="s">
        <v>105</v>
      </c>
      <c r="AC1394" t="s">
        <v>105</v>
      </c>
      <c r="AY1394">
        <v>0</v>
      </c>
      <c r="AZ1394">
        <v>0</v>
      </c>
      <c r="BA1394">
        <v>0</v>
      </c>
      <c r="BB1394">
        <v>0</v>
      </c>
      <c r="BC1394">
        <v>0</v>
      </c>
      <c r="BD1394">
        <v>0</v>
      </c>
      <c r="BE1394">
        <f t="shared" si="299"/>
        <v>0</v>
      </c>
      <c r="BJ1394">
        <v>0</v>
      </c>
      <c r="BK1394">
        <v>0</v>
      </c>
    </row>
    <row r="1395" spans="1:63" x14ac:dyDescent="0.25">
      <c r="A1395" t="s">
        <v>79</v>
      </c>
      <c r="B1395">
        <v>1964</v>
      </c>
      <c r="C1395">
        <v>0</v>
      </c>
      <c r="D1395">
        <v>0</v>
      </c>
      <c r="E1395">
        <v>0</v>
      </c>
      <c r="F1395">
        <v>1.5</v>
      </c>
      <c r="G1395">
        <v>0</v>
      </c>
      <c r="H1395">
        <v>1.5</v>
      </c>
      <c r="I1395">
        <f t="shared" si="295"/>
        <v>3</v>
      </c>
      <c r="K1395">
        <v>0</v>
      </c>
      <c r="L1395">
        <v>0.16500000000000001</v>
      </c>
      <c r="N1395">
        <f t="shared" si="296"/>
        <v>5.024</v>
      </c>
      <c r="O1395" t="s">
        <v>105</v>
      </c>
      <c r="Q1395">
        <f t="shared" si="297"/>
        <v>21.8</v>
      </c>
      <c r="T1395">
        <f t="shared" si="298"/>
        <v>45.199999999999996</v>
      </c>
      <c r="W1395">
        <v>0</v>
      </c>
      <c r="X1395">
        <v>0</v>
      </c>
      <c r="Y1395">
        <v>31</v>
      </c>
      <c r="Z1395">
        <v>215.303</v>
      </c>
      <c r="AA1395">
        <f t="shared" si="300"/>
        <v>1.1459675806451615</v>
      </c>
      <c r="AB1395" t="s">
        <v>105</v>
      </c>
      <c r="AC1395" t="s">
        <v>105</v>
      </c>
      <c r="AY1395">
        <v>0</v>
      </c>
      <c r="AZ1395">
        <v>0</v>
      </c>
      <c r="BA1395">
        <v>0</v>
      </c>
      <c r="BB1395">
        <v>0</v>
      </c>
      <c r="BC1395">
        <v>0</v>
      </c>
      <c r="BD1395">
        <v>0</v>
      </c>
      <c r="BE1395">
        <f t="shared" si="299"/>
        <v>0</v>
      </c>
      <c r="BJ1395">
        <v>0</v>
      </c>
      <c r="BK1395">
        <v>0</v>
      </c>
    </row>
    <row r="1396" spans="1:63" x14ac:dyDescent="0.25">
      <c r="A1396" t="s">
        <v>80</v>
      </c>
      <c r="B1396">
        <v>1964</v>
      </c>
      <c r="C1396">
        <v>1.5</v>
      </c>
      <c r="D1396">
        <v>1.5</v>
      </c>
      <c r="E1396">
        <v>1.5</v>
      </c>
      <c r="F1396">
        <v>1.5</v>
      </c>
      <c r="G1396">
        <v>1.5</v>
      </c>
      <c r="H1396">
        <v>1.5</v>
      </c>
      <c r="I1396">
        <f t="shared" si="295"/>
        <v>9</v>
      </c>
      <c r="K1396">
        <v>0</v>
      </c>
      <c r="L1396">
        <v>0.12903225806451613</v>
      </c>
      <c r="N1396">
        <f t="shared" si="296"/>
        <v>5.024</v>
      </c>
      <c r="O1396" t="s">
        <v>105</v>
      </c>
      <c r="Q1396">
        <f t="shared" si="297"/>
        <v>21.8</v>
      </c>
      <c r="T1396">
        <f t="shared" si="298"/>
        <v>45.199999999999996</v>
      </c>
      <c r="W1396">
        <v>19000</v>
      </c>
      <c r="X1396">
        <v>131959.9</v>
      </c>
      <c r="Y1396">
        <v>31</v>
      </c>
      <c r="Z1396">
        <v>215.303</v>
      </c>
      <c r="AA1396">
        <f t="shared" si="300"/>
        <v>0.89616233090530684</v>
      </c>
      <c r="AB1396" t="s">
        <v>105</v>
      </c>
      <c r="AC1396" t="s">
        <v>105</v>
      </c>
      <c r="AY1396">
        <v>0</v>
      </c>
      <c r="AZ1396">
        <v>0</v>
      </c>
      <c r="BA1396">
        <v>0</v>
      </c>
      <c r="BB1396">
        <v>0</v>
      </c>
      <c r="BC1396">
        <v>0</v>
      </c>
      <c r="BD1396">
        <v>0</v>
      </c>
      <c r="BE1396">
        <f t="shared" si="299"/>
        <v>0</v>
      </c>
      <c r="BJ1396">
        <v>0</v>
      </c>
      <c r="BK1396">
        <v>1</v>
      </c>
    </row>
    <row r="1397" spans="1:63" x14ac:dyDescent="0.25">
      <c r="A1397" t="s">
        <v>81</v>
      </c>
      <c r="B1397">
        <v>1964</v>
      </c>
      <c r="C1397">
        <v>1</v>
      </c>
      <c r="D1397">
        <v>1</v>
      </c>
      <c r="E1397">
        <v>1</v>
      </c>
      <c r="F1397">
        <v>1</v>
      </c>
      <c r="G1397">
        <v>1</v>
      </c>
      <c r="H1397">
        <v>1</v>
      </c>
      <c r="I1397">
        <f t="shared" si="295"/>
        <v>6</v>
      </c>
      <c r="K1397">
        <v>0</v>
      </c>
      <c r="L1397">
        <v>0.25</v>
      </c>
      <c r="N1397">
        <f t="shared" si="296"/>
        <v>5.024</v>
      </c>
      <c r="O1397" t="s">
        <v>105</v>
      </c>
      <c r="Q1397">
        <f t="shared" si="297"/>
        <v>21.8</v>
      </c>
      <c r="T1397">
        <f t="shared" si="298"/>
        <v>45.199999999999996</v>
      </c>
      <c r="W1397">
        <v>12700</v>
      </c>
      <c r="X1397">
        <v>88204.78</v>
      </c>
      <c r="Y1397">
        <v>31</v>
      </c>
      <c r="Z1397">
        <v>215.303</v>
      </c>
      <c r="AA1397">
        <f t="shared" si="300"/>
        <v>1.7363145161290323</v>
      </c>
      <c r="AB1397" t="s">
        <v>105</v>
      </c>
      <c r="AC1397" t="s">
        <v>105</v>
      </c>
      <c r="AY1397">
        <v>0</v>
      </c>
      <c r="AZ1397">
        <v>0</v>
      </c>
      <c r="BA1397">
        <v>0</v>
      </c>
      <c r="BB1397">
        <v>0</v>
      </c>
      <c r="BC1397">
        <v>0</v>
      </c>
      <c r="BD1397">
        <v>0</v>
      </c>
      <c r="BE1397">
        <f t="shared" si="299"/>
        <v>0</v>
      </c>
      <c r="BJ1397">
        <v>0</v>
      </c>
      <c r="BK1397">
        <v>0</v>
      </c>
    </row>
    <row r="1398" spans="1:63" x14ac:dyDescent="0.25">
      <c r="A1398" t="s">
        <v>82</v>
      </c>
      <c r="B1398">
        <v>1964</v>
      </c>
      <c r="C1398">
        <v>0</v>
      </c>
      <c r="D1398">
        <v>0</v>
      </c>
      <c r="E1398">
        <v>0</v>
      </c>
      <c r="F1398">
        <v>2.5</v>
      </c>
      <c r="G1398">
        <v>0</v>
      </c>
      <c r="H1398">
        <v>2.5</v>
      </c>
      <c r="I1398">
        <f t="shared" si="295"/>
        <v>5</v>
      </c>
      <c r="K1398">
        <v>0</v>
      </c>
      <c r="L1398">
        <v>0.26677419354838711</v>
      </c>
      <c r="N1398">
        <f t="shared" si="296"/>
        <v>5.024</v>
      </c>
      <c r="O1398" t="s">
        <v>105</v>
      </c>
      <c r="Q1398">
        <f t="shared" si="297"/>
        <v>21.8</v>
      </c>
      <c r="T1398">
        <f t="shared" si="298"/>
        <v>45.199999999999996</v>
      </c>
      <c r="W1398">
        <v>119400</v>
      </c>
      <c r="X1398">
        <v>829263.8</v>
      </c>
      <c r="Y1398">
        <v>31</v>
      </c>
      <c r="Z1398">
        <v>215.303</v>
      </c>
      <c r="AA1398">
        <f t="shared" si="300"/>
        <v>1.8528156191467222</v>
      </c>
      <c r="AB1398" t="s">
        <v>105</v>
      </c>
      <c r="AC1398" t="s">
        <v>105</v>
      </c>
      <c r="AY1398">
        <v>0</v>
      </c>
      <c r="AZ1398">
        <v>0</v>
      </c>
      <c r="BA1398">
        <v>0</v>
      </c>
      <c r="BB1398">
        <v>0</v>
      </c>
      <c r="BC1398">
        <v>0</v>
      </c>
      <c r="BD1398">
        <v>0</v>
      </c>
      <c r="BE1398">
        <f t="shared" si="299"/>
        <v>0</v>
      </c>
      <c r="BJ1398">
        <v>0</v>
      </c>
      <c r="BK1398">
        <v>0</v>
      </c>
    </row>
    <row r="1399" spans="1:63" x14ac:dyDescent="0.25">
      <c r="A1399" t="s">
        <v>83</v>
      </c>
      <c r="B1399">
        <v>1964</v>
      </c>
      <c r="C1399">
        <v>1</v>
      </c>
      <c r="D1399">
        <v>1</v>
      </c>
      <c r="E1399">
        <v>1</v>
      </c>
      <c r="F1399">
        <v>1</v>
      </c>
      <c r="G1399">
        <v>1</v>
      </c>
      <c r="H1399">
        <v>1</v>
      </c>
      <c r="I1399">
        <f t="shared" si="295"/>
        <v>6</v>
      </c>
      <c r="K1399">
        <v>0</v>
      </c>
      <c r="L1399">
        <v>3.2258064516129031E-2</v>
      </c>
      <c r="N1399">
        <f t="shared" si="296"/>
        <v>5.024</v>
      </c>
      <c r="O1399" t="s">
        <v>105</v>
      </c>
      <c r="Q1399">
        <f t="shared" si="297"/>
        <v>21.8</v>
      </c>
      <c r="T1399">
        <f t="shared" si="298"/>
        <v>45.199999999999996</v>
      </c>
      <c r="W1399">
        <v>92900</v>
      </c>
      <c r="X1399">
        <v>645214.5</v>
      </c>
      <c r="Y1399">
        <v>31</v>
      </c>
      <c r="Z1399">
        <v>215.303</v>
      </c>
      <c r="AA1399">
        <f t="shared" si="300"/>
        <v>0.22404058272632671</v>
      </c>
      <c r="AB1399" t="s">
        <v>105</v>
      </c>
      <c r="AC1399" t="s">
        <v>105</v>
      </c>
      <c r="AY1399">
        <v>0</v>
      </c>
      <c r="AZ1399">
        <v>0</v>
      </c>
      <c r="BA1399">
        <v>0</v>
      </c>
      <c r="BB1399">
        <v>0</v>
      </c>
      <c r="BC1399">
        <v>0</v>
      </c>
      <c r="BD1399">
        <v>0</v>
      </c>
      <c r="BE1399">
        <f t="shared" si="299"/>
        <v>0</v>
      </c>
      <c r="BJ1399">
        <v>0</v>
      </c>
      <c r="BK1399">
        <v>1</v>
      </c>
    </row>
    <row r="1400" spans="1:63" x14ac:dyDescent="0.25">
      <c r="A1400" t="s">
        <v>466</v>
      </c>
      <c r="B1400">
        <v>1964</v>
      </c>
      <c r="C1400">
        <v>0</v>
      </c>
      <c r="D1400">
        <v>1</v>
      </c>
      <c r="E1400">
        <v>1</v>
      </c>
      <c r="F1400">
        <v>1</v>
      </c>
      <c r="G1400">
        <v>1</v>
      </c>
      <c r="H1400">
        <v>1</v>
      </c>
      <c r="I1400">
        <f t="shared" si="295"/>
        <v>5</v>
      </c>
      <c r="K1400">
        <v>0</v>
      </c>
      <c r="L1400">
        <v>0.17741935483870969</v>
      </c>
      <c r="N1400">
        <f t="shared" si="296"/>
        <v>5.024</v>
      </c>
      <c r="O1400" t="s">
        <v>105</v>
      </c>
      <c r="Q1400">
        <f t="shared" si="297"/>
        <v>21.8</v>
      </c>
      <c r="T1400">
        <f t="shared" si="298"/>
        <v>45.199999999999996</v>
      </c>
      <c r="W1400">
        <v>36500</v>
      </c>
      <c r="X1400">
        <v>253501.9</v>
      </c>
      <c r="Y1400">
        <v>31</v>
      </c>
      <c r="Z1400">
        <v>215.303</v>
      </c>
      <c r="AA1400">
        <f t="shared" si="300"/>
        <v>1.232223204994797</v>
      </c>
      <c r="AB1400" t="s">
        <v>105</v>
      </c>
      <c r="AC1400" t="s">
        <v>105</v>
      </c>
      <c r="AY1400">
        <v>0</v>
      </c>
      <c r="AZ1400">
        <v>0</v>
      </c>
      <c r="BA1400">
        <v>0</v>
      </c>
      <c r="BB1400">
        <v>0</v>
      </c>
      <c r="BC1400">
        <v>0</v>
      </c>
      <c r="BD1400">
        <v>0</v>
      </c>
      <c r="BE1400">
        <f t="shared" si="299"/>
        <v>0</v>
      </c>
      <c r="BJ1400">
        <v>0</v>
      </c>
      <c r="BK1400">
        <v>0</v>
      </c>
    </row>
    <row r="1401" spans="1:63" x14ac:dyDescent="0.25">
      <c r="A1401" t="s">
        <v>84</v>
      </c>
      <c r="B1401">
        <v>1964</v>
      </c>
      <c r="C1401">
        <v>0</v>
      </c>
      <c r="D1401">
        <v>0</v>
      </c>
      <c r="E1401">
        <v>0</v>
      </c>
      <c r="F1401">
        <v>0</v>
      </c>
      <c r="G1401">
        <v>0</v>
      </c>
      <c r="H1401">
        <v>0</v>
      </c>
      <c r="I1401">
        <f t="shared" si="295"/>
        <v>0</v>
      </c>
      <c r="K1401">
        <v>0</v>
      </c>
      <c r="L1401">
        <v>3.2258064516129031E-2</v>
      </c>
      <c r="N1401">
        <f t="shared" si="296"/>
        <v>5.024</v>
      </c>
      <c r="O1401" t="s">
        <v>105</v>
      </c>
      <c r="Q1401">
        <f t="shared" si="297"/>
        <v>21.8</v>
      </c>
      <c r="T1401">
        <f t="shared" si="298"/>
        <v>45.199999999999996</v>
      </c>
      <c r="W1401">
        <v>0</v>
      </c>
      <c r="X1401">
        <v>0</v>
      </c>
      <c r="Y1401">
        <v>31</v>
      </c>
      <c r="Z1401">
        <v>215.303</v>
      </c>
      <c r="AA1401">
        <f t="shared" si="300"/>
        <v>0.22404058272632671</v>
      </c>
      <c r="AB1401" t="s">
        <v>105</v>
      </c>
      <c r="AC1401" t="s">
        <v>105</v>
      </c>
      <c r="AY1401">
        <v>0</v>
      </c>
      <c r="AZ1401">
        <v>0</v>
      </c>
      <c r="BA1401">
        <v>0</v>
      </c>
      <c r="BB1401">
        <v>0</v>
      </c>
      <c r="BC1401">
        <v>0</v>
      </c>
      <c r="BD1401">
        <v>0</v>
      </c>
      <c r="BE1401">
        <f t="shared" si="299"/>
        <v>0</v>
      </c>
      <c r="BJ1401">
        <v>0</v>
      </c>
      <c r="BK1401">
        <v>0</v>
      </c>
    </row>
    <row r="1402" spans="1:63" x14ac:dyDescent="0.25">
      <c r="A1402" t="s">
        <v>85</v>
      </c>
      <c r="B1402">
        <v>1964</v>
      </c>
      <c r="C1402">
        <v>0</v>
      </c>
      <c r="D1402">
        <v>0</v>
      </c>
      <c r="E1402">
        <v>0</v>
      </c>
      <c r="F1402">
        <v>0</v>
      </c>
      <c r="G1402">
        <v>1</v>
      </c>
      <c r="H1402">
        <v>1</v>
      </c>
      <c r="I1402">
        <f t="shared" si="295"/>
        <v>2</v>
      </c>
      <c r="K1402">
        <v>0</v>
      </c>
      <c r="L1402">
        <v>0.02</v>
      </c>
      <c r="N1402">
        <f t="shared" si="296"/>
        <v>5.024</v>
      </c>
      <c r="O1402" t="s">
        <v>105</v>
      </c>
      <c r="Q1402">
        <f t="shared" si="297"/>
        <v>21.8</v>
      </c>
      <c r="T1402">
        <f t="shared" si="298"/>
        <v>45.199999999999996</v>
      </c>
      <c r="W1402">
        <v>8000</v>
      </c>
      <c r="X1402">
        <v>55562.07</v>
      </c>
      <c r="Y1402">
        <v>31</v>
      </c>
      <c r="Z1402">
        <v>215.303</v>
      </c>
      <c r="AA1402">
        <f t="shared" si="300"/>
        <v>0.1389051612903226</v>
      </c>
      <c r="AB1402" t="s">
        <v>105</v>
      </c>
      <c r="AC1402" t="s">
        <v>105</v>
      </c>
      <c r="AY1402">
        <v>0</v>
      </c>
      <c r="AZ1402">
        <v>0</v>
      </c>
      <c r="BA1402">
        <v>0</v>
      </c>
      <c r="BB1402">
        <v>0</v>
      </c>
      <c r="BC1402">
        <v>0</v>
      </c>
      <c r="BD1402">
        <v>0</v>
      </c>
      <c r="BE1402">
        <f t="shared" si="299"/>
        <v>0</v>
      </c>
      <c r="BJ1402">
        <v>0</v>
      </c>
      <c r="BK1402">
        <v>0</v>
      </c>
    </row>
    <row r="1403" spans="1:63" x14ac:dyDescent="0.25">
      <c r="A1403" t="s">
        <v>46</v>
      </c>
      <c r="B1403">
        <v>1965</v>
      </c>
      <c r="C1403">
        <v>0</v>
      </c>
      <c r="D1403">
        <v>0</v>
      </c>
      <c r="E1403">
        <v>1</v>
      </c>
      <c r="F1403">
        <v>0</v>
      </c>
      <c r="G1403">
        <v>1</v>
      </c>
      <c r="H1403">
        <v>1</v>
      </c>
      <c r="I1403">
        <f t="shared" si="295"/>
        <v>3</v>
      </c>
      <c r="K1403">
        <v>0</v>
      </c>
      <c r="L1403">
        <v>0.42677419354838714</v>
      </c>
      <c r="N1403">
        <f t="shared" si="296"/>
        <v>5.024</v>
      </c>
      <c r="O1403" t="s">
        <v>105</v>
      </c>
      <c r="Q1403">
        <f t="shared" si="297"/>
        <v>21.8</v>
      </c>
      <c r="T1403">
        <f t="shared" si="298"/>
        <v>45.199999999999996</v>
      </c>
      <c r="W1403">
        <v>49900</v>
      </c>
      <c r="X1403">
        <v>341067.3</v>
      </c>
      <c r="Y1403">
        <v>31.5</v>
      </c>
      <c r="Z1403">
        <v>215.303</v>
      </c>
      <c r="AB1403" t="s">
        <v>105</v>
      </c>
      <c r="AY1403">
        <v>0</v>
      </c>
      <c r="AZ1403">
        <v>0</v>
      </c>
      <c r="BA1403">
        <v>0</v>
      </c>
      <c r="BB1403">
        <v>0</v>
      </c>
      <c r="BC1403">
        <v>0</v>
      </c>
      <c r="BD1403">
        <v>0</v>
      </c>
      <c r="BE1403">
        <f t="shared" si="299"/>
        <v>0</v>
      </c>
      <c r="BJ1403">
        <v>0</v>
      </c>
      <c r="BK1403">
        <v>0</v>
      </c>
    </row>
    <row r="1404" spans="1:63" x14ac:dyDescent="0.25">
      <c r="A1404" t="s">
        <v>47</v>
      </c>
      <c r="B1404">
        <v>1965</v>
      </c>
      <c r="C1404">
        <v>0</v>
      </c>
      <c r="D1404">
        <v>0</v>
      </c>
      <c r="E1404">
        <v>0</v>
      </c>
      <c r="F1404">
        <v>0</v>
      </c>
      <c r="G1404">
        <v>0</v>
      </c>
      <c r="H1404">
        <v>0</v>
      </c>
      <c r="I1404">
        <f t="shared" si="295"/>
        <v>0</v>
      </c>
      <c r="K1404">
        <v>0</v>
      </c>
      <c r="L1404">
        <v>0.25</v>
      </c>
      <c r="N1404">
        <f t="shared" si="296"/>
        <v>5.024</v>
      </c>
      <c r="O1404" t="s">
        <v>105</v>
      </c>
      <c r="Q1404">
        <f t="shared" si="297"/>
        <v>21.8</v>
      </c>
      <c r="R1404">
        <v>4</v>
      </c>
      <c r="S1404">
        <v>0</v>
      </c>
      <c r="T1404">
        <f t="shared" si="298"/>
        <v>45.199999999999996</v>
      </c>
      <c r="W1404">
        <v>0</v>
      </c>
      <c r="X1404">
        <v>0</v>
      </c>
      <c r="Y1404">
        <v>31.5</v>
      </c>
      <c r="Z1404">
        <v>215.303</v>
      </c>
      <c r="AA1404">
        <f t="shared" ref="AA1404:AA1435" si="301">(L1404*Z1404/Y1404)+(M1404*N1404)</f>
        <v>1.7087539682539683</v>
      </c>
      <c r="AB1404" t="s">
        <v>105</v>
      </c>
      <c r="AC1404">
        <f>(R1404*Z1404/Y1404)+(S1404*T1404)</f>
        <v>27.340063492063493</v>
      </c>
      <c r="AY1404">
        <v>0</v>
      </c>
      <c r="AZ1404">
        <v>0</v>
      </c>
      <c r="BA1404">
        <v>0</v>
      </c>
      <c r="BB1404">
        <v>0</v>
      </c>
      <c r="BC1404">
        <v>0</v>
      </c>
      <c r="BD1404">
        <v>0</v>
      </c>
      <c r="BE1404">
        <f t="shared" si="299"/>
        <v>0</v>
      </c>
      <c r="BJ1404">
        <v>0</v>
      </c>
      <c r="BK1404">
        <v>0</v>
      </c>
    </row>
    <row r="1405" spans="1:63" x14ac:dyDescent="0.25">
      <c r="A1405" t="s">
        <v>48</v>
      </c>
      <c r="B1405">
        <v>1965</v>
      </c>
      <c r="C1405">
        <v>0</v>
      </c>
      <c r="D1405">
        <v>0</v>
      </c>
      <c r="E1405">
        <v>0</v>
      </c>
      <c r="F1405">
        <v>0</v>
      </c>
      <c r="G1405">
        <v>0</v>
      </c>
      <c r="H1405">
        <v>0</v>
      </c>
      <c r="I1405">
        <f t="shared" si="295"/>
        <v>0</v>
      </c>
      <c r="K1405">
        <v>0</v>
      </c>
      <c r="L1405">
        <v>0.08</v>
      </c>
      <c r="N1405">
        <f t="shared" si="296"/>
        <v>5.024</v>
      </c>
      <c r="O1405" t="s">
        <v>105</v>
      </c>
      <c r="Q1405">
        <f t="shared" si="297"/>
        <v>21.8</v>
      </c>
      <c r="R1405">
        <v>1.440000057220459</v>
      </c>
      <c r="S1405">
        <v>0</v>
      </c>
      <c r="T1405">
        <f t="shared" si="298"/>
        <v>45.199999999999996</v>
      </c>
      <c r="W1405">
        <v>0</v>
      </c>
      <c r="X1405">
        <v>0</v>
      </c>
      <c r="Y1405">
        <v>31.5</v>
      </c>
      <c r="Z1405">
        <v>215.303</v>
      </c>
      <c r="AA1405">
        <f t="shared" si="301"/>
        <v>0.54680126984126987</v>
      </c>
      <c r="AB1405" t="s">
        <v>105</v>
      </c>
      <c r="AC1405">
        <f>(R1405*Z1405/Y1405)+(S1405*T1405)</f>
        <v>9.842423248245602</v>
      </c>
      <c r="AY1405">
        <v>0</v>
      </c>
      <c r="AZ1405">
        <v>0</v>
      </c>
      <c r="BA1405">
        <v>0</v>
      </c>
      <c r="BB1405">
        <v>0</v>
      </c>
      <c r="BC1405">
        <v>0</v>
      </c>
      <c r="BD1405">
        <v>0</v>
      </c>
      <c r="BE1405">
        <f t="shared" si="299"/>
        <v>0</v>
      </c>
      <c r="BJ1405">
        <v>0</v>
      </c>
      <c r="BK1405">
        <v>0</v>
      </c>
    </row>
    <row r="1406" spans="1:63" x14ac:dyDescent="0.25">
      <c r="A1406" t="s">
        <v>49</v>
      </c>
      <c r="B1406">
        <v>1965</v>
      </c>
      <c r="C1406">
        <v>0</v>
      </c>
      <c r="D1406">
        <v>0</v>
      </c>
      <c r="E1406">
        <v>0</v>
      </c>
      <c r="F1406">
        <v>0</v>
      </c>
      <c r="G1406">
        <v>0</v>
      </c>
      <c r="H1406">
        <v>0</v>
      </c>
      <c r="I1406">
        <f t="shared" si="295"/>
        <v>0</v>
      </c>
      <c r="K1406">
        <v>0</v>
      </c>
      <c r="L1406">
        <v>0.15612903225806452</v>
      </c>
      <c r="M1406">
        <v>0.03</v>
      </c>
      <c r="N1406">
        <f t="shared" si="296"/>
        <v>5.024</v>
      </c>
      <c r="O1406" t="s">
        <v>105</v>
      </c>
      <c r="P1406">
        <v>0.03</v>
      </c>
      <c r="Q1406">
        <f t="shared" si="297"/>
        <v>21.8</v>
      </c>
      <c r="R1406">
        <v>2.5</v>
      </c>
      <c r="S1406">
        <v>0.03</v>
      </c>
      <c r="T1406">
        <f t="shared" si="298"/>
        <v>45.199999999999996</v>
      </c>
      <c r="W1406">
        <v>0</v>
      </c>
      <c r="X1406">
        <v>0</v>
      </c>
      <c r="Y1406">
        <v>31.5</v>
      </c>
      <c r="Z1406">
        <v>215.303</v>
      </c>
      <c r="AA1406">
        <f t="shared" si="301"/>
        <v>1.2178644137224781</v>
      </c>
      <c r="AB1406" t="s">
        <v>105</v>
      </c>
      <c r="AC1406">
        <f>(R1406*Z1406/Y1406)+(S1406*T1406)</f>
        <v>18.443539682539679</v>
      </c>
      <c r="AY1406">
        <v>0</v>
      </c>
      <c r="AZ1406">
        <v>0</v>
      </c>
      <c r="BA1406">
        <v>0</v>
      </c>
      <c r="BB1406">
        <v>0</v>
      </c>
      <c r="BC1406">
        <v>0</v>
      </c>
      <c r="BD1406">
        <v>0</v>
      </c>
      <c r="BE1406">
        <f t="shared" si="299"/>
        <v>0</v>
      </c>
      <c r="BJ1406">
        <v>0</v>
      </c>
      <c r="BK1406">
        <v>1</v>
      </c>
    </row>
    <row r="1407" spans="1:63" x14ac:dyDescent="0.25">
      <c r="A1407" t="s">
        <v>50</v>
      </c>
      <c r="B1407">
        <v>1965</v>
      </c>
      <c r="C1407">
        <v>0</v>
      </c>
      <c r="D1407">
        <v>0</v>
      </c>
      <c r="E1407">
        <v>0</v>
      </c>
      <c r="F1407">
        <v>0</v>
      </c>
      <c r="G1407">
        <v>0</v>
      </c>
      <c r="H1407">
        <v>0</v>
      </c>
      <c r="I1407">
        <f t="shared" si="295"/>
        <v>0</v>
      </c>
      <c r="K1407">
        <v>0</v>
      </c>
      <c r="L1407">
        <v>0.04</v>
      </c>
      <c r="N1407">
        <f t="shared" si="296"/>
        <v>5.024</v>
      </c>
      <c r="O1407" t="s">
        <v>105</v>
      </c>
      <c r="Q1407">
        <f t="shared" si="297"/>
        <v>21.8</v>
      </c>
      <c r="R1407">
        <v>1.5</v>
      </c>
      <c r="T1407">
        <f t="shared" si="298"/>
        <v>45.199999999999996</v>
      </c>
      <c r="W1407">
        <v>0</v>
      </c>
      <c r="X1407">
        <v>0</v>
      </c>
      <c r="Y1407">
        <v>31.5</v>
      </c>
      <c r="Z1407">
        <v>215.303</v>
      </c>
      <c r="AA1407">
        <f t="shared" si="301"/>
        <v>0.27340063492063493</v>
      </c>
      <c r="AB1407" t="s">
        <v>105</v>
      </c>
      <c r="AC1407">
        <f>(R1407*Z1407/Y1407)+(S1407*T1407)</f>
        <v>10.25252380952381</v>
      </c>
      <c r="AY1407">
        <v>0</v>
      </c>
      <c r="AZ1407">
        <v>0</v>
      </c>
      <c r="BA1407">
        <v>0</v>
      </c>
      <c r="BB1407">
        <v>0</v>
      </c>
      <c r="BC1407">
        <v>0</v>
      </c>
      <c r="BD1407">
        <v>0</v>
      </c>
      <c r="BE1407">
        <f t="shared" si="299"/>
        <v>0</v>
      </c>
      <c r="BJ1407">
        <v>0</v>
      </c>
      <c r="BK1407">
        <v>1</v>
      </c>
    </row>
    <row r="1408" spans="1:63" x14ac:dyDescent="0.25">
      <c r="A1408" t="s">
        <v>51</v>
      </c>
      <c r="B1408">
        <v>1965</v>
      </c>
      <c r="C1408">
        <v>0</v>
      </c>
      <c r="D1408">
        <v>0</v>
      </c>
      <c r="E1408">
        <v>0</v>
      </c>
      <c r="F1408">
        <v>0</v>
      </c>
      <c r="G1408">
        <v>0</v>
      </c>
      <c r="H1408">
        <v>0</v>
      </c>
      <c r="I1408">
        <f t="shared" si="295"/>
        <v>0</v>
      </c>
      <c r="K1408">
        <v>0</v>
      </c>
      <c r="L1408">
        <v>6.0000000000000005E-2</v>
      </c>
      <c r="N1408">
        <f t="shared" si="296"/>
        <v>5.024</v>
      </c>
      <c r="O1408" t="s">
        <v>105</v>
      </c>
      <c r="Q1408">
        <f t="shared" si="297"/>
        <v>21.8</v>
      </c>
      <c r="R1408">
        <v>1.7999999523162842</v>
      </c>
      <c r="T1408">
        <f t="shared" si="298"/>
        <v>45.199999999999996</v>
      </c>
      <c r="W1408">
        <v>0</v>
      </c>
      <c r="X1408">
        <v>0</v>
      </c>
      <c r="Y1408">
        <v>31.5</v>
      </c>
      <c r="Z1408">
        <v>215.303</v>
      </c>
      <c r="AA1408">
        <f t="shared" si="301"/>
        <v>0.4101009523809524</v>
      </c>
      <c r="AB1408" t="s">
        <v>105</v>
      </c>
      <c r="AC1408">
        <f>(R1408*Z1408/Y1408)+(S1408*T1408)</f>
        <v>12.303028245509617</v>
      </c>
      <c r="AY1408">
        <v>0</v>
      </c>
      <c r="AZ1408">
        <v>0</v>
      </c>
      <c r="BA1408">
        <v>0</v>
      </c>
      <c r="BB1408">
        <v>0</v>
      </c>
      <c r="BC1408">
        <v>0</v>
      </c>
      <c r="BD1408">
        <v>0</v>
      </c>
      <c r="BE1408">
        <f t="shared" si="299"/>
        <v>0</v>
      </c>
      <c r="BJ1408">
        <v>0</v>
      </c>
      <c r="BK1408">
        <v>0</v>
      </c>
    </row>
    <row r="1409" spans="1:63" x14ac:dyDescent="0.25">
      <c r="A1409" t="s">
        <v>52</v>
      </c>
      <c r="B1409">
        <v>1965</v>
      </c>
      <c r="C1409">
        <v>0</v>
      </c>
      <c r="D1409">
        <v>0</v>
      </c>
      <c r="E1409">
        <v>0</v>
      </c>
      <c r="F1409">
        <v>0</v>
      </c>
      <c r="G1409">
        <v>0</v>
      </c>
      <c r="H1409">
        <v>0</v>
      </c>
      <c r="I1409">
        <f t="shared" si="295"/>
        <v>0</v>
      </c>
      <c r="K1409">
        <v>0</v>
      </c>
      <c r="L1409">
        <v>6.6774193548387095E-2</v>
      </c>
      <c r="N1409">
        <f t="shared" si="296"/>
        <v>5.024</v>
      </c>
      <c r="O1409" t="s">
        <v>105</v>
      </c>
      <c r="Q1409">
        <f t="shared" si="297"/>
        <v>21.8</v>
      </c>
      <c r="T1409">
        <f t="shared" si="298"/>
        <v>45.199999999999996</v>
      </c>
      <c r="W1409">
        <v>0</v>
      </c>
      <c r="X1409">
        <v>0</v>
      </c>
      <c r="Y1409">
        <v>31.5</v>
      </c>
      <c r="Z1409">
        <v>215.303</v>
      </c>
      <c r="AA1409">
        <f t="shared" si="301"/>
        <v>0.4564026728110599</v>
      </c>
      <c r="AB1409" t="s">
        <v>105</v>
      </c>
      <c r="AC1409" t="s">
        <v>105</v>
      </c>
      <c r="AY1409">
        <v>0</v>
      </c>
      <c r="AZ1409">
        <v>0</v>
      </c>
      <c r="BA1409">
        <v>0</v>
      </c>
      <c r="BB1409">
        <v>0</v>
      </c>
      <c r="BC1409">
        <v>0</v>
      </c>
      <c r="BD1409">
        <v>0</v>
      </c>
      <c r="BE1409">
        <f t="shared" si="299"/>
        <v>0</v>
      </c>
      <c r="BJ1409">
        <v>0</v>
      </c>
      <c r="BK1409">
        <v>0</v>
      </c>
    </row>
    <row r="1410" spans="1:63" x14ac:dyDescent="0.25">
      <c r="A1410" t="s">
        <v>53</v>
      </c>
      <c r="B1410">
        <v>1965</v>
      </c>
      <c r="C1410">
        <v>0</v>
      </c>
      <c r="D1410">
        <v>0</v>
      </c>
      <c r="E1410">
        <v>0</v>
      </c>
      <c r="F1410">
        <v>0</v>
      </c>
      <c r="G1410">
        <v>0</v>
      </c>
      <c r="H1410">
        <v>0</v>
      </c>
      <c r="I1410">
        <f t="shared" si="295"/>
        <v>0</v>
      </c>
      <c r="K1410">
        <v>0</v>
      </c>
      <c r="L1410">
        <v>6.4516129032258063E-2</v>
      </c>
      <c r="N1410">
        <f t="shared" si="296"/>
        <v>5.024</v>
      </c>
      <c r="O1410" t="s">
        <v>105</v>
      </c>
      <c r="Q1410">
        <f t="shared" si="297"/>
        <v>21.8</v>
      </c>
      <c r="T1410">
        <f t="shared" si="298"/>
        <v>45.199999999999996</v>
      </c>
      <c r="W1410">
        <v>0</v>
      </c>
      <c r="X1410">
        <v>0</v>
      </c>
      <c r="Y1410">
        <v>31.5</v>
      </c>
      <c r="Z1410">
        <v>215.303</v>
      </c>
      <c r="AA1410">
        <f t="shared" si="301"/>
        <v>0.44096876600102403</v>
      </c>
      <c r="AB1410" t="s">
        <v>105</v>
      </c>
      <c r="AC1410" t="s">
        <v>105</v>
      </c>
      <c r="AY1410">
        <v>0</v>
      </c>
      <c r="AZ1410">
        <v>0</v>
      </c>
      <c r="BA1410">
        <v>0</v>
      </c>
      <c r="BB1410">
        <v>0</v>
      </c>
      <c r="BC1410">
        <v>0</v>
      </c>
      <c r="BD1410">
        <v>0</v>
      </c>
      <c r="BE1410">
        <f t="shared" si="299"/>
        <v>0</v>
      </c>
      <c r="BJ1410">
        <v>0</v>
      </c>
      <c r="BK1410">
        <v>0</v>
      </c>
    </row>
    <row r="1411" spans="1:63" x14ac:dyDescent="0.25">
      <c r="A1411" t="s">
        <v>54</v>
      </c>
      <c r="B1411">
        <v>1965</v>
      </c>
      <c r="C1411">
        <v>0</v>
      </c>
      <c r="D1411">
        <v>0</v>
      </c>
      <c r="E1411">
        <v>0</v>
      </c>
      <c r="F1411">
        <v>0</v>
      </c>
      <c r="G1411">
        <v>0</v>
      </c>
      <c r="H1411">
        <v>0</v>
      </c>
      <c r="I1411">
        <f t="shared" si="295"/>
        <v>0</v>
      </c>
      <c r="K1411">
        <v>0</v>
      </c>
      <c r="L1411">
        <v>0.37322580645161291</v>
      </c>
      <c r="N1411">
        <f t="shared" si="296"/>
        <v>5.024</v>
      </c>
      <c r="O1411" t="s">
        <v>105</v>
      </c>
      <c r="Q1411">
        <f t="shared" si="297"/>
        <v>21.8</v>
      </c>
      <c r="T1411">
        <f t="shared" si="298"/>
        <v>45.199999999999996</v>
      </c>
      <c r="W1411">
        <v>0</v>
      </c>
      <c r="X1411">
        <v>0</v>
      </c>
      <c r="Y1411">
        <v>31.5</v>
      </c>
      <c r="Z1411">
        <v>215.303</v>
      </c>
      <c r="AA1411">
        <f t="shared" si="301"/>
        <v>2.551004311315924</v>
      </c>
      <c r="AB1411" t="s">
        <v>105</v>
      </c>
      <c r="AC1411" t="s">
        <v>105</v>
      </c>
      <c r="AY1411">
        <v>0</v>
      </c>
      <c r="AZ1411">
        <v>0</v>
      </c>
      <c r="BA1411">
        <v>0</v>
      </c>
      <c r="BB1411">
        <v>0</v>
      </c>
      <c r="BC1411">
        <v>0</v>
      </c>
      <c r="BD1411">
        <v>0</v>
      </c>
      <c r="BE1411">
        <f t="shared" si="299"/>
        <v>0</v>
      </c>
      <c r="BJ1411">
        <v>0</v>
      </c>
      <c r="BK1411">
        <v>0</v>
      </c>
    </row>
    <row r="1412" spans="1:63" x14ac:dyDescent="0.25">
      <c r="A1412" t="s">
        <v>55</v>
      </c>
      <c r="B1412">
        <v>1965</v>
      </c>
      <c r="C1412">
        <v>0</v>
      </c>
      <c r="D1412">
        <v>0</v>
      </c>
      <c r="E1412">
        <v>0</v>
      </c>
      <c r="F1412">
        <v>0</v>
      </c>
      <c r="G1412">
        <v>0</v>
      </c>
      <c r="H1412">
        <v>0</v>
      </c>
      <c r="I1412">
        <f t="shared" si="295"/>
        <v>0</v>
      </c>
      <c r="K1412">
        <v>0</v>
      </c>
      <c r="L1412">
        <v>1.01</v>
      </c>
      <c r="N1412">
        <f t="shared" si="296"/>
        <v>5.024</v>
      </c>
      <c r="O1412" t="s">
        <v>105</v>
      </c>
      <c r="Q1412">
        <f t="shared" si="297"/>
        <v>21.8</v>
      </c>
      <c r="T1412">
        <f t="shared" si="298"/>
        <v>45.199999999999996</v>
      </c>
      <c r="W1412">
        <v>0</v>
      </c>
      <c r="X1412">
        <v>0</v>
      </c>
      <c r="Y1412">
        <v>31.5</v>
      </c>
      <c r="Z1412">
        <v>215.303</v>
      </c>
      <c r="AA1412">
        <f t="shared" si="301"/>
        <v>6.9033660317460317</v>
      </c>
      <c r="AB1412" t="s">
        <v>105</v>
      </c>
      <c r="AC1412" t="s">
        <v>105</v>
      </c>
      <c r="AY1412">
        <v>0</v>
      </c>
      <c r="AZ1412">
        <v>0</v>
      </c>
      <c r="BA1412">
        <v>0</v>
      </c>
      <c r="BB1412">
        <v>0</v>
      </c>
      <c r="BC1412">
        <v>0</v>
      </c>
      <c r="BD1412">
        <v>0</v>
      </c>
      <c r="BE1412">
        <f t="shared" si="299"/>
        <v>0</v>
      </c>
      <c r="BJ1412">
        <v>0</v>
      </c>
      <c r="BK1412">
        <v>0</v>
      </c>
    </row>
    <row r="1413" spans="1:63" x14ac:dyDescent="0.25">
      <c r="A1413" t="s">
        <v>56</v>
      </c>
      <c r="B1413">
        <v>1965</v>
      </c>
      <c r="C1413">
        <v>0</v>
      </c>
      <c r="D1413">
        <v>0</v>
      </c>
      <c r="E1413">
        <v>0</v>
      </c>
      <c r="F1413">
        <v>0</v>
      </c>
      <c r="G1413">
        <v>0</v>
      </c>
      <c r="H1413">
        <v>0</v>
      </c>
      <c r="I1413">
        <f t="shared" si="295"/>
        <v>0</v>
      </c>
      <c r="K1413">
        <v>0</v>
      </c>
      <c r="N1413">
        <f t="shared" si="296"/>
        <v>5.024</v>
      </c>
      <c r="O1413" t="s">
        <v>105</v>
      </c>
      <c r="Q1413">
        <f t="shared" si="297"/>
        <v>21.8</v>
      </c>
      <c r="T1413">
        <f t="shared" si="298"/>
        <v>45.199999999999996</v>
      </c>
      <c r="W1413">
        <v>0</v>
      </c>
      <c r="X1413">
        <v>0</v>
      </c>
      <c r="Y1413">
        <v>31.5</v>
      </c>
      <c r="Z1413">
        <v>215.303</v>
      </c>
      <c r="AA1413">
        <f t="shared" si="301"/>
        <v>0</v>
      </c>
      <c r="AB1413" t="s">
        <v>105</v>
      </c>
      <c r="AC1413" t="s">
        <v>105</v>
      </c>
      <c r="AY1413">
        <v>0</v>
      </c>
      <c r="AZ1413">
        <v>0</v>
      </c>
      <c r="BA1413">
        <v>0</v>
      </c>
      <c r="BB1413">
        <v>0</v>
      </c>
      <c r="BC1413">
        <v>0</v>
      </c>
      <c r="BD1413">
        <v>0</v>
      </c>
      <c r="BE1413">
        <f t="shared" si="299"/>
        <v>0</v>
      </c>
      <c r="BJ1413">
        <v>0</v>
      </c>
      <c r="BK1413">
        <v>0</v>
      </c>
    </row>
    <row r="1414" spans="1:63" x14ac:dyDescent="0.25">
      <c r="A1414" t="s">
        <v>57</v>
      </c>
      <c r="B1414">
        <v>1965</v>
      </c>
      <c r="C1414">
        <v>1</v>
      </c>
      <c r="D1414">
        <v>1</v>
      </c>
      <c r="E1414">
        <v>1</v>
      </c>
      <c r="F1414">
        <v>1</v>
      </c>
      <c r="G1414">
        <v>1</v>
      </c>
      <c r="H1414">
        <v>1</v>
      </c>
      <c r="I1414">
        <f t="shared" si="295"/>
        <v>6</v>
      </c>
      <c r="K1414">
        <v>0</v>
      </c>
      <c r="L1414">
        <v>0.15000000000000002</v>
      </c>
      <c r="N1414">
        <f t="shared" si="296"/>
        <v>5.024</v>
      </c>
      <c r="O1414" t="s">
        <v>105</v>
      </c>
      <c r="Q1414">
        <f t="shared" si="297"/>
        <v>21.8</v>
      </c>
      <c r="T1414">
        <f t="shared" si="298"/>
        <v>45.199999999999996</v>
      </c>
      <c r="W1414">
        <v>16700</v>
      </c>
      <c r="X1414">
        <v>114144.8</v>
      </c>
      <c r="Y1414">
        <v>31.5</v>
      </c>
      <c r="Z1414">
        <v>215.303</v>
      </c>
      <c r="AA1414">
        <f t="shared" si="301"/>
        <v>1.025252380952381</v>
      </c>
      <c r="AB1414" t="s">
        <v>105</v>
      </c>
      <c r="AC1414" t="s">
        <v>105</v>
      </c>
      <c r="AY1414">
        <v>0</v>
      </c>
      <c r="AZ1414">
        <v>0</v>
      </c>
      <c r="BA1414">
        <v>0</v>
      </c>
      <c r="BB1414">
        <v>0</v>
      </c>
      <c r="BC1414">
        <v>0</v>
      </c>
      <c r="BD1414">
        <v>0</v>
      </c>
      <c r="BE1414">
        <f t="shared" si="299"/>
        <v>0</v>
      </c>
      <c r="BJ1414">
        <v>0</v>
      </c>
      <c r="BK1414">
        <v>0</v>
      </c>
    </row>
    <row r="1415" spans="1:63" x14ac:dyDescent="0.25">
      <c r="A1415" t="s">
        <v>58</v>
      </c>
      <c r="B1415">
        <v>1965</v>
      </c>
      <c r="C1415">
        <v>0</v>
      </c>
      <c r="D1415">
        <v>0</v>
      </c>
      <c r="E1415">
        <v>0</v>
      </c>
      <c r="F1415">
        <v>0</v>
      </c>
      <c r="G1415">
        <v>0</v>
      </c>
      <c r="H1415">
        <v>0</v>
      </c>
      <c r="I1415">
        <f t="shared" si="295"/>
        <v>0</v>
      </c>
      <c r="K1415">
        <v>0</v>
      </c>
      <c r="L1415">
        <v>6.0000000000000005E-2</v>
      </c>
      <c r="N1415">
        <f t="shared" si="296"/>
        <v>5.024</v>
      </c>
      <c r="O1415" t="s">
        <v>105</v>
      </c>
      <c r="Q1415">
        <f t="shared" si="297"/>
        <v>21.8</v>
      </c>
      <c r="T1415">
        <f t="shared" si="298"/>
        <v>45.199999999999996</v>
      </c>
      <c r="W1415">
        <v>0</v>
      </c>
      <c r="X1415">
        <v>0</v>
      </c>
      <c r="Y1415">
        <v>31.5</v>
      </c>
      <c r="Z1415">
        <v>215.303</v>
      </c>
      <c r="AA1415">
        <f t="shared" si="301"/>
        <v>0.4101009523809524</v>
      </c>
      <c r="AB1415" t="s">
        <v>105</v>
      </c>
      <c r="AC1415" t="s">
        <v>105</v>
      </c>
      <c r="AY1415">
        <v>0</v>
      </c>
      <c r="AZ1415">
        <v>0</v>
      </c>
      <c r="BA1415">
        <v>0</v>
      </c>
      <c r="BB1415">
        <v>0</v>
      </c>
      <c r="BC1415">
        <v>0</v>
      </c>
      <c r="BD1415">
        <v>0</v>
      </c>
      <c r="BE1415">
        <f t="shared" si="299"/>
        <v>0</v>
      </c>
      <c r="BJ1415">
        <v>0</v>
      </c>
      <c r="BK1415">
        <v>0</v>
      </c>
    </row>
    <row r="1416" spans="1:63" x14ac:dyDescent="0.25">
      <c r="A1416" t="s">
        <v>59</v>
      </c>
      <c r="B1416">
        <v>1965</v>
      </c>
      <c r="C1416">
        <v>0</v>
      </c>
      <c r="D1416">
        <v>0</v>
      </c>
      <c r="E1416">
        <v>0</v>
      </c>
      <c r="F1416">
        <v>0</v>
      </c>
      <c r="G1416">
        <v>0</v>
      </c>
      <c r="H1416">
        <v>0</v>
      </c>
      <c r="I1416">
        <f t="shared" si="295"/>
        <v>0</v>
      </c>
      <c r="K1416">
        <v>0</v>
      </c>
      <c r="L1416">
        <v>8.7419354838709676E-2</v>
      </c>
      <c r="N1416">
        <f t="shared" si="296"/>
        <v>5.024</v>
      </c>
      <c r="O1416" t="s">
        <v>105</v>
      </c>
      <c r="Q1416">
        <f t="shared" si="297"/>
        <v>21.8</v>
      </c>
      <c r="T1416">
        <f t="shared" si="298"/>
        <v>45.199999999999996</v>
      </c>
      <c r="W1416">
        <v>0</v>
      </c>
      <c r="X1416">
        <v>0</v>
      </c>
      <c r="Y1416">
        <v>31.5</v>
      </c>
      <c r="Z1416">
        <v>215.303</v>
      </c>
      <c r="AA1416">
        <f t="shared" si="301"/>
        <v>0.59751267793138763</v>
      </c>
      <c r="AB1416" t="s">
        <v>105</v>
      </c>
      <c r="AC1416" t="s">
        <v>105</v>
      </c>
      <c r="AY1416">
        <v>0</v>
      </c>
      <c r="AZ1416">
        <v>0</v>
      </c>
      <c r="BA1416">
        <v>0</v>
      </c>
      <c r="BB1416">
        <v>0</v>
      </c>
      <c r="BC1416">
        <v>0</v>
      </c>
      <c r="BD1416">
        <v>0</v>
      </c>
      <c r="BE1416">
        <f t="shared" si="299"/>
        <v>0</v>
      </c>
      <c r="BJ1416">
        <v>0</v>
      </c>
      <c r="BK1416">
        <v>1</v>
      </c>
    </row>
    <row r="1417" spans="1:63" x14ac:dyDescent="0.25">
      <c r="A1417" t="s">
        <v>60</v>
      </c>
      <c r="B1417">
        <v>1965</v>
      </c>
      <c r="C1417">
        <v>1</v>
      </c>
      <c r="D1417">
        <v>1</v>
      </c>
      <c r="E1417">
        <v>1</v>
      </c>
      <c r="F1417">
        <v>1</v>
      </c>
      <c r="G1417">
        <v>1</v>
      </c>
      <c r="H1417">
        <v>1</v>
      </c>
      <c r="I1417">
        <f t="shared" si="295"/>
        <v>6</v>
      </c>
      <c r="K1417">
        <v>0</v>
      </c>
      <c r="L1417">
        <v>0.08</v>
      </c>
      <c r="N1417">
        <f t="shared" si="296"/>
        <v>5.024</v>
      </c>
      <c r="O1417" t="s">
        <v>105</v>
      </c>
      <c r="Q1417">
        <f t="shared" si="297"/>
        <v>21.8</v>
      </c>
      <c r="T1417">
        <f t="shared" si="298"/>
        <v>45.199999999999996</v>
      </c>
      <c r="W1417">
        <v>54400</v>
      </c>
      <c r="X1417">
        <v>371824.9</v>
      </c>
      <c r="Y1417">
        <v>31.5</v>
      </c>
      <c r="Z1417">
        <v>215.303</v>
      </c>
      <c r="AA1417">
        <f t="shared" si="301"/>
        <v>0.54680126984126987</v>
      </c>
      <c r="AB1417" t="s">
        <v>105</v>
      </c>
      <c r="AC1417" t="s">
        <v>105</v>
      </c>
      <c r="AY1417">
        <v>0</v>
      </c>
      <c r="AZ1417">
        <v>0</v>
      </c>
      <c r="BA1417">
        <v>0</v>
      </c>
      <c r="BB1417">
        <v>0</v>
      </c>
      <c r="BC1417">
        <v>0</v>
      </c>
      <c r="BD1417">
        <v>0</v>
      </c>
      <c r="BE1417">
        <f t="shared" si="299"/>
        <v>0</v>
      </c>
      <c r="BJ1417">
        <v>0</v>
      </c>
      <c r="BK1417">
        <v>0</v>
      </c>
    </row>
    <row r="1418" spans="1:63" x14ac:dyDescent="0.25">
      <c r="A1418" t="s">
        <v>61</v>
      </c>
      <c r="B1418">
        <v>1965</v>
      </c>
      <c r="C1418">
        <v>1.5</v>
      </c>
      <c r="D1418">
        <v>1.5</v>
      </c>
      <c r="E1418">
        <v>1.5</v>
      </c>
      <c r="F1418">
        <v>1.5</v>
      </c>
      <c r="G1418">
        <v>1.5</v>
      </c>
      <c r="H1418">
        <v>1.5</v>
      </c>
      <c r="I1418">
        <f t="shared" si="295"/>
        <v>9</v>
      </c>
      <c r="K1418">
        <v>0</v>
      </c>
      <c r="L1418">
        <v>0.12000000000000001</v>
      </c>
      <c r="N1418">
        <f t="shared" si="296"/>
        <v>5.024</v>
      </c>
      <c r="O1418" t="s">
        <v>105</v>
      </c>
      <c r="Q1418">
        <f t="shared" si="297"/>
        <v>21.8</v>
      </c>
      <c r="T1418">
        <f t="shared" si="298"/>
        <v>45.199999999999996</v>
      </c>
      <c r="W1418">
        <v>0</v>
      </c>
      <c r="X1418">
        <v>0</v>
      </c>
      <c r="Y1418">
        <v>31.5</v>
      </c>
      <c r="Z1418">
        <v>215.303</v>
      </c>
      <c r="AA1418">
        <f t="shared" si="301"/>
        <v>0.8202019047619048</v>
      </c>
      <c r="AB1418" t="s">
        <v>105</v>
      </c>
      <c r="AC1418" t="s">
        <v>105</v>
      </c>
      <c r="AI1418">
        <v>-1</v>
      </c>
      <c r="AY1418">
        <v>0</v>
      </c>
      <c r="AZ1418">
        <v>0</v>
      </c>
      <c r="BA1418">
        <v>0</v>
      </c>
      <c r="BB1418">
        <v>0</v>
      </c>
      <c r="BC1418">
        <v>0</v>
      </c>
      <c r="BD1418">
        <v>0</v>
      </c>
      <c r="BE1418">
        <f t="shared" si="299"/>
        <v>0</v>
      </c>
      <c r="BJ1418">
        <v>0</v>
      </c>
      <c r="BK1418">
        <v>0</v>
      </c>
    </row>
    <row r="1419" spans="1:63" x14ac:dyDescent="0.25">
      <c r="A1419" t="s">
        <v>62</v>
      </c>
      <c r="B1419">
        <v>1965</v>
      </c>
      <c r="C1419">
        <v>0</v>
      </c>
      <c r="D1419">
        <v>0</v>
      </c>
      <c r="E1419">
        <v>0</v>
      </c>
      <c r="F1419">
        <v>0</v>
      </c>
      <c r="G1419">
        <v>0</v>
      </c>
      <c r="H1419">
        <v>0</v>
      </c>
      <c r="I1419">
        <f t="shared" si="295"/>
        <v>0</v>
      </c>
      <c r="K1419">
        <v>0</v>
      </c>
      <c r="L1419">
        <v>8.0645161290322578E-2</v>
      </c>
      <c r="N1419">
        <f t="shared" si="296"/>
        <v>5.024</v>
      </c>
      <c r="O1419" t="s">
        <v>105</v>
      </c>
      <c r="Q1419">
        <f t="shared" si="297"/>
        <v>21.8</v>
      </c>
      <c r="T1419">
        <f t="shared" si="298"/>
        <v>45.199999999999996</v>
      </c>
      <c r="W1419">
        <v>0</v>
      </c>
      <c r="X1419">
        <v>0</v>
      </c>
      <c r="Y1419">
        <v>31.5</v>
      </c>
      <c r="Z1419">
        <v>215.303</v>
      </c>
      <c r="AA1419">
        <f t="shared" si="301"/>
        <v>0.55121095750128013</v>
      </c>
      <c r="AB1419" t="s">
        <v>105</v>
      </c>
      <c r="AC1419" t="s">
        <v>105</v>
      </c>
      <c r="AY1419">
        <v>0</v>
      </c>
      <c r="AZ1419">
        <v>0</v>
      </c>
      <c r="BA1419">
        <v>0</v>
      </c>
      <c r="BB1419">
        <v>0</v>
      </c>
      <c r="BC1419">
        <v>0</v>
      </c>
      <c r="BD1419">
        <v>0</v>
      </c>
      <c r="BE1419">
        <f t="shared" si="299"/>
        <v>0</v>
      </c>
      <c r="BJ1419">
        <v>0</v>
      </c>
      <c r="BK1419">
        <v>1</v>
      </c>
    </row>
    <row r="1420" spans="1:63" x14ac:dyDescent="0.25">
      <c r="A1420" t="s">
        <v>63</v>
      </c>
      <c r="B1420">
        <v>1965</v>
      </c>
      <c r="C1420">
        <v>0</v>
      </c>
      <c r="D1420">
        <v>0</v>
      </c>
      <c r="E1420">
        <v>0</v>
      </c>
      <c r="F1420">
        <v>0</v>
      </c>
      <c r="G1420">
        <v>0</v>
      </c>
      <c r="H1420">
        <v>0</v>
      </c>
      <c r="I1420">
        <f t="shared" si="295"/>
        <v>0</v>
      </c>
      <c r="K1420">
        <v>0</v>
      </c>
      <c r="L1420">
        <v>0.32258064516129031</v>
      </c>
      <c r="N1420">
        <f t="shared" si="296"/>
        <v>5.024</v>
      </c>
      <c r="O1420" t="s">
        <v>105</v>
      </c>
      <c r="Q1420">
        <f t="shared" si="297"/>
        <v>21.8</v>
      </c>
      <c r="T1420">
        <f t="shared" si="298"/>
        <v>45.199999999999996</v>
      </c>
      <c r="W1420">
        <v>0</v>
      </c>
      <c r="X1420">
        <v>0</v>
      </c>
      <c r="Y1420">
        <v>31.5</v>
      </c>
      <c r="Z1420">
        <v>215.303</v>
      </c>
      <c r="AA1420">
        <f t="shared" si="301"/>
        <v>2.2048438300051205</v>
      </c>
      <c r="AB1420" t="s">
        <v>105</v>
      </c>
      <c r="AC1420" t="s">
        <v>105</v>
      </c>
      <c r="AY1420">
        <v>0</v>
      </c>
      <c r="AZ1420">
        <v>0</v>
      </c>
      <c r="BA1420">
        <v>0</v>
      </c>
      <c r="BB1420">
        <v>0</v>
      </c>
      <c r="BC1420">
        <v>0</v>
      </c>
      <c r="BD1420">
        <v>0</v>
      </c>
      <c r="BE1420">
        <f t="shared" si="299"/>
        <v>0</v>
      </c>
      <c r="BJ1420">
        <v>0</v>
      </c>
      <c r="BK1420">
        <v>0</v>
      </c>
    </row>
    <row r="1421" spans="1:63" x14ac:dyDescent="0.25">
      <c r="A1421" t="s">
        <v>64</v>
      </c>
      <c r="B1421">
        <v>1965</v>
      </c>
      <c r="C1421">
        <v>0</v>
      </c>
      <c r="D1421">
        <v>0</v>
      </c>
      <c r="E1421">
        <v>1</v>
      </c>
      <c r="F1421">
        <v>1</v>
      </c>
      <c r="G1421">
        <v>1</v>
      </c>
      <c r="H1421">
        <v>1</v>
      </c>
      <c r="I1421">
        <f t="shared" si="295"/>
        <v>4</v>
      </c>
      <c r="K1421">
        <v>0</v>
      </c>
      <c r="L1421">
        <v>0.25</v>
      </c>
      <c r="N1421">
        <f t="shared" si="296"/>
        <v>5.024</v>
      </c>
      <c r="O1421" t="s">
        <v>105</v>
      </c>
      <c r="Q1421">
        <f t="shared" si="297"/>
        <v>21.8</v>
      </c>
      <c r="T1421">
        <f t="shared" si="298"/>
        <v>45.199999999999996</v>
      </c>
      <c r="W1421">
        <v>31200</v>
      </c>
      <c r="X1421">
        <v>213252.5</v>
      </c>
      <c r="Y1421">
        <v>31.5</v>
      </c>
      <c r="Z1421">
        <v>215.303</v>
      </c>
      <c r="AA1421">
        <f t="shared" si="301"/>
        <v>1.7087539682539683</v>
      </c>
      <c r="AB1421" t="s">
        <v>105</v>
      </c>
      <c r="AC1421" t="s">
        <v>105</v>
      </c>
      <c r="AY1421">
        <v>0</v>
      </c>
      <c r="AZ1421">
        <v>0</v>
      </c>
      <c r="BA1421">
        <v>0</v>
      </c>
      <c r="BB1421">
        <v>0</v>
      </c>
      <c r="BC1421">
        <v>0</v>
      </c>
      <c r="BD1421">
        <v>0</v>
      </c>
      <c r="BE1421">
        <f t="shared" si="299"/>
        <v>0</v>
      </c>
      <c r="BJ1421">
        <v>0</v>
      </c>
      <c r="BK1421">
        <v>0</v>
      </c>
    </row>
    <row r="1422" spans="1:63" x14ac:dyDescent="0.25">
      <c r="A1422" t="s">
        <v>65</v>
      </c>
      <c r="B1422">
        <v>1965</v>
      </c>
      <c r="C1422">
        <v>0</v>
      </c>
      <c r="D1422">
        <v>0</v>
      </c>
      <c r="E1422">
        <v>0</v>
      </c>
      <c r="F1422">
        <v>0</v>
      </c>
      <c r="G1422">
        <v>0</v>
      </c>
      <c r="H1422">
        <v>0</v>
      </c>
      <c r="I1422">
        <f t="shared" si="295"/>
        <v>0</v>
      </c>
      <c r="K1422">
        <v>0</v>
      </c>
      <c r="L1422">
        <v>3.0000000000000002E-2</v>
      </c>
      <c r="N1422">
        <f t="shared" si="296"/>
        <v>5.024</v>
      </c>
      <c r="O1422" t="s">
        <v>105</v>
      </c>
      <c r="Q1422">
        <f t="shared" si="297"/>
        <v>21.8</v>
      </c>
      <c r="T1422">
        <f t="shared" si="298"/>
        <v>45.199999999999996</v>
      </c>
      <c r="W1422">
        <v>0</v>
      </c>
      <c r="X1422">
        <v>0</v>
      </c>
      <c r="Y1422">
        <v>31.5</v>
      </c>
      <c r="Z1422">
        <v>215.303</v>
      </c>
      <c r="AA1422">
        <f t="shared" si="301"/>
        <v>0.2050504761904762</v>
      </c>
      <c r="AB1422" t="s">
        <v>105</v>
      </c>
      <c r="AC1422" t="s">
        <v>105</v>
      </c>
      <c r="AY1422">
        <v>0</v>
      </c>
      <c r="AZ1422">
        <v>0</v>
      </c>
      <c r="BA1422">
        <v>0</v>
      </c>
      <c r="BB1422">
        <v>0</v>
      </c>
      <c r="BC1422">
        <v>0</v>
      </c>
      <c r="BD1422">
        <v>0</v>
      </c>
      <c r="BE1422">
        <f t="shared" si="299"/>
        <v>0</v>
      </c>
      <c r="BJ1422">
        <v>0</v>
      </c>
      <c r="BK1422">
        <v>0</v>
      </c>
    </row>
    <row r="1423" spans="1:63" x14ac:dyDescent="0.25">
      <c r="A1423" t="s">
        <v>66</v>
      </c>
      <c r="B1423">
        <v>1965</v>
      </c>
      <c r="C1423">
        <v>0</v>
      </c>
      <c r="D1423">
        <v>0</v>
      </c>
      <c r="E1423">
        <v>0</v>
      </c>
      <c r="F1423">
        <v>0</v>
      </c>
      <c r="G1423">
        <v>0</v>
      </c>
      <c r="H1423">
        <v>0</v>
      </c>
      <c r="I1423">
        <f t="shared" si="295"/>
        <v>0</v>
      </c>
      <c r="K1423">
        <v>0</v>
      </c>
      <c r="L1423">
        <v>6.4516129032258063E-2</v>
      </c>
      <c r="N1423">
        <f t="shared" si="296"/>
        <v>5.024</v>
      </c>
      <c r="O1423" t="s">
        <v>105</v>
      </c>
      <c r="Q1423">
        <f t="shared" si="297"/>
        <v>21.8</v>
      </c>
      <c r="T1423">
        <f t="shared" si="298"/>
        <v>45.199999999999996</v>
      </c>
      <c r="W1423">
        <v>0</v>
      </c>
      <c r="X1423">
        <v>0</v>
      </c>
      <c r="Y1423">
        <v>31.5</v>
      </c>
      <c r="Z1423">
        <v>215.303</v>
      </c>
      <c r="AA1423">
        <f t="shared" si="301"/>
        <v>0.44096876600102403</v>
      </c>
      <c r="AB1423" t="s">
        <v>105</v>
      </c>
      <c r="AC1423" t="s">
        <v>105</v>
      </c>
      <c r="AY1423">
        <v>0</v>
      </c>
      <c r="AZ1423">
        <v>0</v>
      </c>
      <c r="BA1423">
        <v>0</v>
      </c>
      <c r="BB1423">
        <v>0</v>
      </c>
      <c r="BC1423">
        <v>0</v>
      </c>
      <c r="BD1423">
        <v>0</v>
      </c>
      <c r="BE1423">
        <f t="shared" si="299"/>
        <v>0</v>
      </c>
      <c r="BJ1423">
        <v>0</v>
      </c>
      <c r="BK1423">
        <v>0</v>
      </c>
    </row>
    <row r="1424" spans="1:63" x14ac:dyDescent="0.25">
      <c r="A1424" t="s">
        <v>67</v>
      </c>
      <c r="B1424">
        <v>1965</v>
      </c>
      <c r="C1424">
        <v>0</v>
      </c>
      <c r="D1424">
        <v>0</v>
      </c>
      <c r="E1424">
        <v>0</v>
      </c>
      <c r="F1424">
        <v>0</v>
      </c>
      <c r="G1424">
        <v>1</v>
      </c>
      <c r="H1424">
        <v>1</v>
      </c>
      <c r="I1424">
        <f t="shared" si="295"/>
        <v>2</v>
      </c>
      <c r="K1424">
        <v>0</v>
      </c>
      <c r="L1424">
        <v>0.2132258064516129</v>
      </c>
      <c r="N1424">
        <f t="shared" si="296"/>
        <v>5.024</v>
      </c>
      <c r="O1424" t="s">
        <v>105</v>
      </c>
      <c r="Q1424">
        <f t="shared" si="297"/>
        <v>21.8</v>
      </c>
      <c r="T1424">
        <f t="shared" si="298"/>
        <v>45.199999999999996</v>
      </c>
      <c r="W1424">
        <v>223900</v>
      </c>
      <c r="X1424">
        <v>1530360</v>
      </c>
      <c r="Y1424">
        <v>31.5</v>
      </c>
      <c r="Z1424">
        <v>215.303</v>
      </c>
      <c r="AA1424">
        <f t="shared" si="301"/>
        <v>1.4574017716333845</v>
      </c>
      <c r="AB1424" t="s">
        <v>105</v>
      </c>
      <c r="AC1424" t="s">
        <v>105</v>
      </c>
      <c r="AY1424">
        <v>0</v>
      </c>
      <c r="AZ1424">
        <v>0</v>
      </c>
      <c r="BA1424">
        <v>0</v>
      </c>
      <c r="BB1424">
        <v>0</v>
      </c>
      <c r="BC1424">
        <v>0</v>
      </c>
      <c r="BD1424">
        <v>0</v>
      </c>
      <c r="BE1424">
        <f t="shared" si="299"/>
        <v>0</v>
      </c>
      <c r="BJ1424">
        <v>0</v>
      </c>
      <c r="BK1424">
        <v>0</v>
      </c>
    </row>
    <row r="1425" spans="1:63" x14ac:dyDescent="0.25">
      <c r="A1425" t="s">
        <v>68</v>
      </c>
      <c r="B1425">
        <v>1965</v>
      </c>
      <c r="C1425">
        <v>0</v>
      </c>
      <c r="D1425">
        <v>0</v>
      </c>
      <c r="E1425">
        <v>0</v>
      </c>
      <c r="F1425">
        <v>0</v>
      </c>
      <c r="G1425">
        <v>0</v>
      </c>
      <c r="H1425">
        <v>0</v>
      </c>
      <c r="I1425">
        <f t="shared" si="295"/>
        <v>0</v>
      </c>
      <c r="K1425">
        <v>0</v>
      </c>
      <c r="L1425">
        <v>0.1032258064516129</v>
      </c>
      <c r="M1425">
        <v>0</v>
      </c>
      <c r="N1425">
        <f t="shared" si="296"/>
        <v>5.024</v>
      </c>
      <c r="O1425" t="s">
        <v>105</v>
      </c>
      <c r="P1425">
        <v>0</v>
      </c>
      <c r="Q1425">
        <f t="shared" si="297"/>
        <v>21.8</v>
      </c>
      <c r="S1425">
        <v>0</v>
      </c>
      <c r="T1425">
        <f t="shared" si="298"/>
        <v>45.199999999999996</v>
      </c>
      <c r="W1425">
        <v>0</v>
      </c>
      <c r="X1425">
        <v>0</v>
      </c>
      <c r="Y1425">
        <v>31.5</v>
      </c>
      <c r="Z1425">
        <v>215.303</v>
      </c>
      <c r="AA1425">
        <f t="shared" si="301"/>
        <v>0.70555002560163849</v>
      </c>
      <c r="AB1425" t="s">
        <v>105</v>
      </c>
      <c r="AC1425" t="s">
        <v>105</v>
      </c>
      <c r="AY1425">
        <v>0</v>
      </c>
      <c r="AZ1425">
        <v>0</v>
      </c>
      <c r="BA1425">
        <v>0</v>
      </c>
      <c r="BB1425">
        <v>0</v>
      </c>
      <c r="BC1425">
        <v>0</v>
      </c>
      <c r="BD1425">
        <v>0</v>
      </c>
      <c r="BE1425">
        <f t="shared" si="299"/>
        <v>0</v>
      </c>
      <c r="BJ1425">
        <v>0</v>
      </c>
      <c r="BK1425">
        <v>0</v>
      </c>
    </row>
    <row r="1426" spans="1:63" x14ac:dyDescent="0.25">
      <c r="A1426" t="s">
        <v>69</v>
      </c>
      <c r="B1426">
        <v>1965</v>
      </c>
      <c r="C1426">
        <v>5</v>
      </c>
      <c r="D1426">
        <v>5</v>
      </c>
      <c r="E1426">
        <v>5</v>
      </c>
      <c r="F1426">
        <v>5</v>
      </c>
      <c r="G1426">
        <v>5</v>
      </c>
      <c r="H1426">
        <v>5</v>
      </c>
      <c r="I1426">
        <f t="shared" si="295"/>
        <v>30</v>
      </c>
      <c r="K1426">
        <v>0</v>
      </c>
      <c r="L1426">
        <v>0.42677419354838714</v>
      </c>
      <c r="N1426">
        <f t="shared" si="296"/>
        <v>5.024</v>
      </c>
      <c r="O1426" t="s">
        <v>105</v>
      </c>
      <c r="Q1426">
        <f t="shared" si="297"/>
        <v>21.8</v>
      </c>
      <c r="T1426">
        <f t="shared" si="298"/>
        <v>45.199999999999996</v>
      </c>
      <c r="W1426">
        <v>0</v>
      </c>
      <c r="X1426">
        <v>0</v>
      </c>
      <c r="Y1426">
        <v>31.5</v>
      </c>
      <c r="Z1426">
        <v>215.303</v>
      </c>
      <c r="AA1426">
        <f t="shared" si="301"/>
        <v>2.9170083870967747</v>
      </c>
      <c r="AB1426" t="s">
        <v>105</v>
      </c>
      <c r="AC1426" t="s">
        <v>105</v>
      </c>
      <c r="AY1426">
        <v>0</v>
      </c>
      <c r="AZ1426">
        <v>0</v>
      </c>
      <c r="BA1426">
        <v>0</v>
      </c>
      <c r="BB1426">
        <v>0</v>
      </c>
      <c r="BC1426">
        <v>0</v>
      </c>
      <c r="BD1426">
        <v>0</v>
      </c>
      <c r="BE1426">
        <f t="shared" si="299"/>
        <v>0</v>
      </c>
      <c r="BJ1426">
        <v>0</v>
      </c>
      <c r="BK1426">
        <v>0</v>
      </c>
    </row>
    <row r="1427" spans="1:63" x14ac:dyDescent="0.25">
      <c r="A1427" t="s">
        <v>70</v>
      </c>
      <c r="B1427">
        <v>1965</v>
      </c>
      <c r="C1427">
        <v>0</v>
      </c>
      <c r="D1427">
        <v>0</v>
      </c>
      <c r="E1427">
        <v>0</v>
      </c>
      <c r="F1427">
        <v>0</v>
      </c>
      <c r="G1427">
        <v>0</v>
      </c>
      <c r="H1427">
        <v>0</v>
      </c>
      <c r="I1427">
        <f t="shared" si="295"/>
        <v>0</v>
      </c>
      <c r="K1427">
        <v>0</v>
      </c>
      <c r="L1427">
        <v>3.0000000000000002E-2</v>
      </c>
      <c r="N1427">
        <f t="shared" si="296"/>
        <v>5.024</v>
      </c>
      <c r="O1427" t="s">
        <v>105</v>
      </c>
      <c r="Q1427">
        <f t="shared" si="297"/>
        <v>21.8</v>
      </c>
      <c r="T1427">
        <f t="shared" si="298"/>
        <v>45.199999999999996</v>
      </c>
      <c r="W1427">
        <v>0</v>
      </c>
      <c r="X1427">
        <v>0</v>
      </c>
      <c r="Y1427">
        <v>31.5</v>
      </c>
      <c r="Z1427">
        <v>215.303</v>
      </c>
      <c r="AA1427">
        <f t="shared" si="301"/>
        <v>0.2050504761904762</v>
      </c>
      <c r="AB1427" t="s">
        <v>105</v>
      </c>
      <c r="AC1427" t="s">
        <v>105</v>
      </c>
      <c r="AY1427">
        <v>0</v>
      </c>
      <c r="AZ1427">
        <v>0</v>
      </c>
      <c r="BA1427">
        <v>0</v>
      </c>
      <c r="BB1427">
        <v>0</v>
      </c>
      <c r="BC1427">
        <v>0</v>
      </c>
      <c r="BD1427">
        <v>0</v>
      </c>
      <c r="BE1427">
        <f t="shared" si="299"/>
        <v>0</v>
      </c>
      <c r="BJ1427">
        <v>0</v>
      </c>
      <c r="BK1427">
        <v>1</v>
      </c>
    </row>
    <row r="1428" spans="1:63" x14ac:dyDescent="0.25">
      <c r="A1428" t="s">
        <v>71</v>
      </c>
      <c r="B1428">
        <v>1965</v>
      </c>
      <c r="C1428">
        <v>1</v>
      </c>
      <c r="D1428">
        <v>1</v>
      </c>
      <c r="E1428">
        <v>1</v>
      </c>
      <c r="F1428">
        <v>1</v>
      </c>
      <c r="G1428">
        <v>1</v>
      </c>
      <c r="H1428">
        <v>1</v>
      </c>
      <c r="I1428">
        <f t="shared" si="295"/>
        <v>6</v>
      </c>
      <c r="K1428">
        <v>0</v>
      </c>
      <c r="L1428">
        <v>4.8387096774193547E-2</v>
      </c>
      <c r="N1428">
        <f t="shared" si="296"/>
        <v>5.024</v>
      </c>
      <c r="O1428" t="s">
        <v>105</v>
      </c>
      <c r="Q1428">
        <f t="shared" si="297"/>
        <v>21.8</v>
      </c>
      <c r="T1428">
        <f t="shared" si="298"/>
        <v>45.199999999999996</v>
      </c>
      <c r="W1428">
        <v>19500</v>
      </c>
      <c r="X1428">
        <v>133282.79999999999</v>
      </c>
      <c r="Y1428">
        <v>31.5</v>
      </c>
      <c r="Z1428">
        <v>215.303</v>
      </c>
      <c r="AA1428">
        <f t="shared" si="301"/>
        <v>0.33072657450076803</v>
      </c>
      <c r="AB1428" t="s">
        <v>105</v>
      </c>
      <c r="AC1428" t="s">
        <v>105</v>
      </c>
      <c r="AY1428">
        <v>0</v>
      </c>
      <c r="AZ1428">
        <v>0</v>
      </c>
      <c r="BA1428">
        <v>0</v>
      </c>
      <c r="BB1428">
        <v>0</v>
      </c>
      <c r="BC1428">
        <v>0</v>
      </c>
      <c r="BD1428">
        <v>0</v>
      </c>
      <c r="BE1428">
        <f t="shared" si="299"/>
        <v>0</v>
      </c>
      <c r="BJ1428">
        <v>0</v>
      </c>
      <c r="BK1428">
        <v>0</v>
      </c>
    </row>
    <row r="1429" spans="1:63" x14ac:dyDescent="0.25">
      <c r="A1429" t="s">
        <v>72</v>
      </c>
      <c r="B1429">
        <v>1965</v>
      </c>
      <c r="C1429">
        <v>0</v>
      </c>
      <c r="D1429">
        <v>0</v>
      </c>
      <c r="E1429">
        <v>0</v>
      </c>
      <c r="F1429">
        <v>0</v>
      </c>
      <c r="G1429">
        <v>0</v>
      </c>
      <c r="H1429">
        <v>0</v>
      </c>
      <c r="I1429">
        <f t="shared" si="295"/>
        <v>0</v>
      </c>
      <c r="K1429">
        <v>0</v>
      </c>
      <c r="L1429">
        <v>0.08</v>
      </c>
      <c r="N1429">
        <f t="shared" si="296"/>
        <v>5.024</v>
      </c>
      <c r="O1429" t="s">
        <v>105</v>
      </c>
      <c r="Q1429">
        <f t="shared" si="297"/>
        <v>21.8</v>
      </c>
      <c r="T1429">
        <f t="shared" si="298"/>
        <v>45.199999999999996</v>
      </c>
      <c r="W1429">
        <v>0</v>
      </c>
      <c r="X1429">
        <v>0</v>
      </c>
      <c r="Y1429">
        <v>31.5</v>
      </c>
      <c r="Z1429">
        <v>215.303</v>
      </c>
      <c r="AA1429">
        <f t="shared" si="301"/>
        <v>0.54680126984126987</v>
      </c>
      <c r="AB1429" t="s">
        <v>105</v>
      </c>
      <c r="AC1429" t="s">
        <v>105</v>
      </c>
      <c r="AY1429">
        <v>0</v>
      </c>
      <c r="AZ1429">
        <v>0</v>
      </c>
      <c r="BA1429">
        <v>0</v>
      </c>
      <c r="BB1429">
        <v>0</v>
      </c>
      <c r="BC1429">
        <v>0</v>
      </c>
      <c r="BD1429">
        <v>0</v>
      </c>
      <c r="BE1429">
        <f t="shared" si="299"/>
        <v>0</v>
      </c>
      <c r="BJ1429">
        <v>0</v>
      </c>
      <c r="BK1429">
        <v>0</v>
      </c>
    </row>
    <row r="1430" spans="1:63" x14ac:dyDescent="0.25">
      <c r="A1430" t="s">
        <v>73</v>
      </c>
      <c r="B1430">
        <v>1965</v>
      </c>
      <c r="C1430">
        <v>0</v>
      </c>
      <c r="D1430">
        <v>0</v>
      </c>
      <c r="E1430">
        <v>0</v>
      </c>
      <c r="F1430">
        <v>0</v>
      </c>
      <c r="G1430">
        <v>0</v>
      </c>
      <c r="H1430">
        <v>0</v>
      </c>
      <c r="I1430">
        <f t="shared" si="295"/>
        <v>0</v>
      </c>
      <c r="K1430">
        <v>0</v>
      </c>
      <c r="L1430">
        <v>6.0000000000000005E-2</v>
      </c>
      <c r="N1430">
        <f t="shared" si="296"/>
        <v>5.024</v>
      </c>
      <c r="O1430" t="s">
        <v>105</v>
      </c>
      <c r="Q1430">
        <f t="shared" si="297"/>
        <v>21.8</v>
      </c>
      <c r="T1430">
        <f t="shared" si="298"/>
        <v>45.199999999999996</v>
      </c>
      <c r="W1430">
        <v>0</v>
      </c>
      <c r="X1430">
        <v>0</v>
      </c>
      <c r="Y1430">
        <v>31.5</v>
      </c>
      <c r="Z1430">
        <v>215.303</v>
      </c>
      <c r="AA1430">
        <f t="shared" si="301"/>
        <v>0.4101009523809524</v>
      </c>
      <c r="AB1430" t="s">
        <v>105</v>
      </c>
      <c r="AC1430" t="s">
        <v>105</v>
      </c>
      <c r="AY1430">
        <v>0</v>
      </c>
      <c r="AZ1430">
        <v>0</v>
      </c>
      <c r="BA1430">
        <v>0</v>
      </c>
      <c r="BB1430">
        <v>0</v>
      </c>
      <c r="BC1430">
        <v>0</v>
      </c>
      <c r="BD1430">
        <v>0</v>
      </c>
      <c r="BE1430">
        <f t="shared" si="299"/>
        <v>0</v>
      </c>
      <c r="BJ1430">
        <v>0</v>
      </c>
      <c r="BK1430">
        <v>1</v>
      </c>
    </row>
    <row r="1431" spans="1:63" x14ac:dyDescent="0.25">
      <c r="A1431" t="s">
        <v>457</v>
      </c>
      <c r="B1431">
        <v>1965</v>
      </c>
      <c r="C1431">
        <v>0</v>
      </c>
      <c r="D1431">
        <v>0</v>
      </c>
      <c r="E1431">
        <v>1</v>
      </c>
      <c r="F1431">
        <v>1</v>
      </c>
      <c r="G1431">
        <v>1</v>
      </c>
      <c r="H1431">
        <v>1</v>
      </c>
      <c r="I1431">
        <f t="shared" si="295"/>
        <v>4</v>
      </c>
      <c r="K1431">
        <v>0</v>
      </c>
      <c r="L1431">
        <v>0.12000000000000001</v>
      </c>
      <c r="N1431">
        <f t="shared" si="296"/>
        <v>5.024</v>
      </c>
      <c r="O1431" t="s">
        <v>105</v>
      </c>
      <c r="Q1431">
        <f t="shared" si="297"/>
        <v>21.8</v>
      </c>
      <c r="T1431">
        <f t="shared" si="298"/>
        <v>45.199999999999996</v>
      </c>
      <c r="W1431">
        <v>42300</v>
      </c>
      <c r="X1431">
        <v>289121.2</v>
      </c>
      <c r="Y1431">
        <v>31.5</v>
      </c>
      <c r="Z1431">
        <v>215.303</v>
      </c>
      <c r="AA1431">
        <f t="shared" si="301"/>
        <v>0.8202019047619048</v>
      </c>
      <c r="AB1431" t="s">
        <v>105</v>
      </c>
      <c r="AC1431" t="s">
        <v>105</v>
      </c>
      <c r="AY1431">
        <v>0</v>
      </c>
      <c r="AZ1431">
        <v>0</v>
      </c>
      <c r="BA1431">
        <v>0</v>
      </c>
      <c r="BB1431">
        <v>0</v>
      </c>
      <c r="BC1431">
        <v>0</v>
      </c>
      <c r="BD1431">
        <v>0</v>
      </c>
      <c r="BE1431">
        <f t="shared" si="299"/>
        <v>0</v>
      </c>
      <c r="BJ1431">
        <v>0</v>
      </c>
      <c r="BK1431">
        <v>0</v>
      </c>
    </row>
    <row r="1432" spans="1:63" x14ac:dyDescent="0.25">
      <c r="A1432" t="s">
        <v>459</v>
      </c>
      <c r="B1432">
        <v>1965</v>
      </c>
      <c r="C1432">
        <v>0</v>
      </c>
      <c r="D1432">
        <v>0</v>
      </c>
      <c r="E1432">
        <v>0</v>
      </c>
      <c r="F1432">
        <v>0</v>
      </c>
      <c r="G1432">
        <v>0</v>
      </c>
      <c r="H1432">
        <v>0</v>
      </c>
      <c r="I1432">
        <f t="shared" si="295"/>
        <v>0</v>
      </c>
      <c r="K1432">
        <v>0</v>
      </c>
      <c r="L1432">
        <v>3.3225806451612903E-2</v>
      </c>
      <c r="N1432">
        <f t="shared" si="296"/>
        <v>5.024</v>
      </c>
      <c r="O1432" t="s">
        <v>105</v>
      </c>
      <c r="Q1432">
        <f t="shared" si="297"/>
        <v>21.8</v>
      </c>
      <c r="T1432">
        <f t="shared" si="298"/>
        <v>45.199999999999996</v>
      </c>
      <c r="W1432">
        <v>0</v>
      </c>
      <c r="X1432">
        <v>0</v>
      </c>
      <c r="Y1432">
        <v>31.5</v>
      </c>
      <c r="Z1432">
        <v>215.303</v>
      </c>
      <c r="AA1432">
        <f t="shared" si="301"/>
        <v>0.22709891449052738</v>
      </c>
      <c r="AB1432" t="s">
        <v>105</v>
      </c>
      <c r="AC1432" t="s">
        <v>105</v>
      </c>
      <c r="AY1432">
        <v>0</v>
      </c>
      <c r="AZ1432">
        <v>0</v>
      </c>
      <c r="BA1432">
        <v>0</v>
      </c>
      <c r="BB1432">
        <v>0</v>
      </c>
      <c r="BC1432">
        <v>0</v>
      </c>
      <c r="BD1432">
        <v>0</v>
      </c>
      <c r="BE1432">
        <f t="shared" si="299"/>
        <v>0</v>
      </c>
      <c r="BJ1432">
        <v>0</v>
      </c>
      <c r="BK1432">
        <v>0</v>
      </c>
    </row>
    <row r="1433" spans="1:63" x14ac:dyDescent="0.25">
      <c r="A1433" t="s">
        <v>460</v>
      </c>
      <c r="B1433">
        <v>1965</v>
      </c>
      <c r="C1433">
        <v>0</v>
      </c>
      <c r="D1433">
        <v>0</v>
      </c>
      <c r="E1433">
        <v>0</v>
      </c>
      <c r="F1433">
        <v>0</v>
      </c>
      <c r="G1433">
        <v>0</v>
      </c>
      <c r="H1433">
        <v>0</v>
      </c>
      <c r="I1433">
        <f t="shared" si="295"/>
        <v>0</v>
      </c>
      <c r="K1433">
        <v>0</v>
      </c>
      <c r="L1433">
        <v>0.08</v>
      </c>
      <c r="N1433">
        <f t="shared" si="296"/>
        <v>5.024</v>
      </c>
      <c r="O1433" t="s">
        <v>105</v>
      </c>
      <c r="Q1433">
        <f t="shared" si="297"/>
        <v>21.8</v>
      </c>
      <c r="T1433">
        <f t="shared" si="298"/>
        <v>45.199999999999996</v>
      </c>
      <c r="W1433">
        <v>0</v>
      </c>
      <c r="X1433">
        <v>0</v>
      </c>
      <c r="Y1433">
        <v>31.5</v>
      </c>
      <c r="Z1433">
        <v>215.303</v>
      </c>
      <c r="AA1433">
        <f t="shared" si="301"/>
        <v>0.54680126984126987</v>
      </c>
      <c r="AB1433" t="s">
        <v>105</v>
      </c>
      <c r="AC1433" t="s">
        <v>105</v>
      </c>
      <c r="AY1433">
        <v>0</v>
      </c>
      <c r="AZ1433">
        <v>0</v>
      </c>
      <c r="BA1433">
        <v>0</v>
      </c>
      <c r="BB1433">
        <v>0</v>
      </c>
      <c r="BC1433">
        <v>0</v>
      </c>
      <c r="BD1433">
        <v>0</v>
      </c>
      <c r="BE1433">
        <f t="shared" si="299"/>
        <v>0</v>
      </c>
      <c r="BJ1433">
        <v>0</v>
      </c>
      <c r="BK1433">
        <v>1</v>
      </c>
    </row>
    <row r="1434" spans="1:63" x14ac:dyDescent="0.25">
      <c r="A1434" t="s">
        <v>458</v>
      </c>
      <c r="B1434">
        <v>1965</v>
      </c>
      <c r="C1434">
        <v>0</v>
      </c>
      <c r="D1434">
        <v>0</v>
      </c>
      <c r="E1434">
        <v>0</v>
      </c>
      <c r="F1434">
        <v>0</v>
      </c>
      <c r="G1434">
        <v>0</v>
      </c>
      <c r="H1434">
        <v>0</v>
      </c>
      <c r="I1434">
        <f t="shared" si="295"/>
        <v>0</v>
      </c>
      <c r="K1434">
        <v>0</v>
      </c>
      <c r="L1434">
        <v>4.4516129032258059E-2</v>
      </c>
      <c r="N1434">
        <f t="shared" si="296"/>
        <v>5.024</v>
      </c>
      <c r="O1434" t="s">
        <v>105</v>
      </c>
      <c r="Q1434">
        <f t="shared" si="297"/>
        <v>21.8</v>
      </c>
      <c r="T1434">
        <f t="shared" si="298"/>
        <v>45.199999999999996</v>
      </c>
      <c r="W1434">
        <v>0</v>
      </c>
      <c r="X1434">
        <v>0</v>
      </c>
      <c r="Y1434">
        <v>31.5</v>
      </c>
      <c r="Z1434">
        <v>215.303</v>
      </c>
      <c r="AA1434">
        <f t="shared" si="301"/>
        <v>0.30426844854070656</v>
      </c>
      <c r="AB1434" t="s">
        <v>105</v>
      </c>
      <c r="AC1434" t="s">
        <v>105</v>
      </c>
      <c r="AY1434">
        <v>0</v>
      </c>
      <c r="AZ1434">
        <v>0</v>
      </c>
      <c r="BA1434">
        <v>0</v>
      </c>
      <c r="BB1434">
        <v>0</v>
      </c>
      <c r="BC1434">
        <v>0</v>
      </c>
      <c r="BD1434">
        <v>0</v>
      </c>
      <c r="BE1434">
        <f t="shared" si="299"/>
        <v>0</v>
      </c>
      <c r="BJ1434">
        <v>0</v>
      </c>
      <c r="BK1434">
        <v>0</v>
      </c>
    </row>
    <row r="1435" spans="1:63" x14ac:dyDescent="0.25">
      <c r="A1435" t="s">
        <v>463</v>
      </c>
      <c r="B1435">
        <v>1965</v>
      </c>
      <c r="C1435">
        <v>0</v>
      </c>
      <c r="D1435">
        <v>0</v>
      </c>
      <c r="E1435">
        <v>0</v>
      </c>
      <c r="F1435">
        <v>2.5</v>
      </c>
      <c r="G1435">
        <v>0</v>
      </c>
      <c r="H1435">
        <v>2.5</v>
      </c>
      <c r="I1435">
        <f t="shared" si="295"/>
        <v>5</v>
      </c>
      <c r="K1435">
        <v>0</v>
      </c>
      <c r="L1435">
        <v>0.37322580645161291</v>
      </c>
      <c r="N1435">
        <f t="shared" si="296"/>
        <v>5.024</v>
      </c>
      <c r="O1435" t="s">
        <v>105</v>
      </c>
      <c r="Q1435">
        <f t="shared" si="297"/>
        <v>21.8</v>
      </c>
      <c r="T1435">
        <f t="shared" si="298"/>
        <v>45.199999999999996</v>
      </c>
      <c r="W1435">
        <v>0</v>
      </c>
      <c r="X1435">
        <v>0</v>
      </c>
      <c r="Y1435">
        <v>31.5</v>
      </c>
      <c r="Z1435">
        <v>215.303</v>
      </c>
      <c r="AA1435">
        <f t="shared" si="301"/>
        <v>2.551004311315924</v>
      </c>
      <c r="AB1435" t="s">
        <v>105</v>
      </c>
      <c r="AC1435" t="s">
        <v>105</v>
      </c>
      <c r="AY1435">
        <v>0</v>
      </c>
      <c r="AZ1435">
        <v>0</v>
      </c>
      <c r="BA1435">
        <v>0</v>
      </c>
      <c r="BB1435">
        <v>0</v>
      </c>
      <c r="BC1435">
        <v>0</v>
      </c>
      <c r="BD1435">
        <v>0</v>
      </c>
      <c r="BE1435">
        <f t="shared" si="299"/>
        <v>0</v>
      </c>
      <c r="BJ1435">
        <v>0</v>
      </c>
      <c r="BK1435">
        <v>0</v>
      </c>
    </row>
    <row r="1436" spans="1:63" x14ac:dyDescent="0.25">
      <c r="A1436" t="s">
        <v>461</v>
      </c>
      <c r="B1436">
        <v>1965</v>
      </c>
      <c r="C1436">
        <v>0</v>
      </c>
      <c r="D1436">
        <v>0</v>
      </c>
      <c r="E1436">
        <v>0</v>
      </c>
      <c r="F1436">
        <v>0</v>
      </c>
      <c r="G1436">
        <v>0</v>
      </c>
      <c r="H1436">
        <v>0</v>
      </c>
      <c r="I1436">
        <f t="shared" si="295"/>
        <v>0</v>
      </c>
      <c r="K1436">
        <v>0</v>
      </c>
      <c r="L1436">
        <v>0.16</v>
      </c>
      <c r="M1436">
        <v>0</v>
      </c>
      <c r="N1436">
        <f t="shared" si="296"/>
        <v>5.024</v>
      </c>
      <c r="O1436" t="s">
        <v>105</v>
      </c>
      <c r="P1436">
        <v>0</v>
      </c>
      <c r="Q1436">
        <f t="shared" si="297"/>
        <v>21.8</v>
      </c>
      <c r="S1436">
        <v>0</v>
      </c>
      <c r="T1436">
        <f t="shared" si="298"/>
        <v>45.199999999999996</v>
      </c>
      <c r="W1436">
        <v>0</v>
      </c>
      <c r="X1436">
        <v>0</v>
      </c>
      <c r="Y1436">
        <v>31.5</v>
      </c>
      <c r="Z1436">
        <v>215.303</v>
      </c>
      <c r="AA1436">
        <f t="shared" ref="AA1436:AA1452" si="302">(L1436*Z1436/Y1436)+(M1436*N1436)</f>
        <v>1.0936025396825397</v>
      </c>
      <c r="AB1436" t="s">
        <v>105</v>
      </c>
      <c r="AC1436" t="s">
        <v>105</v>
      </c>
      <c r="AY1436">
        <v>0</v>
      </c>
      <c r="AZ1436">
        <v>0</v>
      </c>
      <c r="BA1436">
        <v>0</v>
      </c>
      <c r="BB1436">
        <v>0</v>
      </c>
      <c r="BC1436">
        <v>0</v>
      </c>
      <c r="BD1436">
        <v>0</v>
      </c>
      <c r="BE1436">
        <f t="shared" si="299"/>
        <v>0</v>
      </c>
      <c r="BJ1436">
        <v>0</v>
      </c>
      <c r="BK1436">
        <v>1</v>
      </c>
    </row>
    <row r="1437" spans="1:63" x14ac:dyDescent="0.25">
      <c r="A1437" t="s">
        <v>74</v>
      </c>
      <c r="B1437">
        <v>1965</v>
      </c>
      <c r="C1437">
        <v>0</v>
      </c>
      <c r="D1437">
        <v>0</v>
      </c>
      <c r="E1437">
        <v>0</v>
      </c>
      <c r="F1437">
        <v>1</v>
      </c>
      <c r="G1437">
        <v>0</v>
      </c>
      <c r="H1437">
        <v>1</v>
      </c>
      <c r="I1437">
        <f t="shared" si="295"/>
        <v>2</v>
      </c>
      <c r="K1437">
        <v>0</v>
      </c>
      <c r="L1437">
        <v>0.16</v>
      </c>
      <c r="N1437">
        <f t="shared" si="296"/>
        <v>5.024</v>
      </c>
      <c r="O1437" t="s">
        <v>105</v>
      </c>
      <c r="Q1437">
        <f t="shared" si="297"/>
        <v>21.8</v>
      </c>
      <c r="T1437">
        <f t="shared" si="298"/>
        <v>45.199999999999996</v>
      </c>
      <c r="W1437">
        <v>258800</v>
      </c>
      <c r="X1437">
        <v>1768902</v>
      </c>
      <c r="Y1437">
        <v>31.5</v>
      </c>
      <c r="Z1437">
        <v>215.303</v>
      </c>
      <c r="AA1437">
        <f t="shared" si="302"/>
        <v>1.0936025396825397</v>
      </c>
      <c r="AB1437" t="s">
        <v>105</v>
      </c>
      <c r="AC1437" t="s">
        <v>105</v>
      </c>
      <c r="AY1437">
        <v>0</v>
      </c>
      <c r="AZ1437">
        <v>0</v>
      </c>
      <c r="BA1437">
        <v>0</v>
      </c>
      <c r="BB1437">
        <v>0</v>
      </c>
      <c r="BC1437">
        <v>0</v>
      </c>
      <c r="BD1437">
        <v>0</v>
      </c>
      <c r="BE1437">
        <f t="shared" si="299"/>
        <v>0</v>
      </c>
      <c r="BJ1437">
        <v>0</v>
      </c>
      <c r="BK1437">
        <v>0</v>
      </c>
    </row>
    <row r="1438" spans="1:63" x14ac:dyDescent="0.25">
      <c r="A1438" t="s">
        <v>75</v>
      </c>
      <c r="B1438">
        <v>1965</v>
      </c>
      <c r="C1438">
        <v>1.5</v>
      </c>
      <c r="D1438">
        <v>1.5</v>
      </c>
      <c r="E1438">
        <v>1.5</v>
      </c>
      <c r="F1438">
        <v>1.5</v>
      </c>
      <c r="G1438">
        <v>1.5</v>
      </c>
      <c r="H1438">
        <v>1.5</v>
      </c>
      <c r="I1438">
        <f t="shared" si="295"/>
        <v>9</v>
      </c>
      <c r="K1438">
        <v>0</v>
      </c>
      <c r="L1438">
        <v>0.32258064516129031</v>
      </c>
      <c r="N1438">
        <f t="shared" si="296"/>
        <v>5.024</v>
      </c>
      <c r="O1438" t="s">
        <v>105</v>
      </c>
      <c r="Q1438">
        <f t="shared" si="297"/>
        <v>21.8</v>
      </c>
      <c r="T1438">
        <f t="shared" si="298"/>
        <v>45.199999999999996</v>
      </c>
      <c r="W1438">
        <v>0</v>
      </c>
      <c r="X1438">
        <v>0</v>
      </c>
      <c r="Y1438">
        <v>31.5</v>
      </c>
      <c r="Z1438">
        <v>215.303</v>
      </c>
      <c r="AA1438">
        <f t="shared" si="302"/>
        <v>2.2048438300051205</v>
      </c>
      <c r="AB1438" t="s">
        <v>105</v>
      </c>
      <c r="AC1438" t="s">
        <v>105</v>
      </c>
      <c r="AY1438">
        <v>0</v>
      </c>
      <c r="AZ1438">
        <v>0</v>
      </c>
      <c r="BA1438">
        <v>0</v>
      </c>
      <c r="BB1438">
        <v>0</v>
      </c>
      <c r="BC1438">
        <v>0</v>
      </c>
      <c r="BD1438">
        <v>0</v>
      </c>
      <c r="BE1438">
        <f t="shared" si="299"/>
        <v>0</v>
      </c>
      <c r="BJ1438">
        <v>0</v>
      </c>
      <c r="BK1438">
        <v>0</v>
      </c>
    </row>
    <row r="1439" spans="1:63" x14ac:dyDescent="0.25">
      <c r="A1439" t="s">
        <v>76</v>
      </c>
      <c r="B1439">
        <v>1965</v>
      </c>
      <c r="C1439">
        <v>0</v>
      </c>
      <c r="D1439">
        <v>0</v>
      </c>
      <c r="E1439">
        <v>1</v>
      </c>
      <c r="F1439">
        <v>1</v>
      </c>
      <c r="G1439">
        <v>1</v>
      </c>
      <c r="H1439">
        <v>1</v>
      </c>
      <c r="I1439">
        <f t="shared" si="295"/>
        <v>4</v>
      </c>
      <c r="K1439">
        <v>0</v>
      </c>
      <c r="L1439">
        <v>4.1935483870967745E-2</v>
      </c>
      <c r="N1439">
        <f t="shared" si="296"/>
        <v>5.024</v>
      </c>
      <c r="O1439" t="s">
        <v>105</v>
      </c>
      <c r="Q1439">
        <f t="shared" si="297"/>
        <v>21.8</v>
      </c>
      <c r="T1439">
        <f t="shared" si="298"/>
        <v>45.199999999999996</v>
      </c>
      <c r="W1439">
        <v>63900</v>
      </c>
      <c r="X1439">
        <v>436757.5</v>
      </c>
      <c r="Y1439">
        <v>31.5</v>
      </c>
      <c r="Z1439">
        <v>215.303</v>
      </c>
      <c r="AA1439">
        <f t="shared" si="302"/>
        <v>0.28662969790066567</v>
      </c>
      <c r="AB1439" t="s">
        <v>105</v>
      </c>
      <c r="AC1439" t="s">
        <v>105</v>
      </c>
      <c r="AY1439">
        <v>0</v>
      </c>
      <c r="AZ1439">
        <v>0</v>
      </c>
      <c r="BA1439">
        <v>0</v>
      </c>
      <c r="BB1439">
        <v>0</v>
      </c>
      <c r="BC1439">
        <v>0</v>
      </c>
      <c r="BD1439">
        <v>0</v>
      </c>
      <c r="BE1439">
        <f t="shared" si="299"/>
        <v>0</v>
      </c>
      <c r="BJ1439">
        <v>0</v>
      </c>
      <c r="BK1439">
        <v>1</v>
      </c>
    </row>
    <row r="1440" spans="1:63" x14ac:dyDescent="0.25">
      <c r="A1440" t="s">
        <v>77</v>
      </c>
      <c r="B1440">
        <v>1965</v>
      </c>
      <c r="C1440">
        <v>0</v>
      </c>
      <c r="D1440">
        <v>0</v>
      </c>
      <c r="E1440">
        <v>1</v>
      </c>
      <c r="F1440">
        <v>1</v>
      </c>
      <c r="G1440">
        <v>1</v>
      </c>
      <c r="H1440">
        <v>1</v>
      </c>
      <c r="I1440">
        <f t="shared" si="295"/>
        <v>4</v>
      </c>
      <c r="K1440">
        <v>0</v>
      </c>
      <c r="L1440">
        <v>0.1067741935483871</v>
      </c>
      <c r="N1440">
        <f t="shared" si="296"/>
        <v>5.024</v>
      </c>
      <c r="O1440" t="s">
        <v>105</v>
      </c>
      <c r="Q1440">
        <f t="shared" si="297"/>
        <v>21.8</v>
      </c>
      <c r="T1440">
        <f t="shared" si="298"/>
        <v>45.199999999999996</v>
      </c>
      <c r="W1440">
        <v>296500</v>
      </c>
      <c r="X1440">
        <v>2026582</v>
      </c>
      <c r="Y1440">
        <v>31.5</v>
      </c>
      <c r="Z1440">
        <v>215.303</v>
      </c>
      <c r="AA1440">
        <f t="shared" si="302"/>
        <v>0.72980330773169488</v>
      </c>
      <c r="AB1440" t="s">
        <v>105</v>
      </c>
      <c r="AC1440" t="s">
        <v>105</v>
      </c>
      <c r="AY1440">
        <v>0</v>
      </c>
      <c r="AZ1440">
        <v>0</v>
      </c>
      <c r="BA1440">
        <v>0</v>
      </c>
      <c r="BB1440">
        <v>0</v>
      </c>
      <c r="BC1440">
        <v>0</v>
      </c>
      <c r="BD1440">
        <v>0</v>
      </c>
      <c r="BE1440">
        <f t="shared" si="299"/>
        <v>0</v>
      </c>
      <c r="BJ1440">
        <v>0</v>
      </c>
      <c r="BK1440">
        <v>1</v>
      </c>
    </row>
    <row r="1441" spans="1:63" x14ac:dyDescent="0.25">
      <c r="A1441" t="s">
        <v>465</v>
      </c>
      <c r="B1441">
        <v>1965</v>
      </c>
      <c r="C1441">
        <v>0</v>
      </c>
      <c r="D1441">
        <v>0</v>
      </c>
      <c r="E1441">
        <v>0</v>
      </c>
      <c r="F1441">
        <v>0</v>
      </c>
      <c r="G1441">
        <v>0</v>
      </c>
      <c r="H1441">
        <v>0</v>
      </c>
      <c r="I1441">
        <f t="shared" si="295"/>
        <v>0</v>
      </c>
      <c r="K1441">
        <v>0</v>
      </c>
      <c r="L1441">
        <v>4.8387096774193547E-2</v>
      </c>
      <c r="N1441">
        <f t="shared" si="296"/>
        <v>5.024</v>
      </c>
      <c r="O1441" t="s">
        <v>105</v>
      </c>
      <c r="Q1441">
        <f t="shared" si="297"/>
        <v>21.8</v>
      </c>
      <c r="T1441">
        <f t="shared" si="298"/>
        <v>45.199999999999996</v>
      </c>
      <c r="W1441">
        <v>0</v>
      </c>
      <c r="X1441">
        <v>0</v>
      </c>
      <c r="Y1441">
        <v>31.5</v>
      </c>
      <c r="Z1441">
        <v>215.303</v>
      </c>
      <c r="AA1441">
        <f t="shared" si="302"/>
        <v>0.33072657450076803</v>
      </c>
      <c r="AB1441" t="s">
        <v>105</v>
      </c>
      <c r="AC1441" t="s">
        <v>105</v>
      </c>
      <c r="AY1441">
        <v>0</v>
      </c>
      <c r="AZ1441">
        <v>0</v>
      </c>
      <c r="BA1441">
        <v>0</v>
      </c>
      <c r="BB1441">
        <v>0</v>
      </c>
      <c r="BC1441">
        <v>0</v>
      </c>
      <c r="BD1441">
        <v>0</v>
      </c>
      <c r="BE1441">
        <f t="shared" si="299"/>
        <v>0</v>
      </c>
      <c r="BJ1441">
        <v>0</v>
      </c>
      <c r="BK1441">
        <v>0</v>
      </c>
    </row>
    <row r="1442" spans="1:63" x14ac:dyDescent="0.25">
      <c r="A1442" t="s">
        <v>464</v>
      </c>
      <c r="B1442">
        <v>1965</v>
      </c>
      <c r="C1442">
        <v>0</v>
      </c>
      <c r="D1442">
        <v>0</v>
      </c>
      <c r="E1442">
        <v>0</v>
      </c>
      <c r="F1442">
        <v>0</v>
      </c>
      <c r="G1442">
        <v>0</v>
      </c>
      <c r="H1442">
        <v>0</v>
      </c>
      <c r="I1442">
        <f t="shared" si="295"/>
        <v>0</v>
      </c>
      <c r="K1442">
        <v>0</v>
      </c>
      <c r="L1442">
        <v>0.64</v>
      </c>
      <c r="N1442">
        <f t="shared" si="296"/>
        <v>5.024</v>
      </c>
      <c r="O1442" t="s">
        <v>105</v>
      </c>
      <c r="Q1442">
        <f t="shared" si="297"/>
        <v>21.8</v>
      </c>
      <c r="T1442">
        <f t="shared" si="298"/>
        <v>45.199999999999996</v>
      </c>
      <c r="W1442">
        <v>0</v>
      </c>
      <c r="X1442">
        <v>0</v>
      </c>
      <c r="Y1442">
        <v>31.5</v>
      </c>
      <c r="Z1442">
        <v>215.303</v>
      </c>
      <c r="AA1442">
        <f t="shared" si="302"/>
        <v>4.3744101587301589</v>
      </c>
      <c r="AB1442" t="s">
        <v>105</v>
      </c>
      <c r="AC1442" t="s">
        <v>105</v>
      </c>
      <c r="AY1442">
        <v>0</v>
      </c>
      <c r="AZ1442">
        <v>0</v>
      </c>
      <c r="BA1442">
        <v>0</v>
      </c>
      <c r="BB1442">
        <v>0</v>
      </c>
      <c r="BC1442">
        <v>0</v>
      </c>
      <c r="BD1442">
        <v>0</v>
      </c>
      <c r="BE1442">
        <f t="shared" si="299"/>
        <v>0</v>
      </c>
      <c r="BJ1442">
        <v>0</v>
      </c>
      <c r="BK1442">
        <v>0</v>
      </c>
    </row>
    <row r="1443" spans="1:63" x14ac:dyDescent="0.25">
      <c r="A1443" t="s">
        <v>462</v>
      </c>
      <c r="B1443">
        <v>1965</v>
      </c>
      <c r="C1443">
        <v>0</v>
      </c>
      <c r="D1443">
        <v>0</v>
      </c>
      <c r="E1443">
        <v>0</v>
      </c>
      <c r="F1443">
        <v>0</v>
      </c>
      <c r="G1443">
        <v>0</v>
      </c>
      <c r="H1443">
        <v>0</v>
      </c>
      <c r="I1443">
        <f t="shared" si="295"/>
        <v>0</v>
      </c>
      <c r="K1443">
        <v>0</v>
      </c>
      <c r="L1443">
        <v>0.26774193548387099</v>
      </c>
      <c r="N1443">
        <f t="shared" si="296"/>
        <v>5.024</v>
      </c>
      <c r="O1443" t="s">
        <v>105</v>
      </c>
      <c r="Q1443">
        <f t="shared" si="297"/>
        <v>21.8</v>
      </c>
      <c r="T1443">
        <f t="shared" si="298"/>
        <v>45.199999999999996</v>
      </c>
      <c r="W1443">
        <v>0</v>
      </c>
      <c r="X1443">
        <v>0</v>
      </c>
      <c r="Y1443">
        <v>31.5</v>
      </c>
      <c r="Z1443">
        <v>215.303</v>
      </c>
      <c r="AA1443">
        <f t="shared" si="302"/>
        <v>1.83002037890425</v>
      </c>
      <c r="AB1443" t="s">
        <v>105</v>
      </c>
      <c r="AC1443" t="s">
        <v>105</v>
      </c>
      <c r="AY1443">
        <v>0</v>
      </c>
      <c r="AZ1443">
        <v>0</v>
      </c>
      <c r="BA1443">
        <v>0</v>
      </c>
      <c r="BB1443">
        <v>0</v>
      </c>
      <c r="BC1443">
        <v>0</v>
      </c>
      <c r="BD1443">
        <v>0</v>
      </c>
      <c r="BE1443">
        <f t="shared" si="299"/>
        <v>0</v>
      </c>
      <c r="BJ1443">
        <v>0</v>
      </c>
      <c r="BK1443">
        <v>0</v>
      </c>
    </row>
    <row r="1444" spans="1:63" x14ac:dyDescent="0.25">
      <c r="A1444" t="s">
        <v>78</v>
      </c>
      <c r="B1444">
        <v>1965</v>
      </c>
      <c r="C1444">
        <v>0</v>
      </c>
      <c r="D1444">
        <v>0</v>
      </c>
      <c r="E1444">
        <v>0</v>
      </c>
      <c r="F1444">
        <v>1.5</v>
      </c>
      <c r="G1444">
        <v>0</v>
      </c>
      <c r="H1444">
        <v>1.5</v>
      </c>
      <c r="I1444">
        <f t="shared" si="295"/>
        <v>3</v>
      </c>
      <c r="K1444">
        <v>0</v>
      </c>
      <c r="L1444">
        <v>0.10967741935483871</v>
      </c>
      <c r="N1444">
        <f t="shared" si="296"/>
        <v>5.024</v>
      </c>
      <c r="O1444" t="s">
        <v>105</v>
      </c>
      <c r="Q1444">
        <f t="shared" si="297"/>
        <v>21.8</v>
      </c>
      <c r="T1444">
        <f t="shared" si="298"/>
        <v>45.199999999999996</v>
      </c>
      <c r="W1444">
        <v>0</v>
      </c>
      <c r="X1444">
        <v>0</v>
      </c>
      <c r="Y1444">
        <v>31.5</v>
      </c>
      <c r="Z1444">
        <v>215.303</v>
      </c>
      <c r="AA1444">
        <f t="shared" si="302"/>
        <v>0.74964690220174091</v>
      </c>
      <c r="AB1444" t="s">
        <v>105</v>
      </c>
      <c r="AC1444" t="s">
        <v>105</v>
      </c>
      <c r="AY1444">
        <v>0</v>
      </c>
      <c r="AZ1444">
        <v>0</v>
      </c>
      <c r="BA1444">
        <v>0</v>
      </c>
      <c r="BB1444">
        <v>0</v>
      </c>
      <c r="BC1444">
        <v>0</v>
      </c>
      <c r="BD1444">
        <v>0</v>
      </c>
      <c r="BE1444">
        <f t="shared" si="299"/>
        <v>0</v>
      </c>
      <c r="BJ1444">
        <v>0</v>
      </c>
      <c r="BK1444">
        <v>0</v>
      </c>
    </row>
    <row r="1445" spans="1:63" x14ac:dyDescent="0.25">
      <c r="A1445" t="s">
        <v>79</v>
      </c>
      <c r="B1445">
        <v>1965</v>
      </c>
      <c r="C1445">
        <v>0</v>
      </c>
      <c r="D1445">
        <v>0</v>
      </c>
      <c r="E1445">
        <v>0</v>
      </c>
      <c r="F1445">
        <v>1.5</v>
      </c>
      <c r="G1445">
        <v>0</v>
      </c>
      <c r="H1445">
        <v>1.5</v>
      </c>
      <c r="I1445">
        <f t="shared" si="295"/>
        <v>3</v>
      </c>
      <c r="K1445">
        <v>0</v>
      </c>
      <c r="L1445">
        <v>0.16500000000000001</v>
      </c>
      <c r="N1445">
        <f t="shared" si="296"/>
        <v>5.024</v>
      </c>
      <c r="O1445" t="s">
        <v>105</v>
      </c>
      <c r="Q1445">
        <f t="shared" si="297"/>
        <v>21.8</v>
      </c>
      <c r="T1445">
        <f t="shared" si="298"/>
        <v>45.199999999999996</v>
      </c>
      <c r="W1445">
        <v>0</v>
      </c>
      <c r="X1445">
        <v>0</v>
      </c>
      <c r="Y1445">
        <v>31.5</v>
      </c>
      <c r="Z1445">
        <v>215.303</v>
      </c>
      <c r="AA1445">
        <f t="shared" si="302"/>
        <v>1.1277776190476192</v>
      </c>
      <c r="AB1445" t="s">
        <v>105</v>
      </c>
      <c r="AC1445" t="s">
        <v>105</v>
      </c>
      <c r="AY1445">
        <v>0</v>
      </c>
      <c r="AZ1445">
        <v>0</v>
      </c>
      <c r="BA1445">
        <v>0</v>
      </c>
      <c r="BB1445">
        <v>0</v>
      </c>
      <c r="BC1445">
        <v>0</v>
      </c>
      <c r="BD1445">
        <v>0</v>
      </c>
      <c r="BE1445">
        <f t="shared" si="299"/>
        <v>0</v>
      </c>
      <c r="BJ1445">
        <v>0</v>
      </c>
      <c r="BK1445">
        <v>0</v>
      </c>
    </row>
    <row r="1446" spans="1:63" x14ac:dyDescent="0.25">
      <c r="A1446" t="s">
        <v>80</v>
      </c>
      <c r="B1446">
        <v>1965</v>
      </c>
      <c r="C1446">
        <v>1.5</v>
      </c>
      <c r="D1446">
        <v>1.5</v>
      </c>
      <c r="E1446">
        <v>1.5</v>
      </c>
      <c r="F1446">
        <v>1.5</v>
      </c>
      <c r="G1446">
        <v>1.5</v>
      </c>
      <c r="H1446">
        <v>1.5</v>
      </c>
      <c r="I1446">
        <f t="shared" si="295"/>
        <v>9</v>
      </c>
      <c r="K1446">
        <v>0</v>
      </c>
      <c r="L1446">
        <v>0.12903225806451613</v>
      </c>
      <c r="N1446">
        <f t="shared" si="296"/>
        <v>5.024</v>
      </c>
      <c r="O1446" t="s">
        <v>105</v>
      </c>
      <c r="Q1446">
        <f t="shared" si="297"/>
        <v>21.8</v>
      </c>
      <c r="T1446">
        <f t="shared" si="298"/>
        <v>45.199999999999996</v>
      </c>
      <c r="W1446">
        <v>19800</v>
      </c>
      <c r="X1446">
        <v>135333.29999999999</v>
      </c>
      <c r="Y1446">
        <v>31.5</v>
      </c>
      <c r="Z1446">
        <v>215.303</v>
      </c>
      <c r="AA1446">
        <f t="shared" si="302"/>
        <v>0.88193753200204805</v>
      </c>
      <c r="AB1446" t="s">
        <v>105</v>
      </c>
      <c r="AC1446" t="s">
        <v>105</v>
      </c>
      <c r="AY1446">
        <v>0</v>
      </c>
      <c r="AZ1446">
        <v>0</v>
      </c>
      <c r="BA1446">
        <v>0</v>
      </c>
      <c r="BB1446">
        <v>0</v>
      </c>
      <c r="BC1446">
        <v>0</v>
      </c>
      <c r="BD1446">
        <v>0</v>
      </c>
      <c r="BE1446">
        <f t="shared" si="299"/>
        <v>0</v>
      </c>
      <c r="BJ1446">
        <v>0</v>
      </c>
      <c r="BK1446">
        <v>1</v>
      </c>
    </row>
    <row r="1447" spans="1:63" x14ac:dyDescent="0.25">
      <c r="A1447" t="s">
        <v>81</v>
      </c>
      <c r="B1447">
        <v>1965</v>
      </c>
      <c r="C1447">
        <v>1</v>
      </c>
      <c r="D1447">
        <v>1</v>
      </c>
      <c r="E1447">
        <v>1</v>
      </c>
      <c r="F1447">
        <v>1</v>
      </c>
      <c r="G1447">
        <v>1</v>
      </c>
      <c r="H1447">
        <v>1</v>
      </c>
      <c r="I1447">
        <f t="shared" si="295"/>
        <v>6</v>
      </c>
      <c r="K1447">
        <v>0</v>
      </c>
      <c r="L1447">
        <v>0.25</v>
      </c>
      <c r="N1447">
        <f t="shared" si="296"/>
        <v>5.024</v>
      </c>
      <c r="O1447" t="s">
        <v>105</v>
      </c>
      <c r="Q1447">
        <f t="shared" si="297"/>
        <v>21.8</v>
      </c>
      <c r="T1447">
        <f t="shared" si="298"/>
        <v>45.199999999999996</v>
      </c>
      <c r="W1447">
        <v>14700</v>
      </c>
      <c r="X1447">
        <v>100474.7</v>
      </c>
      <c r="Y1447">
        <v>31.5</v>
      </c>
      <c r="Z1447">
        <v>215.303</v>
      </c>
      <c r="AA1447">
        <f t="shared" si="302"/>
        <v>1.7087539682539683</v>
      </c>
      <c r="AB1447" t="s">
        <v>105</v>
      </c>
      <c r="AC1447" t="s">
        <v>105</v>
      </c>
      <c r="AY1447">
        <v>0</v>
      </c>
      <c r="AZ1447">
        <v>0</v>
      </c>
      <c r="BA1447">
        <v>0</v>
      </c>
      <c r="BB1447">
        <v>0</v>
      </c>
      <c r="BC1447">
        <v>0</v>
      </c>
      <c r="BD1447">
        <v>0</v>
      </c>
      <c r="BE1447">
        <f t="shared" si="299"/>
        <v>0</v>
      </c>
      <c r="BJ1447">
        <v>0</v>
      </c>
      <c r="BK1447">
        <v>0</v>
      </c>
    </row>
    <row r="1448" spans="1:63" x14ac:dyDescent="0.25">
      <c r="A1448" t="s">
        <v>82</v>
      </c>
      <c r="B1448">
        <v>1965</v>
      </c>
      <c r="C1448">
        <v>0</v>
      </c>
      <c r="D1448">
        <v>0</v>
      </c>
      <c r="E1448">
        <v>0</v>
      </c>
      <c r="F1448">
        <v>2.5</v>
      </c>
      <c r="G1448">
        <v>0</v>
      </c>
      <c r="H1448">
        <v>2.5</v>
      </c>
      <c r="I1448">
        <f t="shared" ref="I1448:I1511" si="303">SUM(C1448:H1448)</f>
        <v>5</v>
      </c>
      <c r="K1448">
        <v>0</v>
      </c>
      <c r="L1448">
        <v>0.26677419354838711</v>
      </c>
      <c r="N1448">
        <f t="shared" ref="N1448:N1511" si="304">3.14*2/1.25</f>
        <v>5.024</v>
      </c>
      <c r="O1448" t="s">
        <v>105</v>
      </c>
      <c r="Q1448">
        <f t="shared" ref="Q1448:Q1511" si="305">4.36*5</f>
        <v>21.8</v>
      </c>
      <c r="T1448">
        <f t="shared" ref="T1448:T1511" si="306">9.04*5</f>
        <v>45.199999999999996</v>
      </c>
      <c r="W1448">
        <v>124200</v>
      </c>
      <c r="X1448">
        <v>848909</v>
      </c>
      <c r="Y1448">
        <v>31.5</v>
      </c>
      <c r="Z1448">
        <v>215.303</v>
      </c>
      <c r="AA1448">
        <f t="shared" si="302"/>
        <v>1.8234058474142345</v>
      </c>
      <c r="AB1448" t="s">
        <v>105</v>
      </c>
      <c r="AC1448" t="s">
        <v>105</v>
      </c>
      <c r="AY1448">
        <v>0</v>
      </c>
      <c r="AZ1448">
        <v>0</v>
      </c>
      <c r="BA1448">
        <v>0</v>
      </c>
      <c r="BB1448">
        <v>0</v>
      </c>
      <c r="BC1448">
        <v>0</v>
      </c>
      <c r="BD1448">
        <v>0</v>
      </c>
      <c r="BE1448">
        <f t="shared" ref="BE1448:BE1511" si="307">AY1448*AZ1448-0.1*BA1448+0.1*BC1448+0.1*BD1448</f>
        <v>0</v>
      </c>
      <c r="BJ1448">
        <v>0</v>
      </c>
      <c r="BK1448">
        <v>0</v>
      </c>
    </row>
    <row r="1449" spans="1:63" x14ac:dyDescent="0.25">
      <c r="A1449" t="s">
        <v>83</v>
      </c>
      <c r="B1449">
        <v>1965</v>
      </c>
      <c r="C1449">
        <v>1</v>
      </c>
      <c r="D1449">
        <v>1</v>
      </c>
      <c r="E1449">
        <v>1</v>
      </c>
      <c r="F1449">
        <v>1</v>
      </c>
      <c r="G1449">
        <v>1</v>
      </c>
      <c r="H1449">
        <v>1</v>
      </c>
      <c r="I1449">
        <f t="shared" si="303"/>
        <v>6</v>
      </c>
      <c r="K1449">
        <v>0</v>
      </c>
      <c r="L1449">
        <v>4.8387096774193547E-2</v>
      </c>
      <c r="N1449">
        <f t="shared" si="304"/>
        <v>5.024</v>
      </c>
      <c r="O1449" t="s">
        <v>105</v>
      </c>
      <c r="Q1449">
        <f t="shared" si="305"/>
        <v>21.8</v>
      </c>
      <c r="T1449">
        <f t="shared" si="306"/>
        <v>45.199999999999996</v>
      </c>
      <c r="W1449">
        <v>97300</v>
      </c>
      <c r="X1449">
        <v>665047.1</v>
      </c>
      <c r="Y1449">
        <v>31.5</v>
      </c>
      <c r="Z1449">
        <v>215.303</v>
      </c>
      <c r="AA1449">
        <f t="shared" si="302"/>
        <v>0.33072657450076803</v>
      </c>
      <c r="AB1449" t="s">
        <v>105</v>
      </c>
      <c r="AC1449" t="s">
        <v>105</v>
      </c>
      <c r="AY1449">
        <v>0</v>
      </c>
      <c r="AZ1449">
        <v>0</v>
      </c>
      <c r="BA1449">
        <v>0</v>
      </c>
      <c r="BB1449">
        <v>0</v>
      </c>
      <c r="BC1449">
        <v>0</v>
      </c>
      <c r="BD1449">
        <v>0</v>
      </c>
      <c r="BE1449">
        <f t="shared" si="307"/>
        <v>0</v>
      </c>
      <c r="BJ1449">
        <v>0</v>
      </c>
      <c r="BK1449">
        <v>1</v>
      </c>
    </row>
    <row r="1450" spans="1:63" x14ac:dyDescent="0.25">
      <c r="A1450" t="s">
        <v>466</v>
      </c>
      <c r="B1450">
        <v>1965</v>
      </c>
      <c r="C1450">
        <v>0</v>
      </c>
      <c r="D1450">
        <v>1</v>
      </c>
      <c r="E1450">
        <v>1</v>
      </c>
      <c r="F1450">
        <v>1</v>
      </c>
      <c r="G1450">
        <v>1</v>
      </c>
      <c r="H1450">
        <v>1</v>
      </c>
      <c r="I1450">
        <f t="shared" si="303"/>
        <v>5</v>
      </c>
      <c r="K1450">
        <v>0</v>
      </c>
      <c r="L1450">
        <v>0.17741935483870969</v>
      </c>
      <c r="N1450">
        <f t="shared" si="304"/>
        <v>5.024</v>
      </c>
      <c r="O1450" t="s">
        <v>105</v>
      </c>
      <c r="Q1450">
        <f t="shared" si="305"/>
        <v>21.8</v>
      </c>
      <c r="T1450">
        <f t="shared" si="306"/>
        <v>45.199999999999996</v>
      </c>
      <c r="W1450">
        <v>38700</v>
      </c>
      <c r="X1450">
        <v>264515.09999999998</v>
      </c>
      <c r="Y1450">
        <v>31.5</v>
      </c>
      <c r="Z1450">
        <v>215.303</v>
      </c>
      <c r="AA1450">
        <f t="shared" si="302"/>
        <v>1.2126641065028161</v>
      </c>
      <c r="AB1450" t="s">
        <v>105</v>
      </c>
      <c r="AC1450" t="s">
        <v>105</v>
      </c>
      <c r="AY1450">
        <v>0</v>
      </c>
      <c r="AZ1450">
        <v>0</v>
      </c>
      <c r="BA1450">
        <v>0</v>
      </c>
      <c r="BB1450">
        <v>0</v>
      </c>
      <c r="BC1450">
        <v>0</v>
      </c>
      <c r="BD1450">
        <v>0</v>
      </c>
      <c r="BE1450">
        <f t="shared" si="307"/>
        <v>0</v>
      </c>
      <c r="BJ1450">
        <v>0</v>
      </c>
      <c r="BK1450">
        <v>0</v>
      </c>
    </row>
    <row r="1451" spans="1:63" x14ac:dyDescent="0.25">
      <c r="A1451" t="s">
        <v>84</v>
      </c>
      <c r="B1451">
        <v>1965</v>
      </c>
      <c r="C1451">
        <v>0</v>
      </c>
      <c r="D1451">
        <v>0</v>
      </c>
      <c r="E1451">
        <v>0</v>
      </c>
      <c r="F1451">
        <v>0</v>
      </c>
      <c r="G1451">
        <v>0</v>
      </c>
      <c r="H1451">
        <v>0</v>
      </c>
      <c r="I1451">
        <f t="shared" si="303"/>
        <v>0</v>
      </c>
      <c r="K1451">
        <v>0</v>
      </c>
      <c r="L1451">
        <v>3.2258064516129031E-2</v>
      </c>
      <c r="N1451">
        <f t="shared" si="304"/>
        <v>5.024</v>
      </c>
      <c r="O1451" t="s">
        <v>105</v>
      </c>
      <c r="Q1451">
        <f t="shared" si="305"/>
        <v>21.8</v>
      </c>
      <c r="T1451">
        <f t="shared" si="306"/>
        <v>45.199999999999996</v>
      </c>
      <c r="W1451">
        <v>0</v>
      </c>
      <c r="X1451">
        <v>0</v>
      </c>
      <c r="Y1451">
        <v>31.5</v>
      </c>
      <c r="Z1451">
        <v>215.303</v>
      </c>
      <c r="AA1451">
        <f t="shared" si="302"/>
        <v>0.22048438300051201</v>
      </c>
      <c r="AB1451" t="s">
        <v>105</v>
      </c>
      <c r="AC1451" t="s">
        <v>105</v>
      </c>
      <c r="AY1451">
        <v>0</v>
      </c>
      <c r="AZ1451">
        <v>0</v>
      </c>
      <c r="BA1451">
        <v>0</v>
      </c>
      <c r="BB1451">
        <v>0</v>
      </c>
      <c r="BC1451">
        <v>0</v>
      </c>
      <c r="BD1451">
        <v>0</v>
      </c>
      <c r="BE1451">
        <f t="shared" si="307"/>
        <v>0</v>
      </c>
      <c r="BJ1451">
        <v>0</v>
      </c>
      <c r="BK1451">
        <v>0</v>
      </c>
    </row>
    <row r="1452" spans="1:63" x14ac:dyDescent="0.25">
      <c r="A1452" t="s">
        <v>85</v>
      </c>
      <c r="B1452">
        <v>1965</v>
      </c>
      <c r="C1452">
        <v>0</v>
      </c>
      <c r="D1452">
        <v>0</v>
      </c>
      <c r="E1452">
        <v>0</v>
      </c>
      <c r="F1452">
        <v>0</v>
      </c>
      <c r="G1452">
        <v>1</v>
      </c>
      <c r="H1452">
        <v>1</v>
      </c>
      <c r="I1452">
        <f t="shared" si="303"/>
        <v>2</v>
      </c>
      <c r="K1452">
        <v>0</v>
      </c>
      <c r="L1452">
        <v>0.02</v>
      </c>
      <c r="N1452">
        <f t="shared" si="304"/>
        <v>5.024</v>
      </c>
      <c r="O1452" t="s">
        <v>105</v>
      </c>
      <c r="Q1452">
        <f t="shared" si="305"/>
        <v>21.8</v>
      </c>
      <c r="T1452">
        <f t="shared" si="306"/>
        <v>45.199999999999996</v>
      </c>
      <c r="W1452">
        <v>9200</v>
      </c>
      <c r="X1452">
        <v>62882.14</v>
      </c>
      <c r="Y1452">
        <v>31.5</v>
      </c>
      <c r="Z1452">
        <v>215.303</v>
      </c>
      <c r="AA1452">
        <f t="shared" si="302"/>
        <v>0.13670031746031747</v>
      </c>
      <c r="AB1452" t="s">
        <v>105</v>
      </c>
      <c r="AC1452" t="s">
        <v>105</v>
      </c>
      <c r="AY1452">
        <v>0</v>
      </c>
      <c r="AZ1452">
        <v>0</v>
      </c>
      <c r="BA1452">
        <v>0</v>
      </c>
      <c r="BB1452">
        <v>0</v>
      </c>
      <c r="BC1452">
        <v>0</v>
      </c>
      <c r="BD1452">
        <v>0</v>
      </c>
      <c r="BE1452">
        <f t="shared" si="307"/>
        <v>0</v>
      </c>
      <c r="BJ1452">
        <v>0</v>
      </c>
      <c r="BK1452">
        <v>0</v>
      </c>
    </row>
    <row r="1453" spans="1:63" x14ac:dyDescent="0.25">
      <c r="A1453" t="s">
        <v>46</v>
      </c>
      <c r="B1453">
        <v>1966</v>
      </c>
      <c r="C1453">
        <v>0</v>
      </c>
      <c r="D1453">
        <v>0</v>
      </c>
      <c r="E1453">
        <v>1</v>
      </c>
      <c r="F1453">
        <v>0</v>
      </c>
      <c r="G1453">
        <v>1</v>
      </c>
      <c r="H1453">
        <v>1</v>
      </c>
      <c r="I1453">
        <f t="shared" si="303"/>
        <v>3</v>
      </c>
      <c r="K1453">
        <v>0</v>
      </c>
      <c r="L1453">
        <v>0.42677419354838714</v>
      </c>
      <c r="N1453">
        <f t="shared" si="304"/>
        <v>5.024</v>
      </c>
      <c r="O1453" t="s">
        <v>105</v>
      </c>
      <c r="Q1453">
        <f t="shared" si="305"/>
        <v>21.8</v>
      </c>
      <c r="T1453">
        <f t="shared" si="306"/>
        <v>45.199999999999996</v>
      </c>
      <c r="U1453">
        <v>28.385000000000002</v>
      </c>
      <c r="V1453">
        <v>188.62270540123458</v>
      </c>
      <c r="W1453">
        <v>55269</v>
      </c>
      <c r="X1453">
        <v>367271</v>
      </c>
      <c r="Y1453">
        <v>32.4</v>
      </c>
      <c r="Z1453">
        <v>215.303</v>
      </c>
      <c r="AB1453" t="s">
        <v>105</v>
      </c>
      <c r="AY1453">
        <v>0</v>
      </c>
      <c r="AZ1453">
        <v>0</v>
      </c>
      <c r="BA1453">
        <v>0</v>
      </c>
      <c r="BB1453">
        <v>0</v>
      </c>
      <c r="BC1453">
        <v>0</v>
      </c>
      <c r="BD1453">
        <v>0</v>
      </c>
      <c r="BE1453">
        <f t="shared" si="307"/>
        <v>0</v>
      </c>
      <c r="BJ1453">
        <v>0</v>
      </c>
      <c r="BK1453">
        <v>0</v>
      </c>
    </row>
    <row r="1454" spans="1:63" x14ac:dyDescent="0.25">
      <c r="A1454" t="s">
        <v>47</v>
      </c>
      <c r="B1454">
        <v>1966</v>
      </c>
      <c r="C1454">
        <v>0</v>
      </c>
      <c r="D1454">
        <v>0</v>
      </c>
      <c r="E1454">
        <v>0</v>
      </c>
      <c r="F1454">
        <v>0</v>
      </c>
      <c r="G1454">
        <v>0</v>
      </c>
      <c r="H1454">
        <v>0</v>
      </c>
      <c r="I1454">
        <f t="shared" si="303"/>
        <v>0</v>
      </c>
      <c r="K1454">
        <v>0</v>
      </c>
      <c r="L1454">
        <v>0.25</v>
      </c>
      <c r="N1454">
        <f t="shared" si="304"/>
        <v>5.024</v>
      </c>
      <c r="O1454" t="s">
        <v>105</v>
      </c>
      <c r="Q1454">
        <f t="shared" si="305"/>
        <v>21.8</v>
      </c>
      <c r="R1454">
        <v>4</v>
      </c>
      <c r="S1454">
        <v>0</v>
      </c>
      <c r="T1454">
        <f t="shared" si="306"/>
        <v>45.199999999999996</v>
      </c>
      <c r="U1454">
        <v>3.4060000000000001</v>
      </c>
      <c r="V1454">
        <v>22.633395617283952</v>
      </c>
      <c r="W1454">
        <v>0</v>
      </c>
      <c r="X1454">
        <v>0</v>
      </c>
      <c r="Y1454">
        <v>32.4</v>
      </c>
      <c r="Z1454">
        <v>215.303</v>
      </c>
      <c r="AA1454">
        <f t="shared" ref="AA1454:AA1485" si="308">(L1454*Z1454/Y1454)+(M1454*N1454)</f>
        <v>1.6612885802469137</v>
      </c>
      <c r="AB1454" t="s">
        <v>105</v>
      </c>
      <c r="AC1454">
        <f>(R1454*Z1454/Y1454)+(S1454*T1454)</f>
        <v>26.58061728395062</v>
      </c>
      <c r="AY1454">
        <v>0</v>
      </c>
      <c r="AZ1454">
        <v>0</v>
      </c>
      <c r="BA1454">
        <v>0</v>
      </c>
      <c r="BB1454">
        <v>0</v>
      </c>
      <c r="BC1454">
        <v>0</v>
      </c>
      <c r="BD1454">
        <v>0</v>
      </c>
      <c r="BE1454">
        <f t="shared" si="307"/>
        <v>0</v>
      </c>
      <c r="BJ1454">
        <v>0</v>
      </c>
      <c r="BK1454">
        <v>0</v>
      </c>
    </row>
    <row r="1455" spans="1:63" x14ac:dyDescent="0.25">
      <c r="A1455" t="s">
        <v>48</v>
      </c>
      <c r="B1455">
        <v>1966</v>
      </c>
      <c r="C1455">
        <v>0</v>
      </c>
      <c r="D1455">
        <v>0</v>
      </c>
      <c r="E1455">
        <v>0</v>
      </c>
      <c r="F1455">
        <v>0</v>
      </c>
      <c r="G1455">
        <v>0</v>
      </c>
      <c r="H1455">
        <v>0</v>
      </c>
      <c r="I1455">
        <f t="shared" si="303"/>
        <v>0</v>
      </c>
      <c r="K1455">
        <v>0</v>
      </c>
      <c r="L1455">
        <v>0.08</v>
      </c>
      <c r="N1455">
        <f t="shared" si="304"/>
        <v>5.024</v>
      </c>
      <c r="O1455" t="s">
        <v>105</v>
      </c>
      <c r="Q1455">
        <f t="shared" si="305"/>
        <v>21.8</v>
      </c>
      <c r="R1455">
        <v>1.440000057220459</v>
      </c>
      <c r="S1455">
        <v>0</v>
      </c>
      <c r="T1455">
        <f t="shared" si="306"/>
        <v>45.199999999999996</v>
      </c>
      <c r="U1455">
        <v>6.1669999999999998</v>
      </c>
      <c r="V1455">
        <v>40.980666697530864</v>
      </c>
      <c r="W1455">
        <v>0</v>
      </c>
      <c r="X1455">
        <v>0</v>
      </c>
      <c r="Y1455">
        <v>32.4</v>
      </c>
      <c r="Z1455">
        <v>215.303</v>
      </c>
      <c r="AA1455">
        <f t="shared" si="308"/>
        <v>0.53161234567901239</v>
      </c>
      <c r="AB1455" t="s">
        <v>105</v>
      </c>
      <c r="AC1455">
        <f>(R1455*Z1455/Y1455)+(S1455*T1455)</f>
        <v>9.5690226024610023</v>
      </c>
      <c r="AY1455">
        <v>0</v>
      </c>
      <c r="AZ1455">
        <v>0</v>
      </c>
      <c r="BA1455">
        <v>0</v>
      </c>
      <c r="BB1455">
        <v>0</v>
      </c>
      <c r="BC1455">
        <v>0</v>
      </c>
      <c r="BD1455">
        <v>0</v>
      </c>
      <c r="BE1455">
        <f t="shared" si="307"/>
        <v>0</v>
      </c>
      <c r="BJ1455">
        <v>0</v>
      </c>
      <c r="BK1455">
        <v>0</v>
      </c>
    </row>
    <row r="1456" spans="1:63" x14ac:dyDescent="0.25">
      <c r="A1456" t="s">
        <v>49</v>
      </c>
      <c r="B1456">
        <v>1966</v>
      </c>
      <c r="C1456">
        <v>0</v>
      </c>
      <c r="D1456">
        <v>0</v>
      </c>
      <c r="E1456">
        <v>0</v>
      </c>
      <c r="F1456">
        <v>0</v>
      </c>
      <c r="G1456">
        <v>0</v>
      </c>
      <c r="H1456">
        <v>0</v>
      </c>
      <c r="I1456">
        <f t="shared" si="303"/>
        <v>0</v>
      </c>
      <c r="K1456">
        <v>0</v>
      </c>
      <c r="L1456">
        <v>0.15612903225806452</v>
      </c>
      <c r="M1456">
        <v>0.03</v>
      </c>
      <c r="N1456">
        <f t="shared" si="304"/>
        <v>5.024</v>
      </c>
      <c r="O1456" t="s">
        <v>105</v>
      </c>
      <c r="P1456">
        <v>0.03</v>
      </c>
      <c r="Q1456">
        <f t="shared" si="305"/>
        <v>21.8</v>
      </c>
      <c r="R1456">
        <v>2.5</v>
      </c>
      <c r="S1456">
        <v>0.03</v>
      </c>
      <c r="T1456">
        <f t="shared" si="306"/>
        <v>45.199999999999996</v>
      </c>
      <c r="U1456">
        <v>8.0779999999999994</v>
      </c>
      <c r="V1456">
        <v>53.67955660493827</v>
      </c>
      <c r="W1456">
        <v>0</v>
      </c>
      <c r="X1456">
        <v>0</v>
      </c>
      <c r="Y1456">
        <v>32.4</v>
      </c>
      <c r="Z1456">
        <v>215.303</v>
      </c>
      <c r="AA1456">
        <f t="shared" si="308"/>
        <v>1.1882215133412983</v>
      </c>
      <c r="AB1456" t="s">
        <v>105</v>
      </c>
      <c r="AC1456">
        <f>(R1456*Z1456/Y1456)+(S1456*T1456)</f>
        <v>17.968885802469131</v>
      </c>
      <c r="AY1456">
        <v>0</v>
      </c>
      <c r="AZ1456">
        <v>0</v>
      </c>
      <c r="BA1456">
        <v>0</v>
      </c>
      <c r="BB1456">
        <v>0</v>
      </c>
      <c r="BC1456">
        <v>0</v>
      </c>
      <c r="BD1456">
        <v>0</v>
      </c>
      <c r="BE1456">
        <f t="shared" si="307"/>
        <v>0</v>
      </c>
      <c r="BJ1456">
        <v>0</v>
      </c>
      <c r="BK1456">
        <v>1</v>
      </c>
    </row>
    <row r="1457" spans="1:63" x14ac:dyDescent="0.25">
      <c r="A1457" t="s">
        <v>50</v>
      </c>
      <c r="B1457">
        <v>1966</v>
      </c>
      <c r="C1457">
        <v>0</v>
      </c>
      <c r="D1457">
        <v>0</v>
      </c>
      <c r="E1457">
        <v>0</v>
      </c>
      <c r="F1457">
        <v>0</v>
      </c>
      <c r="G1457">
        <v>0</v>
      </c>
      <c r="H1457">
        <v>0</v>
      </c>
      <c r="I1457">
        <f t="shared" si="303"/>
        <v>0</v>
      </c>
      <c r="K1457">
        <v>0</v>
      </c>
      <c r="L1457">
        <v>0.04</v>
      </c>
      <c r="N1457">
        <f t="shared" si="304"/>
        <v>5.024</v>
      </c>
      <c r="O1457" t="s">
        <v>105</v>
      </c>
      <c r="Q1457">
        <f t="shared" si="305"/>
        <v>21.8</v>
      </c>
      <c r="R1457">
        <v>1.5</v>
      </c>
      <c r="T1457">
        <f t="shared" si="306"/>
        <v>45.199999999999996</v>
      </c>
      <c r="U1457">
        <v>73.231999999999999</v>
      </c>
      <c r="V1457">
        <v>486.6379412345679</v>
      </c>
      <c r="W1457">
        <v>0</v>
      </c>
      <c r="X1457">
        <v>0</v>
      </c>
      <c r="Y1457">
        <v>32.4</v>
      </c>
      <c r="Z1457">
        <v>215.303</v>
      </c>
      <c r="AA1457">
        <f t="shared" si="308"/>
        <v>0.26580617283950619</v>
      </c>
      <c r="AB1457" t="s">
        <v>105</v>
      </c>
      <c r="AC1457">
        <f>(R1457*Z1457/Y1457)+(S1457*T1457)</f>
        <v>9.967731481481481</v>
      </c>
      <c r="AY1457">
        <v>0</v>
      </c>
      <c r="AZ1457">
        <v>0</v>
      </c>
      <c r="BA1457">
        <v>0</v>
      </c>
      <c r="BB1457">
        <v>0</v>
      </c>
      <c r="BC1457">
        <v>0</v>
      </c>
      <c r="BD1457">
        <v>0</v>
      </c>
      <c r="BE1457">
        <f t="shared" si="307"/>
        <v>0</v>
      </c>
      <c r="BJ1457">
        <v>0</v>
      </c>
      <c r="BK1457">
        <v>1</v>
      </c>
    </row>
    <row r="1458" spans="1:63" x14ac:dyDescent="0.25">
      <c r="A1458" t="s">
        <v>51</v>
      </c>
      <c r="B1458">
        <v>1966</v>
      </c>
      <c r="C1458">
        <v>0</v>
      </c>
      <c r="D1458">
        <v>0</v>
      </c>
      <c r="E1458">
        <v>0</v>
      </c>
      <c r="F1458">
        <v>0</v>
      </c>
      <c r="G1458">
        <v>0</v>
      </c>
      <c r="H1458">
        <v>0</v>
      </c>
      <c r="I1458">
        <f t="shared" si="303"/>
        <v>0</v>
      </c>
      <c r="K1458">
        <v>0</v>
      </c>
      <c r="L1458">
        <v>6.0000000000000005E-2</v>
      </c>
      <c r="N1458">
        <f t="shared" si="304"/>
        <v>5.024</v>
      </c>
      <c r="O1458" t="s">
        <v>105</v>
      </c>
      <c r="Q1458">
        <f t="shared" si="305"/>
        <v>21.8</v>
      </c>
      <c r="R1458">
        <v>1.7999999523162842</v>
      </c>
      <c r="T1458">
        <f t="shared" si="306"/>
        <v>45.199999999999996</v>
      </c>
      <c r="U1458">
        <v>8.6679999999999993</v>
      </c>
      <c r="V1458">
        <v>57.600197654320979</v>
      </c>
      <c r="W1458">
        <v>0</v>
      </c>
      <c r="X1458">
        <v>0</v>
      </c>
      <c r="Y1458">
        <v>32.4</v>
      </c>
      <c r="Z1458">
        <v>215.303</v>
      </c>
      <c r="AA1458">
        <f t="shared" si="308"/>
        <v>0.39870925925925932</v>
      </c>
      <c r="AB1458" t="s">
        <v>105</v>
      </c>
      <c r="AC1458">
        <f>(R1458*Z1458/Y1458)+(S1458*T1458)</f>
        <v>11.961277460912129</v>
      </c>
      <c r="AY1458">
        <v>0</v>
      </c>
      <c r="AZ1458">
        <v>0</v>
      </c>
      <c r="BA1458">
        <v>0</v>
      </c>
      <c r="BB1458">
        <v>0</v>
      </c>
      <c r="BC1458">
        <v>0</v>
      </c>
      <c r="BD1458">
        <v>0</v>
      </c>
      <c r="BE1458">
        <f t="shared" si="307"/>
        <v>0</v>
      </c>
      <c r="BJ1458">
        <v>0</v>
      </c>
      <c r="BK1458">
        <v>0</v>
      </c>
    </row>
    <row r="1459" spans="1:63" x14ac:dyDescent="0.25">
      <c r="A1459" t="s">
        <v>52</v>
      </c>
      <c r="B1459">
        <v>1966</v>
      </c>
      <c r="C1459">
        <v>0</v>
      </c>
      <c r="D1459">
        <v>0</v>
      </c>
      <c r="E1459">
        <v>0</v>
      </c>
      <c r="F1459">
        <v>0</v>
      </c>
      <c r="G1459">
        <v>0</v>
      </c>
      <c r="H1459">
        <v>0</v>
      </c>
      <c r="I1459">
        <f t="shared" si="303"/>
        <v>0</v>
      </c>
      <c r="K1459">
        <v>0</v>
      </c>
      <c r="L1459">
        <v>6.6774193548387095E-2</v>
      </c>
      <c r="N1459">
        <f t="shared" si="304"/>
        <v>5.024</v>
      </c>
      <c r="O1459" t="s">
        <v>105</v>
      </c>
      <c r="Q1459">
        <f t="shared" si="305"/>
        <v>21.8</v>
      </c>
      <c r="T1459">
        <f t="shared" si="306"/>
        <v>45.199999999999996</v>
      </c>
      <c r="U1459">
        <v>17.504000000000001</v>
      </c>
      <c r="V1459">
        <v>116.31678123456791</v>
      </c>
      <c r="W1459">
        <v>0</v>
      </c>
      <c r="X1459">
        <v>0</v>
      </c>
      <c r="Y1459">
        <v>32.4</v>
      </c>
      <c r="Z1459">
        <v>215.303</v>
      </c>
      <c r="AA1459">
        <f t="shared" si="308"/>
        <v>0.44372482078853048</v>
      </c>
      <c r="AB1459" t="s">
        <v>105</v>
      </c>
      <c r="AC1459" t="s">
        <v>105</v>
      </c>
      <c r="AY1459">
        <v>0</v>
      </c>
      <c r="AZ1459">
        <v>0</v>
      </c>
      <c r="BA1459">
        <v>0</v>
      </c>
      <c r="BB1459">
        <v>0</v>
      </c>
      <c r="BC1459">
        <v>0</v>
      </c>
      <c r="BD1459">
        <v>0</v>
      </c>
      <c r="BE1459">
        <f t="shared" si="307"/>
        <v>0</v>
      </c>
      <c r="BJ1459">
        <v>0</v>
      </c>
      <c r="BK1459">
        <v>0</v>
      </c>
    </row>
    <row r="1460" spans="1:63" x14ac:dyDescent="0.25">
      <c r="A1460" t="s">
        <v>53</v>
      </c>
      <c r="B1460">
        <v>1966</v>
      </c>
      <c r="C1460">
        <v>0</v>
      </c>
      <c r="D1460">
        <v>0</v>
      </c>
      <c r="E1460">
        <v>0</v>
      </c>
      <c r="F1460">
        <v>0</v>
      </c>
      <c r="G1460">
        <v>0</v>
      </c>
      <c r="H1460">
        <v>0</v>
      </c>
      <c r="I1460">
        <f t="shared" si="303"/>
        <v>0</v>
      </c>
      <c r="K1460">
        <v>0</v>
      </c>
      <c r="L1460">
        <v>6.4516129032258063E-2</v>
      </c>
      <c r="N1460">
        <f t="shared" si="304"/>
        <v>5.024</v>
      </c>
      <c r="O1460" t="s">
        <v>105</v>
      </c>
      <c r="Q1460">
        <f t="shared" si="305"/>
        <v>21.8</v>
      </c>
      <c r="T1460">
        <f t="shared" si="306"/>
        <v>45.199999999999996</v>
      </c>
      <c r="U1460">
        <v>2.444</v>
      </c>
      <c r="V1460">
        <v>16.240757160493825</v>
      </c>
      <c r="W1460">
        <v>0</v>
      </c>
      <c r="X1460">
        <v>0</v>
      </c>
      <c r="Y1460">
        <v>32.4</v>
      </c>
      <c r="Z1460">
        <v>215.303</v>
      </c>
      <c r="AA1460">
        <f t="shared" si="308"/>
        <v>0.42871963361210669</v>
      </c>
      <c r="AB1460" t="s">
        <v>105</v>
      </c>
      <c r="AC1460" t="s">
        <v>105</v>
      </c>
      <c r="AY1460">
        <v>0</v>
      </c>
      <c r="AZ1460">
        <v>0</v>
      </c>
      <c r="BA1460">
        <v>0</v>
      </c>
      <c r="BB1460">
        <v>0</v>
      </c>
      <c r="BC1460">
        <v>0</v>
      </c>
      <c r="BD1460">
        <v>0</v>
      </c>
      <c r="BE1460">
        <f t="shared" si="307"/>
        <v>0</v>
      </c>
      <c r="BJ1460">
        <v>0</v>
      </c>
      <c r="BK1460">
        <v>0</v>
      </c>
    </row>
    <row r="1461" spans="1:63" x14ac:dyDescent="0.25">
      <c r="A1461" t="s">
        <v>54</v>
      </c>
      <c r="B1461">
        <v>1966</v>
      </c>
      <c r="C1461">
        <v>0</v>
      </c>
      <c r="D1461">
        <v>0</v>
      </c>
      <c r="E1461">
        <v>0</v>
      </c>
      <c r="F1461">
        <v>0</v>
      </c>
      <c r="G1461">
        <v>0</v>
      </c>
      <c r="H1461">
        <v>0</v>
      </c>
      <c r="I1461">
        <f t="shared" si="303"/>
        <v>0</v>
      </c>
      <c r="K1461">
        <v>0</v>
      </c>
      <c r="L1461">
        <v>0.37322580645161291</v>
      </c>
      <c r="N1461">
        <f t="shared" si="304"/>
        <v>5.024</v>
      </c>
      <c r="O1461" t="s">
        <v>105</v>
      </c>
      <c r="Q1461">
        <f t="shared" si="305"/>
        <v>21.8</v>
      </c>
      <c r="T1461">
        <f t="shared" si="306"/>
        <v>45.199999999999996</v>
      </c>
      <c r="U1461">
        <v>77.313000000000002</v>
      </c>
      <c r="V1461">
        <v>513.75681601851863</v>
      </c>
      <c r="W1461">
        <v>0</v>
      </c>
      <c r="X1461">
        <v>0</v>
      </c>
      <c r="Y1461">
        <v>32.4</v>
      </c>
      <c r="Z1461">
        <v>215.303</v>
      </c>
      <c r="AA1461">
        <f t="shared" si="308"/>
        <v>2.4801430804460374</v>
      </c>
      <c r="AB1461" t="s">
        <v>105</v>
      </c>
      <c r="AC1461" t="s">
        <v>105</v>
      </c>
      <c r="AY1461">
        <v>0</v>
      </c>
      <c r="AZ1461">
        <v>0</v>
      </c>
      <c r="BA1461">
        <v>0</v>
      </c>
      <c r="BB1461">
        <v>0</v>
      </c>
      <c r="BC1461">
        <v>0</v>
      </c>
      <c r="BD1461">
        <v>0</v>
      </c>
      <c r="BE1461">
        <f t="shared" si="307"/>
        <v>0</v>
      </c>
      <c r="BJ1461">
        <v>0</v>
      </c>
      <c r="BK1461">
        <v>0</v>
      </c>
    </row>
    <row r="1462" spans="1:63" x14ac:dyDescent="0.25">
      <c r="A1462" t="s">
        <v>55</v>
      </c>
      <c r="B1462">
        <v>1966</v>
      </c>
      <c r="C1462">
        <v>0</v>
      </c>
      <c r="D1462">
        <v>0</v>
      </c>
      <c r="E1462">
        <v>0</v>
      </c>
      <c r="F1462">
        <v>0</v>
      </c>
      <c r="G1462">
        <v>0</v>
      </c>
      <c r="H1462">
        <v>0</v>
      </c>
      <c r="I1462">
        <f t="shared" si="303"/>
        <v>0</v>
      </c>
      <c r="K1462">
        <v>0</v>
      </c>
      <c r="L1462">
        <v>1.01</v>
      </c>
      <c r="N1462">
        <f t="shared" si="304"/>
        <v>5.024</v>
      </c>
      <c r="O1462" t="s">
        <v>105</v>
      </c>
      <c r="Q1462">
        <f t="shared" si="305"/>
        <v>21.8</v>
      </c>
      <c r="T1462">
        <f t="shared" si="306"/>
        <v>45.199999999999996</v>
      </c>
      <c r="U1462">
        <v>49.965000000000003</v>
      </c>
      <c r="V1462">
        <v>332.02513564814819</v>
      </c>
      <c r="W1462">
        <v>0</v>
      </c>
      <c r="X1462">
        <v>0</v>
      </c>
      <c r="Y1462">
        <v>32.4</v>
      </c>
      <c r="Z1462">
        <v>215.303</v>
      </c>
      <c r="AA1462">
        <f t="shared" si="308"/>
        <v>6.7116058641975309</v>
      </c>
      <c r="AB1462" t="s">
        <v>105</v>
      </c>
      <c r="AC1462" t="s">
        <v>105</v>
      </c>
      <c r="AY1462">
        <v>0</v>
      </c>
      <c r="AZ1462">
        <v>0</v>
      </c>
      <c r="BA1462">
        <v>0</v>
      </c>
      <c r="BB1462">
        <v>0</v>
      </c>
      <c r="BC1462">
        <v>0</v>
      </c>
      <c r="BD1462">
        <v>0</v>
      </c>
      <c r="BE1462">
        <f t="shared" si="307"/>
        <v>0</v>
      </c>
      <c r="BJ1462">
        <v>0</v>
      </c>
      <c r="BK1462">
        <v>0</v>
      </c>
    </row>
    <row r="1463" spans="1:63" x14ac:dyDescent="0.25">
      <c r="A1463" t="s">
        <v>56</v>
      </c>
      <c r="B1463">
        <v>1966</v>
      </c>
      <c r="C1463">
        <v>0</v>
      </c>
      <c r="D1463">
        <v>0</v>
      </c>
      <c r="E1463">
        <v>0</v>
      </c>
      <c r="F1463">
        <v>0</v>
      </c>
      <c r="G1463">
        <v>0</v>
      </c>
      <c r="H1463">
        <v>0</v>
      </c>
      <c r="I1463">
        <f t="shared" si="303"/>
        <v>0</v>
      </c>
      <c r="K1463">
        <v>0</v>
      </c>
      <c r="N1463">
        <f t="shared" si="304"/>
        <v>5.024</v>
      </c>
      <c r="O1463" t="s">
        <v>105</v>
      </c>
      <c r="Q1463">
        <f t="shared" si="305"/>
        <v>21.8</v>
      </c>
      <c r="T1463">
        <f t="shared" si="306"/>
        <v>45.199999999999996</v>
      </c>
      <c r="U1463">
        <v>5.7969999999999997</v>
      </c>
      <c r="V1463">
        <v>38.521959598765427</v>
      </c>
      <c r="W1463">
        <v>0</v>
      </c>
      <c r="X1463">
        <v>0</v>
      </c>
      <c r="Y1463">
        <v>32.4</v>
      </c>
      <c r="Z1463">
        <v>215.303</v>
      </c>
      <c r="AA1463">
        <f t="shared" si="308"/>
        <v>0</v>
      </c>
      <c r="AB1463" t="s">
        <v>105</v>
      </c>
      <c r="AC1463" t="s">
        <v>105</v>
      </c>
      <c r="AY1463">
        <v>0</v>
      </c>
      <c r="AZ1463">
        <v>0</v>
      </c>
      <c r="BA1463">
        <v>0</v>
      </c>
      <c r="BB1463">
        <v>0</v>
      </c>
      <c r="BC1463">
        <v>0</v>
      </c>
      <c r="BD1463">
        <v>0</v>
      </c>
      <c r="BE1463">
        <f t="shared" si="307"/>
        <v>0</v>
      </c>
      <c r="BJ1463">
        <v>0</v>
      </c>
      <c r="BK1463">
        <v>0</v>
      </c>
    </row>
    <row r="1464" spans="1:63" x14ac:dyDescent="0.25">
      <c r="A1464" t="s">
        <v>57</v>
      </c>
      <c r="B1464">
        <v>1966</v>
      </c>
      <c r="C1464">
        <v>1</v>
      </c>
      <c r="D1464">
        <v>1</v>
      </c>
      <c r="E1464">
        <v>1</v>
      </c>
      <c r="F1464">
        <v>1</v>
      </c>
      <c r="G1464">
        <v>1</v>
      </c>
      <c r="H1464">
        <v>1</v>
      </c>
      <c r="I1464">
        <f t="shared" si="303"/>
        <v>6</v>
      </c>
      <c r="K1464">
        <v>0</v>
      </c>
      <c r="L1464">
        <v>0.15000000000000002</v>
      </c>
      <c r="N1464">
        <f t="shared" si="304"/>
        <v>5.024</v>
      </c>
      <c r="O1464" t="s">
        <v>105</v>
      </c>
      <c r="Q1464">
        <f t="shared" si="305"/>
        <v>21.8</v>
      </c>
      <c r="T1464">
        <f t="shared" si="306"/>
        <v>45.199999999999996</v>
      </c>
      <c r="U1464">
        <v>2.992</v>
      </c>
      <c r="V1464">
        <v>19.88230172839506</v>
      </c>
      <c r="W1464">
        <v>17042</v>
      </c>
      <c r="X1464">
        <v>113246.7</v>
      </c>
      <c r="Y1464">
        <v>32.4</v>
      </c>
      <c r="Z1464">
        <v>215.303</v>
      </c>
      <c r="AA1464">
        <f t="shared" si="308"/>
        <v>0.99677314814814821</v>
      </c>
      <c r="AB1464" t="s">
        <v>105</v>
      </c>
      <c r="AC1464" t="s">
        <v>105</v>
      </c>
      <c r="AY1464">
        <v>0</v>
      </c>
      <c r="AZ1464">
        <v>0</v>
      </c>
      <c r="BA1464">
        <v>0</v>
      </c>
      <c r="BB1464">
        <v>0</v>
      </c>
      <c r="BC1464">
        <v>0</v>
      </c>
      <c r="BD1464">
        <v>0</v>
      </c>
      <c r="BE1464">
        <f t="shared" si="307"/>
        <v>0</v>
      </c>
      <c r="BJ1464">
        <v>0</v>
      </c>
      <c r="BK1464">
        <v>0</v>
      </c>
    </row>
    <row r="1465" spans="1:63" x14ac:dyDescent="0.25">
      <c r="A1465" t="s">
        <v>58</v>
      </c>
      <c r="B1465">
        <v>1966</v>
      </c>
      <c r="C1465">
        <v>0</v>
      </c>
      <c r="D1465">
        <v>0</v>
      </c>
      <c r="E1465">
        <v>0</v>
      </c>
      <c r="F1465">
        <v>0</v>
      </c>
      <c r="G1465">
        <v>0</v>
      </c>
      <c r="H1465">
        <v>0</v>
      </c>
      <c r="I1465">
        <f t="shared" si="303"/>
        <v>0</v>
      </c>
      <c r="K1465">
        <v>0</v>
      </c>
      <c r="L1465">
        <v>6.0000000000000005E-2</v>
      </c>
      <c r="N1465">
        <f t="shared" si="304"/>
        <v>5.024</v>
      </c>
      <c r="O1465" t="s">
        <v>105</v>
      </c>
      <c r="Q1465">
        <f t="shared" si="305"/>
        <v>21.8</v>
      </c>
      <c r="T1465">
        <f t="shared" si="306"/>
        <v>45.199999999999996</v>
      </c>
      <c r="U1465">
        <v>49.689</v>
      </c>
      <c r="V1465">
        <v>330.19107305555559</v>
      </c>
      <c r="W1465">
        <v>0</v>
      </c>
      <c r="X1465">
        <v>0</v>
      </c>
      <c r="Y1465">
        <v>32.4</v>
      </c>
      <c r="Z1465">
        <v>215.303</v>
      </c>
      <c r="AA1465">
        <f t="shared" si="308"/>
        <v>0.39870925925925932</v>
      </c>
      <c r="AB1465" t="s">
        <v>105</v>
      </c>
      <c r="AC1465" t="s">
        <v>105</v>
      </c>
      <c r="AY1465">
        <v>0</v>
      </c>
      <c r="AZ1465">
        <v>0</v>
      </c>
      <c r="BA1465">
        <v>0</v>
      </c>
      <c r="BB1465">
        <v>0</v>
      </c>
      <c r="BC1465">
        <v>0</v>
      </c>
      <c r="BD1465">
        <v>0</v>
      </c>
      <c r="BE1465">
        <f t="shared" si="307"/>
        <v>0</v>
      </c>
      <c r="BJ1465">
        <v>0</v>
      </c>
      <c r="BK1465">
        <v>0</v>
      </c>
    </row>
    <row r="1466" spans="1:63" x14ac:dyDescent="0.25">
      <c r="A1466" t="s">
        <v>59</v>
      </c>
      <c r="B1466">
        <v>1966</v>
      </c>
      <c r="C1466">
        <v>0</v>
      </c>
      <c r="D1466">
        <v>0</v>
      </c>
      <c r="E1466">
        <v>0</v>
      </c>
      <c r="F1466">
        <v>0</v>
      </c>
      <c r="G1466">
        <v>0</v>
      </c>
      <c r="H1466">
        <v>0</v>
      </c>
      <c r="I1466">
        <f t="shared" si="303"/>
        <v>0</v>
      </c>
      <c r="K1466">
        <v>0</v>
      </c>
      <c r="L1466">
        <v>8.7419354838709676E-2</v>
      </c>
      <c r="N1466">
        <f t="shared" si="304"/>
        <v>5.024</v>
      </c>
      <c r="O1466" t="s">
        <v>105</v>
      </c>
      <c r="Q1466">
        <f t="shared" si="305"/>
        <v>21.8</v>
      </c>
      <c r="T1466">
        <f t="shared" si="306"/>
        <v>45.199999999999996</v>
      </c>
      <c r="U1466">
        <v>17.498999999999999</v>
      </c>
      <c r="V1466">
        <v>116.28355546296297</v>
      </c>
      <c r="W1466">
        <v>0</v>
      </c>
      <c r="X1466">
        <v>0</v>
      </c>
      <c r="Y1466">
        <v>32.4</v>
      </c>
      <c r="Z1466">
        <v>215.303</v>
      </c>
      <c r="AA1466">
        <f t="shared" si="308"/>
        <v>0.58091510354440457</v>
      </c>
      <c r="AB1466" t="s">
        <v>105</v>
      </c>
      <c r="AC1466" t="s">
        <v>105</v>
      </c>
      <c r="AY1466">
        <v>0</v>
      </c>
      <c r="AZ1466">
        <v>0</v>
      </c>
      <c r="BA1466">
        <v>0</v>
      </c>
      <c r="BB1466">
        <v>0</v>
      </c>
      <c r="BC1466">
        <v>0</v>
      </c>
      <c r="BD1466">
        <v>0</v>
      </c>
      <c r="BE1466">
        <f t="shared" si="307"/>
        <v>0</v>
      </c>
      <c r="BJ1466">
        <v>0</v>
      </c>
      <c r="BK1466">
        <v>1</v>
      </c>
    </row>
    <row r="1467" spans="1:63" x14ac:dyDescent="0.25">
      <c r="A1467" t="s">
        <v>60</v>
      </c>
      <c r="B1467">
        <v>1966</v>
      </c>
      <c r="C1467">
        <v>1</v>
      </c>
      <c r="D1467">
        <v>1</v>
      </c>
      <c r="E1467">
        <v>1</v>
      </c>
      <c r="F1467">
        <v>1</v>
      </c>
      <c r="G1467">
        <v>1</v>
      </c>
      <c r="H1467">
        <v>1</v>
      </c>
      <c r="I1467">
        <f t="shared" si="303"/>
        <v>6</v>
      </c>
      <c r="K1467">
        <v>0</v>
      </c>
      <c r="L1467">
        <v>0.08</v>
      </c>
      <c r="N1467">
        <f t="shared" si="304"/>
        <v>5.024</v>
      </c>
      <c r="O1467" t="s">
        <v>105</v>
      </c>
      <c r="Q1467">
        <f t="shared" si="305"/>
        <v>21.8</v>
      </c>
      <c r="T1467">
        <f t="shared" si="306"/>
        <v>45.199999999999996</v>
      </c>
      <c r="U1467">
        <v>8.6999999999999993</v>
      </c>
      <c r="V1467">
        <v>57.812842592592588</v>
      </c>
      <c r="W1467">
        <v>57694</v>
      </c>
      <c r="X1467">
        <v>383385.5</v>
      </c>
      <c r="Y1467">
        <v>32.4</v>
      </c>
      <c r="Z1467">
        <v>215.303</v>
      </c>
      <c r="AA1467">
        <f t="shared" si="308"/>
        <v>0.53161234567901239</v>
      </c>
      <c r="AB1467" t="s">
        <v>105</v>
      </c>
      <c r="AC1467" t="s">
        <v>105</v>
      </c>
      <c r="AY1467">
        <v>0</v>
      </c>
      <c r="AZ1467">
        <v>0</v>
      </c>
      <c r="BA1467">
        <v>0</v>
      </c>
      <c r="BB1467">
        <v>0</v>
      </c>
      <c r="BC1467">
        <v>0</v>
      </c>
      <c r="BD1467">
        <v>0</v>
      </c>
      <c r="BE1467">
        <f t="shared" si="307"/>
        <v>0</v>
      </c>
      <c r="BJ1467">
        <v>0</v>
      </c>
      <c r="BK1467">
        <v>0</v>
      </c>
    </row>
    <row r="1468" spans="1:63" x14ac:dyDescent="0.25">
      <c r="A1468" t="s">
        <v>61</v>
      </c>
      <c r="B1468">
        <v>1966</v>
      </c>
      <c r="C1468">
        <v>1.5</v>
      </c>
      <c r="D1468">
        <v>1.5</v>
      </c>
      <c r="E1468">
        <v>1.5</v>
      </c>
      <c r="F1468">
        <v>1.5</v>
      </c>
      <c r="G1468">
        <v>1.5</v>
      </c>
      <c r="H1468">
        <v>1.5</v>
      </c>
      <c r="I1468">
        <f t="shared" si="303"/>
        <v>9</v>
      </c>
      <c r="K1468">
        <v>0</v>
      </c>
      <c r="L1468">
        <v>0.12000000000000001</v>
      </c>
      <c r="N1468">
        <f t="shared" si="304"/>
        <v>5.024</v>
      </c>
      <c r="O1468" t="s">
        <v>105</v>
      </c>
      <c r="Q1468">
        <f t="shared" si="305"/>
        <v>21.8</v>
      </c>
      <c r="T1468">
        <f t="shared" si="306"/>
        <v>45.199999999999996</v>
      </c>
      <c r="U1468">
        <v>8.3930000000000007</v>
      </c>
      <c r="V1468">
        <v>55.772780216049391</v>
      </c>
      <c r="W1468">
        <v>0</v>
      </c>
      <c r="X1468">
        <v>0</v>
      </c>
      <c r="Y1468">
        <v>32.4</v>
      </c>
      <c r="Z1468">
        <v>215.303</v>
      </c>
      <c r="AA1468">
        <f t="shared" si="308"/>
        <v>0.79741851851851864</v>
      </c>
      <c r="AB1468" t="s">
        <v>105</v>
      </c>
      <c r="AC1468" t="s">
        <v>105</v>
      </c>
      <c r="AI1468">
        <v>-1</v>
      </c>
      <c r="AY1468">
        <v>0</v>
      </c>
      <c r="AZ1468">
        <v>0</v>
      </c>
      <c r="BA1468">
        <v>0</v>
      </c>
      <c r="BB1468">
        <v>0</v>
      </c>
      <c r="BC1468">
        <v>0</v>
      </c>
      <c r="BD1468">
        <v>0</v>
      </c>
      <c r="BE1468">
        <f t="shared" si="307"/>
        <v>0</v>
      </c>
      <c r="BJ1468">
        <v>0</v>
      </c>
      <c r="BK1468">
        <v>0</v>
      </c>
    </row>
    <row r="1469" spans="1:63" x14ac:dyDescent="0.25">
      <c r="A1469" t="s">
        <v>62</v>
      </c>
      <c r="B1469">
        <v>1966</v>
      </c>
      <c r="C1469">
        <v>0</v>
      </c>
      <c r="D1469">
        <v>0</v>
      </c>
      <c r="E1469">
        <v>0</v>
      </c>
      <c r="F1469">
        <v>0</v>
      </c>
      <c r="G1469">
        <v>0</v>
      </c>
      <c r="H1469">
        <v>0</v>
      </c>
      <c r="I1469">
        <f t="shared" si="303"/>
        <v>0</v>
      </c>
      <c r="K1469">
        <v>0</v>
      </c>
      <c r="L1469">
        <v>8.0645161290322578E-2</v>
      </c>
      <c r="N1469">
        <f t="shared" si="304"/>
        <v>5.024</v>
      </c>
      <c r="O1469" t="s">
        <v>105</v>
      </c>
      <c r="Q1469">
        <f t="shared" si="305"/>
        <v>21.8</v>
      </c>
      <c r="T1469">
        <f t="shared" si="306"/>
        <v>45.199999999999996</v>
      </c>
      <c r="U1469">
        <v>19.207999999999998</v>
      </c>
      <c r="V1469">
        <v>127.64012419753087</v>
      </c>
      <c r="W1469">
        <v>0</v>
      </c>
      <c r="X1469">
        <v>0</v>
      </c>
      <c r="Y1469">
        <v>32.4</v>
      </c>
      <c r="Z1469">
        <v>215.303</v>
      </c>
      <c r="AA1469">
        <f t="shared" si="308"/>
        <v>0.53589954201513346</v>
      </c>
      <c r="AB1469" t="s">
        <v>105</v>
      </c>
      <c r="AC1469" t="s">
        <v>105</v>
      </c>
      <c r="AY1469">
        <v>0</v>
      </c>
      <c r="AZ1469">
        <v>0</v>
      </c>
      <c r="BA1469">
        <v>0</v>
      </c>
      <c r="BB1469">
        <v>0</v>
      </c>
      <c r="BC1469">
        <v>0</v>
      </c>
      <c r="BD1469">
        <v>0</v>
      </c>
      <c r="BE1469">
        <f t="shared" si="307"/>
        <v>0</v>
      </c>
      <c r="BJ1469">
        <v>0</v>
      </c>
      <c r="BK1469">
        <v>1</v>
      </c>
    </row>
    <row r="1470" spans="1:63" x14ac:dyDescent="0.25">
      <c r="A1470" t="s">
        <v>63</v>
      </c>
      <c r="B1470">
        <v>1966</v>
      </c>
      <c r="C1470">
        <v>0</v>
      </c>
      <c r="D1470">
        <v>0</v>
      </c>
      <c r="E1470">
        <v>0</v>
      </c>
      <c r="F1470">
        <v>0</v>
      </c>
      <c r="G1470">
        <v>0</v>
      </c>
      <c r="H1470">
        <v>0</v>
      </c>
      <c r="I1470">
        <f t="shared" si="303"/>
        <v>0</v>
      </c>
      <c r="K1470">
        <v>0</v>
      </c>
      <c r="L1470">
        <v>0.32258064516129031</v>
      </c>
      <c r="N1470">
        <f t="shared" si="304"/>
        <v>5.024</v>
      </c>
      <c r="O1470" t="s">
        <v>105</v>
      </c>
      <c r="Q1470">
        <f t="shared" si="305"/>
        <v>21.8</v>
      </c>
      <c r="T1470">
        <f t="shared" si="306"/>
        <v>45.199999999999996</v>
      </c>
      <c r="U1470">
        <v>30.602</v>
      </c>
      <c r="V1470">
        <v>203.35501253086423</v>
      </c>
      <c r="W1470">
        <v>0</v>
      </c>
      <c r="X1470">
        <v>0</v>
      </c>
      <c r="Y1470">
        <v>32.4</v>
      </c>
      <c r="Z1470">
        <v>215.303</v>
      </c>
      <c r="AA1470">
        <f t="shared" si="308"/>
        <v>2.1435981680605338</v>
      </c>
      <c r="AB1470" t="s">
        <v>105</v>
      </c>
      <c r="AC1470" t="s">
        <v>105</v>
      </c>
      <c r="AY1470">
        <v>0</v>
      </c>
      <c r="AZ1470">
        <v>0</v>
      </c>
      <c r="BA1470">
        <v>0</v>
      </c>
      <c r="BB1470">
        <v>0</v>
      </c>
      <c r="BC1470">
        <v>0</v>
      </c>
      <c r="BD1470">
        <v>0</v>
      </c>
      <c r="BE1470">
        <f t="shared" si="307"/>
        <v>0</v>
      </c>
      <c r="BJ1470">
        <v>0</v>
      </c>
      <c r="BK1470">
        <v>0</v>
      </c>
    </row>
    <row r="1471" spans="1:63" x14ac:dyDescent="0.25">
      <c r="A1471" t="s">
        <v>64</v>
      </c>
      <c r="B1471">
        <v>1966</v>
      </c>
      <c r="C1471">
        <v>0</v>
      </c>
      <c r="D1471">
        <v>0</v>
      </c>
      <c r="E1471">
        <v>1</v>
      </c>
      <c r="F1471">
        <v>1</v>
      </c>
      <c r="G1471">
        <v>1</v>
      </c>
      <c r="H1471">
        <v>1</v>
      </c>
      <c r="I1471">
        <f t="shared" si="303"/>
        <v>4</v>
      </c>
      <c r="K1471">
        <v>0</v>
      </c>
      <c r="L1471">
        <v>0.25</v>
      </c>
      <c r="N1471">
        <f t="shared" si="304"/>
        <v>5.024</v>
      </c>
      <c r="O1471" t="s">
        <v>105</v>
      </c>
      <c r="Q1471">
        <f t="shared" si="305"/>
        <v>21.8</v>
      </c>
      <c r="T1471">
        <f t="shared" si="306"/>
        <v>45.199999999999996</v>
      </c>
      <c r="U1471">
        <v>3.911</v>
      </c>
      <c r="V1471">
        <v>25.989198549382717</v>
      </c>
      <c r="W1471">
        <v>33258</v>
      </c>
      <c r="X1471">
        <v>221004.5</v>
      </c>
      <c r="Y1471">
        <v>32.4</v>
      </c>
      <c r="Z1471">
        <v>215.303</v>
      </c>
      <c r="AA1471">
        <f t="shared" si="308"/>
        <v>1.6612885802469137</v>
      </c>
      <c r="AB1471" t="s">
        <v>105</v>
      </c>
      <c r="AC1471" t="s">
        <v>105</v>
      </c>
      <c r="AY1471">
        <v>0</v>
      </c>
      <c r="AZ1471">
        <v>0</v>
      </c>
      <c r="BA1471">
        <v>0</v>
      </c>
      <c r="BB1471">
        <v>0</v>
      </c>
      <c r="BC1471">
        <v>0</v>
      </c>
      <c r="BD1471">
        <v>0</v>
      </c>
      <c r="BE1471">
        <f t="shared" si="307"/>
        <v>0</v>
      </c>
      <c r="BJ1471">
        <v>0</v>
      </c>
      <c r="BK1471">
        <v>0</v>
      </c>
    </row>
    <row r="1472" spans="1:63" x14ac:dyDescent="0.25">
      <c r="A1472" t="s">
        <v>65</v>
      </c>
      <c r="B1472">
        <v>1966</v>
      </c>
      <c r="C1472">
        <v>0</v>
      </c>
      <c r="D1472">
        <v>0</v>
      </c>
      <c r="E1472">
        <v>0</v>
      </c>
      <c r="F1472">
        <v>0</v>
      </c>
      <c r="G1472">
        <v>0</v>
      </c>
      <c r="H1472">
        <v>0</v>
      </c>
      <c r="I1472">
        <f t="shared" si="303"/>
        <v>0</v>
      </c>
      <c r="K1472">
        <v>0</v>
      </c>
      <c r="L1472">
        <v>3.0000000000000002E-2</v>
      </c>
      <c r="N1472">
        <f t="shared" si="304"/>
        <v>5.024</v>
      </c>
      <c r="O1472" t="s">
        <v>105</v>
      </c>
      <c r="Q1472">
        <f t="shared" si="305"/>
        <v>21.8</v>
      </c>
      <c r="T1472">
        <f t="shared" si="306"/>
        <v>45.199999999999996</v>
      </c>
      <c r="U1472">
        <v>12.951000000000001</v>
      </c>
      <c r="V1472">
        <v>86.061393611111114</v>
      </c>
      <c r="W1472">
        <v>0</v>
      </c>
      <c r="X1472">
        <v>0</v>
      </c>
      <c r="Y1472">
        <v>32.4</v>
      </c>
      <c r="Z1472">
        <v>215.303</v>
      </c>
      <c r="AA1472">
        <f t="shared" si="308"/>
        <v>0.19935462962962966</v>
      </c>
      <c r="AB1472" t="s">
        <v>105</v>
      </c>
      <c r="AC1472" t="s">
        <v>105</v>
      </c>
      <c r="AY1472">
        <v>0</v>
      </c>
      <c r="AZ1472">
        <v>0</v>
      </c>
      <c r="BA1472">
        <v>0</v>
      </c>
      <c r="BB1472">
        <v>0</v>
      </c>
      <c r="BC1472">
        <v>0</v>
      </c>
      <c r="BD1472">
        <v>0</v>
      </c>
      <c r="BE1472">
        <f t="shared" si="307"/>
        <v>0</v>
      </c>
      <c r="BJ1472">
        <v>0</v>
      </c>
      <c r="BK1472">
        <v>0</v>
      </c>
    </row>
    <row r="1473" spans="1:63" x14ac:dyDescent="0.25">
      <c r="A1473" t="s">
        <v>66</v>
      </c>
      <c r="B1473">
        <v>1966</v>
      </c>
      <c r="C1473">
        <v>0</v>
      </c>
      <c r="D1473">
        <v>0</v>
      </c>
      <c r="E1473">
        <v>0</v>
      </c>
      <c r="F1473">
        <v>0</v>
      </c>
      <c r="G1473">
        <v>0</v>
      </c>
      <c r="H1473">
        <v>0</v>
      </c>
      <c r="I1473">
        <f t="shared" si="303"/>
        <v>0</v>
      </c>
      <c r="K1473">
        <v>0</v>
      </c>
      <c r="L1473">
        <v>7.7419354838709681E-2</v>
      </c>
      <c r="N1473">
        <f t="shared" si="304"/>
        <v>5.024</v>
      </c>
      <c r="O1473" t="s">
        <v>105</v>
      </c>
      <c r="Q1473">
        <f t="shared" si="305"/>
        <v>21.8</v>
      </c>
      <c r="T1473">
        <f t="shared" si="306"/>
        <v>45.199999999999996</v>
      </c>
      <c r="U1473">
        <v>40.914999999999999</v>
      </c>
      <c r="V1473">
        <v>271.88648904320991</v>
      </c>
      <c r="W1473">
        <v>0</v>
      </c>
      <c r="X1473">
        <v>0</v>
      </c>
      <c r="Y1473">
        <v>32.4</v>
      </c>
      <c r="Z1473">
        <v>215.303</v>
      </c>
      <c r="AA1473">
        <f t="shared" si="308"/>
        <v>0.51446356033452811</v>
      </c>
      <c r="AB1473" t="s">
        <v>105</v>
      </c>
      <c r="AC1473" t="s">
        <v>105</v>
      </c>
      <c r="AY1473">
        <v>0</v>
      </c>
      <c r="AZ1473">
        <v>0</v>
      </c>
      <c r="BA1473">
        <v>0</v>
      </c>
      <c r="BB1473">
        <v>0</v>
      </c>
      <c r="BC1473">
        <v>0</v>
      </c>
      <c r="BD1473">
        <v>0</v>
      </c>
      <c r="BE1473">
        <f t="shared" si="307"/>
        <v>0</v>
      </c>
      <c r="BJ1473">
        <v>0</v>
      </c>
      <c r="BK1473">
        <v>0</v>
      </c>
    </row>
    <row r="1474" spans="1:63" x14ac:dyDescent="0.25">
      <c r="A1474" t="s">
        <v>67</v>
      </c>
      <c r="B1474">
        <v>1966</v>
      </c>
      <c r="C1474">
        <v>0</v>
      </c>
      <c r="D1474">
        <v>0</v>
      </c>
      <c r="E1474">
        <v>0</v>
      </c>
      <c r="F1474">
        <v>0</v>
      </c>
      <c r="G1474">
        <v>1</v>
      </c>
      <c r="H1474">
        <v>1</v>
      </c>
      <c r="I1474">
        <f t="shared" si="303"/>
        <v>2</v>
      </c>
      <c r="K1474">
        <v>0</v>
      </c>
      <c r="L1474">
        <v>0.2132258064516129</v>
      </c>
      <c r="N1474">
        <f t="shared" si="304"/>
        <v>5.024</v>
      </c>
      <c r="O1474" t="s">
        <v>105</v>
      </c>
      <c r="Q1474">
        <f t="shared" si="305"/>
        <v>21.8</v>
      </c>
      <c r="T1474">
        <f t="shared" si="306"/>
        <v>45.199999999999996</v>
      </c>
      <c r="U1474">
        <v>58.41</v>
      </c>
      <c r="V1474">
        <v>388.1434638888889</v>
      </c>
      <c r="W1474">
        <v>232291</v>
      </c>
      <c r="X1474">
        <v>1543610</v>
      </c>
      <c r="Y1474">
        <v>32.4</v>
      </c>
      <c r="Z1474">
        <v>215.303</v>
      </c>
      <c r="AA1474">
        <f t="shared" si="308"/>
        <v>1.4169183890880128</v>
      </c>
      <c r="AB1474" t="s">
        <v>105</v>
      </c>
      <c r="AC1474" t="s">
        <v>105</v>
      </c>
      <c r="AY1474">
        <v>0</v>
      </c>
      <c r="AZ1474">
        <v>0</v>
      </c>
      <c r="BA1474">
        <v>0</v>
      </c>
      <c r="BB1474">
        <v>0</v>
      </c>
      <c r="BC1474">
        <v>0</v>
      </c>
      <c r="BD1474">
        <v>0</v>
      </c>
      <c r="BE1474">
        <f t="shared" si="307"/>
        <v>0</v>
      </c>
      <c r="BJ1474">
        <v>0</v>
      </c>
      <c r="BK1474">
        <v>0</v>
      </c>
    </row>
    <row r="1475" spans="1:63" x14ac:dyDescent="0.25">
      <c r="A1475" t="s">
        <v>68</v>
      </c>
      <c r="B1475">
        <v>1966</v>
      </c>
      <c r="C1475">
        <v>0</v>
      </c>
      <c r="D1475">
        <v>0</v>
      </c>
      <c r="E1475">
        <v>0</v>
      </c>
      <c r="F1475">
        <v>0</v>
      </c>
      <c r="G1475">
        <v>0</v>
      </c>
      <c r="H1475">
        <v>0</v>
      </c>
      <c r="I1475">
        <f t="shared" si="303"/>
        <v>0</v>
      </c>
      <c r="K1475">
        <v>0</v>
      </c>
      <c r="L1475">
        <v>0.1032258064516129</v>
      </c>
      <c r="M1475">
        <v>0</v>
      </c>
      <c r="N1475">
        <f t="shared" si="304"/>
        <v>5.024</v>
      </c>
      <c r="O1475" t="s">
        <v>105</v>
      </c>
      <c r="P1475">
        <v>0</v>
      </c>
      <c r="Q1475">
        <f t="shared" si="305"/>
        <v>21.8</v>
      </c>
      <c r="S1475">
        <v>0</v>
      </c>
      <c r="T1475">
        <f t="shared" si="306"/>
        <v>45.199999999999996</v>
      </c>
      <c r="U1475">
        <v>24.742000000000001</v>
      </c>
      <c r="V1475">
        <v>164.41440820987657</v>
      </c>
      <c r="W1475">
        <v>0</v>
      </c>
      <c r="X1475">
        <v>0</v>
      </c>
      <c r="Y1475">
        <v>32.4</v>
      </c>
      <c r="Z1475">
        <v>215.303</v>
      </c>
      <c r="AA1475">
        <f t="shared" si="308"/>
        <v>0.68595141377937074</v>
      </c>
      <c r="AB1475" t="s">
        <v>105</v>
      </c>
      <c r="AC1475" t="s">
        <v>105</v>
      </c>
      <c r="AY1475">
        <v>0</v>
      </c>
      <c r="AZ1475">
        <v>0</v>
      </c>
      <c r="BA1475">
        <v>0</v>
      </c>
      <c r="BB1475">
        <v>0</v>
      </c>
      <c r="BC1475">
        <v>0</v>
      </c>
      <c r="BD1475">
        <v>0</v>
      </c>
      <c r="BE1475">
        <f t="shared" si="307"/>
        <v>0</v>
      </c>
      <c r="BJ1475">
        <v>0</v>
      </c>
      <c r="BK1475">
        <v>0</v>
      </c>
    </row>
    <row r="1476" spans="1:63" x14ac:dyDescent="0.25">
      <c r="A1476" t="s">
        <v>69</v>
      </c>
      <c r="B1476">
        <v>1966</v>
      </c>
      <c r="C1476">
        <v>0</v>
      </c>
      <c r="D1476">
        <v>0</v>
      </c>
      <c r="E1476">
        <v>0</v>
      </c>
      <c r="F1476">
        <v>0</v>
      </c>
      <c r="G1476">
        <v>1</v>
      </c>
      <c r="H1476">
        <v>1</v>
      </c>
      <c r="I1476">
        <f t="shared" si="303"/>
        <v>2</v>
      </c>
      <c r="K1476">
        <v>0</v>
      </c>
      <c r="L1476">
        <v>0.42677419354838714</v>
      </c>
      <c r="N1476">
        <f t="shared" si="304"/>
        <v>5.024</v>
      </c>
      <c r="O1476" t="s">
        <v>105</v>
      </c>
      <c r="Q1476">
        <f t="shared" si="305"/>
        <v>21.8</v>
      </c>
      <c r="T1476">
        <f t="shared" si="306"/>
        <v>45.199999999999996</v>
      </c>
      <c r="U1476">
        <v>8.1950000000000003</v>
      </c>
      <c r="V1476">
        <v>54.457039660493834</v>
      </c>
      <c r="W1476">
        <v>0</v>
      </c>
      <c r="X1476">
        <v>0</v>
      </c>
      <c r="Y1476">
        <v>32.4</v>
      </c>
      <c r="Z1476">
        <v>215.303</v>
      </c>
      <c r="AA1476">
        <f t="shared" si="308"/>
        <v>2.8359803763440863</v>
      </c>
      <c r="AB1476" t="s">
        <v>105</v>
      </c>
      <c r="AC1476" t="s">
        <v>105</v>
      </c>
      <c r="AY1476">
        <v>0</v>
      </c>
      <c r="AZ1476">
        <v>0</v>
      </c>
      <c r="BA1476">
        <v>0</v>
      </c>
      <c r="BB1476">
        <v>0</v>
      </c>
      <c r="BC1476">
        <v>0</v>
      </c>
      <c r="BD1476">
        <v>0</v>
      </c>
      <c r="BE1476">
        <f t="shared" si="307"/>
        <v>0</v>
      </c>
      <c r="BJ1476">
        <v>0</v>
      </c>
      <c r="BK1476">
        <v>0</v>
      </c>
    </row>
    <row r="1477" spans="1:63" x14ac:dyDescent="0.25">
      <c r="A1477" t="s">
        <v>70</v>
      </c>
      <c r="B1477">
        <v>1966</v>
      </c>
      <c r="C1477">
        <v>0</v>
      </c>
      <c r="D1477">
        <v>0</v>
      </c>
      <c r="E1477">
        <v>0</v>
      </c>
      <c r="F1477">
        <v>0</v>
      </c>
      <c r="G1477">
        <v>0</v>
      </c>
      <c r="H1477">
        <v>0</v>
      </c>
      <c r="I1477">
        <f t="shared" si="303"/>
        <v>0</v>
      </c>
      <c r="K1477">
        <v>0</v>
      </c>
      <c r="L1477">
        <v>3.0000000000000002E-2</v>
      </c>
      <c r="N1477">
        <f t="shared" si="304"/>
        <v>5.024</v>
      </c>
      <c r="O1477" t="s">
        <v>105</v>
      </c>
      <c r="Q1477">
        <f t="shared" si="305"/>
        <v>21.8</v>
      </c>
      <c r="T1477">
        <f t="shared" si="306"/>
        <v>45.199999999999996</v>
      </c>
      <c r="U1477">
        <v>10.869</v>
      </c>
      <c r="V1477">
        <v>72.226182314814821</v>
      </c>
      <c r="W1477">
        <v>0</v>
      </c>
      <c r="X1477">
        <v>0</v>
      </c>
      <c r="Y1477">
        <v>32.4</v>
      </c>
      <c r="Z1477">
        <v>215.303</v>
      </c>
      <c r="AA1477">
        <f t="shared" si="308"/>
        <v>0.19935462962962966</v>
      </c>
      <c r="AB1477" t="s">
        <v>105</v>
      </c>
      <c r="AC1477" t="s">
        <v>105</v>
      </c>
      <c r="AY1477">
        <v>0</v>
      </c>
      <c r="AZ1477">
        <v>0</v>
      </c>
      <c r="BA1477">
        <v>0</v>
      </c>
      <c r="BB1477">
        <v>0</v>
      </c>
      <c r="BC1477">
        <v>0</v>
      </c>
      <c r="BD1477">
        <v>0</v>
      </c>
      <c r="BE1477">
        <f t="shared" si="307"/>
        <v>0</v>
      </c>
      <c r="BJ1477">
        <v>0</v>
      </c>
      <c r="BK1477">
        <v>1</v>
      </c>
    </row>
    <row r="1478" spans="1:63" x14ac:dyDescent="0.25">
      <c r="A1478" t="s">
        <v>71</v>
      </c>
      <c r="B1478">
        <v>1966</v>
      </c>
      <c r="C1478">
        <v>1</v>
      </c>
      <c r="D1478">
        <v>1</v>
      </c>
      <c r="E1478">
        <v>1</v>
      </c>
      <c r="F1478">
        <v>1</v>
      </c>
      <c r="G1478">
        <v>1</v>
      </c>
      <c r="H1478">
        <v>1</v>
      </c>
      <c r="I1478">
        <f t="shared" si="303"/>
        <v>6</v>
      </c>
      <c r="K1478">
        <v>0</v>
      </c>
      <c r="L1478">
        <v>4.8387096774193547E-2</v>
      </c>
      <c r="N1478">
        <f t="shared" si="304"/>
        <v>5.024</v>
      </c>
      <c r="O1478" t="s">
        <v>105</v>
      </c>
      <c r="Q1478">
        <f t="shared" si="305"/>
        <v>21.8</v>
      </c>
      <c r="T1478">
        <f t="shared" si="306"/>
        <v>45.199999999999996</v>
      </c>
      <c r="U1478">
        <v>4.53</v>
      </c>
      <c r="V1478">
        <v>30.102549074074076</v>
      </c>
      <c r="W1478">
        <v>20458</v>
      </c>
      <c r="X1478">
        <v>135946.6</v>
      </c>
      <c r="Y1478">
        <v>32.4</v>
      </c>
      <c r="Z1478">
        <v>215.303</v>
      </c>
      <c r="AA1478">
        <f t="shared" si="308"/>
        <v>0.32153972520908003</v>
      </c>
      <c r="AB1478" t="s">
        <v>105</v>
      </c>
      <c r="AC1478" t="s">
        <v>105</v>
      </c>
      <c r="AY1478">
        <v>0</v>
      </c>
      <c r="AZ1478">
        <v>0</v>
      </c>
      <c r="BA1478">
        <v>0</v>
      </c>
      <c r="BB1478">
        <v>0</v>
      </c>
      <c r="BC1478">
        <v>0</v>
      </c>
      <c r="BD1478">
        <v>0</v>
      </c>
      <c r="BE1478">
        <f t="shared" si="307"/>
        <v>0</v>
      </c>
      <c r="BJ1478">
        <v>0</v>
      </c>
      <c r="BK1478">
        <v>0</v>
      </c>
    </row>
    <row r="1479" spans="1:63" x14ac:dyDescent="0.25">
      <c r="A1479" t="s">
        <v>72</v>
      </c>
      <c r="B1479">
        <v>1966</v>
      </c>
      <c r="C1479">
        <v>0</v>
      </c>
      <c r="D1479">
        <v>0</v>
      </c>
      <c r="E1479">
        <v>0</v>
      </c>
      <c r="F1479">
        <v>0</v>
      </c>
      <c r="G1479">
        <v>0</v>
      </c>
      <c r="H1479">
        <v>0</v>
      </c>
      <c r="I1479">
        <f t="shared" si="303"/>
        <v>0</v>
      </c>
      <c r="K1479">
        <v>0</v>
      </c>
      <c r="L1479">
        <v>0.08</v>
      </c>
      <c r="N1479">
        <f t="shared" si="304"/>
        <v>5.024</v>
      </c>
      <c r="O1479" t="s">
        <v>105</v>
      </c>
      <c r="Q1479">
        <f t="shared" si="305"/>
        <v>21.8</v>
      </c>
      <c r="T1479">
        <f t="shared" si="306"/>
        <v>45.199999999999996</v>
      </c>
      <c r="U1479">
        <v>5.577</v>
      </c>
      <c r="V1479">
        <v>37.060025648148148</v>
      </c>
      <c r="W1479">
        <v>0</v>
      </c>
      <c r="X1479">
        <v>0</v>
      </c>
      <c r="Y1479">
        <v>32.4</v>
      </c>
      <c r="Z1479">
        <v>215.303</v>
      </c>
      <c r="AA1479">
        <f t="shared" si="308"/>
        <v>0.53161234567901239</v>
      </c>
      <c r="AB1479" t="s">
        <v>105</v>
      </c>
      <c r="AC1479" t="s">
        <v>105</v>
      </c>
      <c r="AY1479">
        <v>0</v>
      </c>
      <c r="AZ1479">
        <v>0</v>
      </c>
      <c r="BA1479">
        <v>0</v>
      </c>
      <c r="BB1479">
        <v>0</v>
      </c>
      <c r="BC1479">
        <v>0</v>
      </c>
      <c r="BD1479">
        <v>0</v>
      </c>
      <c r="BE1479">
        <f t="shared" si="307"/>
        <v>0</v>
      </c>
      <c r="BJ1479">
        <v>0</v>
      </c>
      <c r="BK1479">
        <v>0</v>
      </c>
    </row>
    <row r="1480" spans="1:63" x14ac:dyDescent="0.25">
      <c r="A1480" t="s">
        <v>73</v>
      </c>
      <c r="B1480">
        <v>1966</v>
      </c>
      <c r="C1480">
        <v>0</v>
      </c>
      <c r="D1480">
        <v>0</v>
      </c>
      <c r="E1480">
        <v>0</v>
      </c>
      <c r="F1480">
        <v>0</v>
      </c>
      <c r="G1480">
        <v>0</v>
      </c>
      <c r="H1480">
        <v>0</v>
      </c>
      <c r="I1480">
        <f t="shared" si="303"/>
        <v>0</v>
      </c>
      <c r="K1480">
        <v>0</v>
      </c>
      <c r="L1480">
        <v>6.0000000000000005E-2</v>
      </c>
      <c r="N1480">
        <f t="shared" si="304"/>
        <v>5.024</v>
      </c>
      <c r="O1480" t="s">
        <v>105</v>
      </c>
      <c r="Q1480">
        <f t="shared" si="305"/>
        <v>21.8</v>
      </c>
      <c r="T1480">
        <f t="shared" si="306"/>
        <v>45.199999999999996</v>
      </c>
      <c r="U1480">
        <v>3.4279999999999999</v>
      </c>
      <c r="V1480">
        <v>22.779589012345678</v>
      </c>
      <c r="W1480">
        <v>0</v>
      </c>
      <c r="X1480">
        <v>0</v>
      </c>
      <c r="Y1480">
        <v>32.4</v>
      </c>
      <c r="Z1480">
        <v>215.303</v>
      </c>
      <c r="AA1480">
        <f t="shared" si="308"/>
        <v>0.39870925925925932</v>
      </c>
      <c r="AB1480" t="s">
        <v>105</v>
      </c>
      <c r="AC1480" t="s">
        <v>105</v>
      </c>
      <c r="AY1480">
        <v>0</v>
      </c>
      <c r="AZ1480">
        <v>0</v>
      </c>
      <c r="BA1480">
        <v>0</v>
      </c>
      <c r="BB1480">
        <v>0</v>
      </c>
      <c r="BC1480">
        <v>0</v>
      </c>
      <c r="BD1480">
        <v>0</v>
      </c>
      <c r="BE1480">
        <f t="shared" si="307"/>
        <v>0</v>
      </c>
      <c r="BJ1480">
        <v>0</v>
      </c>
      <c r="BK1480">
        <v>1</v>
      </c>
    </row>
    <row r="1481" spans="1:63" x14ac:dyDescent="0.25">
      <c r="A1481" t="s">
        <v>457</v>
      </c>
      <c r="B1481">
        <v>1966</v>
      </c>
      <c r="C1481">
        <v>0</v>
      </c>
      <c r="D1481">
        <v>0</v>
      </c>
      <c r="E1481">
        <v>1</v>
      </c>
      <c r="F1481">
        <v>1</v>
      </c>
      <c r="G1481">
        <v>1</v>
      </c>
      <c r="H1481">
        <v>1</v>
      </c>
      <c r="I1481">
        <f t="shared" si="303"/>
        <v>4</v>
      </c>
      <c r="K1481">
        <v>0</v>
      </c>
      <c r="L1481">
        <v>0.12000000000000001</v>
      </c>
      <c r="N1481">
        <f t="shared" si="304"/>
        <v>5.024</v>
      </c>
      <c r="O1481" t="s">
        <v>105</v>
      </c>
      <c r="Q1481">
        <f t="shared" si="305"/>
        <v>21.8</v>
      </c>
      <c r="T1481">
        <f t="shared" si="306"/>
        <v>45.199999999999996</v>
      </c>
      <c r="U1481">
        <v>1.8320000000000001</v>
      </c>
      <c r="V1481">
        <v>12.173922716049383</v>
      </c>
      <c r="W1481">
        <v>49160</v>
      </c>
      <c r="X1481">
        <v>326675.8</v>
      </c>
      <c r="Y1481">
        <v>32.4</v>
      </c>
      <c r="Z1481">
        <v>215.303</v>
      </c>
      <c r="AA1481">
        <f t="shared" si="308"/>
        <v>0.79741851851851864</v>
      </c>
      <c r="AB1481" t="s">
        <v>105</v>
      </c>
      <c r="AC1481" t="s">
        <v>105</v>
      </c>
      <c r="AY1481">
        <v>0</v>
      </c>
      <c r="AZ1481">
        <v>0</v>
      </c>
      <c r="BA1481">
        <v>0</v>
      </c>
      <c r="BB1481">
        <v>0</v>
      </c>
      <c r="BC1481">
        <v>0</v>
      </c>
      <c r="BD1481">
        <v>0</v>
      </c>
      <c r="BE1481">
        <f t="shared" si="307"/>
        <v>0</v>
      </c>
      <c r="BJ1481">
        <v>0</v>
      </c>
      <c r="BK1481">
        <v>0</v>
      </c>
    </row>
    <row r="1482" spans="1:63" x14ac:dyDescent="0.25">
      <c r="A1482" t="s">
        <v>459</v>
      </c>
      <c r="B1482">
        <v>1966</v>
      </c>
      <c r="C1482">
        <v>0</v>
      </c>
      <c r="D1482">
        <v>0</v>
      </c>
      <c r="E1482">
        <v>0</v>
      </c>
      <c r="F1482">
        <v>0</v>
      </c>
      <c r="G1482">
        <v>0</v>
      </c>
      <c r="H1482">
        <v>0</v>
      </c>
      <c r="I1482">
        <f t="shared" si="303"/>
        <v>0</v>
      </c>
      <c r="K1482">
        <v>0</v>
      </c>
      <c r="L1482">
        <v>3.3225806451612903E-2</v>
      </c>
      <c r="N1482">
        <f t="shared" si="304"/>
        <v>5.024</v>
      </c>
      <c r="O1482" t="s">
        <v>105</v>
      </c>
      <c r="Q1482">
        <f t="shared" si="305"/>
        <v>21.8</v>
      </c>
      <c r="T1482">
        <f t="shared" si="306"/>
        <v>45.199999999999996</v>
      </c>
      <c r="U1482">
        <v>32.093000000000004</v>
      </c>
      <c r="V1482">
        <v>213.26293762345682</v>
      </c>
      <c r="W1482">
        <v>0</v>
      </c>
      <c r="X1482">
        <v>0</v>
      </c>
      <c r="Y1482">
        <v>32.4</v>
      </c>
      <c r="Z1482">
        <v>215.303</v>
      </c>
      <c r="AA1482">
        <f t="shared" si="308"/>
        <v>0.22079061131023497</v>
      </c>
      <c r="AB1482" t="s">
        <v>105</v>
      </c>
      <c r="AC1482" t="s">
        <v>105</v>
      </c>
      <c r="AY1482">
        <v>0</v>
      </c>
      <c r="AZ1482">
        <v>0</v>
      </c>
      <c r="BA1482">
        <v>0</v>
      </c>
      <c r="BB1482">
        <v>0</v>
      </c>
      <c r="BC1482">
        <v>0</v>
      </c>
      <c r="BD1482">
        <v>0</v>
      </c>
      <c r="BE1482">
        <f t="shared" si="307"/>
        <v>0</v>
      </c>
      <c r="BJ1482">
        <v>0</v>
      </c>
      <c r="BK1482">
        <v>0</v>
      </c>
    </row>
    <row r="1483" spans="1:63" x14ac:dyDescent="0.25">
      <c r="A1483" t="s">
        <v>460</v>
      </c>
      <c r="B1483">
        <v>1966</v>
      </c>
      <c r="C1483">
        <v>0</v>
      </c>
      <c r="D1483">
        <v>0</v>
      </c>
      <c r="E1483">
        <v>0</v>
      </c>
      <c r="F1483">
        <v>0</v>
      </c>
      <c r="G1483">
        <v>0</v>
      </c>
      <c r="H1483">
        <v>0</v>
      </c>
      <c r="I1483">
        <f t="shared" si="303"/>
        <v>0</v>
      </c>
      <c r="K1483">
        <v>0</v>
      </c>
      <c r="L1483">
        <v>0.08</v>
      </c>
      <c r="N1483">
        <f t="shared" si="304"/>
        <v>5.024</v>
      </c>
      <c r="O1483" t="s">
        <v>105</v>
      </c>
      <c r="Q1483">
        <f t="shared" si="305"/>
        <v>21.8</v>
      </c>
      <c r="T1483">
        <f t="shared" si="306"/>
        <v>45.199999999999996</v>
      </c>
      <c r="U1483">
        <v>3.4689999999999999</v>
      </c>
      <c r="V1483">
        <v>23.052040339506171</v>
      </c>
      <c r="W1483">
        <v>0</v>
      </c>
      <c r="X1483">
        <v>0</v>
      </c>
      <c r="Y1483">
        <v>32.4</v>
      </c>
      <c r="Z1483">
        <v>215.303</v>
      </c>
      <c r="AA1483">
        <f t="shared" si="308"/>
        <v>0.53161234567901239</v>
      </c>
      <c r="AB1483" t="s">
        <v>105</v>
      </c>
      <c r="AC1483" t="s">
        <v>105</v>
      </c>
      <c r="AY1483">
        <v>0</v>
      </c>
      <c r="AZ1483">
        <v>0</v>
      </c>
      <c r="BA1483">
        <v>0</v>
      </c>
      <c r="BB1483">
        <v>0</v>
      </c>
      <c r="BC1483">
        <v>0</v>
      </c>
      <c r="BD1483">
        <v>0</v>
      </c>
      <c r="BE1483">
        <f t="shared" si="307"/>
        <v>0</v>
      </c>
      <c r="BJ1483">
        <v>0</v>
      </c>
      <c r="BK1483">
        <v>1</v>
      </c>
    </row>
    <row r="1484" spans="1:63" x14ac:dyDescent="0.25">
      <c r="A1484" t="s">
        <v>458</v>
      </c>
      <c r="B1484">
        <v>1966</v>
      </c>
      <c r="C1484">
        <v>0</v>
      </c>
      <c r="D1484">
        <v>0</v>
      </c>
      <c r="E1484">
        <v>0</v>
      </c>
      <c r="F1484">
        <v>0</v>
      </c>
      <c r="G1484">
        <v>0</v>
      </c>
      <c r="H1484">
        <v>0</v>
      </c>
      <c r="I1484">
        <f t="shared" si="303"/>
        <v>0</v>
      </c>
      <c r="K1484">
        <v>0</v>
      </c>
      <c r="L1484">
        <v>4.4516129032258059E-2</v>
      </c>
      <c r="N1484">
        <f t="shared" si="304"/>
        <v>5.024</v>
      </c>
      <c r="O1484" t="s">
        <v>105</v>
      </c>
      <c r="Q1484">
        <f t="shared" si="305"/>
        <v>21.8</v>
      </c>
      <c r="T1484">
        <f t="shared" si="306"/>
        <v>45.199999999999996</v>
      </c>
      <c r="U1484">
        <v>68.167000000000002</v>
      </c>
      <c r="V1484">
        <v>452.98023459876549</v>
      </c>
      <c r="W1484">
        <v>0</v>
      </c>
      <c r="X1484">
        <v>0</v>
      </c>
      <c r="Y1484">
        <v>32.4</v>
      </c>
      <c r="Z1484">
        <v>215.303</v>
      </c>
      <c r="AA1484">
        <f t="shared" si="308"/>
        <v>0.29581654719235362</v>
      </c>
      <c r="AB1484" t="s">
        <v>105</v>
      </c>
      <c r="AC1484" t="s">
        <v>105</v>
      </c>
      <c r="AY1484">
        <v>0</v>
      </c>
      <c r="AZ1484">
        <v>0</v>
      </c>
      <c r="BA1484">
        <v>0</v>
      </c>
      <c r="BB1484">
        <v>0</v>
      </c>
      <c r="BC1484">
        <v>0</v>
      </c>
      <c r="BD1484">
        <v>0</v>
      </c>
      <c r="BE1484">
        <f t="shared" si="307"/>
        <v>0</v>
      </c>
      <c r="BJ1484">
        <v>0</v>
      </c>
      <c r="BK1484">
        <v>0</v>
      </c>
    </row>
    <row r="1485" spans="1:63" x14ac:dyDescent="0.25">
      <c r="A1485" t="s">
        <v>463</v>
      </c>
      <c r="B1485">
        <v>1966</v>
      </c>
      <c r="C1485">
        <v>0</v>
      </c>
      <c r="D1485">
        <v>0</v>
      </c>
      <c r="E1485">
        <v>0</v>
      </c>
      <c r="F1485">
        <v>2.5</v>
      </c>
      <c r="G1485">
        <v>0</v>
      </c>
      <c r="H1485">
        <v>2.5</v>
      </c>
      <c r="I1485">
        <f t="shared" si="303"/>
        <v>5</v>
      </c>
      <c r="K1485">
        <v>0</v>
      </c>
      <c r="L1485">
        <v>0.37322580645161291</v>
      </c>
      <c r="N1485">
        <f t="shared" si="304"/>
        <v>5.024</v>
      </c>
      <c r="O1485" t="s">
        <v>105</v>
      </c>
      <c r="Q1485">
        <f t="shared" si="305"/>
        <v>21.8</v>
      </c>
      <c r="T1485">
        <f t="shared" si="306"/>
        <v>45.199999999999996</v>
      </c>
      <c r="U1485">
        <v>33.235999999999997</v>
      </c>
      <c r="V1485">
        <v>220.85834901234568</v>
      </c>
      <c r="W1485">
        <v>0</v>
      </c>
      <c r="X1485">
        <v>0</v>
      </c>
      <c r="Y1485">
        <v>32.4</v>
      </c>
      <c r="Z1485">
        <v>215.303</v>
      </c>
      <c r="AA1485">
        <f t="shared" si="308"/>
        <v>2.4801430804460374</v>
      </c>
      <c r="AB1485" t="s">
        <v>105</v>
      </c>
      <c r="AC1485" t="s">
        <v>105</v>
      </c>
      <c r="AY1485">
        <v>0</v>
      </c>
      <c r="AZ1485">
        <v>0</v>
      </c>
      <c r="BA1485">
        <v>0</v>
      </c>
      <c r="BB1485">
        <v>0</v>
      </c>
      <c r="BC1485">
        <v>0</v>
      </c>
      <c r="BD1485">
        <v>0</v>
      </c>
      <c r="BE1485">
        <f t="shared" si="307"/>
        <v>0</v>
      </c>
      <c r="BJ1485">
        <v>0</v>
      </c>
      <c r="BK1485">
        <v>0</v>
      </c>
    </row>
    <row r="1486" spans="1:63" x14ac:dyDescent="0.25">
      <c r="A1486" t="s">
        <v>461</v>
      </c>
      <c r="B1486">
        <v>1966</v>
      </c>
      <c r="C1486">
        <v>0</v>
      </c>
      <c r="D1486">
        <v>0</v>
      </c>
      <c r="E1486">
        <v>0</v>
      </c>
      <c r="F1486">
        <v>0</v>
      </c>
      <c r="G1486">
        <v>0</v>
      </c>
      <c r="H1486">
        <v>0</v>
      </c>
      <c r="I1486">
        <f t="shared" si="303"/>
        <v>0</v>
      </c>
      <c r="K1486">
        <v>0</v>
      </c>
      <c r="L1486">
        <v>0.16</v>
      </c>
      <c r="M1486">
        <v>0</v>
      </c>
      <c r="N1486">
        <f t="shared" si="304"/>
        <v>5.024</v>
      </c>
      <c r="O1486" t="s">
        <v>105</v>
      </c>
      <c r="P1486">
        <v>0</v>
      </c>
      <c r="Q1486">
        <f t="shared" si="305"/>
        <v>21.8</v>
      </c>
      <c r="S1486">
        <v>0</v>
      </c>
      <c r="T1486">
        <f t="shared" si="306"/>
        <v>45.199999999999996</v>
      </c>
      <c r="U1486">
        <v>3.875</v>
      </c>
      <c r="V1486">
        <v>25.749972993827161</v>
      </c>
      <c r="W1486">
        <v>0</v>
      </c>
      <c r="X1486">
        <v>0</v>
      </c>
      <c r="Y1486">
        <v>32.4</v>
      </c>
      <c r="Z1486">
        <v>215.303</v>
      </c>
      <c r="AA1486">
        <f t="shared" ref="AA1486:AA1502" si="309">(L1486*Z1486/Y1486)+(M1486*N1486)</f>
        <v>1.0632246913580248</v>
      </c>
      <c r="AB1486" t="s">
        <v>105</v>
      </c>
      <c r="AC1486" t="s">
        <v>105</v>
      </c>
      <c r="AY1486">
        <v>0</v>
      </c>
      <c r="AZ1486">
        <v>0</v>
      </c>
      <c r="BA1486">
        <v>0</v>
      </c>
      <c r="BB1486">
        <v>0</v>
      </c>
      <c r="BC1486">
        <v>0</v>
      </c>
      <c r="BD1486">
        <v>0</v>
      </c>
      <c r="BE1486">
        <f t="shared" si="307"/>
        <v>0</v>
      </c>
      <c r="BJ1486">
        <v>0</v>
      </c>
      <c r="BK1486">
        <v>1</v>
      </c>
    </row>
    <row r="1487" spans="1:63" x14ac:dyDescent="0.25">
      <c r="A1487" t="s">
        <v>74</v>
      </c>
      <c r="B1487">
        <v>1966</v>
      </c>
      <c r="C1487">
        <v>0</v>
      </c>
      <c r="D1487">
        <v>0</v>
      </c>
      <c r="E1487">
        <v>0</v>
      </c>
      <c r="F1487">
        <v>1</v>
      </c>
      <c r="G1487">
        <v>0</v>
      </c>
      <c r="H1487">
        <v>1</v>
      </c>
      <c r="I1487">
        <f t="shared" si="303"/>
        <v>2</v>
      </c>
      <c r="K1487">
        <v>0</v>
      </c>
      <c r="L1487">
        <v>0.16</v>
      </c>
      <c r="N1487">
        <f t="shared" si="304"/>
        <v>5.024</v>
      </c>
      <c r="O1487" t="s">
        <v>105</v>
      </c>
      <c r="Q1487">
        <f t="shared" si="305"/>
        <v>21.8</v>
      </c>
      <c r="T1487">
        <f t="shared" si="306"/>
        <v>45.199999999999996</v>
      </c>
      <c r="U1487">
        <v>42.66</v>
      </c>
      <c r="V1487">
        <v>283.48228333333333</v>
      </c>
      <c r="W1487">
        <v>273361</v>
      </c>
      <c r="X1487">
        <v>1816526</v>
      </c>
      <c r="Y1487">
        <v>32.4</v>
      </c>
      <c r="Z1487">
        <v>215.303</v>
      </c>
      <c r="AA1487">
        <f t="shared" si="309"/>
        <v>1.0632246913580248</v>
      </c>
      <c r="AB1487" t="s">
        <v>105</v>
      </c>
      <c r="AC1487" t="s">
        <v>105</v>
      </c>
      <c r="AY1487">
        <v>0</v>
      </c>
      <c r="AZ1487">
        <v>0</v>
      </c>
      <c r="BA1487">
        <v>0</v>
      </c>
      <c r="BB1487">
        <v>0</v>
      </c>
      <c r="BC1487">
        <v>0</v>
      </c>
      <c r="BD1487">
        <v>0</v>
      </c>
      <c r="BE1487">
        <f t="shared" si="307"/>
        <v>0</v>
      </c>
      <c r="BJ1487">
        <v>0</v>
      </c>
      <c r="BK1487">
        <v>0</v>
      </c>
    </row>
    <row r="1488" spans="1:63" x14ac:dyDescent="0.25">
      <c r="A1488" t="s">
        <v>75</v>
      </c>
      <c r="B1488">
        <v>1966</v>
      </c>
      <c r="C1488">
        <v>1.5</v>
      </c>
      <c r="D1488">
        <v>1.5</v>
      </c>
      <c r="E1488">
        <v>1.5</v>
      </c>
      <c r="F1488">
        <v>1.5</v>
      </c>
      <c r="G1488">
        <v>1.5</v>
      </c>
      <c r="H1488">
        <v>1.5</v>
      </c>
      <c r="I1488">
        <f t="shared" si="303"/>
        <v>9</v>
      </c>
      <c r="K1488">
        <v>0</v>
      </c>
      <c r="L1488">
        <v>0.32258064516129031</v>
      </c>
      <c r="N1488">
        <f t="shared" si="304"/>
        <v>5.024</v>
      </c>
      <c r="O1488" t="s">
        <v>105</v>
      </c>
      <c r="Q1488">
        <f t="shared" si="305"/>
        <v>21.8</v>
      </c>
      <c r="T1488">
        <f t="shared" si="306"/>
        <v>45.199999999999996</v>
      </c>
      <c r="U1488">
        <v>15.048</v>
      </c>
      <c r="V1488">
        <v>99.99628222222222</v>
      </c>
      <c r="W1488">
        <v>0</v>
      </c>
      <c r="X1488">
        <v>0</v>
      </c>
      <c r="Y1488">
        <v>32.4</v>
      </c>
      <c r="Z1488">
        <v>215.303</v>
      </c>
      <c r="AA1488">
        <f t="shared" si="309"/>
        <v>2.1435981680605338</v>
      </c>
      <c r="AB1488" t="s">
        <v>105</v>
      </c>
      <c r="AC1488" t="s">
        <v>105</v>
      </c>
      <c r="AY1488">
        <v>0</v>
      </c>
      <c r="AZ1488">
        <v>0</v>
      </c>
      <c r="BA1488">
        <v>0</v>
      </c>
      <c r="BB1488">
        <v>0</v>
      </c>
      <c r="BC1488">
        <v>0</v>
      </c>
      <c r="BD1488">
        <v>0</v>
      </c>
      <c r="BE1488">
        <f t="shared" si="307"/>
        <v>0</v>
      </c>
      <c r="BJ1488">
        <v>0</v>
      </c>
      <c r="BK1488">
        <v>0</v>
      </c>
    </row>
    <row r="1489" spans="1:63" x14ac:dyDescent="0.25">
      <c r="A1489" t="s">
        <v>76</v>
      </c>
      <c r="B1489">
        <v>1966</v>
      </c>
      <c r="C1489">
        <v>0</v>
      </c>
      <c r="D1489">
        <v>0</v>
      </c>
      <c r="E1489">
        <v>1</v>
      </c>
      <c r="F1489">
        <v>1</v>
      </c>
      <c r="G1489">
        <v>1</v>
      </c>
      <c r="H1489">
        <v>1</v>
      </c>
      <c r="I1489">
        <f t="shared" si="303"/>
        <v>4</v>
      </c>
      <c r="K1489">
        <v>0</v>
      </c>
      <c r="L1489">
        <v>4.1935483870967745E-2</v>
      </c>
      <c r="N1489">
        <f t="shared" si="304"/>
        <v>5.024</v>
      </c>
      <c r="O1489" t="s">
        <v>105</v>
      </c>
      <c r="Q1489">
        <f t="shared" si="305"/>
        <v>21.8</v>
      </c>
      <c r="T1489">
        <f t="shared" si="306"/>
        <v>45.199999999999996</v>
      </c>
      <c r="U1489">
        <v>1.653</v>
      </c>
      <c r="V1489">
        <v>10.984440092592592</v>
      </c>
      <c r="W1489">
        <v>66620</v>
      </c>
      <c r="X1489">
        <v>442700.2</v>
      </c>
      <c r="Y1489">
        <v>32.4</v>
      </c>
      <c r="Z1489">
        <v>215.303</v>
      </c>
      <c r="AA1489">
        <f t="shared" si="309"/>
        <v>0.2786677618478694</v>
      </c>
      <c r="AB1489" t="s">
        <v>105</v>
      </c>
      <c r="AC1489" t="s">
        <v>105</v>
      </c>
      <c r="AY1489">
        <v>0</v>
      </c>
      <c r="AZ1489">
        <v>0</v>
      </c>
      <c r="BA1489">
        <v>0</v>
      </c>
      <c r="BB1489">
        <v>0</v>
      </c>
      <c r="BC1489">
        <v>0</v>
      </c>
      <c r="BD1489">
        <v>0</v>
      </c>
      <c r="BE1489">
        <f t="shared" si="307"/>
        <v>0</v>
      </c>
      <c r="BJ1489">
        <v>0</v>
      </c>
      <c r="BK1489">
        <v>1</v>
      </c>
    </row>
    <row r="1490" spans="1:63" x14ac:dyDescent="0.25">
      <c r="A1490" t="s">
        <v>77</v>
      </c>
      <c r="B1490">
        <v>1966</v>
      </c>
      <c r="C1490">
        <v>0</v>
      </c>
      <c r="D1490">
        <v>0</v>
      </c>
      <c r="E1490">
        <v>1</v>
      </c>
      <c r="F1490">
        <v>1</v>
      </c>
      <c r="G1490">
        <v>1</v>
      </c>
      <c r="H1490">
        <v>1</v>
      </c>
      <c r="I1490">
        <f t="shared" si="303"/>
        <v>4</v>
      </c>
      <c r="K1490">
        <v>0</v>
      </c>
      <c r="L1490">
        <v>0.1067741935483871</v>
      </c>
      <c r="N1490">
        <f t="shared" si="304"/>
        <v>5.024</v>
      </c>
      <c r="O1490" t="s">
        <v>105</v>
      </c>
      <c r="Q1490">
        <f t="shared" si="305"/>
        <v>21.8</v>
      </c>
      <c r="T1490">
        <f t="shared" si="306"/>
        <v>45.199999999999996</v>
      </c>
      <c r="U1490">
        <v>68.349000000000004</v>
      </c>
      <c r="V1490">
        <v>454.18965268518525</v>
      </c>
      <c r="W1490">
        <v>312763</v>
      </c>
      <c r="X1490">
        <v>2078358</v>
      </c>
      <c r="Y1490">
        <v>32.4</v>
      </c>
      <c r="Z1490">
        <v>215.303</v>
      </c>
      <c r="AA1490">
        <f t="shared" si="309"/>
        <v>0.70953099362803673</v>
      </c>
      <c r="AB1490" t="s">
        <v>105</v>
      </c>
      <c r="AC1490" t="s">
        <v>105</v>
      </c>
      <c r="AY1490">
        <v>0</v>
      </c>
      <c r="AZ1490">
        <v>0</v>
      </c>
      <c r="BA1490">
        <v>0</v>
      </c>
      <c r="BB1490">
        <v>0</v>
      </c>
      <c r="BC1490">
        <v>0</v>
      </c>
      <c r="BD1490">
        <v>0</v>
      </c>
      <c r="BE1490">
        <f t="shared" si="307"/>
        <v>0</v>
      </c>
      <c r="BJ1490">
        <v>0</v>
      </c>
      <c r="BK1490">
        <v>1</v>
      </c>
    </row>
    <row r="1491" spans="1:63" x14ac:dyDescent="0.25">
      <c r="A1491" t="s">
        <v>465</v>
      </c>
      <c r="B1491">
        <v>1966</v>
      </c>
      <c r="C1491">
        <v>0</v>
      </c>
      <c r="D1491">
        <v>0</v>
      </c>
      <c r="E1491">
        <v>0</v>
      </c>
      <c r="F1491">
        <v>0</v>
      </c>
      <c r="G1491">
        <v>0</v>
      </c>
      <c r="H1491">
        <v>0</v>
      </c>
      <c r="I1491">
        <f t="shared" si="303"/>
        <v>0</v>
      </c>
      <c r="K1491">
        <v>0</v>
      </c>
      <c r="L1491">
        <v>4.8387096774193547E-2</v>
      </c>
      <c r="N1491">
        <f t="shared" si="304"/>
        <v>5.024</v>
      </c>
      <c r="O1491" t="s">
        <v>105</v>
      </c>
      <c r="Q1491">
        <f t="shared" si="305"/>
        <v>21.8</v>
      </c>
      <c r="T1491">
        <f t="shared" si="306"/>
        <v>45.199999999999996</v>
      </c>
      <c r="U1491">
        <v>3.84</v>
      </c>
      <c r="V1491">
        <v>25.517392592592593</v>
      </c>
      <c r="W1491">
        <v>0</v>
      </c>
      <c r="X1491">
        <v>0</v>
      </c>
      <c r="Y1491">
        <v>32.4</v>
      </c>
      <c r="Z1491">
        <v>215.303</v>
      </c>
      <c r="AA1491">
        <f t="shared" si="309"/>
        <v>0.32153972520908003</v>
      </c>
      <c r="AB1491" t="s">
        <v>105</v>
      </c>
      <c r="AC1491" t="s">
        <v>105</v>
      </c>
      <c r="AY1491">
        <v>0</v>
      </c>
      <c r="AZ1491">
        <v>0</v>
      </c>
      <c r="BA1491">
        <v>0</v>
      </c>
      <c r="BB1491">
        <v>0</v>
      </c>
      <c r="BC1491">
        <v>0</v>
      </c>
      <c r="BD1491">
        <v>0</v>
      </c>
      <c r="BE1491">
        <f t="shared" si="307"/>
        <v>0</v>
      </c>
      <c r="BJ1491">
        <v>0</v>
      </c>
      <c r="BK1491">
        <v>0</v>
      </c>
    </row>
    <row r="1492" spans="1:63" x14ac:dyDescent="0.25">
      <c r="A1492" t="s">
        <v>464</v>
      </c>
      <c r="B1492">
        <v>1966</v>
      </c>
      <c r="C1492">
        <v>0</v>
      </c>
      <c r="D1492">
        <v>0</v>
      </c>
      <c r="E1492">
        <v>0</v>
      </c>
      <c r="F1492">
        <v>0</v>
      </c>
      <c r="G1492">
        <v>0</v>
      </c>
      <c r="H1492">
        <v>0</v>
      </c>
      <c r="I1492">
        <f t="shared" si="303"/>
        <v>0</v>
      </c>
      <c r="K1492">
        <v>0</v>
      </c>
      <c r="L1492">
        <v>0.64</v>
      </c>
      <c r="N1492">
        <f t="shared" si="304"/>
        <v>5.024</v>
      </c>
      <c r="O1492" t="s">
        <v>105</v>
      </c>
      <c r="Q1492">
        <f t="shared" si="305"/>
        <v>21.8</v>
      </c>
      <c r="T1492">
        <f t="shared" si="306"/>
        <v>45.199999999999996</v>
      </c>
      <c r="U1492">
        <v>32.174999999999997</v>
      </c>
      <c r="V1492">
        <v>213.80784027777776</v>
      </c>
      <c r="W1492">
        <v>0</v>
      </c>
      <c r="X1492">
        <v>0</v>
      </c>
      <c r="Y1492">
        <v>32.4</v>
      </c>
      <c r="Z1492">
        <v>215.303</v>
      </c>
      <c r="AA1492">
        <f t="shared" si="309"/>
        <v>4.2528987654320991</v>
      </c>
      <c r="AB1492" t="s">
        <v>105</v>
      </c>
      <c r="AC1492" t="s">
        <v>105</v>
      </c>
      <c r="AY1492">
        <v>0</v>
      </c>
      <c r="AZ1492">
        <v>0</v>
      </c>
      <c r="BA1492">
        <v>0</v>
      </c>
      <c r="BB1492">
        <v>0</v>
      </c>
      <c r="BC1492">
        <v>0</v>
      </c>
      <c r="BD1492">
        <v>0</v>
      </c>
      <c r="BE1492">
        <f t="shared" si="307"/>
        <v>0</v>
      </c>
      <c r="BJ1492">
        <v>0</v>
      </c>
      <c r="BK1492">
        <v>0</v>
      </c>
    </row>
    <row r="1493" spans="1:63" x14ac:dyDescent="0.25">
      <c r="A1493" t="s">
        <v>462</v>
      </c>
      <c r="B1493">
        <v>1966</v>
      </c>
      <c r="C1493">
        <v>0</v>
      </c>
      <c r="D1493">
        <v>0</v>
      </c>
      <c r="E1493">
        <v>0</v>
      </c>
      <c r="F1493">
        <v>0</v>
      </c>
      <c r="G1493">
        <v>0</v>
      </c>
      <c r="H1493">
        <v>0</v>
      </c>
      <c r="I1493">
        <f t="shared" si="303"/>
        <v>0</v>
      </c>
      <c r="K1493">
        <v>0</v>
      </c>
      <c r="L1493">
        <v>0.26774193548387099</v>
      </c>
      <c r="N1493">
        <f t="shared" si="304"/>
        <v>5.024</v>
      </c>
      <c r="O1493" t="s">
        <v>105</v>
      </c>
      <c r="Q1493">
        <f t="shared" si="305"/>
        <v>21.8</v>
      </c>
      <c r="T1493">
        <f t="shared" si="306"/>
        <v>45.199999999999996</v>
      </c>
      <c r="U1493">
        <v>3.786</v>
      </c>
      <c r="V1493">
        <v>25.158554259259262</v>
      </c>
      <c r="W1493">
        <v>0</v>
      </c>
      <c r="X1493">
        <v>0</v>
      </c>
      <c r="Y1493">
        <v>32.4</v>
      </c>
      <c r="Z1493">
        <v>215.303</v>
      </c>
      <c r="AA1493">
        <f t="shared" si="309"/>
        <v>1.779186479490243</v>
      </c>
      <c r="AB1493" t="s">
        <v>105</v>
      </c>
      <c r="AC1493" t="s">
        <v>105</v>
      </c>
      <c r="AY1493">
        <v>0</v>
      </c>
      <c r="AZ1493">
        <v>0</v>
      </c>
      <c r="BA1493">
        <v>0</v>
      </c>
      <c r="BB1493">
        <v>0</v>
      </c>
      <c r="BC1493">
        <v>0</v>
      </c>
      <c r="BD1493">
        <v>0</v>
      </c>
      <c r="BE1493">
        <f t="shared" si="307"/>
        <v>0</v>
      </c>
      <c r="BJ1493">
        <v>0</v>
      </c>
      <c r="BK1493">
        <v>0</v>
      </c>
    </row>
    <row r="1494" spans="1:63" x14ac:dyDescent="0.25">
      <c r="A1494" t="s">
        <v>78</v>
      </c>
      <c r="B1494">
        <v>1966</v>
      </c>
      <c r="C1494">
        <v>0</v>
      </c>
      <c r="D1494">
        <v>0</v>
      </c>
      <c r="E1494">
        <v>0</v>
      </c>
      <c r="F1494">
        <v>1.5</v>
      </c>
      <c r="G1494">
        <v>0</v>
      </c>
      <c r="H1494">
        <v>1.5</v>
      </c>
      <c r="I1494">
        <f t="shared" si="303"/>
        <v>3</v>
      </c>
      <c r="K1494">
        <v>0</v>
      </c>
      <c r="L1494">
        <v>0.10967741935483871</v>
      </c>
      <c r="N1494">
        <f t="shared" si="304"/>
        <v>5.024</v>
      </c>
      <c r="O1494" t="s">
        <v>105</v>
      </c>
      <c r="Q1494">
        <f t="shared" si="305"/>
        <v>21.8</v>
      </c>
      <c r="T1494">
        <f t="shared" si="306"/>
        <v>45.199999999999996</v>
      </c>
      <c r="U1494">
        <v>25.402000000000001</v>
      </c>
      <c r="V1494">
        <v>168.80021006172842</v>
      </c>
      <c r="W1494">
        <v>0</v>
      </c>
      <c r="X1494">
        <v>0</v>
      </c>
      <c r="Y1494">
        <v>32.4</v>
      </c>
      <c r="Z1494">
        <v>215.303</v>
      </c>
      <c r="AA1494">
        <f t="shared" si="309"/>
        <v>0.72882337714058154</v>
      </c>
      <c r="AB1494" t="s">
        <v>105</v>
      </c>
      <c r="AC1494" t="s">
        <v>105</v>
      </c>
      <c r="AY1494">
        <v>0</v>
      </c>
      <c r="AZ1494">
        <v>0</v>
      </c>
      <c r="BA1494">
        <v>0</v>
      </c>
      <c r="BB1494">
        <v>0</v>
      </c>
      <c r="BC1494">
        <v>0</v>
      </c>
      <c r="BD1494">
        <v>0</v>
      </c>
      <c r="BE1494">
        <f t="shared" si="307"/>
        <v>0</v>
      </c>
      <c r="BJ1494">
        <v>0</v>
      </c>
      <c r="BK1494">
        <v>0</v>
      </c>
    </row>
    <row r="1495" spans="1:63" x14ac:dyDescent="0.25">
      <c r="A1495" t="s">
        <v>79</v>
      </c>
      <c r="B1495">
        <v>1966</v>
      </c>
      <c r="C1495">
        <v>0</v>
      </c>
      <c r="D1495">
        <v>0</v>
      </c>
      <c r="E1495">
        <v>0</v>
      </c>
      <c r="F1495">
        <v>1.5</v>
      </c>
      <c r="G1495">
        <v>0</v>
      </c>
      <c r="H1495">
        <v>1.5</v>
      </c>
      <c r="I1495">
        <f t="shared" si="303"/>
        <v>3</v>
      </c>
      <c r="K1495">
        <v>0</v>
      </c>
      <c r="L1495">
        <v>0.16500000000000001</v>
      </c>
      <c r="N1495">
        <f t="shared" si="304"/>
        <v>5.024</v>
      </c>
      <c r="O1495" t="s">
        <v>105</v>
      </c>
      <c r="Q1495">
        <f t="shared" si="305"/>
        <v>21.8</v>
      </c>
      <c r="T1495">
        <f t="shared" si="306"/>
        <v>45.199999999999996</v>
      </c>
      <c r="U1495">
        <v>47.731999999999999</v>
      </c>
      <c r="V1495">
        <v>317.18650604938267</v>
      </c>
      <c r="W1495">
        <v>0</v>
      </c>
      <c r="X1495">
        <v>0</v>
      </c>
      <c r="Y1495">
        <v>32.4</v>
      </c>
      <c r="Z1495">
        <v>215.303</v>
      </c>
      <c r="AA1495">
        <f t="shared" si="309"/>
        <v>1.0964504629629632</v>
      </c>
      <c r="AB1495" t="s">
        <v>105</v>
      </c>
      <c r="AC1495" t="s">
        <v>105</v>
      </c>
      <c r="AY1495">
        <v>0</v>
      </c>
      <c r="AZ1495">
        <v>0</v>
      </c>
      <c r="BA1495">
        <v>0</v>
      </c>
      <c r="BB1495">
        <v>0</v>
      </c>
      <c r="BC1495">
        <v>0</v>
      </c>
      <c r="BD1495">
        <v>0</v>
      </c>
      <c r="BE1495">
        <f t="shared" si="307"/>
        <v>0</v>
      </c>
      <c r="BJ1495">
        <v>0</v>
      </c>
      <c r="BK1495">
        <v>0</v>
      </c>
    </row>
    <row r="1496" spans="1:63" x14ac:dyDescent="0.25">
      <c r="A1496" t="s">
        <v>80</v>
      </c>
      <c r="B1496">
        <v>1966</v>
      </c>
      <c r="C1496">
        <v>1.5</v>
      </c>
      <c r="D1496">
        <v>1.5</v>
      </c>
      <c r="E1496">
        <v>1.5</v>
      </c>
      <c r="F1496">
        <v>1.5</v>
      </c>
      <c r="G1496">
        <v>1.5</v>
      </c>
      <c r="H1496">
        <v>1.5</v>
      </c>
      <c r="I1496">
        <f t="shared" si="303"/>
        <v>9</v>
      </c>
      <c r="K1496">
        <v>0</v>
      </c>
      <c r="L1496">
        <v>0.12903225806451613</v>
      </c>
      <c r="N1496">
        <f t="shared" si="304"/>
        <v>5.024</v>
      </c>
      <c r="O1496" t="s">
        <v>105</v>
      </c>
      <c r="Q1496">
        <f t="shared" si="305"/>
        <v>21.8</v>
      </c>
      <c r="T1496">
        <f t="shared" si="306"/>
        <v>45.199999999999996</v>
      </c>
      <c r="U1496">
        <v>1.9950000000000001</v>
      </c>
      <c r="V1496">
        <v>13.257082870370372</v>
      </c>
      <c r="W1496">
        <v>20773</v>
      </c>
      <c r="X1496">
        <v>138039.79999999999</v>
      </c>
      <c r="Y1496">
        <v>32.4</v>
      </c>
      <c r="Z1496">
        <v>215.303</v>
      </c>
      <c r="AA1496">
        <f t="shared" si="309"/>
        <v>0.85743926722421338</v>
      </c>
      <c r="AB1496" t="s">
        <v>105</v>
      </c>
      <c r="AC1496" t="s">
        <v>105</v>
      </c>
      <c r="AY1496">
        <v>0</v>
      </c>
      <c r="AZ1496">
        <v>0</v>
      </c>
      <c r="BA1496">
        <v>0</v>
      </c>
      <c r="BB1496">
        <v>0</v>
      </c>
      <c r="BC1496">
        <v>0</v>
      </c>
      <c r="BD1496">
        <v>0</v>
      </c>
      <c r="BE1496">
        <f t="shared" si="307"/>
        <v>0</v>
      </c>
      <c r="BJ1496">
        <v>0</v>
      </c>
      <c r="BK1496">
        <v>1</v>
      </c>
    </row>
    <row r="1497" spans="1:63" x14ac:dyDescent="0.25">
      <c r="A1497" t="s">
        <v>81</v>
      </c>
      <c r="B1497">
        <v>1966</v>
      </c>
      <c r="C1497">
        <v>1</v>
      </c>
      <c r="D1497">
        <v>1</v>
      </c>
      <c r="E1497">
        <v>1</v>
      </c>
      <c r="F1497">
        <v>1</v>
      </c>
      <c r="G1497">
        <v>1</v>
      </c>
      <c r="H1497">
        <v>1</v>
      </c>
      <c r="I1497">
        <f t="shared" si="303"/>
        <v>6</v>
      </c>
      <c r="K1497">
        <v>0</v>
      </c>
      <c r="L1497">
        <v>0.25</v>
      </c>
      <c r="N1497">
        <f t="shared" si="304"/>
        <v>5.024</v>
      </c>
      <c r="O1497" t="s">
        <v>105</v>
      </c>
      <c r="Q1497">
        <f t="shared" si="305"/>
        <v>21.8</v>
      </c>
      <c r="T1497">
        <f t="shared" si="306"/>
        <v>45.199999999999996</v>
      </c>
      <c r="U1497">
        <v>6.7469999999999999</v>
      </c>
      <c r="V1497">
        <v>44.834856203703708</v>
      </c>
      <c r="W1497">
        <v>16276</v>
      </c>
      <c r="X1497">
        <v>108156.5</v>
      </c>
      <c r="Y1497">
        <v>32.4</v>
      </c>
      <c r="Z1497">
        <v>215.303</v>
      </c>
      <c r="AA1497">
        <f t="shared" si="309"/>
        <v>1.6612885802469137</v>
      </c>
      <c r="AB1497" t="s">
        <v>105</v>
      </c>
      <c r="AC1497" t="s">
        <v>105</v>
      </c>
      <c r="AY1497">
        <v>0</v>
      </c>
      <c r="AZ1497">
        <v>0</v>
      </c>
      <c r="BA1497">
        <v>0</v>
      </c>
      <c r="BB1497">
        <v>0</v>
      </c>
      <c r="BC1497">
        <v>0</v>
      </c>
      <c r="BD1497">
        <v>0</v>
      </c>
      <c r="BE1497">
        <f t="shared" si="307"/>
        <v>0</v>
      </c>
      <c r="BJ1497">
        <v>0</v>
      </c>
      <c r="BK1497">
        <v>0</v>
      </c>
    </row>
    <row r="1498" spans="1:63" x14ac:dyDescent="0.25">
      <c r="A1498" t="s">
        <v>82</v>
      </c>
      <c r="B1498">
        <v>1966</v>
      </c>
      <c r="C1498">
        <v>0</v>
      </c>
      <c r="D1498">
        <v>0</v>
      </c>
      <c r="E1498">
        <v>0</v>
      </c>
      <c r="F1498">
        <v>2.5</v>
      </c>
      <c r="G1498">
        <v>0</v>
      </c>
      <c r="H1498">
        <v>2.5</v>
      </c>
      <c r="I1498">
        <f t="shared" si="303"/>
        <v>5</v>
      </c>
      <c r="K1498">
        <v>0</v>
      </c>
      <c r="L1498">
        <v>0.26677419354838711</v>
      </c>
      <c r="N1498">
        <f t="shared" si="304"/>
        <v>5.024</v>
      </c>
      <c r="O1498" t="s">
        <v>105</v>
      </c>
      <c r="Q1498">
        <f t="shared" si="305"/>
        <v>21.8</v>
      </c>
      <c r="T1498">
        <f t="shared" si="306"/>
        <v>45.199999999999996</v>
      </c>
      <c r="U1498">
        <v>27.286999999999999</v>
      </c>
      <c r="V1498">
        <v>181.32632595679013</v>
      </c>
      <c r="W1498">
        <v>129228</v>
      </c>
      <c r="X1498">
        <v>858739.9</v>
      </c>
      <c r="Y1498">
        <v>32.4</v>
      </c>
      <c r="Z1498">
        <v>215.303</v>
      </c>
      <c r="AA1498">
        <f t="shared" si="309"/>
        <v>1.7727556849860613</v>
      </c>
      <c r="AB1498" t="s">
        <v>105</v>
      </c>
      <c r="AC1498" t="s">
        <v>105</v>
      </c>
      <c r="AY1498">
        <v>0</v>
      </c>
      <c r="AZ1498">
        <v>0</v>
      </c>
      <c r="BA1498">
        <v>0</v>
      </c>
      <c r="BB1498">
        <v>0</v>
      </c>
      <c r="BC1498">
        <v>0</v>
      </c>
      <c r="BD1498">
        <v>0</v>
      </c>
      <c r="BE1498">
        <f t="shared" si="307"/>
        <v>0</v>
      </c>
      <c r="BJ1498">
        <v>0</v>
      </c>
      <c r="BK1498">
        <v>0</v>
      </c>
    </row>
    <row r="1499" spans="1:63" x14ac:dyDescent="0.25">
      <c r="A1499" t="s">
        <v>83</v>
      </c>
      <c r="B1499">
        <v>1966</v>
      </c>
      <c r="C1499">
        <v>1</v>
      </c>
      <c r="D1499">
        <v>1</v>
      </c>
      <c r="E1499">
        <v>1</v>
      </c>
      <c r="F1499">
        <v>1</v>
      </c>
      <c r="G1499">
        <v>1</v>
      </c>
      <c r="H1499">
        <v>1</v>
      </c>
      <c r="I1499">
        <f t="shared" si="303"/>
        <v>6</v>
      </c>
      <c r="K1499">
        <v>0</v>
      </c>
      <c r="L1499">
        <v>4.8387096774193547E-2</v>
      </c>
      <c r="N1499">
        <f t="shared" si="304"/>
        <v>5.024</v>
      </c>
      <c r="O1499" t="s">
        <v>105</v>
      </c>
      <c r="Q1499">
        <f t="shared" si="305"/>
        <v>21.8</v>
      </c>
      <c r="T1499">
        <f t="shared" si="306"/>
        <v>45.199999999999996</v>
      </c>
      <c r="U1499">
        <v>30.167999999999999</v>
      </c>
      <c r="V1499">
        <v>200.47101555555557</v>
      </c>
      <c r="W1499">
        <v>108105</v>
      </c>
      <c r="X1499">
        <v>718374.40000000002</v>
      </c>
      <c r="Y1499">
        <v>32.4</v>
      </c>
      <c r="Z1499">
        <v>215.303</v>
      </c>
      <c r="AA1499">
        <f t="shared" si="309"/>
        <v>0.32153972520908003</v>
      </c>
      <c r="AB1499" t="s">
        <v>105</v>
      </c>
      <c r="AC1499" t="s">
        <v>105</v>
      </c>
      <c r="AY1499">
        <v>0</v>
      </c>
      <c r="AZ1499">
        <v>0</v>
      </c>
      <c r="BA1499">
        <v>0</v>
      </c>
      <c r="BB1499">
        <v>0</v>
      </c>
      <c r="BC1499">
        <v>0</v>
      </c>
      <c r="BD1499">
        <v>0</v>
      </c>
      <c r="BE1499">
        <f t="shared" si="307"/>
        <v>0</v>
      </c>
      <c r="BJ1499">
        <v>0</v>
      </c>
      <c r="BK1499">
        <v>1</v>
      </c>
    </row>
    <row r="1500" spans="1:63" x14ac:dyDescent="0.25">
      <c r="A1500" t="s">
        <v>466</v>
      </c>
      <c r="B1500">
        <v>1966</v>
      </c>
      <c r="C1500">
        <v>0</v>
      </c>
      <c r="D1500">
        <v>1</v>
      </c>
      <c r="E1500">
        <v>1</v>
      </c>
      <c r="F1500">
        <v>1</v>
      </c>
      <c r="G1500">
        <v>1</v>
      </c>
      <c r="H1500">
        <v>1</v>
      </c>
      <c r="I1500">
        <f t="shared" si="303"/>
        <v>5</v>
      </c>
      <c r="K1500">
        <v>0</v>
      </c>
      <c r="L1500">
        <v>0.17741935483870969</v>
      </c>
      <c r="N1500">
        <f t="shared" si="304"/>
        <v>5.024</v>
      </c>
      <c r="O1500" t="s">
        <v>105</v>
      </c>
      <c r="Q1500">
        <f t="shared" si="305"/>
        <v>21.8</v>
      </c>
      <c r="T1500">
        <f t="shared" si="306"/>
        <v>45.199999999999996</v>
      </c>
      <c r="U1500">
        <v>4.5060000000000002</v>
      </c>
      <c r="V1500">
        <v>29.943065370370373</v>
      </c>
      <c r="W1500">
        <v>40109</v>
      </c>
      <c r="X1500">
        <v>266530.5</v>
      </c>
      <c r="Y1500">
        <v>32.4</v>
      </c>
      <c r="Z1500">
        <v>215.303</v>
      </c>
      <c r="AA1500">
        <f t="shared" si="309"/>
        <v>1.1789789924332934</v>
      </c>
      <c r="AB1500" t="s">
        <v>105</v>
      </c>
      <c r="AC1500" t="s">
        <v>105</v>
      </c>
      <c r="AY1500">
        <v>0</v>
      </c>
      <c r="AZ1500">
        <v>0</v>
      </c>
      <c r="BA1500">
        <v>0</v>
      </c>
      <c r="BB1500">
        <v>0</v>
      </c>
      <c r="BC1500">
        <v>0</v>
      </c>
      <c r="BD1500">
        <v>0</v>
      </c>
      <c r="BE1500">
        <f t="shared" si="307"/>
        <v>0</v>
      </c>
      <c r="BJ1500">
        <v>0</v>
      </c>
      <c r="BK1500">
        <v>0</v>
      </c>
    </row>
    <row r="1501" spans="1:63" x14ac:dyDescent="0.25">
      <c r="A1501" t="s">
        <v>84</v>
      </c>
      <c r="B1501">
        <v>1966</v>
      </c>
      <c r="C1501">
        <v>0</v>
      </c>
      <c r="D1501">
        <v>0</v>
      </c>
      <c r="E1501">
        <v>0</v>
      </c>
      <c r="F1501">
        <v>0</v>
      </c>
      <c r="G1501">
        <v>0</v>
      </c>
      <c r="H1501">
        <v>0</v>
      </c>
      <c r="I1501">
        <f t="shared" si="303"/>
        <v>0</v>
      </c>
      <c r="K1501">
        <v>0</v>
      </c>
      <c r="L1501">
        <v>3.2258064516129031E-2</v>
      </c>
      <c r="N1501">
        <f t="shared" si="304"/>
        <v>5.024</v>
      </c>
      <c r="O1501" t="s">
        <v>105</v>
      </c>
      <c r="Q1501">
        <f t="shared" si="305"/>
        <v>21.8</v>
      </c>
      <c r="T1501">
        <f t="shared" si="306"/>
        <v>45.199999999999996</v>
      </c>
      <c r="U1501">
        <v>21.131</v>
      </c>
      <c r="V1501">
        <v>140.41875595679014</v>
      </c>
      <c r="W1501">
        <v>0</v>
      </c>
      <c r="X1501">
        <v>0</v>
      </c>
      <c r="Y1501">
        <v>32.4</v>
      </c>
      <c r="Z1501">
        <v>215.303</v>
      </c>
      <c r="AA1501">
        <f t="shared" si="309"/>
        <v>0.21435981680605334</v>
      </c>
      <c r="AB1501" t="s">
        <v>105</v>
      </c>
      <c r="AC1501" t="s">
        <v>105</v>
      </c>
      <c r="AY1501">
        <v>0</v>
      </c>
      <c r="AZ1501">
        <v>0</v>
      </c>
      <c r="BA1501">
        <v>0</v>
      </c>
      <c r="BB1501">
        <v>0</v>
      </c>
      <c r="BC1501">
        <v>0</v>
      </c>
      <c r="BD1501">
        <v>0</v>
      </c>
      <c r="BE1501">
        <f t="shared" si="307"/>
        <v>0</v>
      </c>
      <c r="BJ1501">
        <v>0</v>
      </c>
      <c r="BK1501">
        <v>0</v>
      </c>
    </row>
    <row r="1502" spans="1:63" x14ac:dyDescent="0.25">
      <c r="A1502" t="s">
        <v>85</v>
      </c>
      <c r="B1502">
        <v>1966</v>
      </c>
      <c r="C1502">
        <v>0</v>
      </c>
      <c r="D1502">
        <v>0</v>
      </c>
      <c r="E1502">
        <v>0</v>
      </c>
      <c r="F1502">
        <v>0</v>
      </c>
      <c r="G1502">
        <v>1</v>
      </c>
      <c r="H1502">
        <v>1</v>
      </c>
      <c r="I1502">
        <f t="shared" si="303"/>
        <v>2</v>
      </c>
      <c r="K1502">
        <v>0</v>
      </c>
      <c r="L1502">
        <v>0.02</v>
      </c>
      <c r="N1502">
        <f t="shared" si="304"/>
        <v>5.024</v>
      </c>
      <c r="O1502" t="s">
        <v>105</v>
      </c>
      <c r="Q1502">
        <f t="shared" si="305"/>
        <v>21.8</v>
      </c>
      <c r="T1502">
        <f t="shared" si="306"/>
        <v>45.199999999999996</v>
      </c>
      <c r="U1502">
        <v>0.67</v>
      </c>
      <c r="V1502">
        <v>4.4522533950617289</v>
      </c>
      <c r="W1502">
        <v>8808</v>
      </c>
      <c r="X1502">
        <v>58530.52</v>
      </c>
      <c r="Y1502">
        <v>32.4</v>
      </c>
      <c r="Z1502">
        <v>215.303</v>
      </c>
      <c r="AA1502">
        <f t="shared" si="309"/>
        <v>0.1329030864197531</v>
      </c>
      <c r="AB1502" t="s">
        <v>105</v>
      </c>
      <c r="AC1502" t="s">
        <v>105</v>
      </c>
      <c r="AY1502">
        <v>0</v>
      </c>
      <c r="AZ1502">
        <v>0</v>
      </c>
      <c r="BA1502">
        <v>0</v>
      </c>
      <c r="BB1502">
        <v>0</v>
      </c>
      <c r="BC1502">
        <v>0</v>
      </c>
      <c r="BD1502">
        <v>0</v>
      </c>
      <c r="BE1502">
        <f t="shared" si="307"/>
        <v>0</v>
      </c>
      <c r="BJ1502">
        <v>0</v>
      </c>
      <c r="BK1502">
        <v>0</v>
      </c>
    </row>
    <row r="1503" spans="1:63" x14ac:dyDescent="0.25">
      <c r="A1503" t="s">
        <v>46</v>
      </c>
      <c r="B1503">
        <v>1967</v>
      </c>
      <c r="C1503">
        <v>0</v>
      </c>
      <c r="D1503">
        <v>0</v>
      </c>
      <c r="E1503">
        <v>1</v>
      </c>
      <c r="F1503">
        <v>0</v>
      </c>
      <c r="G1503">
        <v>1</v>
      </c>
      <c r="H1503">
        <v>1</v>
      </c>
      <c r="I1503">
        <f t="shared" si="303"/>
        <v>3</v>
      </c>
      <c r="K1503">
        <v>0</v>
      </c>
      <c r="L1503">
        <v>0.42677419354838714</v>
      </c>
      <c r="N1503">
        <f t="shared" si="304"/>
        <v>5.024</v>
      </c>
      <c r="O1503" t="s">
        <v>105</v>
      </c>
      <c r="Q1503">
        <f t="shared" si="305"/>
        <v>21.8</v>
      </c>
      <c r="T1503">
        <f t="shared" si="306"/>
        <v>45.199999999999996</v>
      </c>
      <c r="W1503">
        <v>62200</v>
      </c>
      <c r="X1503">
        <v>400953.5</v>
      </c>
      <c r="Y1503">
        <v>33.4</v>
      </c>
      <c r="Z1503">
        <v>215.303</v>
      </c>
      <c r="AB1503" t="s">
        <v>105</v>
      </c>
      <c r="AK1503">
        <v>62.3</v>
      </c>
      <c r="AY1503">
        <v>0</v>
      </c>
      <c r="AZ1503">
        <v>0</v>
      </c>
      <c r="BA1503">
        <v>0</v>
      </c>
      <c r="BB1503">
        <v>0</v>
      </c>
      <c r="BC1503">
        <v>0</v>
      </c>
      <c r="BD1503">
        <v>0</v>
      </c>
      <c r="BE1503">
        <f t="shared" si="307"/>
        <v>0</v>
      </c>
      <c r="BJ1503">
        <v>0</v>
      </c>
      <c r="BK1503">
        <v>0</v>
      </c>
    </row>
    <row r="1504" spans="1:63" x14ac:dyDescent="0.25">
      <c r="A1504" t="s">
        <v>47</v>
      </c>
      <c r="B1504">
        <v>1967</v>
      </c>
      <c r="C1504">
        <v>0</v>
      </c>
      <c r="D1504">
        <v>0</v>
      </c>
      <c r="E1504">
        <v>0</v>
      </c>
      <c r="F1504">
        <v>0</v>
      </c>
      <c r="G1504">
        <v>0</v>
      </c>
      <c r="H1504">
        <v>0</v>
      </c>
      <c r="I1504">
        <f t="shared" si="303"/>
        <v>0</v>
      </c>
      <c r="K1504">
        <v>0</v>
      </c>
      <c r="L1504">
        <v>0.25</v>
      </c>
      <c r="N1504">
        <f t="shared" si="304"/>
        <v>5.024</v>
      </c>
      <c r="O1504" t="s">
        <v>105</v>
      </c>
      <c r="Q1504">
        <f t="shared" si="305"/>
        <v>21.8</v>
      </c>
      <c r="R1504">
        <v>4</v>
      </c>
      <c r="S1504">
        <v>0</v>
      </c>
      <c r="T1504">
        <f t="shared" si="306"/>
        <v>45.199999999999996</v>
      </c>
      <c r="W1504">
        <v>0</v>
      </c>
      <c r="X1504">
        <v>0</v>
      </c>
      <c r="Y1504">
        <v>33.4</v>
      </c>
      <c r="Z1504">
        <v>215.303</v>
      </c>
      <c r="AA1504">
        <f t="shared" ref="AA1504:AA1535" si="310">(L1504*Z1504/Y1504)+(M1504*N1504)</f>
        <v>1.6115494011976048</v>
      </c>
      <c r="AB1504" t="s">
        <v>105</v>
      </c>
      <c r="AC1504">
        <f>(R1504*Z1504/Y1504)+(S1504*T1504)</f>
        <v>25.784790419161677</v>
      </c>
      <c r="AK1504">
        <v>99.4</v>
      </c>
      <c r="AY1504">
        <v>0</v>
      </c>
      <c r="AZ1504">
        <v>0</v>
      </c>
      <c r="BA1504">
        <v>0</v>
      </c>
      <c r="BB1504">
        <v>0</v>
      </c>
      <c r="BC1504">
        <v>0</v>
      </c>
      <c r="BD1504">
        <v>0</v>
      </c>
      <c r="BE1504">
        <f t="shared" si="307"/>
        <v>0</v>
      </c>
      <c r="BJ1504">
        <v>0</v>
      </c>
      <c r="BK1504">
        <v>0</v>
      </c>
    </row>
    <row r="1505" spans="1:63" x14ac:dyDescent="0.25">
      <c r="A1505" t="s">
        <v>48</v>
      </c>
      <c r="B1505">
        <v>1967</v>
      </c>
      <c r="C1505">
        <v>0</v>
      </c>
      <c r="D1505">
        <v>0</v>
      </c>
      <c r="E1505">
        <v>0</v>
      </c>
      <c r="F1505">
        <v>0</v>
      </c>
      <c r="G1505">
        <v>0</v>
      </c>
      <c r="H1505">
        <v>0</v>
      </c>
      <c r="I1505">
        <f t="shared" si="303"/>
        <v>0</v>
      </c>
      <c r="K1505">
        <v>0</v>
      </c>
      <c r="L1505">
        <v>0.08</v>
      </c>
      <c r="N1505">
        <f t="shared" si="304"/>
        <v>5.024</v>
      </c>
      <c r="O1505" t="s">
        <v>105</v>
      </c>
      <c r="Q1505">
        <f t="shared" si="305"/>
        <v>21.8</v>
      </c>
      <c r="R1505">
        <v>1.440000057220459</v>
      </c>
      <c r="S1505">
        <v>0</v>
      </c>
      <c r="T1505">
        <f t="shared" si="306"/>
        <v>45.199999999999996</v>
      </c>
      <c r="W1505">
        <v>0</v>
      </c>
      <c r="X1505">
        <v>0</v>
      </c>
      <c r="Y1505">
        <v>33.4</v>
      </c>
      <c r="Z1505">
        <v>215.303</v>
      </c>
      <c r="AA1505">
        <f t="shared" si="310"/>
        <v>0.51569580838323359</v>
      </c>
      <c r="AB1505" t="s">
        <v>105</v>
      </c>
      <c r="AC1505">
        <f>(R1505*Z1505/Y1505)+(S1505*T1505)</f>
        <v>9.2825249197525892</v>
      </c>
      <c r="AK1505">
        <v>100</v>
      </c>
      <c r="AY1505">
        <v>0</v>
      </c>
      <c r="AZ1505">
        <v>0</v>
      </c>
      <c r="BA1505">
        <v>0</v>
      </c>
      <c r="BB1505">
        <v>0</v>
      </c>
      <c r="BC1505">
        <v>0</v>
      </c>
      <c r="BD1505">
        <v>0</v>
      </c>
      <c r="BE1505">
        <f t="shared" si="307"/>
        <v>0</v>
      </c>
      <c r="BJ1505">
        <v>0</v>
      </c>
      <c r="BK1505">
        <v>0</v>
      </c>
    </row>
    <row r="1506" spans="1:63" x14ac:dyDescent="0.25">
      <c r="A1506" t="s">
        <v>49</v>
      </c>
      <c r="B1506">
        <v>1967</v>
      </c>
      <c r="C1506">
        <v>0</v>
      </c>
      <c r="D1506">
        <v>0</v>
      </c>
      <c r="E1506">
        <v>0</v>
      </c>
      <c r="F1506">
        <v>0</v>
      </c>
      <c r="G1506">
        <v>0</v>
      </c>
      <c r="H1506">
        <v>0</v>
      </c>
      <c r="I1506">
        <f t="shared" si="303"/>
        <v>0</v>
      </c>
      <c r="K1506">
        <v>0</v>
      </c>
      <c r="L1506">
        <v>0.15612903225806452</v>
      </c>
      <c r="M1506">
        <v>0.03</v>
      </c>
      <c r="N1506">
        <f t="shared" si="304"/>
        <v>5.024</v>
      </c>
      <c r="O1506" t="s">
        <v>105</v>
      </c>
      <c r="P1506">
        <v>0.03</v>
      </c>
      <c r="Q1506">
        <f t="shared" si="305"/>
        <v>21.8</v>
      </c>
      <c r="R1506">
        <v>2.5</v>
      </c>
      <c r="S1506">
        <v>0.03</v>
      </c>
      <c r="T1506">
        <f t="shared" si="306"/>
        <v>45.199999999999996</v>
      </c>
      <c r="W1506">
        <v>0</v>
      </c>
      <c r="X1506">
        <v>0</v>
      </c>
      <c r="Y1506">
        <v>33.4</v>
      </c>
      <c r="Z1506">
        <v>215.303</v>
      </c>
      <c r="AA1506">
        <f t="shared" si="310"/>
        <v>1.1571585937801816</v>
      </c>
      <c r="AB1506" t="s">
        <v>105</v>
      </c>
      <c r="AC1506">
        <f>(R1506*Z1506/Y1506)+(S1506*T1506)</f>
        <v>17.471494011976048</v>
      </c>
      <c r="AK1506">
        <v>62.6</v>
      </c>
      <c r="AY1506">
        <v>0</v>
      </c>
      <c r="AZ1506">
        <v>0</v>
      </c>
      <c r="BA1506">
        <v>0</v>
      </c>
      <c r="BB1506">
        <v>0</v>
      </c>
      <c r="BC1506">
        <v>0</v>
      </c>
      <c r="BD1506">
        <v>0</v>
      </c>
      <c r="BE1506">
        <f t="shared" si="307"/>
        <v>0</v>
      </c>
      <c r="BJ1506">
        <v>0</v>
      </c>
      <c r="BK1506">
        <v>1</v>
      </c>
    </row>
    <row r="1507" spans="1:63" x14ac:dyDescent="0.25">
      <c r="A1507" t="s">
        <v>50</v>
      </c>
      <c r="B1507">
        <v>1967</v>
      </c>
      <c r="C1507">
        <v>0</v>
      </c>
      <c r="D1507">
        <v>0</v>
      </c>
      <c r="E1507">
        <v>0</v>
      </c>
      <c r="F1507">
        <v>0</v>
      </c>
      <c r="G1507">
        <v>0</v>
      </c>
      <c r="H1507">
        <v>0</v>
      </c>
      <c r="I1507">
        <f t="shared" si="303"/>
        <v>0</v>
      </c>
      <c r="K1507">
        <v>0</v>
      </c>
      <c r="L1507">
        <v>0.04</v>
      </c>
      <c r="N1507">
        <f t="shared" si="304"/>
        <v>5.024</v>
      </c>
      <c r="O1507" t="s">
        <v>105</v>
      </c>
      <c r="Q1507">
        <f t="shared" si="305"/>
        <v>21.8</v>
      </c>
      <c r="R1507">
        <v>1.5</v>
      </c>
      <c r="T1507">
        <f t="shared" si="306"/>
        <v>45.199999999999996</v>
      </c>
      <c r="W1507">
        <v>0</v>
      </c>
      <c r="X1507">
        <v>0</v>
      </c>
      <c r="Y1507">
        <v>33.4</v>
      </c>
      <c r="Z1507">
        <v>215.303</v>
      </c>
      <c r="AA1507">
        <f t="shared" si="310"/>
        <v>0.25784790419161679</v>
      </c>
      <c r="AB1507" t="s">
        <v>105</v>
      </c>
      <c r="AC1507">
        <f>(R1507*Z1507/Y1507)+(S1507*T1507)</f>
        <v>9.6692964071856284</v>
      </c>
      <c r="AK1507">
        <v>100</v>
      </c>
      <c r="AY1507">
        <v>0</v>
      </c>
      <c r="AZ1507">
        <v>0</v>
      </c>
      <c r="BA1507">
        <v>0</v>
      </c>
      <c r="BB1507">
        <v>0</v>
      </c>
      <c r="BC1507">
        <v>0</v>
      </c>
      <c r="BD1507">
        <v>0</v>
      </c>
      <c r="BE1507">
        <f t="shared" si="307"/>
        <v>0</v>
      </c>
      <c r="BJ1507">
        <v>0</v>
      </c>
      <c r="BK1507">
        <v>1</v>
      </c>
    </row>
    <row r="1508" spans="1:63" x14ac:dyDescent="0.25">
      <c r="A1508" t="s">
        <v>51</v>
      </c>
      <c r="B1508">
        <v>1967</v>
      </c>
      <c r="C1508">
        <v>0</v>
      </c>
      <c r="D1508">
        <v>0</v>
      </c>
      <c r="E1508">
        <v>0</v>
      </c>
      <c r="F1508">
        <v>0</v>
      </c>
      <c r="G1508">
        <v>0</v>
      </c>
      <c r="H1508">
        <v>0</v>
      </c>
      <c r="I1508">
        <f t="shared" si="303"/>
        <v>0</v>
      </c>
      <c r="K1508">
        <v>0</v>
      </c>
      <c r="L1508">
        <v>6.0000000000000005E-2</v>
      </c>
      <c r="N1508">
        <f t="shared" si="304"/>
        <v>5.024</v>
      </c>
      <c r="O1508" t="s">
        <v>105</v>
      </c>
      <c r="Q1508">
        <f t="shared" si="305"/>
        <v>21.8</v>
      </c>
      <c r="R1508">
        <v>1.7999999523162842</v>
      </c>
      <c r="T1508">
        <f t="shared" si="306"/>
        <v>45.199999999999996</v>
      </c>
      <c r="W1508">
        <v>0</v>
      </c>
      <c r="X1508">
        <v>0</v>
      </c>
      <c r="Y1508">
        <v>33.4</v>
      </c>
      <c r="Z1508">
        <v>215.303</v>
      </c>
      <c r="AA1508">
        <f t="shared" si="310"/>
        <v>0.38677185628742522</v>
      </c>
      <c r="AB1508" t="s">
        <v>105</v>
      </c>
      <c r="AC1508">
        <f>(R1508*Z1508/Y1508)+(S1508*T1508)</f>
        <v>11.6031553812441</v>
      </c>
      <c r="AK1508">
        <v>100</v>
      </c>
      <c r="AY1508">
        <v>0</v>
      </c>
      <c r="AZ1508">
        <v>0</v>
      </c>
      <c r="BA1508">
        <v>0</v>
      </c>
      <c r="BB1508">
        <v>0</v>
      </c>
      <c r="BC1508">
        <v>0</v>
      </c>
      <c r="BD1508">
        <v>0</v>
      </c>
      <c r="BE1508">
        <f t="shared" si="307"/>
        <v>0</v>
      </c>
      <c r="BJ1508">
        <v>0</v>
      </c>
      <c r="BK1508">
        <v>0</v>
      </c>
    </row>
    <row r="1509" spans="1:63" x14ac:dyDescent="0.25">
      <c r="A1509" t="s">
        <v>52</v>
      </c>
      <c r="B1509">
        <v>1967</v>
      </c>
      <c r="C1509">
        <v>0</v>
      </c>
      <c r="D1509">
        <v>0</v>
      </c>
      <c r="E1509">
        <v>0</v>
      </c>
      <c r="F1509">
        <v>0</v>
      </c>
      <c r="G1509">
        <v>0</v>
      </c>
      <c r="H1509">
        <v>0</v>
      </c>
      <c r="I1509">
        <f t="shared" si="303"/>
        <v>0</v>
      </c>
      <c r="K1509">
        <v>0</v>
      </c>
      <c r="L1509">
        <v>6.6774193548387095E-2</v>
      </c>
      <c r="N1509">
        <f t="shared" si="304"/>
        <v>5.024</v>
      </c>
      <c r="O1509" t="s">
        <v>105</v>
      </c>
      <c r="Q1509">
        <f t="shared" si="305"/>
        <v>21.8</v>
      </c>
      <c r="T1509">
        <f t="shared" si="306"/>
        <v>45.199999999999996</v>
      </c>
      <c r="W1509">
        <v>0</v>
      </c>
      <c r="X1509">
        <v>0</v>
      </c>
      <c r="Y1509">
        <v>33.4</v>
      </c>
      <c r="Z1509">
        <v>215.303</v>
      </c>
      <c r="AA1509">
        <f t="shared" si="310"/>
        <v>0.43043964651342476</v>
      </c>
      <c r="AB1509" t="s">
        <v>105</v>
      </c>
      <c r="AC1509" t="s">
        <v>105</v>
      </c>
      <c r="AK1509">
        <v>100</v>
      </c>
      <c r="AY1509">
        <v>0</v>
      </c>
      <c r="AZ1509">
        <v>0</v>
      </c>
      <c r="BA1509">
        <v>0</v>
      </c>
      <c r="BB1509">
        <v>0</v>
      </c>
      <c r="BC1509">
        <v>0</v>
      </c>
      <c r="BD1509">
        <v>0</v>
      </c>
      <c r="BE1509">
        <f t="shared" si="307"/>
        <v>0</v>
      </c>
      <c r="BJ1509">
        <v>0</v>
      </c>
      <c r="BK1509">
        <v>0</v>
      </c>
    </row>
    <row r="1510" spans="1:63" x14ac:dyDescent="0.25">
      <c r="A1510" t="s">
        <v>53</v>
      </c>
      <c r="B1510">
        <v>1967</v>
      </c>
      <c r="C1510">
        <v>0</v>
      </c>
      <c r="D1510">
        <v>0</v>
      </c>
      <c r="E1510">
        <v>0</v>
      </c>
      <c r="F1510">
        <v>0</v>
      </c>
      <c r="G1510">
        <v>0</v>
      </c>
      <c r="H1510">
        <v>0</v>
      </c>
      <c r="I1510">
        <f t="shared" si="303"/>
        <v>0</v>
      </c>
      <c r="K1510">
        <v>0</v>
      </c>
      <c r="L1510">
        <v>6.4516129032258063E-2</v>
      </c>
      <c r="N1510">
        <f t="shared" si="304"/>
        <v>5.024</v>
      </c>
      <c r="O1510" t="s">
        <v>105</v>
      </c>
      <c r="Q1510">
        <f t="shared" si="305"/>
        <v>21.8</v>
      </c>
      <c r="T1510">
        <f t="shared" si="306"/>
        <v>45.199999999999996</v>
      </c>
      <c r="W1510">
        <v>0</v>
      </c>
      <c r="X1510">
        <v>0</v>
      </c>
      <c r="Y1510">
        <v>33.4</v>
      </c>
      <c r="Z1510">
        <v>215.303</v>
      </c>
      <c r="AA1510">
        <f t="shared" si="310"/>
        <v>0.41588371643809152</v>
      </c>
      <c r="AB1510" t="s">
        <v>105</v>
      </c>
      <c r="AC1510" t="s">
        <v>105</v>
      </c>
      <c r="AK1510">
        <v>100</v>
      </c>
      <c r="AY1510">
        <v>0</v>
      </c>
      <c r="AZ1510">
        <v>0</v>
      </c>
      <c r="BA1510">
        <v>0</v>
      </c>
      <c r="BB1510">
        <v>0</v>
      </c>
      <c r="BC1510">
        <v>0</v>
      </c>
      <c r="BD1510">
        <v>0</v>
      </c>
      <c r="BE1510">
        <f t="shared" si="307"/>
        <v>0</v>
      </c>
      <c r="BJ1510">
        <v>0</v>
      </c>
      <c r="BK1510">
        <v>0</v>
      </c>
    </row>
    <row r="1511" spans="1:63" x14ac:dyDescent="0.25">
      <c r="A1511" t="s">
        <v>54</v>
      </c>
      <c r="B1511">
        <v>1967</v>
      </c>
      <c r="C1511">
        <v>0</v>
      </c>
      <c r="D1511">
        <v>0</v>
      </c>
      <c r="E1511">
        <v>0</v>
      </c>
      <c r="F1511">
        <v>0</v>
      </c>
      <c r="G1511">
        <v>0</v>
      </c>
      <c r="H1511">
        <v>0</v>
      </c>
      <c r="I1511">
        <f t="shared" si="303"/>
        <v>0</v>
      </c>
      <c r="K1511">
        <v>0</v>
      </c>
      <c r="L1511">
        <v>0.37322580645161291</v>
      </c>
      <c r="N1511">
        <f t="shared" si="304"/>
        <v>5.024</v>
      </c>
      <c r="O1511" t="s">
        <v>105</v>
      </c>
      <c r="Q1511">
        <f t="shared" si="305"/>
        <v>21.8</v>
      </c>
      <c r="T1511">
        <f t="shared" si="306"/>
        <v>45.199999999999996</v>
      </c>
      <c r="W1511">
        <v>0</v>
      </c>
      <c r="X1511">
        <v>0</v>
      </c>
      <c r="Y1511">
        <v>33.4</v>
      </c>
      <c r="Z1511">
        <v>215.303</v>
      </c>
      <c r="AA1511">
        <f t="shared" si="310"/>
        <v>2.4058872995943594</v>
      </c>
      <c r="AB1511" t="s">
        <v>105</v>
      </c>
      <c r="AC1511" t="s">
        <v>105</v>
      </c>
      <c r="AK1511">
        <v>96.3</v>
      </c>
      <c r="AY1511">
        <v>0</v>
      </c>
      <c r="AZ1511">
        <v>0</v>
      </c>
      <c r="BA1511">
        <v>0</v>
      </c>
      <c r="BB1511">
        <v>0</v>
      </c>
      <c r="BC1511">
        <v>0</v>
      </c>
      <c r="BD1511">
        <v>0</v>
      </c>
      <c r="BE1511">
        <f t="shared" si="307"/>
        <v>0</v>
      </c>
      <c r="BJ1511">
        <v>0</v>
      </c>
      <c r="BK1511">
        <v>0</v>
      </c>
    </row>
    <row r="1512" spans="1:63" x14ac:dyDescent="0.25">
      <c r="A1512" t="s">
        <v>55</v>
      </c>
      <c r="B1512">
        <v>1967</v>
      </c>
      <c r="C1512">
        <v>0</v>
      </c>
      <c r="D1512">
        <v>0</v>
      </c>
      <c r="E1512">
        <v>0</v>
      </c>
      <c r="F1512">
        <v>0</v>
      </c>
      <c r="G1512">
        <v>0</v>
      </c>
      <c r="H1512">
        <v>0</v>
      </c>
      <c r="I1512">
        <f t="shared" ref="I1512:I1575" si="311">SUM(C1512:H1512)</f>
        <v>0</v>
      </c>
      <c r="K1512">
        <v>0</v>
      </c>
      <c r="L1512">
        <v>1.01</v>
      </c>
      <c r="N1512">
        <f t="shared" ref="N1512:N1575" si="312">3.14*2/1.25</f>
        <v>5.024</v>
      </c>
      <c r="O1512" t="s">
        <v>105</v>
      </c>
      <c r="Q1512">
        <f t="shared" ref="Q1512:Q1575" si="313">4.36*5</f>
        <v>21.8</v>
      </c>
      <c r="T1512">
        <f t="shared" ref="T1512:T1575" si="314">9.04*5</f>
        <v>45.199999999999996</v>
      </c>
      <c r="W1512">
        <v>0</v>
      </c>
      <c r="X1512">
        <v>0</v>
      </c>
      <c r="Y1512">
        <v>33.4</v>
      </c>
      <c r="Z1512">
        <v>215.303</v>
      </c>
      <c r="AA1512">
        <f t="shared" si="310"/>
        <v>6.5106595808383236</v>
      </c>
      <c r="AB1512" t="s">
        <v>105</v>
      </c>
      <c r="AC1512" t="s">
        <v>105</v>
      </c>
      <c r="AK1512">
        <v>41.6</v>
      </c>
      <c r="AY1512">
        <v>0</v>
      </c>
      <c r="AZ1512">
        <v>0</v>
      </c>
      <c r="BA1512">
        <v>0</v>
      </c>
      <c r="BB1512">
        <v>0</v>
      </c>
      <c r="BC1512">
        <v>0</v>
      </c>
      <c r="BD1512">
        <v>0</v>
      </c>
      <c r="BE1512">
        <f t="shared" ref="BE1512:BE1575" si="315">AY1512*AZ1512-0.1*BA1512+0.1*BC1512+0.1*BD1512</f>
        <v>0</v>
      </c>
      <c r="BJ1512">
        <v>0</v>
      </c>
      <c r="BK1512">
        <v>0</v>
      </c>
    </row>
    <row r="1513" spans="1:63" x14ac:dyDescent="0.25">
      <c r="A1513" t="s">
        <v>56</v>
      </c>
      <c r="B1513">
        <v>1967</v>
      </c>
      <c r="C1513">
        <v>0</v>
      </c>
      <c r="D1513">
        <v>0</v>
      </c>
      <c r="E1513">
        <v>0</v>
      </c>
      <c r="F1513">
        <v>0</v>
      </c>
      <c r="G1513">
        <v>0</v>
      </c>
      <c r="H1513">
        <v>0</v>
      </c>
      <c r="I1513">
        <f t="shared" si="311"/>
        <v>0</v>
      </c>
      <c r="K1513">
        <v>0</v>
      </c>
      <c r="N1513">
        <f t="shared" si="312"/>
        <v>5.024</v>
      </c>
      <c r="O1513" t="s">
        <v>105</v>
      </c>
      <c r="Q1513">
        <f t="shared" si="313"/>
        <v>21.8</v>
      </c>
      <c r="T1513">
        <f t="shared" si="314"/>
        <v>45.199999999999996</v>
      </c>
      <c r="W1513">
        <v>0</v>
      </c>
      <c r="X1513">
        <v>0</v>
      </c>
      <c r="Y1513">
        <v>33.4</v>
      </c>
      <c r="Z1513">
        <v>215.303</v>
      </c>
      <c r="AA1513">
        <f t="shared" si="310"/>
        <v>0</v>
      </c>
      <c r="AB1513" t="s">
        <v>105</v>
      </c>
      <c r="AC1513" t="s">
        <v>105</v>
      </c>
      <c r="AK1513">
        <v>100</v>
      </c>
      <c r="AY1513">
        <v>0</v>
      </c>
      <c r="AZ1513">
        <v>0</v>
      </c>
      <c r="BA1513">
        <v>0</v>
      </c>
      <c r="BB1513">
        <v>0</v>
      </c>
      <c r="BC1513">
        <v>0</v>
      </c>
      <c r="BD1513">
        <v>0</v>
      </c>
      <c r="BE1513">
        <f t="shared" si="315"/>
        <v>0</v>
      </c>
      <c r="BJ1513">
        <v>0</v>
      </c>
      <c r="BK1513">
        <v>0</v>
      </c>
    </row>
    <row r="1514" spans="1:63" x14ac:dyDescent="0.25">
      <c r="A1514" t="s">
        <v>57</v>
      </c>
      <c r="B1514">
        <v>1967</v>
      </c>
      <c r="C1514">
        <v>1</v>
      </c>
      <c r="D1514">
        <v>1</v>
      </c>
      <c r="E1514">
        <v>1</v>
      </c>
      <c r="F1514">
        <v>1</v>
      </c>
      <c r="G1514">
        <v>1</v>
      </c>
      <c r="H1514">
        <v>1</v>
      </c>
      <c r="I1514">
        <f t="shared" si="311"/>
        <v>6</v>
      </c>
      <c r="K1514">
        <v>0</v>
      </c>
      <c r="L1514">
        <v>0.15000000000000002</v>
      </c>
      <c r="N1514">
        <f t="shared" si="312"/>
        <v>5.024</v>
      </c>
      <c r="O1514" t="s">
        <v>105</v>
      </c>
      <c r="Q1514">
        <f t="shared" si="313"/>
        <v>21.8</v>
      </c>
      <c r="T1514">
        <f t="shared" si="314"/>
        <v>45.199999999999996</v>
      </c>
      <c r="W1514">
        <v>17800</v>
      </c>
      <c r="X1514">
        <v>114742.3</v>
      </c>
      <c r="Y1514">
        <v>33.4</v>
      </c>
      <c r="Z1514">
        <v>215.303</v>
      </c>
      <c r="AA1514">
        <f t="shared" si="310"/>
        <v>0.96692964071856302</v>
      </c>
      <c r="AB1514" t="s">
        <v>105</v>
      </c>
      <c r="AC1514" t="s">
        <v>105</v>
      </c>
      <c r="AK1514">
        <v>100</v>
      </c>
      <c r="AY1514">
        <v>0</v>
      </c>
      <c r="AZ1514">
        <v>0</v>
      </c>
      <c r="BA1514">
        <v>0</v>
      </c>
      <c r="BB1514">
        <v>0</v>
      </c>
      <c r="BC1514">
        <v>0</v>
      </c>
      <c r="BD1514">
        <v>0</v>
      </c>
      <c r="BE1514">
        <f t="shared" si="315"/>
        <v>0</v>
      </c>
      <c r="BJ1514">
        <v>0</v>
      </c>
      <c r="BK1514">
        <v>0</v>
      </c>
    </row>
    <row r="1515" spans="1:63" x14ac:dyDescent="0.25">
      <c r="A1515" t="s">
        <v>58</v>
      </c>
      <c r="B1515">
        <v>1967</v>
      </c>
      <c r="C1515">
        <v>0</v>
      </c>
      <c r="D1515">
        <v>0</v>
      </c>
      <c r="E1515">
        <v>0</v>
      </c>
      <c r="F1515">
        <v>0</v>
      </c>
      <c r="G1515">
        <v>0</v>
      </c>
      <c r="H1515">
        <v>0</v>
      </c>
      <c r="I1515">
        <f t="shared" si="311"/>
        <v>0</v>
      </c>
      <c r="K1515">
        <v>0</v>
      </c>
      <c r="L1515">
        <v>6.0000000000000005E-2</v>
      </c>
      <c r="N1515">
        <f t="shared" si="312"/>
        <v>5.024</v>
      </c>
      <c r="O1515" t="s">
        <v>105</v>
      </c>
      <c r="Q1515">
        <f t="shared" si="313"/>
        <v>21.8</v>
      </c>
      <c r="T1515">
        <f t="shared" si="314"/>
        <v>45.199999999999996</v>
      </c>
      <c r="W1515">
        <v>0</v>
      </c>
      <c r="X1515">
        <v>0</v>
      </c>
      <c r="Y1515">
        <v>33.4</v>
      </c>
      <c r="Z1515">
        <v>215.303</v>
      </c>
      <c r="AA1515">
        <f t="shared" si="310"/>
        <v>0.38677185628742522</v>
      </c>
      <c r="AB1515" t="s">
        <v>105</v>
      </c>
      <c r="AC1515" t="s">
        <v>105</v>
      </c>
      <c r="AK1515">
        <v>100</v>
      </c>
      <c r="AY1515">
        <v>0</v>
      </c>
      <c r="AZ1515">
        <v>0</v>
      </c>
      <c r="BA1515">
        <v>0</v>
      </c>
      <c r="BB1515">
        <v>0</v>
      </c>
      <c r="BC1515">
        <v>0</v>
      </c>
      <c r="BD1515">
        <v>0</v>
      </c>
      <c r="BE1515">
        <f t="shared" si="315"/>
        <v>0</v>
      </c>
      <c r="BJ1515">
        <v>0</v>
      </c>
      <c r="BK1515">
        <v>0</v>
      </c>
    </row>
    <row r="1516" spans="1:63" x14ac:dyDescent="0.25">
      <c r="A1516" t="s">
        <v>59</v>
      </c>
      <c r="B1516">
        <v>1967</v>
      </c>
      <c r="C1516">
        <v>0</v>
      </c>
      <c r="D1516">
        <v>0</v>
      </c>
      <c r="E1516">
        <v>0</v>
      </c>
      <c r="F1516">
        <v>0</v>
      </c>
      <c r="G1516">
        <v>0</v>
      </c>
      <c r="H1516">
        <v>0</v>
      </c>
      <c r="I1516">
        <f t="shared" si="311"/>
        <v>0</v>
      </c>
      <c r="K1516">
        <v>0</v>
      </c>
      <c r="L1516">
        <v>8.7419354838709676E-2</v>
      </c>
      <c r="N1516">
        <f t="shared" si="312"/>
        <v>5.024</v>
      </c>
      <c r="O1516" t="s">
        <v>105</v>
      </c>
      <c r="Q1516">
        <f t="shared" si="313"/>
        <v>21.8</v>
      </c>
      <c r="T1516">
        <f t="shared" si="314"/>
        <v>45.199999999999996</v>
      </c>
      <c r="W1516">
        <v>0</v>
      </c>
      <c r="X1516">
        <v>0</v>
      </c>
      <c r="Y1516">
        <v>33.4</v>
      </c>
      <c r="Z1516">
        <v>215.303</v>
      </c>
      <c r="AA1516">
        <f t="shared" si="310"/>
        <v>0.56352243577361405</v>
      </c>
      <c r="AB1516" t="s">
        <v>105</v>
      </c>
      <c r="AC1516" t="s">
        <v>105</v>
      </c>
      <c r="AK1516">
        <v>100</v>
      </c>
      <c r="AY1516">
        <v>0</v>
      </c>
      <c r="AZ1516">
        <v>0</v>
      </c>
      <c r="BA1516">
        <v>0</v>
      </c>
      <c r="BB1516">
        <v>0</v>
      </c>
      <c r="BC1516">
        <v>0</v>
      </c>
      <c r="BD1516">
        <v>0</v>
      </c>
      <c r="BE1516">
        <f t="shared" si="315"/>
        <v>0</v>
      </c>
      <c r="BJ1516">
        <v>0</v>
      </c>
      <c r="BK1516">
        <v>1</v>
      </c>
    </row>
    <row r="1517" spans="1:63" x14ac:dyDescent="0.25">
      <c r="A1517" t="s">
        <v>60</v>
      </c>
      <c r="B1517">
        <v>1967</v>
      </c>
      <c r="C1517">
        <v>1</v>
      </c>
      <c r="D1517">
        <v>1</v>
      </c>
      <c r="E1517">
        <v>1</v>
      </c>
      <c r="F1517">
        <v>1</v>
      </c>
      <c r="G1517">
        <v>1</v>
      </c>
      <c r="H1517">
        <v>1</v>
      </c>
      <c r="I1517">
        <f t="shared" si="311"/>
        <v>6</v>
      </c>
      <c r="K1517">
        <v>0</v>
      </c>
      <c r="L1517">
        <v>0.08</v>
      </c>
      <c r="N1517">
        <f t="shared" si="312"/>
        <v>5.024</v>
      </c>
      <c r="O1517" t="s">
        <v>105</v>
      </c>
      <c r="Q1517">
        <f t="shared" si="313"/>
        <v>21.8</v>
      </c>
      <c r="T1517">
        <f t="shared" si="314"/>
        <v>45.199999999999996</v>
      </c>
      <c r="W1517">
        <v>62600</v>
      </c>
      <c r="X1517">
        <v>403531.9</v>
      </c>
      <c r="Y1517">
        <v>33.4</v>
      </c>
      <c r="Z1517">
        <v>215.303</v>
      </c>
      <c r="AA1517">
        <f t="shared" si="310"/>
        <v>0.51569580838323359</v>
      </c>
      <c r="AB1517" t="s">
        <v>105</v>
      </c>
      <c r="AC1517" t="s">
        <v>105</v>
      </c>
      <c r="AK1517">
        <v>100</v>
      </c>
      <c r="AY1517">
        <v>0</v>
      </c>
      <c r="AZ1517">
        <v>0</v>
      </c>
      <c r="BA1517">
        <v>0</v>
      </c>
      <c r="BB1517">
        <v>0</v>
      </c>
      <c r="BC1517">
        <v>0</v>
      </c>
      <c r="BD1517">
        <v>0</v>
      </c>
      <c r="BE1517">
        <f t="shared" si="315"/>
        <v>0</v>
      </c>
      <c r="BJ1517">
        <v>0</v>
      </c>
      <c r="BK1517">
        <v>0</v>
      </c>
    </row>
    <row r="1518" spans="1:63" x14ac:dyDescent="0.25">
      <c r="A1518" t="s">
        <v>61</v>
      </c>
      <c r="B1518">
        <v>1967</v>
      </c>
      <c r="C1518">
        <v>1.5</v>
      </c>
      <c r="D1518">
        <v>1.5</v>
      </c>
      <c r="E1518">
        <v>1.5</v>
      </c>
      <c r="F1518">
        <v>1.5</v>
      </c>
      <c r="G1518">
        <v>1.5</v>
      </c>
      <c r="H1518">
        <v>1.5</v>
      </c>
      <c r="I1518">
        <f t="shared" si="311"/>
        <v>9</v>
      </c>
      <c r="K1518">
        <v>0</v>
      </c>
      <c r="L1518">
        <v>0.12000000000000001</v>
      </c>
      <c r="N1518">
        <f t="shared" si="312"/>
        <v>5.024</v>
      </c>
      <c r="O1518" t="s">
        <v>105</v>
      </c>
      <c r="Q1518">
        <f t="shared" si="313"/>
        <v>21.8</v>
      </c>
      <c r="T1518">
        <f t="shared" si="314"/>
        <v>45.199999999999996</v>
      </c>
      <c r="W1518">
        <v>0</v>
      </c>
      <c r="X1518">
        <v>0</v>
      </c>
      <c r="Y1518">
        <v>33.4</v>
      </c>
      <c r="Z1518">
        <v>215.303</v>
      </c>
      <c r="AA1518">
        <f t="shared" si="310"/>
        <v>0.77354371257485044</v>
      </c>
      <c r="AB1518" t="s">
        <v>105</v>
      </c>
      <c r="AC1518" t="s">
        <v>105</v>
      </c>
      <c r="AI1518">
        <v>-1</v>
      </c>
      <c r="AK1518">
        <v>97.3</v>
      </c>
      <c r="AY1518">
        <v>0</v>
      </c>
      <c r="AZ1518">
        <v>0</v>
      </c>
      <c r="BA1518">
        <v>0</v>
      </c>
      <c r="BB1518">
        <v>0</v>
      </c>
      <c r="BC1518">
        <v>0</v>
      </c>
      <c r="BD1518">
        <v>0</v>
      </c>
      <c r="BE1518">
        <f t="shared" si="315"/>
        <v>0</v>
      </c>
      <c r="BJ1518">
        <v>0</v>
      </c>
      <c r="BK1518">
        <v>0</v>
      </c>
    </row>
    <row r="1519" spans="1:63" x14ac:dyDescent="0.25">
      <c r="A1519" t="s">
        <v>62</v>
      </c>
      <c r="B1519">
        <v>1967</v>
      </c>
      <c r="C1519">
        <v>0</v>
      </c>
      <c r="D1519">
        <v>0</v>
      </c>
      <c r="E1519">
        <v>0</v>
      </c>
      <c r="F1519">
        <v>0</v>
      </c>
      <c r="G1519">
        <v>0</v>
      </c>
      <c r="H1519">
        <v>0</v>
      </c>
      <c r="I1519">
        <f t="shared" si="311"/>
        <v>0</v>
      </c>
      <c r="K1519">
        <v>0</v>
      </c>
      <c r="L1519">
        <v>8.0645161290322578E-2</v>
      </c>
      <c r="N1519">
        <f t="shared" si="312"/>
        <v>5.024</v>
      </c>
      <c r="O1519" t="s">
        <v>105</v>
      </c>
      <c r="Q1519">
        <f t="shared" si="313"/>
        <v>21.8</v>
      </c>
      <c r="T1519">
        <f t="shared" si="314"/>
        <v>45.199999999999996</v>
      </c>
      <c r="W1519">
        <v>0</v>
      </c>
      <c r="X1519">
        <v>0</v>
      </c>
      <c r="Y1519">
        <v>33.4</v>
      </c>
      <c r="Z1519">
        <v>215.303</v>
      </c>
      <c r="AA1519">
        <f t="shared" si="310"/>
        <v>0.51985464554761451</v>
      </c>
      <c r="AB1519" t="s">
        <v>105</v>
      </c>
      <c r="AC1519" t="s">
        <v>105</v>
      </c>
      <c r="AK1519">
        <v>54.8</v>
      </c>
      <c r="AY1519">
        <v>0</v>
      </c>
      <c r="AZ1519">
        <v>0</v>
      </c>
      <c r="BA1519">
        <v>0</v>
      </c>
      <c r="BB1519">
        <v>0</v>
      </c>
      <c r="BC1519">
        <v>0</v>
      </c>
      <c r="BD1519">
        <v>0</v>
      </c>
      <c r="BE1519">
        <f t="shared" si="315"/>
        <v>0</v>
      </c>
      <c r="BJ1519">
        <v>0</v>
      </c>
      <c r="BK1519">
        <v>1</v>
      </c>
    </row>
    <row r="1520" spans="1:63" x14ac:dyDescent="0.25">
      <c r="A1520" t="s">
        <v>63</v>
      </c>
      <c r="B1520">
        <v>1967</v>
      </c>
      <c r="C1520">
        <v>0</v>
      </c>
      <c r="D1520">
        <v>0</v>
      </c>
      <c r="E1520">
        <v>0</v>
      </c>
      <c r="F1520">
        <v>0</v>
      </c>
      <c r="G1520">
        <v>0</v>
      </c>
      <c r="H1520">
        <v>0</v>
      </c>
      <c r="I1520">
        <f t="shared" si="311"/>
        <v>0</v>
      </c>
      <c r="K1520">
        <v>0</v>
      </c>
      <c r="L1520">
        <v>0.32258064516129031</v>
      </c>
      <c r="N1520">
        <f t="shared" si="312"/>
        <v>5.024</v>
      </c>
      <c r="O1520" t="s">
        <v>105</v>
      </c>
      <c r="Q1520">
        <f t="shared" si="313"/>
        <v>21.8</v>
      </c>
      <c r="T1520">
        <f t="shared" si="314"/>
        <v>45.199999999999996</v>
      </c>
      <c r="W1520">
        <v>0</v>
      </c>
      <c r="X1520">
        <v>0</v>
      </c>
      <c r="Y1520">
        <v>33.4</v>
      </c>
      <c r="Z1520">
        <v>215.303</v>
      </c>
      <c r="AA1520">
        <f t="shared" si="310"/>
        <v>2.0794185821904581</v>
      </c>
      <c r="AB1520" t="s">
        <v>105</v>
      </c>
      <c r="AC1520" t="s">
        <v>105</v>
      </c>
      <c r="AK1520">
        <v>93.2</v>
      </c>
      <c r="AY1520">
        <v>0</v>
      </c>
      <c r="AZ1520">
        <v>0</v>
      </c>
      <c r="BA1520">
        <v>0</v>
      </c>
      <c r="BB1520">
        <v>0</v>
      </c>
      <c r="BC1520">
        <v>0</v>
      </c>
      <c r="BD1520">
        <v>0</v>
      </c>
      <c r="BE1520">
        <f t="shared" si="315"/>
        <v>0</v>
      </c>
      <c r="BJ1520">
        <v>0</v>
      </c>
      <c r="BK1520">
        <v>0</v>
      </c>
    </row>
    <row r="1521" spans="1:63" x14ac:dyDescent="0.25">
      <c r="A1521" t="s">
        <v>64</v>
      </c>
      <c r="B1521">
        <v>1967</v>
      </c>
      <c r="C1521">
        <v>0</v>
      </c>
      <c r="D1521">
        <v>0</v>
      </c>
      <c r="E1521">
        <v>1</v>
      </c>
      <c r="F1521">
        <v>1</v>
      </c>
      <c r="G1521">
        <v>1</v>
      </c>
      <c r="H1521">
        <v>1</v>
      </c>
      <c r="I1521">
        <f t="shared" si="311"/>
        <v>4</v>
      </c>
      <c r="K1521">
        <v>0</v>
      </c>
      <c r="L1521">
        <v>0.25</v>
      </c>
      <c r="N1521">
        <f t="shared" si="312"/>
        <v>5.024</v>
      </c>
      <c r="O1521" t="s">
        <v>105</v>
      </c>
      <c r="Q1521">
        <f t="shared" si="313"/>
        <v>21.8</v>
      </c>
      <c r="T1521">
        <f t="shared" si="314"/>
        <v>45.199999999999996</v>
      </c>
      <c r="W1521">
        <v>34900</v>
      </c>
      <c r="X1521">
        <v>224972.3</v>
      </c>
      <c r="Y1521">
        <v>33.4</v>
      </c>
      <c r="Z1521">
        <v>215.303</v>
      </c>
      <c r="AA1521">
        <f t="shared" si="310"/>
        <v>1.6115494011976048</v>
      </c>
      <c r="AB1521" t="s">
        <v>105</v>
      </c>
      <c r="AC1521" t="s">
        <v>105</v>
      </c>
      <c r="AK1521">
        <v>100</v>
      </c>
      <c r="AY1521">
        <v>0</v>
      </c>
      <c r="AZ1521">
        <v>0</v>
      </c>
      <c r="BA1521">
        <v>0</v>
      </c>
      <c r="BB1521">
        <v>0</v>
      </c>
      <c r="BC1521">
        <v>0</v>
      </c>
      <c r="BD1521">
        <v>0</v>
      </c>
      <c r="BE1521">
        <f t="shared" si="315"/>
        <v>0</v>
      </c>
      <c r="BJ1521">
        <v>0</v>
      </c>
      <c r="BK1521">
        <v>0</v>
      </c>
    </row>
    <row r="1522" spans="1:63" x14ac:dyDescent="0.25">
      <c r="A1522" t="s">
        <v>65</v>
      </c>
      <c r="B1522">
        <v>1967</v>
      </c>
      <c r="C1522">
        <v>0</v>
      </c>
      <c r="D1522">
        <v>0</v>
      </c>
      <c r="E1522">
        <v>0</v>
      </c>
      <c r="F1522">
        <v>0</v>
      </c>
      <c r="G1522">
        <v>0</v>
      </c>
      <c r="H1522">
        <v>0</v>
      </c>
      <c r="I1522">
        <f t="shared" si="311"/>
        <v>0</v>
      </c>
      <c r="K1522">
        <v>0</v>
      </c>
      <c r="L1522">
        <v>3.0000000000000002E-2</v>
      </c>
      <c r="N1522">
        <f t="shared" si="312"/>
        <v>5.024</v>
      </c>
      <c r="O1522" t="s">
        <v>105</v>
      </c>
      <c r="Q1522">
        <f t="shared" si="313"/>
        <v>21.8</v>
      </c>
      <c r="T1522">
        <f t="shared" si="314"/>
        <v>45.199999999999996</v>
      </c>
      <c r="W1522">
        <v>0</v>
      </c>
      <c r="X1522">
        <v>0</v>
      </c>
      <c r="Y1522">
        <v>33.4</v>
      </c>
      <c r="Z1522">
        <v>215.303</v>
      </c>
      <c r="AA1522">
        <f t="shared" si="310"/>
        <v>0.19338592814371261</v>
      </c>
      <c r="AB1522" t="s">
        <v>105</v>
      </c>
      <c r="AC1522" t="s">
        <v>105</v>
      </c>
      <c r="AK1522">
        <v>100</v>
      </c>
      <c r="AY1522">
        <v>0</v>
      </c>
      <c r="AZ1522">
        <v>0</v>
      </c>
      <c r="BA1522">
        <v>0</v>
      </c>
      <c r="BB1522">
        <v>0</v>
      </c>
      <c r="BC1522">
        <v>0</v>
      </c>
      <c r="BD1522">
        <v>0</v>
      </c>
      <c r="BE1522">
        <f t="shared" si="315"/>
        <v>0</v>
      </c>
      <c r="BJ1522">
        <v>0</v>
      </c>
      <c r="BK1522">
        <v>0</v>
      </c>
    </row>
    <row r="1523" spans="1:63" x14ac:dyDescent="0.25">
      <c r="A1523" t="s">
        <v>66</v>
      </c>
      <c r="B1523">
        <v>1967</v>
      </c>
      <c r="C1523">
        <v>0</v>
      </c>
      <c r="D1523">
        <v>0</v>
      </c>
      <c r="E1523">
        <v>0</v>
      </c>
      <c r="F1523">
        <v>0</v>
      </c>
      <c r="G1523">
        <v>0</v>
      </c>
      <c r="H1523">
        <v>0</v>
      </c>
      <c r="I1523">
        <f t="shared" si="311"/>
        <v>0</v>
      </c>
      <c r="K1523">
        <v>0</v>
      </c>
      <c r="L1523">
        <v>7.7419354838709681E-2</v>
      </c>
      <c r="N1523">
        <f t="shared" si="312"/>
        <v>5.024</v>
      </c>
      <c r="O1523" t="s">
        <v>105</v>
      </c>
      <c r="Q1523">
        <f t="shared" si="313"/>
        <v>21.8</v>
      </c>
      <c r="T1523">
        <f t="shared" si="314"/>
        <v>45.199999999999996</v>
      </c>
      <c r="W1523">
        <v>0</v>
      </c>
      <c r="X1523">
        <v>0</v>
      </c>
      <c r="Y1523">
        <v>33.4</v>
      </c>
      <c r="Z1523">
        <v>215.303</v>
      </c>
      <c r="AA1523">
        <f t="shared" si="310"/>
        <v>0.49906045972570995</v>
      </c>
      <c r="AB1523" t="s">
        <v>105</v>
      </c>
      <c r="AC1523" t="s">
        <v>105</v>
      </c>
      <c r="AK1523">
        <v>100</v>
      </c>
      <c r="AY1523">
        <v>0</v>
      </c>
      <c r="AZ1523">
        <v>0</v>
      </c>
      <c r="BA1523">
        <v>0</v>
      </c>
      <c r="BB1523">
        <v>0</v>
      </c>
      <c r="BC1523">
        <v>0</v>
      </c>
      <c r="BD1523">
        <v>0</v>
      </c>
      <c r="BE1523">
        <f t="shared" si="315"/>
        <v>0</v>
      </c>
      <c r="BJ1523">
        <v>0</v>
      </c>
      <c r="BK1523">
        <v>0</v>
      </c>
    </row>
    <row r="1524" spans="1:63" x14ac:dyDescent="0.25">
      <c r="A1524" t="s">
        <v>67</v>
      </c>
      <c r="B1524">
        <v>1967</v>
      </c>
      <c r="C1524">
        <v>0</v>
      </c>
      <c r="D1524">
        <v>0</v>
      </c>
      <c r="E1524">
        <v>0</v>
      </c>
      <c r="F1524">
        <v>0</v>
      </c>
      <c r="G1524">
        <v>1</v>
      </c>
      <c r="H1524">
        <v>1</v>
      </c>
      <c r="I1524">
        <f t="shared" si="311"/>
        <v>2</v>
      </c>
      <c r="K1524">
        <v>0</v>
      </c>
      <c r="L1524">
        <v>0.20322580645161289</v>
      </c>
      <c r="N1524">
        <f t="shared" si="312"/>
        <v>5.024</v>
      </c>
      <c r="O1524" t="s">
        <v>105</v>
      </c>
      <c r="Q1524">
        <f t="shared" si="313"/>
        <v>21.8</v>
      </c>
      <c r="T1524">
        <f t="shared" si="314"/>
        <v>45.199999999999996</v>
      </c>
      <c r="W1524">
        <v>245900</v>
      </c>
      <c r="X1524">
        <v>1585120</v>
      </c>
      <c r="Y1524">
        <v>33.4</v>
      </c>
      <c r="Z1524">
        <v>215.303</v>
      </c>
      <c r="AA1524">
        <f t="shared" si="310"/>
        <v>1.3100337067799883</v>
      </c>
      <c r="AB1524" t="s">
        <v>105</v>
      </c>
      <c r="AC1524" t="s">
        <v>105</v>
      </c>
      <c r="AK1524">
        <v>100</v>
      </c>
      <c r="AY1524">
        <v>0</v>
      </c>
      <c r="AZ1524">
        <v>0</v>
      </c>
      <c r="BA1524">
        <v>0</v>
      </c>
      <c r="BB1524">
        <v>0</v>
      </c>
      <c r="BC1524">
        <v>0</v>
      </c>
      <c r="BD1524">
        <v>0</v>
      </c>
      <c r="BE1524">
        <f t="shared" si="315"/>
        <v>0</v>
      </c>
      <c r="BJ1524">
        <v>0</v>
      </c>
      <c r="BK1524">
        <v>0</v>
      </c>
    </row>
    <row r="1525" spans="1:63" x14ac:dyDescent="0.25">
      <c r="A1525" t="s">
        <v>68</v>
      </c>
      <c r="B1525">
        <v>1967</v>
      </c>
      <c r="C1525">
        <v>0</v>
      </c>
      <c r="D1525">
        <v>0</v>
      </c>
      <c r="E1525">
        <v>0</v>
      </c>
      <c r="F1525">
        <v>0</v>
      </c>
      <c r="G1525">
        <v>0</v>
      </c>
      <c r="H1525">
        <v>0</v>
      </c>
      <c r="I1525">
        <f t="shared" si="311"/>
        <v>0</v>
      </c>
      <c r="K1525">
        <v>0</v>
      </c>
      <c r="L1525">
        <v>0.1032258064516129</v>
      </c>
      <c r="M1525">
        <v>0</v>
      </c>
      <c r="N1525">
        <f t="shared" si="312"/>
        <v>5.024</v>
      </c>
      <c r="O1525" t="s">
        <v>105</v>
      </c>
      <c r="P1525">
        <v>0</v>
      </c>
      <c r="Q1525">
        <f t="shared" si="313"/>
        <v>21.8</v>
      </c>
      <c r="S1525">
        <v>0</v>
      </c>
      <c r="T1525">
        <f t="shared" si="314"/>
        <v>45.199999999999996</v>
      </c>
      <c r="W1525">
        <v>0</v>
      </c>
      <c r="X1525">
        <v>0</v>
      </c>
      <c r="Y1525">
        <v>33.4</v>
      </c>
      <c r="Z1525">
        <v>215.303</v>
      </c>
      <c r="AA1525">
        <f t="shared" si="310"/>
        <v>0.66541394630094652</v>
      </c>
      <c r="AB1525" t="s">
        <v>105</v>
      </c>
      <c r="AC1525" t="s">
        <v>105</v>
      </c>
      <c r="AK1525">
        <v>100</v>
      </c>
      <c r="AY1525">
        <v>0</v>
      </c>
      <c r="AZ1525">
        <v>0</v>
      </c>
      <c r="BA1525">
        <v>0</v>
      </c>
      <c r="BB1525">
        <v>0</v>
      </c>
      <c r="BC1525">
        <v>0</v>
      </c>
      <c r="BD1525">
        <v>0</v>
      </c>
      <c r="BE1525">
        <f t="shared" si="315"/>
        <v>0</v>
      </c>
      <c r="BJ1525">
        <v>0</v>
      </c>
      <c r="BK1525">
        <v>0</v>
      </c>
    </row>
    <row r="1526" spans="1:63" x14ac:dyDescent="0.25">
      <c r="A1526" t="s">
        <v>69</v>
      </c>
      <c r="B1526">
        <v>1967</v>
      </c>
      <c r="C1526">
        <v>0</v>
      </c>
      <c r="D1526">
        <v>0</v>
      </c>
      <c r="E1526">
        <v>0</v>
      </c>
      <c r="F1526">
        <v>0</v>
      </c>
      <c r="G1526">
        <v>1</v>
      </c>
      <c r="H1526">
        <v>1</v>
      </c>
      <c r="I1526">
        <f t="shared" si="311"/>
        <v>2</v>
      </c>
      <c r="K1526">
        <v>0</v>
      </c>
      <c r="L1526">
        <v>0.42677419354838714</v>
      </c>
      <c r="N1526">
        <f t="shared" si="312"/>
        <v>5.024</v>
      </c>
      <c r="O1526" t="s">
        <v>105</v>
      </c>
      <c r="Q1526">
        <f t="shared" si="313"/>
        <v>21.8</v>
      </c>
      <c r="T1526">
        <f t="shared" si="314"/>
        <v>45.199999999999996</v>
      </c>
      <c r="W1526">
        <v>28370</v>
      </c>
      <c r="X1526">
        <v>182878.6</v>
      </c>
      <c r="Y1526">
        <v>33.4</v>
      </c>
      <c r="Z1526">
        <v>215.303</v>
      </c>
      <c r="AA1526">
        <f t="shared" si="310"/>
        <v>2.7510707842379762</v>
      </c>
      <c r="AB1526" t="s">
        <v>105</v>
      </c>
      <c r="AC1526" t="s">
        <v>105</v>
      </c>
      <c r="AK1526">
        <v>67.599999999999994</v>
      </c>
      <c r="AY1526">
        <v>0</v>
      </c>
      <c r="AZ1526">
        <v>0</v>
      </c>
      <c r="BA1526">
        <v>0</v>
      </c>
      <c r="BB1526">
        <v>0</v>
      </c>
      <c r="BC1526">
        <v>0</v>
      </c>
      <c r="BD1526">
        <v>0</v>
      </c>
      <c r="BE1526">
        <f t="shared" si="315"/>
        <v>0</v>
      </c>
      <c r="BJ1526">
        <v>0</v>
      </c>
      <c r="BK1526">
        <v>0</v>
      </c>
    </row>
    <row r="1527" spans="1:63" x14ac:dyDescent="0.25">
      <c r="A1527" t="s">
        <v>70</v>
      </c>
      <c r="B1527">
        <v>1967</v>
      </c>
      <c r="C1527">
        <v>0</v>
      </c>
      <c r="D1527">
        <v>0</v>
      </c>
      <c r="E1527">
        <v>0</v>
      </c>
      <c r="F1527">
        <v>0</v>
      </c>
      <c r="G1527">
        <v>0</v>
      </c>
      <c r="H1527">
        <v>0</v>
      </c>
      <c r="I1527">
        <f t="shared" si="311"/>
        <v>0</v>
      </c>
      <c r="K1527">
        <v>0</v>
      </c>
      <c r="L1527">
        <v>3.0000000000000002E-2</v>
      </c>
      <c r="N1527">
        <f t="shared" si="312"/>
        <v>5.024</v>
      </c>
      <c r="O1527" t="s">
        <v>105</v>
      </c>
      <c r="Q1527">
        <f t="shared" si="313"/>
        <v>21.8</v>
      </c>
      <c r="T1527">
        <f t="shared" si="314"/>
        <v>45.199999999999996</v>
      </c>
      <c r="W1527">
        <v>0</v>
      </c>
      <c r="X1527">
        <v>0</v>
      </c>
      <c r="Y1527">
        <v>33.4</v>
      </c>
      <c r="Z1527">
        <v>215.303</v>
      </c>
      <c r="AA1527">
        <f t="shared" si="310"/>
        <v>0.19338592814371261</v>
      </c>
      <c r="AB1527" t="s">
        <v>105</v>
      </c>
      <c r="AC1527" t="s">
        <v>105</v>
      </c>
      <c r="AK1527">
        <v>100</v>
      </c>
      <c r="AY1527">
        <v>0</v>
      </c>
      <c r="AZ1527">
        <v>0</v>
      </c>
      <c r="BA1527">
        <v>0</v>
      </c>
      <c r="BB1527">
        <v>0</v>
      </c>
      <c r="BC1527">
        <v>0</v>
      </c>
      <c r="BD1527">
        <v>0</v>
      </c>
      <c r="BE1527">
        <f t="shared" si="315"/>
        <v>0</v>
      </c>
      <c r="BJ1527">
        <v>0</v>
      </c>
      <c r="BK1527">
        <v>1</v>
      </c>
    </row>
    <row r="1528" spans="1:63" x14ac:dyDescent="0.25">
      <c r="A1528" t="s">
        <v>71</v>
      </c>
      <c r="B1528">
        <v>1967</v>
      </c>
      <c r="C1528">
        <v>1</v>
      </c>
      <c r="D1528">
        <v>1</v>
      </c>
      <c r="E1528">
        <v>1</v>
      </c>
      <c r="F1528">
        <v>1</v>
      </c>
      <c r="G1528">
        <v>1</v>
      </c>
      <c r="H1528">
        <v>1</v>
      </c>
      <c r="I1528">
        <f t="shared" si="311"/>
        <v>6</v>
      </c>
      <c r="K1528">
        <v>0</v>
      </c>
      <c r="L1528">
        <v>4.8387096774193547E-2</v>
      </c>
      <c r="N1528">
        <f t="shared" si="312"/>
        <v>5.024</v>
      </c>
      <c r="O1528" t="s">
        <v>105</v>
      </c>
      <c r="Q1528">
        <f t="shared" si="313"/>
        <v>21.8</v>
      </c>
      <c r="T1528">
        <f t="shared" si="314"/>
        <v>45.199999999999996</v>
      </c>
      <c r="W1528">
        <v>21400</v>
      </c>
      <c r="X1528">
        <v>137948.6</v>
      </c>
      <c r="Y1528">
        <v>33.4</v>
      </c>
      <c r="Z1528">
        <v>215.303</v>
      </c>
      <c r="AA1528">
        <f t="shared" si="310"/>
        <v>0.31191278732856864</v>
      </c>
      <c r="AB1528" t="s">
        <v>105</v>
      </c>
      <c r="AC1528" t="s">
        <v>105</v>
      </c>
      <c r="AK1528">
        <v>100</v>
      </c>
      <c r="AY1528">
        <v>0</v>
      </c>
      <c r="AZ1528">
        <v>0</v>
      </c>
      <c r="BA1528">
        <v>0</v>
      </c>
      <c r="BB1528">
        <v>0</v>
      </c>
      <c r="BC1528">
        <v>0</v>
      </c>
      <c r="BD1528">
        <v>0</v>
      </c>
      <c r="BE1528">
        <f t="shared" si="315"/>
        <v>0</v>
      </c>
      <c r="BJ1528">
        <v>0</v>
      </c>
      <c r="BK1528">
        <v>0</v>
      </c>
    </row>
    <row r="1529" spans="1:63" x14ac:dyDescent="0.25">
      <c r="A1529" t="s">
        <v>72</v>
      </c>
      <c r="B1529">
        <v>1967</v>
      </c>
      <c r="C1529">
        <v>0</v>
      </c>
      <c r="D1529">
        <v>0</v>
      </c>
      <c r="E1529">
        <v>0</v>
      </c>
      <c r="F1529">
        <v>0</v>
      </c>
      <c r="G1529">
        <v>0</v>
      </c>
      <c r="H1529">
        <v>0</v>
      </c>
      <c r="I1529">
        <f t="shared" si="311"/>
        <v>0</v>
      </c>
      <c r="K1529">
        <v>0</v>
      </c>
      <c r="L1529">
        <v>0.08</v>
      </c>
      <c r="N1529">
        <f t="shared" si="312"/>
        <v>5.024</v>
      </c>
      <c r="O1529" t="s">
        <v>105</v>
      </c>
      <c r="Q1529">
        <f t="shared" si="313"/>
        <v>21.8</v>
      </c>
      <c r="T1529">
        <f t="shared" si="314"/>
        <v>45.199999999999996</v>
      </c>
      <c r="W1529">
        <v>0</v>
      </c>
      <c r="X1529">
        <v>0</v>
      </c>
      <c r="Y1529">
        <v>33.4</v>
      </c>
      <c r="Z1529">
        <v>215.303</v>
      </c>
      <c r="AA1529">
        <f t="shared" si="310"/>
        <v>0.51569580838323359</v>
      </c>
      <c r="AB1529" t="s">
        <v>105</v>
      </c>
      <c r="AC1529" t="s">
        <v>105</v>
      </c>
      <c r="AK1529">
        <v>100</v>
      </c>
      <c r="AY1529">
        <v>0</v>
      </c>
      <c r="AZ1529">
        <v>0</v>
      </c>
      <c r="BA1529">
        <v>0</v>
      </c>
      <c r="BB1529">
        <v>0</v>
      </c>
      <c r="BC1529">
        <v>0</v>
      </c>
      <c r="BD1529">
        <v>0</v>
      </c>
      <c r="BE1529">
        <f t="shared" si="315"/>
        <v>0</v>
      </c>
      <c r="BJ1529">
        <v>0</v>
      </c>
      <c r="BK1529">
        <v>0</v>
      </c>
    </row>
    <row r="1530" spans="1:63" x14ac:dyDescent="0.25">
      <c r="A1530" t="s">
        <v>73</v>
      </c>
      <c r="B1530">
        <v>1967</v>
      </c>
      <c r="C1530">
        <v>0</v>
      </c>
      <c r="D1530">
        <v>0</v>
      </c>
      <c r="E1530">
        <v>0</v>
      </c>
      <c r="F1530">
        <v>0</v>
      </c>
      <c r="G1530">
        <v>0</v>
      </c>
      <c r="H1530">
        <v>0</v>
      </c>
      <c r="I1530">
        <f t="shared" si="311"/>
        <v>0</v>
      </c>
      <c r="K1530">
        <v>0</v>
      </c>
      <c r="L1530">
        <v>6.0000000000000005E-2</v>
      </c>
      <c r="N1530">
        <f t="shared" si="312"/>
        <v>5.024</v>
      </c>
      <c r="O1530" t="s">
        <v>105</v>
      </c>
      <c r="Q1530">
        <f t="shared" si="313"/>
        <v>21.8</v>
      </c>
      <c r="T1530">
        <f t="shared" si="314"/>
        <v>45.199999999999996</v>
      </c>
      <c r="W1530">
        <v>0</v>
      </c>
      <c r="X1530">
        <v>0</v>
      </c>
      <c r="Y1530">
        <v>33.4</v>
      </c>
      <c r="Z1530">
        <v>215.303</v>
      </c>
      <c r="AA1530">
        <f t="shared" si="310"/>
        <v>0.38677185628742522</v>
      </c>
      <c r="AB1530" t="s">
        <v>105</v>
      </c>
      <c r="AC1530" t="s">
        <v>105</v>
      </c>
      <c r="AK1530">
        <v>100</v>
      </c>
      <c r="AY1530">
        <v>0</v>
      </c>
      <c r="AZ1530">
        <v>0</v>
      </c>
      <c r="BA1530">
        <v>0</v>
      </c>
      <c r="BB1530">
        <v>0</v>
      </c>
      <c r="BC1530">
        <v>0</v>
      </c>
      <c r="BD1530">
        <v>0</v>
      </c>
      <c r="BE1530">
        <f t="shared" si="315"/>
        <v>0</v>
      </c>
      <c r="BJ1530">
        <v>0</v>
      </c>
      <c r="BK1530">
        <v>1</v>
      </c>
    </row>
    <row r="1531" spans="1:63" x14ac:dyDescent="0.25">
      <c r="A1531" t="s">
        <v>457</v>
      </c>
      <c r="B1531">
        <v>1967</v>
      </c>
      <c r="C1531">
        <v>0</v>
      </c>
      <c r="D1531">
        <v>0</v>
      </c>
      <c r="E1531">
        <v>1</v>
      </c>
      <c r="F1531">
        <v>1</v>
      </c>
      <c r="G1531">
        <v>1</v>
      </c>
      <c r="H1531">
        <v>1</v>
      </c>
      <c r="I1531">
        <f t="shared" si="311"/>
        <v>4</v>
      </c>
      <c r="K1531">
        <v>0</v>
      </c>
      <c r="L1531">
        <v>0.12000000000000001</v>
      </c>
      <c r="N1531">
        <f t="shared" si="312"/>
        <v>5.024</v>
      </c>
      <c r="O1531" t="s">
        <v>105</v>
      </c>
      <c r="Q1531">
        <f t="shared" si="313"/>
        <v>21.8</v>
      </c>
      <c r="T1531">
        <f t="shared" si="314"/>
        <v>45.199999999999996</v>
      </c>
      <c r="W1531">
        <v>52800</v>
      </c>
      <c r="X1531">
        <v>340359.2</v>
      </c>
      <c r="Y1531">
        <v>33.4</v>
      </c>
      <c r="Z1531">
        <v>215.303</v>
      </c>
      <c r="AA1531">
        <f t="shared" si="310"/>
        <v>0.77354371257485044</v>
      </c>
      <c r="AB1531" t="s">
        <v>105</v>
      </c>
      <c r="AC1531" t="s">
        <v>105</v>
      </c>
      <c r="AK1531">
        <v>100</v>
      </c>
      <c r="AY1531">
        <v>0</v>
      </c>
      <c r="AZ1531">
        <v>0</v>
      </c>
      <c r="BA1531">
        <v>0</v>
      </c>
      <c r="BB1531">
        <v>0</v>
      </c>
      <c r="BC1531">
        <v>0</v>
      </c>
      <c r="BD1531">
        <v>0</v>
      </c>
      <c r="BE1531">
        <f t="shared" si="315"/>
        <v>0</v>
      </c>
      <c r="BJ1531">
        <v>0</v>
      </c>
      <c r="BK1531">
        <v>0</v>
      </c>
    </row>
    <row r="1532" spans="1:63" x14ac:dyDescent="0.25">
      <c r="A1532" t="s">
        <v>459</v>
      </c>
      <c r="B1532">
        <v>1967</v>
      </c>
      <c r="C1532">
        <v>0</v>
      </c>
      <c r="D1532">
        <v>0</v>
      </c>
      <c r="E1532">
        <v>0</v>
      </c>
      <c r="F1532">
        <v>0</v>
      </c>
      <c r="G1532">
        <v>0</v>
      </c>
      <c r="H1532">
        <v>0</v>
      </c>
      <c r="I1532">
        <f t="shared" si="311"/>
        <v>0</v>
      </c>
      <c r="K1532">
        <v>0</v>
      </c>
      <c r="L1532">
        <v>3.3225806451612903E-2</v>
      </c>
      <c r="N1532">
        <f t="shared" si="312"/>
        <v>5.024</v>
      </c>
      <c r="O1532" t="s">
        <v>105</v>
      </c>
      <c r="Q1532">
        <f t="shared" si="313"/>
        <v>21.8</v>
      </c>
      <c r="T1532">
        <f t="shared" si="314"/>
        <v>45.199999999999996</v>
      </c>
      <c r="W1532">
        <v>0</v>
      </c>
      <c r="X1532">
        <v>0</v>
      </c>
      <c r="Y1532">
        <v>33.4</v>
      </c>
      <c r="Z1532">
        <v>215.303</v>
      </c>
      <c r="AA1532">
        <f t="shared" si="310"/>
        <v>0.21418011396561715</v>
      </c>
      <c r="AB1532" t="s">
        <v>105</v>
      </c>
      <c r="AC1532" t="s">
        <v>105</v>
      </c>
      <c r="AK1532">
        <v>100</v>
      </c>
      <c r="AY1532">
        <v>0</v>
      </c>
      <c r="AZ1532">
        <v>0</v>
      </c>
      <c r="BA1532">
        <v>0</v>
      </c>
      <c r="BB1532">
        <v>0</v>
      </c>
      <c r="BC1532">
        <v>0</v>
      </c>
      <c r="BD1532">
        <v>0</v>
      </c>
      <c r="BE1532">
        <f t="shared" si="315"/>
        <v>0</v>
      </c>
      <c r="BJ1532">
        <v>0</v>
      </c>
      <c r="BK1532">
        <v>0</v>
      </c>
    </row>
    <row r="1533" spans="1:63" x14ac:dyDescent="0.25">
      <c r="A1533" t="s">
        <v>460</v>
      </c>
      <c r="B1533">
        <v>1967</v>
      </c>
      <c r="C1533">
        <v>0</v>
      </c>
      <c r="D1533">
        <v>0</v>
      </c>
      <c r="E1533">
        <v>0</v>
      </c>
      <c r="F1533">
        <v>0</v>
      </c>
      <c r="G1533">
        <v>0</v>
      </c>
      <c r="H1533">
        <v>0</v>
      </c>
      <c r="I1533">
        <f t="shared" si="311"/>
        <v>0</v>
      </c>
      <c r="K1533">
        <v>0</v>
      </c>
      <c r="L1533">
        <v>0.08</v>
      </c>
      <c r="N1533">
        <f t="shared" si="312"/>
        <v>5.024</v>
      </c>
      <c r="O1533" t="s">
        <v>105</v>
      </c>
      <c r="Q1533">
        <f t="shared" si="313"/>
        <v>21.8</v>
      </c>
      <c r="T1533">
        <f t="shared" si="314"/>
        <v>45.199999999999996</v>
      </c>
      <c r="W1533">
        <v>0</v>
      </c>
      <c r="X1533">
        <v>0</v>
      </c>
      <c r="Y1533">
        <v>33.4</v>
      </c>
      <c r="Z1533">
        <v>215.303</v>
      </c>
      <c r="AA1533">
        <f t="shared" si="310"/>
        <v>0.51569580838323359</v>
      </c>
      <c r="AB1533" t="s">
        <v>105</v>
      </c>
      <c r="AC1533" t="s">
        <v>105</v>
      </c>
      <c r="AK1533">
        <v>98.3</v>
      </c>
      <c r="AY1533">
        <v>0</v>
      </c>
      <c r="AZ1533">
        <v>0</v>
      </c>
      <c r="BA1533">
        <v>0</v>
      </c>
      <c r="BB1533">
        <v>0</v>
      </c>
      <c r="BC1533">
        <v>0</v>
      </c>
      <c r="BD1533">
        <v>0</v>
      </c>
      <c r="BE1533">
        <f t="shared" si="315"/>
        <v>0</v>
      </c>
      <c r="BJ1533">
        <v>0</v>
      </c>
      <c r="BK1533">
        <v>1</v>
      </c>
    </row>
    <row r="1534" spans="1:63" x14ac:dyDescent="0.25">
      <c r="A1534" t="s">
        <v>458</v>
      </c>
      <c r="B1534">
        <v>1967</v>
      </c>
      <c r="C1534">
        <v>0</v>
      </c>
      <c r="D1534">
        <v>0</v>
      </c>
      <c r="E1534">
        <v>0</v>
      </c>
      <c r="F1534">
        <v>0</v>
      </c>
      <c r="G1534">
        <v>0</v>
      </c>
      <c r="H1534">
        <v>0</v>
      </c>
      <c r="I1534">
        <f t="shared" si="311"/>
        <v>0</v>
      </c>
      <c r="K1534">
        <v>0</v>
      </c>
      <c r="L1534">
        <v>4.4516129032258059E-2</v>
      </c>
      <c r="N1534">
        <f t="shared" si="312"/>
        <v>5.024</v>
      </c>
      <c r="O1534" t="s">
        <v>105</v>
      </c>
      <c r="Q1534">
        <f t="shared" si="313"/>
        <v>21.8</v>
      </c>
      <c r="T1534">
        <f t="shared" si="314"/>
        <v>45.199999999999996</v>
      </c>
      <c r="W1534">
        <v>0</v>
      </c>
      <c r="X1534">
        <v>0</v>
      </c>
      <c r="Y1534">
        <v>33.4</v>
      </c>
      <c r="Z1534">
        <v>215.303</v>
      </c>
      <c r="AA1534">
        <f t="shared" si="310"/>
        <v>0.28695976434228315</v>
      </c>
      <c r="AB1534" t="s">
        <v>105</v>
      </c>
      <c r="AC1534" t="s">
        <v>105</v>
      </c>
      <c r="AK1534">
        <v>100</v>
      </c>
      <c r="AY1534">
        <v>0</v>
      </c>
      <c r="AZ1534">
        <v>0</v>
      </c>
      <c r="BA1534">
        <v>0</v>
      </c>
      <c r="BB1534">
        <v>0</v>
      </c>
      <c r="BC1534">
        <v>0</v>
      </c>
      <c r="BD1534">
        <v>0</v>
      </c>
      <c r="BE1534">
        <f t="shared" si="315"/>
        <v>0</v>
      </c>
      <c r="BJ1534">
        <v>0</v>
      </c>
      <c r="BK1534">
        <v>0</v>
      </c>
    </row>
    <row r="1535" spans="1:63" x14ac:dyDescent="0.25">
      <c r="A1535" t="s">
        <v>463</v>
      </c>
      <c r="B1535">
        <v>1967</v>
      </c>
      <c r="C1535">
        <v>0</v>
      </c>
      <c r="D1535">
        <v>0</v>
      </c>
      <c r="E1535">
        <v>0</v>
      </c>
      <c r="F1535">
        <v>2.5</v>
      </c>
      <c r="G1535">
        <v>0</v>
      </c>
      <c r="H1535">
        <v>2.5</v>
      </c>
      <c r="I1535">
        <f t="shared" si="311"/>
        <v>5</v>
      </c>
      <c r="K1535">
        <v>0</v>
      </c>
      <c r="L1535">
        <v>0.37322580645161291</v>
      </c>
      <c r="N1535">
        <f t="shared" si="312"/>
        <v>5.024</v>
      </c>
      <c r="O1535" t="s">
        <v>105</v>
      </c>
      <c r="Q1535">
        <f t="shared" si="313"/>
        <v>21.8</v>
      </c>
      <c r="T1535">
        <f t="shared" si="314"/>
        <v>45.199999999999996</v>
      </c>
      <c r="W1535">
        <v>0</v>
      </c>
      <c r="X1535">
        <v>0</v>
      </c>
      <c r="Y1535">
        <v>33.4</v>
      </c>
      <c r="Z1535">
        <v>215.303</v>
      </c>
      <c r="AA1535">
        <f t="shared" si="310"/>
        <v>2.4058872995943594</v>
      </c>
      <c r="AB1535" t="s">
        <v>105</v>
      </c>
      <c r="AC1535" t="s">
        <v>105</v>
      </c>
      <c r="AK1535">
        <v>87</v>
      </c>
      <c r="AY1535">
        <v>0</v>
      </c>
      <c r="AZ1535">
        <v>0</v>
      </c>
      <c r="BA1535">
        <v>0</v>
      </c>
      <c r="BB1535">
        <v>0</v>
      </c>
      <c r="BC1535">
        <v>0</v>
      </c>
      <c r="BD1535">
        <v>0</v>
      </c>
      <c r="BE1535">
        <f t="shared" si="315"/>
        <v>0</v>
      </c>
      <c r="BJ1535">
        <v>0</v>
      </c>
      <c r="BK1535">
        <v>0</v>
      </c>
    </row>
    <row r="1536" spans="1:63" x14ac:dyDescent="0.25">
      <c r="A1536" t="s">
        <v>461</v>
      </c>
      <c r="B1536">
        <v>1967</v>
      </c>
      <c r="C1536">
        <v>0</v>
      </c>
      <c r="D1536">
        <v>0</v>
      </c>
      <c r="E1536">
        <v>0</v>
      </c>
      <c r="F1536">
        <v>0</v>
      </c>
      <c r="G1536">
        <v>0</v>
      </c>
      <c r="H1536">
        <v>0</v>
      </c>
      <c r="I1536">
        <f t="shared" si="311"/>
        <v>0</v>
      </c>
      <c r="K1536">
        <v>0</v>
      </c>
      <c r="L1536">
        <v>0.16</v>
      </c>
      <c r="M1536">
        <v>0</v>
      </c>
      <c r="N1536">
        <f t="shared" si="312"/>
        <v>5.024</v>
      </c>
      <c r="O1536" t="s">
        <v>105</v>
      </c>
      <c r="P1536">
        <v>0</v>
      </c>
      <c r="Q1536">
        <f t="shared" si="313"/>
        <v>21.8</v>
      </c>
      <c r="S1536">
        <v>0</v>
      </c>
      <c r="T1536">
        <f t="shared" si="314"/>
        <v>45.199999999999996</v>
      </c>
      <c r="W1536">
        <v>0</v>
      </c>
      <c r="X1536">
        <v>0</v>
      </c>
      <c r="Y1536">
        <v>33.4</v>
      </c>
      <c r="Z1536">
        <v>215.303</v>
      </c>
      <c r="AA1536">
        <f t="shared" ref="AA1536:AA1552" si="316">(L1536*Z1536/Y1536)+(M1536*N1536)</f>
        <v>1.0313916167664672</v>
      </c>
      <c r="AB1536" t="s">
        <v>105</v>
      </c>
      <c r="AC1536" t="s">
        <v>105</v>
      </c>
      <c r="AK1536">
        <v>100</v>
      </c>
      <c r="AY1536">
        <v>0</v>
      </c>
      <c r="AZ1536">
        <v>0</v>
      </c>
      <c r="BA1536">
        <v>0</v>
      </c>
      <c r="BB1536">
        <v>0</v>
      </c>
      <c r="BC1536">
        <v>0</v>
      </c>
      <c r="BD1536">
        <v>0</v>
      </c>
      <c r="BE1536">
        <f t="shared" si="315"/>
        <v>0</v>
      </c>
      <c r="BJ1536">
        <v>0</v>
      </c>
      <c r="BK1536">
        <v>1</v>
      </c>
    </row>
    <row r="1537" spans="1:63" x14ac:dyDescent="0.25">
      <c r="A1537" t="s">
        <v>74</v>
      </c>
      <c r="B1537">
        <v>1967</v>
      </c>
      <c r="C1537">
        <v>0</v>
      </c>
      <c r="D1537">
        <v>0</v>
      </c>
      <c r="E1537">
        <v>0</v>
      </c>
      <c r="F1537">
        <v>1</v>
      </c>
      <c r="G1537">
        <v>0</v>
      </c>
      <c r="H1537">
        <v>1</v>
      </c>
      <c r="I1537">
        <f t="shared" si="311"/>
        <v>2</v>
      </c>
      <c r="K1537">
        <v>0</v>
      </c>
      <c r="L1537">
        <v>0.16</v>
      </c>
      <c r="N1537">
        <f t="shared" si="312"/>
        <v>5.024</v>
      </c>
      <c r="O1537" t="s">
        <v>105</v>
      </c>
      <c r="Q1537">
        <f t="shared" si="313"/>
        <v>21.8</v>
      </c>
      <c r="T1537">
        <f t="shared" si="314"/>
        <v>45.199999999999996</v>
      </c>
      <c r="W1537">
        <v>284400</v>
      </c>
      <c r="X1537">
        <v>1833299</v>
      </c>
      <c r="Y1537">
        <v>33.4</v>
      </c>
      <c r="Z1537">
        <v>215.303</v>
      </c>
      <c r="AA1537">
        <f t="shared" si="316"/>
        <v>1.0313916167664672</v>
      </c>
      <c r="AB1537" t="s">
        <v>105</v>
      </c>
      <c r="AC1537" t="s">
        <v>105</v>
      </c>
      <c r="AK1537">
        <v>100</v>
      </c>
      <c r="AY1537">
        <v>0</v>
      </c>
      <c r="AZ1537">
        <v>0</v>
      </c>
      <c r="BA1537">
        <v>0</v>
      </c>
      <c r="BB1537">
        <v>0</v>
      </c>
      <c r="BC1537">
        <v>0</v>
      </c>
      <c r="BD1537">
        <v>0</v>
      </c>
      <c r="BE1537">
        <f t="shared" si="315"/>
        <v>0</v>
      </c>
      <c r="BJ1537">
        <v>0</v>
      </c>
      <c r="BK1537">
        <v>0</v>
      </c>
    </row>
    <row r="1538" spans="1:63" x14ac:dyDescent="0.25">
      <c r="A1538" t="s">
        <v>75</v>
      </c>
      <c r="B1538">
        <v>1967</v>
      </c>
      <c r="C1538">
        <v>1.5</v>
      </c>
      <c r="D1538">
        <v>1.5</v>
      </c>
      <c r="E1538">
        <v>1.5</v>
      </c>
      <c r="F1538">
        <v>1.5</v>
      </c>
      <c r="G1538">
        <v>1.5</v>
      </c>
      <c r="H1538">
        <v>1.5</v>
      </c>
      <c r="I1538">
        <f t="shared" si="311"/>
        <v>9</v>
      </c>
      <c r="K1538">
        <v>0</v>
      </c>
      <c r="L1538">
        <v>0.32258064516129031</v>
      </c>
      <c r="N1538">
        <f t="shared" si="312"/>
        <v>5.024</v>
      </c>
      <c r="O1538" t="s">
        <v>105</v>
      </c>
      <c r="Q1538">
        <f t="shared" si="313"/>
        <v>21.8</v>
      </c>
      <c r="T1538">
        <f t="shared" si="314"/>
        <v>45.199999999999996</v>
      </c>
      <c r="W1538">
        <v>0</v>
      </c>
      <c r="X1538">
        <v>0</v>
      </c>
      <c r="Y1538">
        <v>33.4</v>
      </c>
      <c r="Z1538">
        <v>215.303</v>
      </c>
      <c r="AA1538">
        <f t="shared" si="316"/>
        <v>2.0794185821904581</v>
      </c>
      <c r="AB1538" t="s">
        <v>105</v>
      </c>
      <c r="AC1538" t="s">
        <v>105</v>
      </c>
      <c r="AK1538">
        <v>100</v>
      </c>
      <c r="AY1538">
        <v>0</v>
      </c>
      <c r="AZ1538">
        <v>0</v>
      </c>
      <c r="BA1538">
        <v>0</v>
      </c>
      <c r="BB1538">
        <v>0</v>
      </c>
      <c r="BC1538">
        <v>0</v>
      </c>
      <c r="BD1538">
        <v>0</v>
      </c>
      <c r="BE1538">
        <f t="shared" si="315"/>
        <v>0</v>
      </c>
      <c r="BJ1538">
        <v>0</v>
      </c>
      <c r="BK1538">
        <v>0</v>
      </c>
    </row>
    <row r="1539" spans="1:63" x14ac:dyDescent="0.25">
      <c r="A1539" t="s">
        <v>76</v>
      </c>
      <c r="B1539">
        <v>1967</v>
      </c>
      <c r="C1539">
        <v>0</v>
      </c>
      <c r="D1539">
        <v>0</v>
      </c>
      <c r="E1539">
        <v>1</v>
      </c>
      <c r="F1539">
        <v>1</v>
      </c>
      <c r="G1539">
        <v>1</v>
      </c>
      <c r="H1539">
        <v>1</v>
      </c>
      <c r="I1539">
        <f t="shared" si="311"/>
        <v>4</v>
      </c>
      <c r="K1539">
        <v>0</v>
      </c>
      <c r="L1539">
        <v>4.1935483870967745E-2</v>
      </c>
      <c r="N1539">
        <f t="shared" si="312"/>
        <v>5.024</v>
      </c>
      <c r="O1539" t="s">
        <v>105</v>
      </c>
      <c r="Q1539">
        <f t="shared" si="313"/>
        <v>21.8</v>
      </c>
      <c r="T1539">
        <f t="shared" si="314"/>
        <v>45.199999999999996</v>
      </c>
      <c r="W1539">
        <v>71700</v>
      </c>
      <c r="X1539">
        <v>462192.3</v>
      </c>
      <c r="Y1539">
        <v>33.4</v>
      </c>
      <c r="Z1539">
        <v>215.303</v>
      </c>
      <c r="AA1539">
        <f t="shared" si="316"/>
        <v>0.27032441568475957</v>
      </c>
      <c r="AB1539" t="s">
        <v>105</v>
      </c>
      <c r="AC1539" t="s">
        <v>105</v>
      </c>
      <c r="AK1539">
        <v>100</v>
      </c>
      <c r="AY1539">
        <v>0</v>
      </c>
      <c r="AZ1539">
        <v>0</v>
      </c>
      <c r="BA1539">
        <v>0</v>
      </c>
      <c r="BB1539">
        <v>0</v>
      </c>
      <c r="BC1539">
        <v>0</v>
      </c>
      <c r="BD1539">
        <v>0</v>
      </c>
      <c r="BE1539">
        <f t="shared" si="315"/>
        <v>0</v>
      </c>
      <c r="BJ1539">
        <v>0</v>
      </c>
      <c r="BK1539">
        <v>1</v>
      </c>
    </row>
    <row r="1540" spans="1:63" x14ac:dyDescent="0.25">
      <c r="A1540" t="s">
        <v>77</v>
      </c>
      <c r="B1540">
        <v>1967</v>
      </c>
      <c r="C1540">
        <v>0</v>
      </c>
      <c r="D1540">
        <v>0</v>
      </c>
      <c r="E1540">
        <v>1</v>
      </c>
      <c r="F1540">
        <v>1</v>
      </c>
      <c r="G1540">
        <v>1</v>
      </c>
      <c r="H1540">
        <v>1</v>
      </c>
      <c r="I1540">
        <f t="shared" si="311"/>
        <v>4</v>
      </c>
      <c r="K1540">
        <v>0</v>
      </c>
      <c r="L1540">
        <v>0.1067741935483871</v>
      </c>
      <c r="N1540">
        <f t="shared" si="312"/>
        <v>5.024</v>
      </c>
      <c r="O1540" t="s">
        <v>105</v>
      </c>
      <c r="Q1540">
        <f t="shared" si="313"/>
        <v>21.8</v>
      </c>
      <c r="T1540">
        <f t="shared" si="314"/>
        <v>45.199999999999996</v>
      </c>
      <c r="W1540">
        <v>323800</v>
      </c>
      <c r="X1540">
        <v>2087279</v>
      </c>
      <c r="Y1540">
        <v>33.4</v>
      </c>
      <c r="Z1540">
        <v>215.303</v>
      </c>
      <c r="AA1540">
        <f t="shared" si="316"/>
        <v>0.68828755070504166</v>
      </c>
      <c r="AB1540" t="s">
        <v>105</v>
      </c>
      <c r="AC1540" t="s">
        <v>105</v>
      </c>
      <c r="AK1540">
        <v>100</v>
      </c>
      <c r="AY1540">
        <v>0</v>
      </c>
      <c r="AZ1540">
        <v>0</v>
      </c>
      <c r="BA1540">
        <v>0</v>
      </c>
      <c r="BB1540">
        <v>0</v>
      </c>
      <c r="BC1540">
        <v>0</v>
      </c>
      <c r="BD1540">
        <v>0</v>
      </c>
      <c r="BE1540">
        <f t="shared" si="315"/>
        <v>0</v>
      </c>
      <c r="BJ1540">
        <v>0</v>
      </c>
      <c r="BK1540">
        <v>1</v>
      </c>
    </row>
    <row r="1541" spans="1:63" x14ac:dyDescent="0.25">
      <c r="A1541" t="s">
        <v>465</v>
      </c>
      <c r="B1541">
        <v>1967</v>
      </c>
      <c r="C1541">
        <v>0</v>
      </c>
      <c r="D1541">
        <v>0</v>
      </c>
      <c r="E1541">
        <v>0</v>
      </c>
      <c r="F1541">
        <v>0</v>
      </c>
      <c r="G1541">
        <v>0</v>
      </c>
      <c r="H1541">
        <v>0</v>
      </c>
      <c r="I1541">
        <f t="shared" si="311"/>
        <v>0</v>
      </c>
      <c r="K1541">
        <v>0</v>
      </c>
      <c r="L1541">
        <v>4.8387096774193547E-2</v>
      </c>
      <c r="N1541">
        <f t="shared" si="312"/>
        <v>5.024</v>
      </c>
      <c r="O1541" t="s">
        <v>105</v>
      </c>
      <c r="Q1541">
        <f t="shared" si="313"/>
        <v>21.8</v>
      </c>
      <c r="T1541">
        <f t="shared" si="314"/>
        <v>45.199999999999996</v>
      </c>
      <c r="W1541">
        <v>0</v>
      </c>
      <c r="X1541">
        <v>0</v>
      </c>
      <c r="Y1541">
        <v>33.4</v>
      </c>
      <c r="Z1541">
        <v>215.303</v>
      </c>
      <c r="AA1541">
        <f t="shared" si="316"/>
        <v>0.31191278732856864</v>
      </c>
      <c r="AB1541" t="s">
        <v>105</v>
      </c>
      <c r="AC1541" t="s">
        <v>105</v>
      </c>
      <c r="AK1541">
        <v>100</v>
      </c>
      <c r="AY1541">
        <v>0</v>
      </c>
      <c r="AZ1541">
        <v>0</v>
      </c>
      <c r="BA1541">
        <v>0</v>
      </c>
      <c r="BB1541">
        <v>0</v>
      </c>
      <c r="BC1541">
        <v>0</v>
      </c>
      <c r="BD1541">
        <v>0</v>
      </c>
      <c r="BE1541">
        <f t="shared" si="315"/>
        <v>0</v>
      </c>
      <c r="BJ1541">
        <v>0</v>
      </c>
      <c r="BK1541">
        <v>0</v>
      </c>
    </row>
    <row r="1542" spans="1:63" x14ac:dyDescent="0.25">
      <c r="A1542" t="s">
        <v>464</v>
      </c>
      <c r="B1542">
        <v>1967</v>
      </c>
      <c r="C1542">
        <v>0</v>
      </c>
      <c r="D1542">
        <v>0</v>
      </c>
      <c r="E1542">
        <v>0</v>
      </c>
      <c r="F1542">
        <v>0</v>
      </c>
      <c r="G1542">
        <v>0</v>
      </c>
      <c r="H1542">
        <v>0</v>
      </c>
      <c r="I1542">
        <f t="shared" si="311"/>
        <v>0</v>
      </c>
      <c r="K1542">
        <v>0</v>
      </c>
      <c r="L1542">
        <v>0.64</v>
      </c>
      <c r="N1542">
        <f t="shared" si="312"/>
        <v>5.024</v>
      </c>
      <c r="O1542" t="s">
        <v>105</v>
      </c>
      <c r="Q1542">
        <f t="shared" si="313"/>
        <v>21.8</v>
      </c>
      <c r="T1542">
        <f t="shared" si="314"/>
        <v>45.199999999999996</v>
      </c>
      <c r="W1542">
        <v>0</v>
      </c>
      <c r="X1542">
        <v>0</v>
      </c>
      <c r="Y1542">
        <v>33.4</v>
      </c>
      <c r="Z1542">
        <v>215.303</v>
      </c>
      <c r="AA1542">
        <f t="shared" si="316"/>
        <v>4.1255664670658687</v>
      </c>
      <c r="AB1542" t="s">
        <v>105</v>
      </c>
      <c r="AC1542" t="s">
        <v>105</v>
      </c>
      <c r="AK1542">
        <v>100</v>
      </c>
      <c r="AY1542">
        <v>0</v>
      </c>
      <c r="AZ1542">
        <v>0</v>
      </c>
      <c r="BA1542">
        <v>0</v>
      </c>
      <c r="BB1542">
        <v>0</v>
      </c>
      <c r="BC1542">
        <v>0</v>
      </c>
      <c r="BD1542">
        <v>0</v>
      </c>
      <c r="BE1542">
        <f t="shared" si="315"/>
        <v>0</v>
      </c>
      <c r="BJ1542">
        <v>0</v>
      </c>
      <c r="BK1542">
        <v>0</v>
      </c>
    </row>
    <row r="1543" spans="1:63" x14ac:dyDescent="0.25">
      <c r="A1543" t="s">
        <v>462</v>
      </c>
      <c r="B1543">
        <v>1967</v>
      </c>
      <c r="C1543">
        <v>0</v>
      </c>
      <c r="D1543">
        <v>0</v>
      </c>
      <c r="E1543">
        <v>0</v>
      </c>
      <c r="F1543">
        <v>0</v>
      </c>
      <c r="G1543">
        <v>0</v>
      </c>
      <c r="H1543">
        <v>0</v>
      </c>
      <c r="I1543">
        <f t="shared" si="311"/>
        <v>0</v>
      </c>
      <c r="K1543">
        <v>0</v>
      </c>
      <c r="L1543">
        <v>0.26774193548387099</v>
      </c>
      <c r="N1543">
        <f t="shared" si="312"/>
        <v>5.024</v>
      </c>
      <c r="O1543" t="s">
        <v>105</v>
      </c>
      <c r="Q1543">
        <f t="shared" si="313"/>
        <v>21.8</v>
      </c>
      <c r="T1543">
        <f t="shared" si="314"/>
        <v>45.199999999999996</v>
      </c>
      <c r="W1543">
        <v>0</v>
      </c>
      <c r="X1543">
        <v>0</v>
      </c>
      <c r="Y1543">
        <v>33.4</v>
      </c>
      <c r="Z1543">
        <v>215.303</v>
      </c>
      <c r="AA1543">
        <f t="shared" si="316"/>
        <v>1.7259174232180801</v>
      </c>
      <c r="AB1543" t="s">
        <v>105</v>
      </c>
      <c r="AC1543" t="s">
        <v>105</v>
      </c>
      <c r="AK1543">
        <v>100</v>
      </c>
      <c r="AY1543">
        <v>0</v>
      </c>
      <c r="AZ1543">
        <v>0</v>
      </c>
      <c r="BA1543">
        <v>0</v>
      </c>
      <c r="BB1543">
        <v>0</v>
      </c>
      <c r="BC1543">
        <v>0</v>
      </c>
      <c r="BD1543">
        <v>0</v>
      </c>
      <c r="BE1543">
        <f t="shared" si="315"/>
        <v>0</v>
      </c>
      <c r="BJ1543">
        <v>0</v>
      </c>
      <c r="BK1543">
        <v>0</v>
      </c>
    </row>
    <row r="1544" spans="1:63" x14ac:dyDescent="0.25">
      <c r="A1544" t="s">
        <v>78</v>
      </c>
      <c r="B1544">
        <v>1967</v>
      </c>
      <c r="C1544">
        <v>0</v>
      </c>
      <c r="D1544">
        <v>0</v>
      </c>
      <c r="E1544">
        <v>0</v>
      </c>
      <c r="F1544">
        <v>1.5</v>
      </c>
      <c r="G1544">
        <v>0</v>
      </c>
      <c r="H1544">
        <v>1.5</v>
      </c>
      <c r="I1544">
        <f t="shared" si="311"/>
        <v>3</v>
      </c>
      <c r="K1544">
        <v>0</v>
      </c>
      <c r="L1544">
        <v>0.10967741935483871</v>
      </c>
      <c r="N1544">
        <f t="shared" si="312"/>
        <v>5.024</v>
      </c>
      <c r="O1544" t="s">
        <v>105</v>
      </c>
      <c r="Q1544">
        <f t="shared" si="313"/>
        <v>21.8</v>
      </c>
      <c r="T1544">
        <f t="shared" si="314"/>
        <v>45.199999999999996</v>
      </c>
      <c r="W1544">
        <v>0</v>
      </c>
      <c r="X1544">
        <v>0</v>
      </c>
      <c r="Y1544">
        <v>33.4</v>
      </c>
      <c r="Z1544">
        <v>215.303</v>
      </c>
      <c r="AA1544">
        <f t="shared" si="316"/>
        <v>0.70700231794475565</v>
      </c>
      <c r="AB1544" t="s">
        <v>105</v>
      </c>
      <c r="AC1544" t="s">
        <v>105</v>
      </c>
      <c r="AK1544">
        <v>51.6</v>
      </c>
      <c r="AY1544">
        <v>0</v>
      </c>
      <c r="AZ1544">
        <v>0</v>
      </c>
      <c r="BA1544">
        <v>0</v>
      </c>
      <c r="BB1544">
        <v>0</v>
      </c>
      <c r="BC1544">
        <v>0</v>
      </c>
      <c r="BD1544">
        <v>0</v>
      </c>
      <c r="BE1544">
        <f t="shared" si="315"/>
        <v>0</v>
      </c>
      <c r="BJ1544">
        <v>0</v>
      </c>
      <c r="BK1544">
        <v>0</v>
      </c>
    </row>
    <row r="1545" spans="1:63" x14ac:dyDescent="0.25">
      <c r="A1545" t="s">
        <v>79</v>
      </c>
      <c r="B1545">
        <v>1967</v>
      </c>
      <c r="C1545">
        <v>0</v>
      </c>
      <c r="D1545">
        <v>0</v>
      </c>
      <c r="E1545">
        <v>0</v>
      </c>
      <c r="F1545">
        <v>1.5</v>
      </c>
      <c r="G1545">
        <v>0</v>
      </c>
      <c r="H1545">
        <v>1.5</v>
      </c>
      <c r="I1545">
        <f t="shared" si="311"/>
        <v>3</v>
      </c>
      <c r="K1545">
        <v>0</v>
      </c>
      <c r="L1545">
        <v>0.16500000000000001</v>
      </c>
      <c r="N1545">
        <f t="shared" si="312"/>
        <v>5.024</v>
      </c>
      <c r="O1545" t="s">
        <v>105</v>
      </c>
      <c r="Q1545">
        <f t="shared" si="313"/>
        <v>21.8</v>
      </c>
      <c r="T1545">
        <f t="shared" si="314"/>
        <v>45.199999999999996</v>
      </c>
      <c r="W1545">
        <v>0</v>
      </c>
      <c r="X1545">
        <v>0</v>
      </c>
      <c r="Y1545">
        <v>33.4</v>
      </c>
      <c r="Z1545">
        <v>215.303</v>
      </c>
      <c r="AA1545">
        <f t="shared" si="316"/>
        <v>1.0636226047904194</v>
      </c>
      <c r="AB1545" t="s">
        <v>105</v>
      </c>
      <c r="AC1545" t="s">
        <v>105</v>
      </c>
      <c r="AK1545">
        <v>80.099999999999994</v>
      </c>
      <c r="AY1545">
        <v>0</v>
      </c>
      <c r="AZ1545">
        <v>0</v>
      </c>
      <c r="BA1545">
        <v>0</v>
      </c>
      <c r="BB1545">
        <v>0</v>
      </c>
      <c r="BC1545">
        <v>0</v>
      </c>
      <c r="BD1545">
        <v>0</v>
      </c>
      <c r="BE1545">
        <f t="shared" si="315"/>
        <v>0</v>
      </c>
      <c r="BJ1545">
        <v>0</v>
      </c>
      <c r="BK1545">
        <v>0</v>
      </c>
    </row>
    <row r="1546" spans="1:63" x14ac:dyDescent="0.25">
      <c r="A1546" t="s">
        <v>80</v>
      </c>
      <c r="B1546">
        <v>1967</v>
      </c>
      <c r="C1546">
        <v>1.5</v>
      </c>
      <c r="D1546">
        <v>1.5</v>
      </c>
      <c r="E1546">
        <v>1.5</v>
      </c>
      <c r="F1546">
        <v>1.5</v>
      </c>
      <c r="G1546">
        <v>1.5</v>
      </c>
      <c r="H1546">
        <v>1.5</v>
      </c>
      <c r="I1546">
        <f t="shared" si="311"/>
        <v>9</v>
      </c>
      <c r="K1546">
        <v>0</v>
      </c>
      <c r="L1546">
        <v>0.12903225806451613</v>
      </c>
      <c r="N1546">
        <f t="shared" si="312"/>
        <v>5.024</v>
      </c>
      <c r="O1546" t="s">
        <v>105</v>
      </c>
      <c r="Q1546">
        <f t="shared" si="313"/>
        <v>21.8</v>
      </c>
      <c r="T1546">
        <f t="shared" si="314"/>
        <v>45.199999999999996</v>
      </c>
      <c r="W1546">
        <v>21400</v>
      </c>
      <c r="X1546">
        <v>137948.6</v>
      </c>
      <c r="Y1546">
        <v>33.4</v>
      </c>
      <c r="Z1546">
        <v>215.303</v>
      </c>
      <c r="AA1546">
        <f t="shared" si="316"/>
        <v>0.83176743287618304</v>
      </c>
      <c r="AB1546" t="s">
        <v>105</v>
      </c>
      <c r="AC1546" t="s">
        <v>105</v>
      </c>
      <c r="AK1546">
        <v>100</v>
      </c>
      <c r="AY1546">
        <v>0</v>
      </c>
      <c r="AZ1546">
        <v>0</v>
      </c>
      <c r="BA1546">
        <v>0</v>
      </c>
      <c r="BB1546">
        <v>0</v>
      </c>
      <c r="BC1546">
        <v>0</v>
      </c>
      <c r="BD1546">
        <v>0</v>
      </c>
      <c r="BE1546">
        <f t="shared" si="315"/>
        <v>0</v>
      </c>
      <c r="BJ1546">
        <v>0</v>
      </c>
      <c r="BK1546">
        <v>1</v>
      </c>
    </row>
    <row r="1547" spans="1:63" x14ac:dyDescent="0.25">
      <c r="A1547" t="s">
        <v>81</v>
      </c>
      <c r="B1547">
        <v>1967</v>
      </c>
      <c r="C1547">
        <v>1</v>
      </c>
      <c r="D1547">
        <v>1</v>
      </c>
      <c r="E1547">
        <v>1</v>
      </c>
      <c r="F1547">
        <v>1</v>
      </c>
      <c r="G1547">
        <v>1</v>
      </c>
      <c r="H1547">
        <v>1</v>
      </c>
      <c r="I1547">
        <f t="shared" si="311"/>
        <v>6</v>
      </c>
      <c r="K1547">
        <v>0</v>
      </c>
      <c r="L1547">
        <v>0.25</v>
      </c>
      <c r="N1547">
        <f t="shared" si="312"/>
        <v>5.024</v>
      </c>
      <c r="O1547" t="s">
        <v>105</v>
      </c>
      <c r="Q1547">
        <f t="shared" si="313"/>
        <v>21.8</v>
      </c>
      <c r="T1547">
        <f t="shared" si="314"/>
        <v>45.199999999999996</v>
      </c>
      <c r="W1547">
        <v>18000</v>
      </c>
      <c r="X1547">
        <v>116031.6</v>
      </c>
      <c r="Y1547">
        <v>33.4</v>
      </c>
      <c r="Z1547">
        <v>215.303</v>
      </c>
      <c r="AA1547">
        <f t="shared" si="316"/>
        <v>1.6115494011976048</v>
      </c>
      <c r="AB1547" t="s">
        <v>105</v>
      </c>
      <c r="AC1547" t="s">
        <v>105</v>
      </c>
      <c r="AK1547">
        <v>100</v>
      </c>
      <c r="AY1547">
        <v>0</v>
      </c>
      <c r="AZ1547">
        <v>0</v>
      </c>
      <c r="BA1547">
        <v>0</v>
      </c>
      <c r="BB1547">
        <v>0</v>
      </c>
      <c r="BC1547">
        <v>0</v>
      </c>
      <c r="BD1547">
        <v>0</v>
      </c>
      <c r="BE1547">
        <f t="shared" si="315"/>
        <v>0</v>
      </c>
      <c r="BJ1547">
        <v>0</v>
      </c>
      <c r="BK1547">
        <v>0</v>
      </c>
    </row>
    <row r="1548" spans="1:63" x14ac:dyDescent="0.25">
      <c r="A1548" t="s">
        <v>82</v>
      </c>
      <c r="B1548">
        <v>1967</v>
      </c>
      <c r="C1548">
        <v>0</v>
      </c>
      <c r="D1548">
        <v>0</v>
      </c>
      <c r="E1548">
        <v>0</v>
      </c>
      <c r="F1548">
        <v>2.5</v>
      </c>
      <c r="G1548">
        <v>0</v>
      </c>
      <c r="H1548">
        <v>2.5</v>
      </c>
      <c r="I1548">
        <f t="shared" si="311"/>
        <v>5</v>
      </c>
      <c r="K1548">
        <v>0</v>
      </c>
      <c r="L1548">
        <v>0.2132258064516129</v>
      </c>
      <c r="N1548">
        <f t="shared" si="312"/>
        <v>5.024</v>
      </c>
      <c r="O1548" t="s">
        <v>105</v>
      </c>
      <c r="Q1548">
        <f t="shared" si="313"/>
        <v>21.8</v>
      </c>
      <c r="T1548">
        <f t="shared" si="314"/>
        <v>45.199999999999996</v>
      </c>
      <c r="W1548">
        <v>134900</v>
      </c>
      <c r="X1548">
        <v>869592</v>
      </c>
      <c r="Y1548">
        <v>33.4</v>
      </c>
      <c r="Z1548">
        <v>215.303</v>
      </c>
      <c r="AA1548">
        <f t="shared" si="316"/>
        <v>1.3744956828278925</v>
      </c>
      <c r="AB1548" t="s">
        <v>105</v>
      </c>
      <c r="AC1548" t="s">
        <v>105</v>
      </c>
      <c r="AK1548">
        <v>95.4</v>
      </c>
      <c r="AY1548">
        <v>0</v>
      </c>
      <c r="AZ1548">
        <v>0</v>
      </c>
      <c r="BA1548">
        <v>0</v>
      </c>
      <c r="BB1548">
        <v>0</v>
      </c>
      <c r="BC1548">
        <v>0</v>
      </c>
      <c r="BD1548">
        <v>0</v>
      </c>
      <c r="BE1548">
        <f t="shared" si="315"/>
        <v>0</v>
      </c>
      <c r="BJ1548">
        <v>0</v>
      </c>
      <c r="BK1548">
        <v>0</v>
      </c>
    </row>
    <row r="1549" spans="1:63" x14ac:dyDescent="0.25">
      <c r="A1549" t="s">
        <v>83</v>
      </c>
      <c r="B1549">
        <v>1967</v>
      </c>
      <c r="C1549">
        <v>1</v>
      </c>
      <c r="D1549">
        <v>1</v>
      </c>
      <c r="E1549">
        <v>1</v>
      </c>
      <c r="F1549">
        <v>1</v>
      </c>
      <c r="G1549">
        <v>1</v>
      </c>
      <c r="H1549">
        <v>1</v>
      </c>
      <c r="I1549">
        <f t="shared" si="311"/>
        <v>6</v>
      </c>
      <c r="K1549">
        <v>0</v>
      </c>
      <c r="L1549">
        <v>4.8387096774193547E-2</v>
      </c>
      <c r="N1549">
        <f t="shared" si="312"/>
        <v>5.024</v>
      </c>
      <c r="O1549" t="s">
        <v>105</v>
      </c>
      <c r="Q1549">
        <f t="shared" si="313"/>
        <v>21.8</v>
      </c>
      <c r="T1549">
        <f t="shared" si="314"/>
        <v>45.199999999999996</v>
      </c>
      <c r="W1549">
        <v>116700</v>
      </c>
      <c r="X1549">
        <v>752271.3</v>
      </c>
      <c r="Y1549">
        <v>33.4</v>
      </c>
      <c r="Z1549">
        <v>215.303</v>
      </c>
      <c r="AA1549">
        <f t="shared" si="316"/>
        <v>0.31191278732856864</v>
      </c>
      <c r="AB1549" t="s">
        <v>105</v>
      </c>
      <c r="AC1549" t="s">
        <v>105</v>
      </c>
      <c r="AK1549">
        <v>100</v>
      </c>
      <c r="AY1549">
        <v>0</v>
      </c>
      <c r="AZ1549">
        <v>0</v>
      </c>
      <c r="BA1549">
        <v>0</v>
      </c>
      <c r="BB1549">
        <v>0</v>
      </c>
      <c r="BC1549">
        <v>0</v>
      </c>
      <c r="BD1549">
        <v>0</v>
      </c>
      <c r="BE1549">
        <f t="shared" si="315"/>
        <v>0</v>
      </c>
      <c r="BJ1549">
        <v>0</v>
      </c>
      <c r="BK1549">
        <v>1</v>
      </c>
    </row>
    <row r="1550" spans="1:63" x14ac:dyDescent="0.25">
      <c r="A1550" t="s">
        <v>466</v>
      </c>
      <c r="B1550">
        <v>1967</v>
      </c>
      <c r="C1550">
        <v>0</v>
      </c>
      <c r="D1550">
        <v>1</v>
      </c>
      <c r="E1550">
        <v>1</v>
      </c>
      <c r="F1550">
        <v>1</v>
      </c>
      <c r="G1550">
        <v>1</v>
      </c>
      <c r="H1550">
        <v>1</v>
      </c>
      <c r="I1550">
        <f t="shared" si="311"/>
        <v>5</v>
      </c>
      <c r="K1550">
        <v>0</v>
      </c>
      <c r="L1550">
        <v>0.17741935483870969</v>
      </c>
      <c r="N1550">
        <f t="shared" si="312"/>
        <v>5.024</v>
      </c>
      <c r="O1550" t="s">
        <v>105</v>
      </c>
      <c r="Q1550">
        <f t="shared" si="313"/>
        <v>21.8</v>
      </c>
      <c r="T1550">
        <f t="shared" si="314"/>
        <v>45.199999999999996</v>
      </c>
      <c r="W1550">
        <v>42800</v>
      </c>
      <c r="X1550">
        <v>275897.3</v>
      </c>
      <c r="Y1550">
        <v>33.4</v>
      </c>
      <c r="Z1550">
        <v>215.303</v>
      </c>
      <c r="AA1550">
        <f t="shared" si="316"/>
        <v>1.1436802202047518</v>
      </c>
      <c r="AB1550" t="s">
        <v>105</v>
      </c>
      <c r="AC1550" t="s">
        <v>105</v>
      </c>
      <c r="AK1550">
        <v>97.2</v>
      </c>
      <c r="AY1550">
        <v>0</v>
      </c>
      <c r="AZ1550">
        <v>0</v>
      </c>
      <c r="BA1550">
        <v>0</v>
      </c>
      <c r="BB1550">
        <v>0</v>
      </c>
      <c r="BC1550">
        <v>0</v>
      </c>
      <c r="BD1550">
        <v>0</v>
      </c>
      <c r="BE1550">
        <f t="shared" si="315"/>
        <v>0</v>
      </c>
      <c r="BJ1550">
        <v>0</v>
      </c>
      <c r="BK1550">
        <v>0</v>
      </c>
    </row>
    <row r="1551" spans="1:63" x14ac:dyDescent="0.25">
      <c r="A1551" t="s">
        <v>84</v>
      </c>
      <c r="B1551">
        <v>1967</v>
      </c>
      <c r="C1551">
        <v>0</v>
      </c>
      <c r="D1551">
        <v>0</v>
      </c>
      <c r="E1551">
        <v>0</v>
      </c>
      <c r="F1551">
        <v>0</v>
      </c>
      <c r="G1551">
        <v>0</v>
      </c>
      <c r="H1551">
        <v>0</v>
      </c>
      <c r="I1551">
        <f t="shared" si="311"/>
        <v>0</v>
      </c>
      <c r="K1551">
        <v>0</v>
      </c>
      <c r="L1551">
        <v>3.2258064516129031E-2</v>
      </c>
      <c r="N1551">
        <f t="shared" si="312"/>
        <v>5.024</v>
      </c>
      <c r="O1551" t="s">
        <v>105</v>
      </c>
      <c r="Q1551">
        <f t="shared" si="313"/>
        <v>21.8</v>
      </c>
      <c r="T1551">
        <f t="shared" si="314"/>
        <v>45.199999999999996</v>
      </c>
      <c r="W1551">
        <v>0</v>
      </c>
      <c r="X1551">
        <v>0</v>
      </c>
      <c r="Y1551">
        <v>33.4</v>
      </c>
      <c r="Z1551">
        <v>215.303</v>
      </c>
      <c r="AA1551">
        <f t="shared" si="316"/>
        <v>0.20794185821904576</v>
      </c>
      <c r="AB1551" t="s">
        <v>105</v>
      </c>
      <c r="AC1551" t="s">
        <v>105</v>
      </c>
      <c r="AK1551">
        <v>100</v>
      </c>
      <c r="AY1551">
        <v>0</v>
      </c>
      <c r="AZ1551">
        <v>0</v>
      </c>
      <c r="BA1551">
        <v>0</v>
      </c>
      <c r="BB1551">
        <v>0</v>
      </c>
      <c r="BC1551">
        <v>0</v>
      </c>
      <c r="BD1551">
        <v>0</v>
      </c>
      <c r="BE1551">
        <f t="shared" si="315"/>
        <v>0</v>
      </c>
      <c r="BJ1551">
        <v>0</v>
      </c>
      <c r="BK1551">
        <v>0</v>
      </c>
    </row>
    <row r="1552" spans="1:63" x14ac:dyDescent="0.25">
      <c r="A1552" t="s">
        <v>85</v>
      </c>
      <c r="B1552">
        <v>1967</v>
      </c>
      <c r="C1552">
        <v>0</v>
      </c>
      <c r="D1552">
        <v>0</v>
      </c>
      <c r="E1552">
        <v>0</v>
      </c>
      <c r="F1552">
        <v>0</v>
      </c>
      <c r="G1552">
        <v>1</v>
      </c>
      <c r="H1552">
        <v>1</v>
      </c>
      <c r="I1552">
        <f t="shared" si="311"/>
        <v>2</v>
      </c>
      <c r="K1552">
        <v>0</v>
      </c>
      <c r="L1552">
        <v>0.02</v>
      </c>
      <c r="N1552">
        <f t="shared" si="312"/>
        <v>5.024</v>
      </c>
      <c r="O1552" t="s">
        <v>105</v>
      </c>
      <c r="Q1552">
        <f t="shared" si="313"/>
        <v>21.8</v>
      </c>
      <c r="T1552">
        <f t="shared" si="314"/>
        <v>45.199999999999996</v>
      </c>
      <c r="W1552">
        <v>9400</v>
      </c>
      <c r="X1552">
        <v>60594.25</v>
      </c>
      <c r="Y1552">
        <v>33.4</v>
      </c>
      <c r="Z1552">
        <v>215.303</v>
      </c>
      <c r="AA1552">
        <f t="shared" si="316"/>
        <v>0.1289239520958084</v>
      </c>
      <c r="AB1552" t="s">
        <v>105</v>
      </c>
      <c r="AC1552" t="s">
        <v>105</v>
      </c>
      <c r="AK1552">
        <v>100</v>
      </c>
      <c r="AY1552">
        <v>0</v>
      </c>
      <c r="AZ1552">
        <v>0</v>
      </c>
      <c r="BA1552">
        <v>0</v>
      </c>
      <c r="BB1552">
        <v>0</v>
      </c>
      <c r="BC1552">
        <v>0</v>
      </c>
      <c r="BD1552">
        <v>0</v>
      </c>
      <c r="BE1552">
        <f t="shared" si="315"/>
        <v>0</v>
      </c>
      <c r="BJ1552">
        <v>0</v>
      </c>
      <c r="BK1552">
        <v>0</v>
      </c>
    </row>
    <row r="1553" spans="1:63" x14ac:dyDescent="0.25">
      <c r="A1553" t="s">
        <v>46</v>
      </c>
      <c r="B1553">
        <v>1968</v>
      </c>
      <c r="C1553">
        <v>0</v>
      </c>
      <c r="D1553">
        <v>0</v>
      </c>
      <c r="E1553">
        <v>1</v>
      </c>
      <c r="F1553">
        <v>0</v>
      </c>
      <c r="G1553">
        <v>1</v>
      </c>
      <c r="H1553">
        <v>1</v>
      </c>
      <c r="I1553">
        <f t="shared" si="311"/>
        <v>3</v>
      </c>
      <c r="K1553">
        <v>0</v>
      </c>
      <c r="L1553">
        <v>0.42677419354838714</v>
      </c>
      <c r="N1553">
        <f t="shared" si="312"/>
        <v>5.024</v>
      </c>
      <c r="O1553" t="s">
        <v>105</v>
      </c>
      <c r="Q1553">
        <f t="shared" si="313"/>
        <v>21.8</v>
      </c>
      <c r="T1553">
        <f t="shared" si="314"/>
        <v>45.199999999999996</v>
      </c>
      <c r="W1553">
        <v>69200</v>
      </c>
      <c r="X1553">
        <v>428131.3</v>
      </c>
      <c r="Y1553">
        <v>34.799999999999997</v>
      </c>
      <c r="Z1553">
        <v>215.303</v>
      </c>
      <c r="AB1553" t="s">
        <v>105</v>
      </c>
      <c r="AK1553">
        <v>64.400000000000006</v>
      </c>
      <c r="AY1553">
        <v>0</v>
      </c>
      <c r="AZ1553">
        <v>0</v>
      </c>
      <c r="BA1553">
        <v>0</v>
      </c>
      <c r="BB1553">
        <v>0</v>
      </c>
      <c r="BC1553">
        <v>0</v>
      </c>
      <c r="BD1553">
        <v>0</v>
      </c>
      <c r="BE1553">
        <f t="shared" si="315"/>
        <v>0</v>
      </c>
      <c r="BJ1553">
        <v>0</v>
      </c>
      <c r="BK1553">
        <v>0</v>
      </c>
    </row>
    <row r="1554" spans="1:63" x14ac:dyDescent="0.25">
      <c r="A1554" t="s">
        <v>47</v>
      </c>
      <c r="B1554">
        <v>1968</v>
      </c>
      <c r="C1554">
        <v>0</v>
      </c>
      <c r="D1554">
        <v>0</v>
      </c>
      <c r="E1554">
        <v>0</v>
      </c>
      <c r="F1554">
        <v>0</v>
      </c>
      <c r="G1554">
        <v>0</v>
      </c>
      <c r="H1554">
        <v>0</v>
      </c>
      <c r="I1554">
        <f t="shared" si="311"/>
        <v>0</v>
      </c>
      <c r="K1554">
        <v>0</v>
      </c>
      <c r="L1554">
        <v>0.25</v>
      </c>
      <c r="N1554">
        <f t="shared" si="312"/>
        <v>5.024</v>
      </c>
      <c r="O1554" t="s">
        <v>105</v>
      </c>
      <c r="Q1554">
        <f t="shared" si="313"/>
        <v>21.8</v>
      </c>
      <c r="R1554">
        <v>4</v>
      </c>
      <c r="S1554">
        <v>0</v>
      </c>
      <c r="T1554">
        <f t="shared" si="314"/>
        <v>45.199999999999996</v>
      </c>
      <c r="W1554">
        <v>0</v>
      </c>
      <c r="X1554">
        <v>0</v>
      </c>
      <c r="Y1554">
        <v>34.799999999999997</v>
      </c>
      <c r="Z1554">
        <v>215.303</v>
      </c>
      <c r="AA1554">
        <f t="shared" ref="AA1554:AA1585" si="317">(L1554*Z1554/Y1554)+(M1554*N1554)</f>
        <v>1.5467169540229886</v>
      </c>
      <c r="AB1554" t="s">
        <v>105</v>
      </c>
      <c r="AC1554">
        <f>(R1554*Z1554/Y1554)+(S1554*T1554)</f>
        <v>24.747471264367817</v>
      </c>
      <c r="AK1554">
        <v>98.8</v>
      </c>
      <c r="AY1554">
        <v>0</v>
      </c>
      <c r="AZ1554">
        <v>0</v>
      </c>
      <c r="BA1554">
        <v>0</v>
      </c>
      <c r="BB1554">
        <v>0</v>
      </c>
      <c r="BC1554">
        <v>0</v>
      </c>
      <c r="BD1554">
        <v>0</v>
      </c>
      <c r="BE1554">
        <f t="shared" si="315"/>
        <v>0</v>
      </c>
      <c r="BJ1554">
        <v>0</v>
      </c>
      <c r="BK1554">
        <v>0</v>
      </c>
    </row>
    <row r="1555" spans="1:63" x14ac:dyDescent="0.25">
      <c r="A1555" t="s">
        <v>48</v>
      </c>
      <c r="B1555">
        <v>1968</v>
      </c>
      <c r="C1555">
        <v>0</v>
      </c>
      <c r="D1555">
        <v>0</v>
      </c>
      <c r="E1555">
        <v>0</v>
      </c>
      <c r="F1555">
        <v>0</v>
      </c>
      <c r="G1555">
        <v>0</v>
      </c>
      <c r="H1555">
        <v>0</v>
      </c>
      <c r="I1555">
        <f t="shared" si="311"/>
        <v>0</v>
      </c>
      <c r="K1555">
        <v>0</v>
      </c>
      <c r="L1555">
        <v>0.08</v>
      </c>
      <c r="N1555">
        <f t="shared" si="312"/>
        <v>5.024</v>
      </c>
      <c r="O1555" t="s">
        <v>105</v>
      </c>
      <c r="Q1555">
        <f t="shared" si="313"/>
        <v>21.8</v>
      </c>
      <c r="R1555">
        <v>2</v>
      </c>
      <c r="S1555">
        <v>0</v>
      </c>
      <c r="T1555">
        <f t="shared" si="314"/>
        <v>45.199999999999996</v>
      </c>
      <c r="W1555">
        <v>0</v>
      </c>
      <c r="X1555">
        <v>0</v>
      </c>
      <c r="Y1555">
        <v>34.799999999999997</v>
      </c>
      <c r="Z1555">
        <v>215.303</v>
      </c>
      <c r="AA1555">
        <f t="shared" si="317"/>
        <v>0.49494942528735641</v>
      </c>
      <c r="AB1555" t="s">
        <v>105</v>
      </c>
      <c r="AC1555">
        <f>(R1555*Z1555/Y1555)+(S1555*T1555)</f>
        <v>12.373735632183909</v>
      </c>
      <c r="AK1555">
        <v>100</v>
      </c>
      <c r="AY1555">
        <v>0</v>
      </c>
      <c r="AZ1555">
        <v>0</v>
      </c>
      <c r="BA1555">
        <v>0</v>
      </c>
      <c r="BB1555">
        <v>0</v>
      </c>
      <c r="BC1555">
        <v>0</v>
      </c>
      <c r="BD1555">
        <v>0</v>
      </c>
      <c r="BE1555">
        <f t="shared" si="315"/>
        <v>0</v>
      </c>
      <c r="BJ1555">
        <v>0</v>
      </c>
      <c r="BK1555">
        <v>0</v>
      </c>
    </row>
    <row r="1556" spans="1:63" x14ac:dyDescent="0.25">
      <c r="A1556" t="s">
        <v>49</v>
      </c>
      <c r="B1556">
        <v>1968</v>
      </c>
      <c r="C1556">
        <v>0</v>
      </c>
      <c r="D1556">
        <v>0</v>
      </c>
      <c r="E1556">
        <v>0</v>
      </c>
      <c r="F1556">
        <v>0</v>
      </c>
      <c r="G1556">
        <v>0</v>
      </c>
      <c r="H1556">
        <v>0</v>
      </c>
      <c r="I1556">
        <f t="shared" si="311"/>
        <v>0</v>
      </c>
      <c r="K1556">
        <v>0</v>
      </c>
      <c r="L1556">
        <v>0.15612903225806452</v>
      </c>
      <c r="M1556">
        <v>0.03</v>
      </c>
      <c r="N1556">
        <f t="shared" si="312"/>
        <v>5.024</v>
      </c>
      <c r="O1556" t="s">
        <v>105</v>
      </c>
      <c r="P1556">
        <v>0.03</v>
      </c>
      <c r="Q1556">
        <f t="shared" si="313"/>
        <v>21.8</v>
      </c>
      <c r="R1556">
        <v>2.5</v>
      </c>
      <c r="S1556">
        <v>0.03</v>
      </c>
      <c r="T1556">
        <f t="shared" si="314"/>
        <v>45.199999999999996</v>
      </c>
      <c r="W1556">
        <v>0</v>
      </c>
      <c r="X1556">
        <v>0</v>
      </c>
      <c r="Y1556">
        <v>34.799999999999997</v>
      </c>
      <c r="Z1556">
        <v>215.303</v>
      </c>
      <c r="AA1556">
        <f t="shared" si="317"/>
        <v>1.116669684835002</v>
      </c>
      <c r="AB1556" t="s">
        <v>105</v>
      </c>
      <c r="AC1556">
        <f>(R1556*Z1556/Y1556)+(S1556*T1556)</f>
        <v>16.823169540229884</v>
      </c>
      <c r="AK1556">
        <v>62.9</v>
      </c>
      <c r="AY1556">
        <v>0</v>
      </c>
      <c r="AZ1556">
        <v>0</v>
      </c>
      <c r="BA1556">
        <v>0</v>
      </c>
      <c r="BB1556">
        <v>0</v>
      </c>
      <c r="BC1556">
        <v>0</v>
      </c>
      <c r="BD1556">
        <v>0</v>
      </c>
      <c r="BE1556">
        <f t="shared" si="315"/>
        <v>0</v>
      </c>
      <c r="BJ1556">
        <v>0</v>
      </c>
      <c r="BK1556">
        <v>1</v>
      </c>
    </row>
    <row r="1557" spans="1:63" x14ac:dyDescent="0.25">
      <c r="A1557" t="s">
        <v>50</v>
      </c>
      <c r="B1557">
        <v>1968</v>
      </c>
      <c r="C1557">
        <v>0</v>
      </c>
      <c r="D1557">
        <v>0</v>
      </c>
      <c r="E1557">
        <v>0</v>
      </c>
      <c r="F1557">
        <v>0</v>
      </c>
      <c r="G1557">
        <v>0</v>
      </c>
      <c r="H1557">
        <v>0</v>
      </c>
      <c r="I1557">
        <f t="shared" si="311"/>
        <v>0</v>
      </c>
      <c r="K1557">
        <v>0</v>
      </c>
      <c r="L1557">
        <v>0.04</v>
      </c>
      <c r="N1557">
        <f t="shared" si="312"/>
        <v>5.024</v>
      </c>
      <c r="O1557" t="s">
        <v>105</v>
      </c>
      <c r="Q1557">
        <f t="shared" si="313"/>
        <v>21.8</v>
      </c>
      <c r="R1557">
        <v>2</v>
      </c>
      <c r="T1557">
        <f t="shared" si="314"/>
        <v>45.199999999999996</v>
      </c>
      <c r="W1557">
        <v>0</v>
      </c>
      <c r="X1557">
        <v>0</v>
      </c>
      <c r="Y1557">
        <v>34.799999999999997</v>
      </c>
      <c r="Z1557">
        <v>215.303</v>
      </c>
      <c r="AA1557">
        <f t="shared" si="317"/>
        <v>0.24747471264367821</v>
      </c>
      <c r="AB1557" t="s">
        <v>105</v>
      </c>
      <c r="AC1557">
        <f>(R1557*Z1557/Y1557)+(S1557*T1557)</f>
        <v>12.373735632183909</v>
      </c>
      <c r="AK1557">
        <v>100</v>
      </c>
      <c r="AY1557">
        <v>0</v>
      </c>
      <c r="AZ1557">
        <v>0</v>
      </c>
      <c r="BA1557">
        <v>0</v>
      </c>
      <c r="BB1557">
        <v>0</v>
      </c>
      <c r="BC1557">
        <v>0</v>
      </c>
      <c r="BD1557">
        <v>0</v>
      </c>
      <c r="BE1557">
        <f t="shared" si="315"/>
        <v>0</v>
      </c>
      <c r="BJ1557">
        <v>0</v>
      </c>
      <c r="BK1557">
        <v>1</v>
      </c>
    </row>
    <row r="1558" spans="1:63" x14ac:dyDescent="0.25">
      <c r="A1558" t="s">
        <v>51</v>
      </c>
      <c r="B1558">
        <v>1968</v>
      </c>
      <c r="C1558">
        <v>0</v>
      </c>
      <c r="D1558">
        <v>0</v>
      </c>
      <c r="E1558">
        <v>0</v>
      </c>
      <c r="F1558">
        <v>0</v>
      </c>
      <c r="G1558">
        <v>0</v>
      </c>
      <c r="H1558">
        <v>0</v>
      </c>
      <c r="I1558">
        <f t="shared" si="311"/>
        <v>0</v>
      </c>
      <c r="K1558">
        <v>0</v>
      </c>
      <c r="L1558">
        <v>6.0000000000000005E-2</v>
      </c>
      <c r="N1558">
        <f t="shared" si="312"/>
        <v>5.024</v>
      </c>
      <c r="O1558" t="s">
        <v>105</v>
      </c>
      <c r="Q1558">
        <f t="shared" si="313"/>
        <v>21.8</v>
      </c>
      <c r="R1558">
        <v>1.7999999523162842</v>
      </c>
      <c r="T1558">
        <f t="shared" si="314"/>
        <v>45.199999999999996</v>
      </c>
      <c r="W1558">
        <v>0</v>
      </c>
      <c r="X1558">
        <v>0</v>
      </c>
      <c r="Y1558">
        <v>34.799999999999997</v>
      </c>
      <c r="Z1558">
        <v>215.303</v>
      </c>
      <c r="AA1558">
        <f t="shared" si="317"/>
        <v>0.37121206896551728</v>
      </c>
      <c r="AB1558" t="s">
        <v>105</v>
      </c>
      <c r="AC1558">
        <f>(R1558*Z1558/Y1558)+(S1558*T1558)</f>
        <v>11.136361773952672</v>
      </c>
      <c r="AK1558">
        <v>100</v>
      </c>
      <c r="AY1558">
        <v>0</v>
      </c>
      <c r="AZ1558">
        <v>0</v>
      </c>
      <c r="BA1558">
        <v>0</v>
      </c>
      <c r="BB1558">
        <v>0</v>
      </c>
      <c r="BC1558">
        <v>0</v>
      </c>
      <c r="BD1558">
        <v>0</v>
      </c>
      <c r="BE1558">
        <f t="shared" si="315"/>
        <v>0</v>
      </c>
      <c r="BJ1558">
        <v>0</v>
      </c>
      <c r="BK1558">
        <v>0</v>
      </c>
    </row>
    <row r="1559" spans="1:63" x14ac:dyDescent="0.25">
      <c r="A1559" t="s">
        <v>52</v>
      </c>
      <c r="B1559">
        <v>1968</v>
      </c>
      <c r="C1559">
        <v>0</v>
      </c>
      <c r="D1559">
        <v>0</v>
      </c>
      <c r="E1559">
        <v>0</v>
      </c>
      <c r="F1559">
        <v>0</v>
      </c>
      <c r="G1559">
        <v>0</v>
      </c>
      <c r="H1559">
        <v>0</v>
      </c>
      <c r="I1559">
        <f t="shared" si="311"/>
        <v>0</v>
      </c>
      <c r="K1559">
        <v>0</v>
      </c>
      <c r="L1559">
        <v>6.6774193548387095E-2</v>
      </c>
      <c r="N1559">
        <f t="shared" si="312"/>
        <v>5.024</v>
      </c>
      <c r="O1559" t="s">
        <v>105</v>
      </c>
      <c r="Q1559">
        <f t="shared" si="313"/>
        <v>21.8</v>
      </c>
      <c r="T1559">
        <f t="shared" si="314"/>
        <v>45.199999999999996</v>
      </c>
      <c r="W1559">
        <v>0</v>
      </c>
      <c r="X1559">
        <v>0</v>
      </c>
      <c r="Y1559">
        <v>34.799999999999997</v>
      </c>
      <c r="Z1559">
        <v>215.303</v>
      </c>
      <c r="AA1559">
        <f t="shared" si="317"/>
        <v>0.41312310901001115</v>
      </c>
      <c r="AB1559" t="s">
        <v>105</v>
      </c>
      <c r="AC1559" t="s">
        <v>105</v>
      </c>
      <c r="AK1559">
        <v>100</v>
      </c>
      <c r="AY1559">
        <v>0</v>
      </c>
      <c r="AZ1559">
        <v>0</v>
      </c>
      <c r="BA1559">
        <v>0</v>
      </c>
      <c r="BB1559">
        <v>0</v>
      </c>
      <c r="BC1559">
        <v>0</v>
      </c>
      <c r="BD1559">
        <v>0</v>
      </c>
      <c r="BE1559">
        <f t="shared" si="315"/>
        <v>0</v>
      </c>
      <c r="BJ1559">
        <v>0</v>
      </c>
      <c r="BK1559">
        <v>0</v>
      </c>
    </row>
    <row r="1560" spans="1:63" x14ac:dyDescent="0.25">
      <c r="A1560" t="s">
        <v>53</v>
      </c>
      <c r="B1560">
        <v>1968</v>
      </c>
      <c r="C1560">
        <v>0</v>
      </c>
      <c r="D1560">
        <v>0</v>
      </c>
      <c r="E1560">
        <v>0</v>
      </c>
      <c r="F1560">
        <v>0</v>
      </c>
      <c r="G1560">
        <v>0</v>
      </c>
      <c r="H1560">
        <v>0</v>
      </c>
      <c r="I1560">
        <f t="shared" si="311"/>
        <v>0</v>
      </c>
      <c r="K1560">
        <v>0</v>
      </c>
      <c r="L1560">
        <v>6.4516129032258063E-2</v>
      </c>
      <c r="N1560">
        <f t="shared" si="312"/>
        <v>5.024</v>
      </c>
      <c r="O1560" t="s">
        <v>105</v>
      </c>
      <c r="Q1560">
        <f t="shared" si="313"/>
        <v>21.8</v>
      </c>
      <c r="T1560">
        <f t="shared" si="314"/>
        <v>45.199999999999996</v>
      </c>
      <c r="W1560">
        <v>0</v>
      </c>
      <c r="X1560">
        <v>0</v>
      </c>
      <c r="Y1560">
        <v>34.799999999999997</v>
      </c>
      <c r="Z1560">
        <v>215.303</v>
      </c>
      <c r="AA1560">
        <f t="shared" si="317"/>
        <v>0.39915276232851316</v>
      </c>
      <c r="AB1560" t="s">
        <v>105</v>
      </c>
      <c r="AC1560" t="s">
        <v>105</v>
      </c>
      <c r="AK1560">
        <v>100</v>
      </c>
      <c r="AY1560">
        <v>0</v>
      </c>
      <c r="AZ1560">
        <v>0</v>
      </c>
      <c r="BA1560">
        <v>0</v>
      </c>
      <c r="BB1560">
        <v>0</v>
      </c>
      <c r="BC1560">
        <v>0</v>
      </c>
      <c r="BD1560">
        <v>0</v>
      </c>
      <c r="BE1560">
        <f t="shared" si="315"/>
        <v>0</v>
      </c>
      <c r="BJ1560">
        <v>0</v>
      </c>
      <c r="BK1560">
        <v>0</v>
      </c>
    </row>
    <row r="1561" spans="1:63" x14ac:dyDescent="0.25">
      <c r="A1561" t="s">
        <v>54</v>
      </c>
      <c r="B1561">
        <v>1968</v>
      </c>
      <c r="C1561">
        <v>0</v>
      </c>
      <c r="D1561">
        <v>0</v>
      </c>
      <c r="E1561">
        <v>0</v>
      </c>
      <c r="F1561">
        <v>0</v>
      </c>
      <c r="G1561">
        <v>0</v>
      </c>
      <c r="H1561">
        <v>0</v>
      </c>
      <c r="I1561">
        <f t="shared" si="311"/>
        <v>0</v>
      </c>
      <c r="K1561">
        <v>0</v>
      </c>
      <c r="L1561">
        <v>0.42677419354838714</v>
      </c>
      <c r="N1561">
        <f t="shared" si="312"/>
        <v>5.024</v>
      </c>
      <c r="O1561" t="s">
        <v>105</v>
      </c>
      <c r="Q1561">
        <f t="shared" si="313"/>
        <v>21.8</v>
      </c>
      <c r="T1561">
        <f t="shared" si="314"/>
        <v>45.199999999999996</v>
      </c>
      <c r="W1561">
        <v>0</v>
      </c>
      <c r="X1561">
        <v>0</v>
      </c>
      <c r="Y1561">
        <v>34.799999999999997</v>
      </c>
      <c r="Z1561">
        <v>215.303</v>
      </c>
      <c r="AA1561">
        <f t="shared" si="317"/>
        <v>2.6403955228031148</v>
      </c>
      <c r="AB1561" t="s">
        <v>105</v>
      </c>
      <c r="AC1561" t="s">
        <v>105</v>
      </c>
      <c r="AK1561">
        <v>96.9</v>
      </c>
      <c r="AY1561">
        <v>0</v>
      </c>
      <c r="AZ1561">
        <v>0</v>
      </c>
      <c r="BA1561">
        <v>0</v>
      </c>
      <c r="BB1561">
        <v>0</v>
      </c>
      <c r="BC1561">
        <v>0</v>
      </c>
      <c r="BD1561">
        <v>0</v>
      </c>
      <c r="BE1561">
        <f t="shared" si="315"/>
        <v>0</v>
      </c>
      <c r="BJ1561">
        <v>0</v>
      </c>
      <c r="BK1561">
        <v>0</v>
      </c>
    </row>
    <row r="1562" spans="1:63" x14ac:dyDescent="0.25">
      <c r="A1562" t="s">
        <v>55</v>
      </c>
      <c r="B1562">
        <v>1968</v>
      </c>
      <c r="C1562">
        <v>0</v>
      </c>
      <c r="D1562">
        <v>0</v>
      </c>
      <c r="E1562">
        <v>0</v>
      </c>
      <c r="F1562">
        <v>0</v>
      </c>
      <c r="G1562">
        <v>0</v>
      </c>
      <c r="H1562">
        <v>0</v>
      </c>
      <c r="I1562">
        <f t="shared" si="311"/>
        <v>0</v>
      </c>
      <c r="K1562">
        <v>0</v>
      </c>
      <c r="L1562">
        <v>1.01</v>
      </c>
      <c r="N1562">
        <f t="shared" si="312"/>
        <v>5.024</v>
      </c>
      <c r="O1562" t="s">
        <v>105</v>
      </c>
      <c r="Q1562">
        <f t="shared" si="313"/>
        <v>21.8</v>
      </c>
      <c r="T1562">
        <f t="shared" si="314"/>
        <v>45.199999999999996</v>
      </c>
      <c r="W1562">
        <v>0</v>
      </c>
      <c r="X1562">
        <v>0</v>
      </c>
      <c r="Y1562">
        <v>34.799999999999997</v>
      </c>
      <c r="Z1562">
        <v>215.303</v>
      </c>
      <c r="AA1562">
        <f t="shared" si="317"/>
        <v>6.2487364942528743</v>
      </c>
      <c r="AB1562" t="s">
        <v>105</v>
      </c>
      <c r="AC1562" t="s">
        <v>105</v>
      </c>
      <c r="AK1562">
        <v>42.5</v>
      </c>
      <c r="AY1562">
        <v>0</v>
      </c>
      <c r="AZ1562">
        <v>0</v>
      </c>
      <c r="BA1562">
        <v>0</v>
      </c>
      <c r="BB1562">
        <v>0</v>
      </c>
      <c r="BC1562">
        <v>0</v>
      </c>
      <c r="BD1562">
        <v>0</v>
      </c>
      <c r="BE1562">
        <f t="shared" si="315"/>
        <v>0</v>
      </c>
      <c r="BJ1562">
        <v>0</v>
      </c>
      <c r="BK1562">
        <v>0</v>
      </c>
    </row>
    <row r="1563" spans="1:63" x14ac:dyDescent="0.25">
      <c r="A1563" t="s">
        <v>56</v>
      </c>
      <c r="B1563">
        <v>1968</v>
      </c>
      <c r="C1563">
        <v>0</v>
      </c>
      <c r="D1563">
        <v>0</v>
      </c>
      <c r="E1563">
        <v>0</v>
      </c>
      <c r="F1563">
        <v>0</v>
      </c>
      <c r="G1563">
        <v>0</v>
      </c>
      <c r="H1563">
        <v>0</v>
      </c>
      <c r="I1563">
        <f t="shared" si="311"/>
        <v>0</v>
      </c>
      <c r="K1563">
        <v>0</v>
      </c>
      <c r="N1563">
        <f t="shared" si="312"/>
        <v>5.024</v>
      </c>
      <c r="O1563" t="s">
        <v>105</v>
      </c>
      <c r="Q1563">
        <f t="shared" si="313"/>
        <v>21.8</v>
      </c>
      <c r="T1563">
        <f t="shared" si="314"/>
        <v>45.199999999999996</v>
      </c>
      <c r="W1563">
        <v>0</v>
      </c>
      <c r="X1563">
        <v>0</v>
      </c>
      <c r="Y1563">
        <v>34.799999999999997</v>
      </c>
      <c r="Z1563">
        <v>215.303</v>
      </c>
      <c r="AA1563">
        <f t="shared" si="317"/>
        <v>0</v>
      </c>
      <c r="AB1563" t="s">
        <v>105</v>
      </c>
      <c r="AC1563" t="s">
        <v>105</v>
      </c>
      <c r="AK1563">
        <v>100</v>
      </c>
      <c r="AY1563">
        <v>0</v>
      </c>
      <c r="AZ1563">
        <v>0</v>
      </c>
      <c r="BA1563">
        <v>0</v>
      </c>
      <c r="BB1563">
        <v>0</v>
      </c>
      <c r="BC1563">
        <v>0</v>
      </c>
      <c r="BD1563">
        <v>0</v>
      </c>
      <c r="BE1563">
        <f t="shared" si="315"/>
        <v>0</v>
      </c>
      <c r="BJ1563">
        <v>0</v>
      </c>
      <c r="BK1563">
        <v>0</v>
      </c>
    </row>
    <row r="1564" spans="1:63" x14ac:dyDescent="0.25">
      <c r="A1564" t="s">
        <v>57</v>
      </c>
      <c r="B1564">
        <v>1968</v>
      </c>
      <c r="C1564">
        <v>1</v>
      </c>
      <c r="D1564">
        <v>1</v>
      </c>
      <c r="E1564">
        <v>1</v>
      </c>
      <c r="F1564">
        <v>1</v>
      </c>
      <c r="G1564">
        <v>1</v>
      </c>
      <c r="H1564">
        <v>1</v>
      </c>
      <c r="I1564">
        <f t="shared" si="311"/>
        <v>6</v>
      </c>
      <c r="K1564">
        <v>0</v>
      </c>
      <c r="L1564">
        <v>0.15000000000000002</v>
      </c>
      <c r="N1564">
        <f t="shared" si="312"/>
        <v>5.024</v>
      </c>
      <c r="O1564" t="s">
        <v>105</v>
      </c>
      <c r="Q1564">
        <f t="shared" si="313"/>
        <v>21.8</v>
      </c>
      <c r="T1564">
        <f t="shared" si="314"/>
        <v>45.199999999999996</v>
      </c>
      <c r="W1564">
        <v>19300</v>
      </c>
      <c r="X1564">
        <v>119406.6</v>
      </c>
      <c r="Y1564">
        <v>34.799999999999997</v>
      </c>
      <c r="Z1564">
        <v>215.303</v>
      </c>
      <c r="AA1564">
        <f t="shared" si="317"/>
        <v>0.92803017241379326</v>
      </c>
      <c r="AB1564" t="s">
        <v>105</v>
      </c>
      <c r="AC1564" t="s">
        <v>105</v>
      </c>
      <c r="AK1564">
        <v>100</v>
      </c>
      <c r="AY1564">
        <v>0</v>
      </c>
      <c r="AZ1564">
        <v>0</v>
      </c>
      <c r="BA1564">
        <v>0</v>
      </c>
      <c r="BB1564">
        <v>0</v>
      </c>
      <c r="BC1564">
        <v>0</v>
      </c>
      <c r="BD1564">
        <v>0</v>
      </c>
      <c r="BE1564">
        <f t="shared" si="315"/>
        <v>0</v>
      </c>
      <c r="BJ1564">
        <v>0</v>
      </c>
      <c r="BK1564">
        <v>0</v>
      </c>
    </row>
    <row r="1565" spans="1:63" x14ac:dyDescent="0.25">
      <c r="A1565" t="s">
        <v>58</v>
      </c>
      <c r="B1565">
        <v>1968</v>
      </c>
      <c r="C1565">
        <v>0</v>
      </c>
      <c r="D1565">
        <v>0</v>
      </c>
      <c r="E1565">
        <v>0</v>
      </c>
      <c r="F1565">
        <v>0</v>
      </c>
      <c r="G1565">
        <v>0</v>
      </c>
      <c r="H1565">
        <v>0</v>
      </c>
      <c r="I1565">
        <f t="shared" si="311"/>
        <v>0</v>
      </c>
      <c r="K1565">
        <v>0</v>
      </c>
      <c r="L1565">
        <v>6.0000000000000005E-2</v>
      </c>
      <c r="N1565">
        <f t="shared" si="312"/>
        <v>5.024</v>
      </c>
      <c r="O1565" t="s">
        <v>105</v>
      </c>
      <c r="Q1565">
        <f t="shared" si="313"/>
        <v>21.8</v>
      </c>
      <c r="T1565">
        <f t="shared" si="314"/>
        <v>45.199999999999996</v>
      </c>
      <c r="W1565">
        <v>0</v>
      </c>
      <c r="X1565">
        <v>0</v>
      </c>
      <c r="Y1565">
        <v>34.799999999999997</v>
      </c>
      <c r="Z1565">
        <v>215.303</v>
      </c>
      <c r="AA1565">
        <f t="shared" si="317"/>
        <v>0.37121206896551728</v>
      </c>
      <c r="AB1565" t="s">
        <v>105</v>
      </c>
      <c r="AC1565" t="s">
        <v>105</v>
      </c>
      <c r="AK1565">
        <v>100</v>
      </c>
      <c r="AY1565">
        <v>0</v>
      </c>
      <c r="AZ1565">
        <v>0</v>
      </c>
      <c r="BA1565">
        <v>0</v>
      </c>
      <c r="BB1565">
        <v>0</v>
      </c>
      <c r="BC1565">
        <v>0</v>
      </c>
      <c r="BD1565">
        <v>0</v>
      </c>
      <c r="BE1565">
        <f t="shared" si="315"/>
        <v>0</v>
      </c>
      <c r="BJ1565">
        <v>0</v>
      </c>
      <c r="BK1565">
        <v>0</v>
      </c>
    </row>
    <row r="1566" spans="1:63" x14ac:dyDescent="0.25">
      <c r="A1566" t="s">
        <v>59</v>
      </c>
      <c r="B1566">
        <v>1968</v>
      </c>
      <c r="C1566">
        <v>0</v>
      </c>
      <c r="D1566">
        <v>0</v>
      </c>
      <c r="E1566">
        <v>0</v>
      </c>
      <c r="F1566">
        <v>0</v>
      </c>
      <c r="G1566">
        <v>0</v>
      </c>
      <c r="H1566">
        <v>0</v>
      </c>
      <c r="I1566">
        <f t="shared" si="311"/>
        <v>0</v>
      </c>
      <c r="K1566">
        <v>0</v>
      </c>
      <c r="L1566">
        <v>8.7419354838709676E-2</v>
      </c>
      <c r="N1566">
        <f t="shared" si="312"/>
        <v>5.024</v>
      </c>
      <c r="O1566" t="s">
        <v>105</v>
      </c>
      <c r="Q1566">
        <f t="shared" si="313"/>
        <v>21.8</v>
      </c>
      <c r="T1566">
        <f t="shared" si="314"/>
        <v>45.199999999999996</v>
      </c>
      <c r="W1566">
        <v>0</v>
      </c>
      <c r="X1566">
        <v>0</v>
      </c>
      <c r="Y1566">
        <v>34.799999999999997</v>
      </c>
      <c r="Z1566">
        <v>215.303</v>
      </c>
      <c r="AA1566">
        <f t="shared" si="317"/>
        <v>0.54085199295513531</v>
      </c>
      <c r="AB1566" t="s">
        <v>105</v>
      </c>
      <c r="AC1566" t="s">
        <v>105</v>
      </c>
      <c r="AK1566">
        <v>100</v>
      </c>
      <c r="AY1566">
        <v>0</v>
      </c>
      <c r="AZ1566">
        <v>0</v>
      </c>
      <c r="BA1566">
        <v>0</v>
      </c>
      <c r="BB1566">
        <v>0</v>
      </c>
      <c r="BC1566">
        <v>0</v>
      </c>
      <c r="BD1566">
        <v>0</v>
      </c>
      <c r="BE1566">
        <f t="shared" si="315"/>
        <v>0</v>
      </c>
      <c r="BJ1566">
        <v>0</v>
      </c>
      <c r="BK1566">
        <v>1</v>
      </c>
    </row>
    <row r="1567" spans="1:63" x14ac:dyDescent="0.25">
      <c r="A1567" t="s">
        <v>60</v>
      </c>
      <c r="B1567">
        <v>1968</v>
      </c>
      <c r="C1567">
        <v>1</v>
      </c>
      <c r="D1567">
        <v>1</v>
      </c>
      <c r="E1567">
        <v>1</v>
      </c>
      <c r="F1567">
        <v>1</v>
      </c>
      <c r="G1567">
        <v>1</v>
      </c>
      <c r="H1567">
        <v>1</v>
      </c>
      <c r="I1567">
        <f t="shared" si="311"/>
        <v>6</v>
      </c>
      <c r="K1567">
        <v>0</v>
      </c>
      <c r="L1567">
        <v>0.12000000000000001</v>
      </c>
      <c r="N1567">
        <f t="shared" si="312"/>
        <v>5.024</v>
      </c>
      <c r="O1567" t="s">
        <v>105</v>
      </c>
      <c r="Q1567">
        <f t="shared" si="313"/>
        <v>21.8</v>
      </c>
      <c r="T1567">
        <f t="shared" si="314"/>
        <v>45.199999999999996</v>
      </c>
      <c r="W1567">
        <v>66200</v>
      </c>
      <c r="X1567">
        <v>409570.7</v>
      </c>
      <c r="Y1567">
        <v>34.799999999999997</v>
      </c>
      <c r="Z1567">
        <v>215.303</v>
      </c>
      <c r="AA1567">
        <f t="shared" si="317"/>
        <v>0.74242413793103457</v>
      </c>
      <c r="AB1567" t="s">
        <v>105</v>
      </c>
      <c r="AC1567" t="s">
        <v>105</v>
      </c>
      <c r="AK1567">
        <v>100</v>
      </c>
      <c r="AY1567">
        <v>0</v>
      </c>
      <c r="AZ1567">
        <v>0</v>
      </c>
      <c r="BA1567">
        <v>0</v>
      </c>
      <c r="BB1567">
        <v>0</v>
      </c>
      <c r="BC1567">
        <v>0</v>
      </c>
      <c r="BD1567">
        <v>0</v>
      </c>
      <c r="BE1567">
        <f t="shared" si="315"/>
        <v>0</v>
      </c>
      <c r="BJ1567">
        <v>0</v>
      </c>
      <c r="BK1567">
        <v>0</v>
      </c>
    </row>
    <row r="1568" spans="1:63" x14ac:dyDescent="0.25">
      <c r="A1568" t="s">
        <v>61</v>
      </c>
      <c r="B1568">
        <v>1968</v>
      </c>
      <c r="C1568">
        <v>1.5</v>
      </c>
      <c r="D1568">
        <v>1.5</v>
      </c>
      <c r="E1568">
        <v>1.5</v>
      </c>
      <c r="F1568">
        <v>1.5</v>
      </c>
      <c r="G1568">
        <v>1.5</v>
      </c>
      <c r="H1568">
        <v>1.5</v>
      </c>
      <c r="I1568">
        <f t="shared" si="311"/>
        <v>9</v>
      </c>
      <c r="K1568">
        <v>0</v>
      </c>
      <c r="L1568">
        <v>0.12000000000000001</v>
      </c>
      <c r="N1568">
        <f t="shared" si="312"/>
        <v>5.024</v>
      </c>
      <c r="O1568" t="s">
        <v>105</v>
      </c>
      <c r="Q1568">
        <f t="shared" si="313"/>
        <v>21.8</v>
      </c>
      <c r="T1568">
        <f t="shared" si="314"/>
        <v>45.199999999999996</v>
      </c>
      <c r="W1568">
        <v>0</v>
      </c>
      <c r="X1568">
        <v>0</v>
      </c>
      <c r="Y1568">
        <v>34.799999999999997</v>
      </c>
      <c r="Z1568">
        <v>215.303</v>
      </c>
      <c r="AA1568">
        <f t="shared" si="317"/>
        <v>0.74242413793103457</v>
      </c>
      <c r="AB1568" t="s">
        <v>105</v>
      </c>
      <c r="AC1568" t="s">
        <v>105</v>
      </c>
      <c r="AI1568">
        <v>-1</v>
      </c>
      <c r="AK1568">
        <v>98.2</v>
      </c>
      <c r="AY1568">
        <v>0</v>
      </c>
      <c r="AZ1568">
        <v>0</v>
      </c>
      <c r="BA1568">
        <v>0</v>
      </c>
      <c r="BB1568">
        <v>0</v>
      </c>
      <c r="BC1568">
        <v>0</v>
      </c>
      <c r="BD1568">
        <v>0</v>
      </c>
      <c r="BE1568">
        <f t="shared" si="315"/>
        <v>0</v>
      </c>
      <c r="BJ1568">
        <v>0</v>
      </c>
      <c r="BK1568">
        <v>0</v>
      </c>
    </row>
    <row r="1569" spans="1:63" x14ac:dyDescent="0.25">
      <c r="A1569" t="s">
        <v>62</v>
      </c>
      <c r="B1569">
        <v>1968</v>
      </c>
      <c r="C1569">
        <v>0</v>
      </c>
      <c r="D1569">
        <v>0</v>
      </c>
      <c r="E1569">
        <v>0</v>
      </c>
      <c r="F1569">
        <v>0</v>
      </c>
      <c r="G1569">
        <v>0</v>
      </c>
      <c r="H1569">
        <v>0</v>
      </c>
      <c r="I1569">
        <f t="shared" si="311"/>
        <v>0</v>
      </c>
      <c r="K1569">
        <v>0</v>
      </c>
      <c r="L1569">
        <v>8.0645161290322578E-2</v>
      </c>
      <c r="N1569">
        <f t="shared" si="312"/>
        <v>5.024</v>
      </c>
      <c r="O1569" t="s">
        <v>105</v>
      </c>
      <c r="Q1569">
        <f t="shared" si="313"/>
        <v>21.8</v>
      </c>
      <c r="T1569">
        <f t="shared" si="314"/>
        <v>45.199999999999996</v>
      </c>
      <c r="W1569">
        <v>0</v>
      </c>
      <c r="X1569">
        <v>0</v>
      </c>
      <c r="Y1569">
        <v>34.799999999999997</v>
      </c>
      <c r="Z1569">
        <v>215.303</v>
      </c>
      <c r="AA1569">
        <f t="shared" si="317"/>
        <v>0.4989409529106415</v>
      </c>
      <c r="AB1569" t="s">
        <v>105</v>
      </c>
      <c r="AC1569" t="s">
        <v>105</v>
      </c>
      <c r="AK1569">
        <v>54.8</v>
      </c>
      <c r="AY1569">
        <v>0</v>
      </c>
      <c r="AZ1569">
        <v>0</v>
      </c>
      <c r="BA1569">
        <v>0</v>
      </c>
      <c r="BB1569">
        <v>0</v>
      </c>
      <c r="BC1569">
        <v>0</v>
      </c>
      <c r="BD1569">
        <v>0</v>
      </c>
      <c r="BE1569">
        <f t="shared" si="315"/>
        <v>0</v>
      </c>
      <c r="BJ1569">
        <v>0</v>
      </c>
      <c r="BK1569">
        <v>1</v>
      </c>
    </row>
    <row r="1570" spans="1:63" x14ac:dyDescent="0.25">
      <c r="A1570" t="s">
        <v>63</v>
      </c>
      <c r="B1570">
        <v>1968</v>
      </c>
      <c r="C1570">
        <v>0</v>
      </c>
      <c r="D1570">
        <v>0</v>
      </c>
      <c r="E1570">
        <v>0</v>
      </c>
      <c r="F1570">
        <v>0</v>
      </c>
      <c r="G1570">
        <v>0</v>
      </c>
      <c r="H1570">
        <v>0</v>
      </c>
      <c r="I1570">
        <f t="shared" si="311"/>
        <v>0</v>
      </c>
      <c r="K1570">
        <v>0</v>
      </c>
      <c r="L1570">
        <v>0.32258064516129031</v>
      </c>
      <c r="N1570">
        <f t="shared" si="312"/>
        <v>5.024</v>
      </c>
      <c r="O1570" t="s">
        <v>105</v>
      </c>
      <c r="Q1570">
        <f t="shared" si="313"/>
        <v>21.8</v>
      </c>
      <c r="T1570">
        <f t="shared" si="314"/>
        <v>45.199999999999996</v>
      </c>
      <c r="W1570">
        <v>0</v>
      </c>
      <c r="X1570">
        <v>0</v>
      </c>
      <c r="Y1570">
        <v>34.799999999999997</v>
      </c>
      <c r="Z1570">
        <v>215.303</v>
      </c>
      <c r="AA1570">
        <f t="shared" si="317"/>
        <v>1.995763811642566</v>
      </c>
      <c r="AB1570" t="s">
        <v>105</v>
      </c>
      <c r="AC1570" t="s">
        <v>105</v>
      </c>
      <c r="AK1570">
        <v>93.2</v>
      </c>
      <c r="AY1570">
        <v>0</v>
      </c>
      <c r="AZ1570">
        <v>0</v>
      </c>
      <c r="BA1570">
        <v>0</v>
      </c>
      <c r="BB1570">
        <v>0</v>
      </c>
      <c r="BC1570">
        <v>0</v>
      </c>
      <c r="BD1570">
        <v>0</v>
      </c>
      <c r="BE1570">
        <f t="shared" si="315"/>
        <v>0</v>
      </c>
      <c r="BJ1570">
        <v>0</v>
      </c>
      <c r="BK1570">
        <v>0</v>
      </c>
    </row>
    <row r="1571" spans="1:63" x14ac:dyDescent="0.25">
      <c r="A1571" t="s">
        <v>64</v>
      </c>
      <c r="B1571">
        <v>1968</v>
      </c>
      <c r="C1571">
        <v>0</v>
      </c>
      <c r="D1571">
        <v>0</v>
      </c>
      <c r="E1571">
        <v>1</v>
      </c>
      <c r="F1571">
        <v>1</v>
      </c>
      <c r="G1571">
        <v>1</v>
      </c>
      <c r="H1571">
        <v>1</v>
      </c>
      <c r="I1571">
        <f t="shared" si="311"/>
        <v>4</v>
      </c>
      <c r="K1571">
        <v>0</v>
      </c>
      <c r="L1571">
        <v>0.25</v>
      </c>
      <c r="N1571">
        <f t="shared" si="312"/>
        <v>5.024</v>
      </c>
      <c r="O1571" t="s">
        <v>105</v>
      </c>
      <c r="Q1571">
        <f t="shared" si="313"/>
        <v>21.8</v>
      </c>
      <c r="T1571">
        <f t="shared" si="314"/>
        <v>45.199999999999996</v>
      </c>
      <c r="W1571">
        <v>36600</v>
      </c>
      <c r="X1571">
        <v>226439.4</v>
      </c>
      <c r="Y1571">
        <v>34.799999999999997</v>
      </c>
      <c r="Z1571">
        <v>215.303</v>
      </c>
      <c r="AA1571">
        <f t="shared" si="317"/>
        <v>1.5467169540229886</v>
      </c>
      <c r="AB1571" t="s">
        <v>105</v>
      </c>
      <c r="AC1571" t="s">
        <v>105</v>
      </c>
      <c r="AK1571">
        <v>100</v>
      </c>
      <c r="AY1571">
        <v>0</v>
      </c>
      <c r="AZ1571">
        <v>0</v>
      </c>
      <c r="BA1571">
        <v>0</v>
      </c>
      <c r="BB1571">
        <v>0</v>
      </c>
      <c r="BC1571">
        <v>0</v>
      </c>
      <c r="BD1571">
        <v>0</v>
      </c>
      <c r="BE1571">
        <f t="shared" si="315"/>
        <v>0</v>
      </c>
      <c r="BJ1571">
        <v>0</v>
      </c>
      <c r="BK1571">
        <v>0</v>
      </c>
    </row>
    <row r="1572" spans="1:63" x14ac:dyDescent="0.25">
      <c r="A1572" t="s">
        <v>65</v>
      </c>
      <c r="B1572">
        <v>1968</v>
      </c>
      <c r="C1572">
        <v>0</v>
      </c>
      <c r="D1572">
        <v>0</v>
      </c>
      <c r="E1572">
        <v>0</v>
      </c>
      <c r="F1572">
        <v>0</v>
      </c>
      <c r="G1572">
        <v>0</v>
      </c>
      <c r="H1572">
        <v>0</v>
      </c>
      <c r="I1572">
        <f t="shared" si="311"/>
        <v>0</v>
      </c>
      <c r="K1572">
        <v>0</v>
      </c>
      <c r="L1572">
        <v>3.0000000000000002E-2</v>
      </c>
      <c r="N1572">
        <f t="shared" si="312"/>
        <v>5.024</v>
      </c>
      <c r="O1572" t="s">
        <v>105</v>
      </c>
      <c r="Q1572">
        <f t="shared" si="313"/>
        <v>21.8</v>
      </c>
      <c r="T1572">
        <f t="shared" si="314"/>
        <v>45.199999999999996</v>
      </c>
      <c r="W1572">
        <v>0</v>
      </c>
      <c r="X1572">
        <v>0</v>
      </c>
      <c r="Y1572">
        <v>34.799999999999997</v>
      </c>
      <c r="Z1572">
        <v>215.303</v>
      </c>
      <c r="AA1572">
        <f t="shared" si="317"/>
        <v>0.18560603448275864</v>
      </c>
      <c r="AB1572" t="s">
        <v>105</v>
      </c>
      <c r="AC1572" t="s">
        <v>105</v>
      </c>
      <c r="AK1572">
        <v>100</v>
      </c>
      <c r="AY1572">
        <v>0</v>
      </c>
      <c r="AZ1572">
        <v>0</v>
      </c>
      <c r="BA1572">
        <v>0</v>
      </c>
      <c r="BB1572">
        <v>0</v>
      </c>
      <c r="BC1572">
        <v>0</v>
      </c>
      <c r="BD1572">
        <v>0</v>
      </c>
      <c r="BE1572">
        <f t="shared" si="315"/>
        <v>0</v>
      </c>
      <c r="BJ1572">
        <v>0</v>
      </c>
      <c r="BK1572">
        <v>0</v>
      </c>
    </row>
    <row r="1573" spans="1:63" x14ac:dyDescent="0.25">
      <c r="A1573" t="s">
        <v>66</v>
      </c>
      <c r="B1573">
        <v>1968</v>
      </c>
      <c r="C1573">
        <v>0</v>
      </c>
      <c r="D1573">
        <v>0</v>
      </c>
      <c r="E1573">
        <v>0</v>
      </c>
      <c r="F1573">
        <v>0</v>
      </c>
      <c r="G1573">
        <v>0</v>
      </c>
      <c r="H1573">
        <v>0</v>
      </c>
      <c r="I1573">
        <f t="shared" si="311"/>
        <v>0</v>
      </c>
      <c r="K1573">
        <v>0</v>
      </c>
      <c r="L1573">
        <v>7.7419354838709681E-2</v>
      </c>
      <c r="N1573">
        <f t="shared" si="312"/>
        <v>5.024</v>
      </c>
      <c r="O1573" t="s">
        <v>105</v>
      </c>
      <c r="Q1573">
        <f t="shared" si="313"/>
        <v>21.8</v>
      </c>
      <c r="T1573">
        <f t="shared" si="314"/>
        <v>45.199999999999996</v>
      </c>
      <c r="W1573">
        <v>0</v>
      </c>
      <c r="X1573">
        <v>0</v>
      </c>
      <c r="Y1573">
        <v>34.799999999999997</v>
      </c>
      <c r="Z1573">
        <v>215.303</v>
      </c>
      <c r="AA1573">
        <f t="shared" si="317"/>
        <v>0.47898331479421585</v>
      </c>
      <c r="AB1573" t="s">
        <v>105</v>
      </c>
      <c r="AC1573" t="s">
        <v>105</v>
      </c>
      <c r="AK1573">
        <v>100</v>
      </c>
      <c r="AY1573">
        <v>0</v>
      </c>
      <c r="AZ1573">
        <v>0</v>
      </c>
      <c r="BA1573">
        <v>0</v>
      </c>
      <c r="BB1573">
        <v>0</v>
      </c>
      <c r="BC1573">
        <v>0</v>
      </c>
      <c r="BD1573">
        <v>0</v>
      </c>
      <c r="BE1573">
        <f t="shared" si="315"/>
        <v>0</v>
      </c>
      <c r="BJ1573">
        <v>0</v>
      </c>
      <c r="BK1573">
        <v>0</v>
      </c>
    </row>
    <row r="1574" spans="1:63" x14ac:dyDescent="0.25">
      <c r="A1574" t="s">
        <v>67</v>
      </c>
      <c r="B1574">
        <v>1968</v>
      </c>
      <c r="C1574">
        <v>0</v>
      </c>
      <c r="D1574">
        <v>0</v>
      </c>
      <c r="E1574">
        <v>0</v>
      </c>
      <c r="F1574">
        <v>0</v>
      </c>
      <c r="G1574">
        <v>1</v>
      </c>
      <c r="H1574">
        <v>1</v>
      </c>
      <c r="I1574">
        <f t="shared" si="311"/>
        <v>2</v>
      </c>
      <c r="K1574">
        <v>0</v>
      </c>
      <c r="L1574">
        <v>0.20322580645161289</v>
      </c>
      <c r="N1574">
        <f t="shared" si="312"/>
        <v>5.024</v>
      </c>
      <c r="O1574" t="s">
        <v>105</v>
      </c>
      <c r="Q1574">
        <f t="shared" si="313"/>
        <v>21.8</v>
      </c>
      <c r="T1574">
        <f t="shared" si="314"/>
        <v>45.199999999999996</v>
      </c>
      <c r="W1574">
        <v>263700</v>
      </c>
      <c r="X1574">
        <v>1631477</v>
      </c>
      <c r="Y1574">
        <v>34.799999999999997</v>
      </c>
      <c r="Z1574">
        <v>215.303</v>
      </c>
      <c r="AA1574">
        <f t="shared" si="317"/>
        <v>1.2573312013348164</v>
      </c>
      <c r="AB1574" t="s">
        <v>105</v>
      </c>
      <c r="AC1574" t="s">
        <v>105</v>
      </c>
      <c r="AK1574">
        <v>100</v>
      </c>
      <c r="AY1574">
        <v>0</v>
      </c>
      <c r="AZ1574">
        <v>0</v>
      </c>
      <c r="BA1574">
        <v>0</v>
      </c>
      <c r="BB1574">
        <v>0</v>
      </c>
      <c r="BC1574">
        <v>0</v>
      </c>
      <c r="BD1574">
        <v>0</v>
      </c>
      <c r="BE1574">
        <f t="shared" si="315"/>
        <v>0</v>
      </c>
      <c r="BJ1574">
        <v>0</v>
      </c>
      <c r="BK1574">
        <v>0</v>
      </c>
    </row>
    <row r="1575" spans="1:63" x14ac:dyDescent="0.25">
      <c r="A1575" t="s">
        <v>68</v>
      </c>
      <c r="B1575">
        <v>1968</v>
      </c>
      <c r="C1575">
        <v>0</v>
      </c>
      <c r="D1575">
        <v>0</v>
      </c>
      <c r="E1575">
        <v>0</v>
      </c>
      <c r="F1575">
        <v>0</v>
      </c>
      <c r="G1575">
        <v>0</v>
      </c>
      <c r="H1575">
        <v>0</v>
      </c>
      <c r="I1575">
        <f t="shared" si="311"/>
        <v>0</v>
      </c>
      <c r="K1575">
        <v>0</v>
      </c>
      <c r="L1575">
        <v>0.1032258064516129</v>
      </c>
      <c r="M1575">
        <v>0</v>
      </c>
      <c r="N1575">
        <f t="shared" si="312"/>
        <v>5.024</v>
      </c>
      <c r="O1575" t="s">
        <v>105</v>
      </c>
      <c r="P1575">
        <v>0</v>
      </c>
      <c r="Q1575">
        <f t="shared" si="313"/>
        <v>21.8</v>
      </c>
      <c r="S1575">
        <v>0</v>
      </c>
      <c r="T1575">
        <f t="shared" si="314"/>
        <v>45.199999999999996</v>
      </c>
      <c r="W1575">
        <v>0</v>
      </c>
      <c r="X1575">
        <v>0</v>
      </c>
      <c r="Y1575">
        <v>34.799999999999997</v>
      </c>
      <c r="Z1575">
        <v>215.303</v>
      </c>
      <c r="AA1575">
        <f t="shared" si="317"/>
        <v>0.63864441972562114</v>
      </c>
      <c r="AB1575" t="s">
        <v>105</v>
      </c>
      <c r="AC1575" t="s">
        <v>105</v>
      </c>
      <c r="AK1575">
        <v>100</v>
      </c>
      <c r="AY1575">
        <v>0</v>
      </c>
      <c r="AZ1575">
        <v>0</v>
      </c>
      <c r="BA1575">
        <v>0</v>
      </c>
      <c r="BB1575">
        <v>0</v>
      </c>
      <c r="BC1575">
        <v>0</v>
      </c>
      <c r="BD1575">
        <v>0</v>
      </c>
      <c r="BE1575">
        <f t="shared" si="315"/>
        <v>0</v>
      </c>
      <c r="BJ1575">
        <v>0</v>
      </c>
      <c r="BK1575">
        <v>0</v>
      </c>
    </row>
    <row r="1576" spans="1:63" x14ac:dyDescent="0.25">
      <c r="A1576" t="s">
        <v>69</v>
      </c>
      <c r="B1576">
        <v>1968</v>
      </c>
      <c r="C1576">
        <v>0</v>
      </c>
      <c r="D1576">
        <v>0</v>
      </c>
      <c r="E1576">
        <v>0</v>
      </c>
      <c r="F1576">
        <v>0</v>
      </c>
      <c r="G1576">
        <v>1</v>
      </c>
      <c r="H1576">
        <v>1</v>
      </c>
      <c r="I1576">
        <f t="shared" ref="I1576:I1639" si="318">SUM(C1576:H1576)</f>
        <v>2</v>
      </c>
      <c r="K1576">
        <v>0</v>
      </c>
      <c r="L1576">
        <v>0.42677419354838714</v>
      </c>
      <c r="N1576">
        <f t="shared" ref="N1576:N1639" si="319">3.14*2/1.25</f>
        <v>5.024</v>
      </c>
      <c r="O1576" t="s">
        <v>105</v>
      </c>
      <c r="Q1576">
        <f t="shared" ref="Q1576:Q1639" si="320">4.36*5</f>
        <v>21.8</v>
      </c>
      <c r="T1576">
        <f t="shared" ref="T1576:T1639" si="321">9.04*5</f>
        <v>45.199999999999996</v>
      </c>
      <c r="W1576">
        <v>36100</v>
      </c>
      <c r="X1576">
        <v>223345.9</v>
      </c>
      <c r="Y1576">
        <v>34.799999999999997</v>
      </c>
      <c r="Z1576">
        <v>215.303</v>
      </c>
      <c r="AA1576">
        <f t="shared" si="317"/>
        <v>2.6403955228031148</v>
      </c>
      <c r="AB1576" t="s">
        <v>105</v>
      </c>
      <c r="AC1576" t="s">
        <v>105</v>
      </c>
      <c r="AK1576">
        <v>69.7</v>
      </c>
      <c r="AY1576">
        <v>0</v>
      </c>
      <c r="AZ1576">
        <v>0</v>
      </c>
      <c r="BA1576">
        <v>0</v>
      </c>
      <c r="BB1576">
        <v>0</v>
      </c>
      <c r="BC1576">
        <v>0</v>
      </c>
      <c r="BD1576">
        <v>0</v>
      </c>
      <c r="BE1576">
        <f t="shared" ref="BE1576:BE1639" si="322">AY1576*AZ1576-0.1*BA1576+0.1*BC1576+0.1*BD1576</f>
        <v>0</v>
      </c>
      <c r="BJ1576">
        <v>0</v>
      </c>
      <c r="BK1576">
        <v>0</v>
      </c>
    </row>
    <row r="1577" spans="1:63" x14ac:dyDescent="0.25">
      <c r="A1577" t="s">
        <v>70</v>
      </c>
      <c r="B1577">
        <v>1968</v>
      </c>
      <c r="C1577">
        <v>0</v>
      </c>
      <c r="D1577">
        <v>0</v>
      </c>
      <c r="E1577">
        <v>0</v>
      </c>
      <c r="F1577">
        <v>0</v>
      </c>
      <c r="G1577">
        <v>0</v>
      </c>
      <c r="H1577">
        <v>0</v>
      </c>
      <c r="I1577">
        <f t="shared" si="318"/>
        <v>0</v>
      </c>
      <c r="K1577">
        <v>0</v>
      </c>
      <c r="L1577">
        <v>3.0000000000000002E-2</v>
      </c>
      <c r="N1577">
        <f t="shared" si="319"/>
        <v>5.024</v>
      </c>
      <c r="O1577" t="s">
        <v>105</v>
      </c>
      <c r="Q1577">
        <f t="shared" si="320"/>
        <v>21.8</v>
      </c>
      <c r="T1577">
        <f t="shared" si="321"/>
        <v>45.199999999999996</v>
      </c>
      <c r="W1577">
        <v>0</v>
      </c>
      <c r="X1577">
        <v>0</v>
      </c>
      <c r="Y1577">
        <v>34.799999999999997</v>
      </c>
      <c r="Z1577">
        <v>215.303</v>
      </c>
      <c r="AA1577">
        <f t="shared" si="317"/>
        <v>0.18560603448275864</v>
      </c>
      <c r="AB1577" t="s">
        <v>105</v>
      </c>
      <c r="AC1577" t="s">
        <v>105</v>
      </c>
      <c r="AK1577">
        <v>100</v>
      </c>
      <c r="AY1577">
        <v>0</v>
      </c>
      <c r="AZ1577">
        <v>0</v>
      </c>
      <c r="BA1577">
        <v>0</v>
      </c>
      <c r="BB1577">
        <v>0</v>
      </c>
      <c r="BC1577">
        <v>0</v>
      </c>
      <c r="BD1577">
        <v>0</v>
      </c>
      <c r="BE1577">
        <f t="shared" si="322"/>
        <v>0</v>
      </c>
      <c r="BJ1577">
        <v>0</v>
      </c>
      <c r="BK1577">
        <v>1</v>
      </c>
    </row>
    <row r="1578" spans="1:63" x14ac:dyDescent="0.25">
      <c r="A1578" t="s">
        <v>71</v>
      </c>
      <c r="B1578">
        <v>1968</v>
      </c>
      <c r="C1578">
        <v>1</v>
      </c>
      <c r="D1578">
        <v>1</v>
      </c>
      <c r="E1578">
        <v>1</v>
      </c>
      <c r="F1578">
        <v>1</v>
      </c>
      <c r="G1578">
        <v>1</v>
      </c>
      <c r="H1578">
        <v>1</v>
      </c>
      <c r="I1578">
        <f t="shared" si="318"/>
        <v>6</v>
      </c>
      <c r="K1578">
        <v>0</v>
      </c>
      <c r="L1578">
        <v>4.8387096774193547E-2</v>
      </c>
      <c r="N1578">
        <f t="shared" si="319"/>
        <v>5.024</v>
      </c>
      <c r="O1578" t="s">
        <v>105</v>
      </c>
      <c r="Q1578">
        <f t="shared" si="320"/>
        <v>21.8</v>
      </c>
      <c r="T1578">
        <f t="shared" si="321"/>
        <v>45.199999999999996</v>
      </c>
      <c r="W1578">
        <v>22600</v>
      </c>
      <c r="X1578">
        <v>139823.20000000001</v>
      </c>
      <c r="Y1578">
        <v>34.799999999999997</v>
      </c>
      <c r="Z1578">
        <v>215.303</v>
      </c>
      <c r="AA1578">
        <f t="shared" si="317"/>
        <v>0.29936457174638487</v>
      </c>
      <c r="AB1578" t="s">
        <v>105</v>
      </c>
      <c r="AC1578" t="s">
        <v>105</v>
      </c>
      <c r="AK1578">
        <v>100</v>
      </c>
      <c r="AY1578">
        <v>0</v>
      </c>
      <c r="AZ1578">
        <v>0</v>
      </c>
      <c r="BA1578">
        <v>0</v>
      </c>
      <c r="BB1578">
        <v>0</v>
      </c>
      <c r="BC1578">
        <v>0</v>
      </c>
      <c r="BD1578">
        <v>0</v>
      </c>
      <c r="BE1578">
        <f t="shared" si="322"/>
        <v>0</v>
      </c>
      <c r="BJ1578">
        <v>0</v>
      </c>
      <c r="BK1578">
        <v>0</v>
      </c>
    </row>
    <row r="1579" spans="1:63" x14ac:dyDescent="0.25">
      <c r="A1579" t="s">
        <v>72</v>
      </c>
      <c r="B1579">
        <v>1968</v>
      </c>
      <c r="C1579">
        <v>0</v>
      </c>
      <c r="D1579">
        <v>0</v>
      </c>
      <c r="E1579">
        <v>0</v>
      </c>
      <c r="F1579">
        <v>0</v>
      </c>
      <c r="G1579">
        <v>0</v>
      </c>
      <c r="H1579">
        <v>0</v>
      </c>
      <c r="I1579">
        <f t="shared" si="318"/>
        <v>0</v>
      </c>
      <c r="K1579">
        <v>0</v>
      </c>
      <c r="L1579">
        <v>0.08</v>
      </c>
      <c r="N1579">
        <f t="shared" si="319"/>
        <v>5.024</v>
      </c>
      <c r="O1579" t="s">
        <v>105</v>
      </c>
      <c r="Q1579">
        <f t="shared" si="320"/>
        <v>21.8</v>
      </c>
      <c r="T1579">
        <f t="shared" si="321"/>
        <v>45.199999999999996</v>
      </c>
      <c r="W1579">
        <v>0</v>
      </c>
      <c r="X1579">
        <v>0</v>
      </c>
      <c r="Y1579">
        <v>34.799999999999997</v>
      </c>
      <c r="Z1579">
        <v>215.303</v>
      </c>
      <c r="AA1579">
        <f t="shared" si="317"/>
        <v>0.49494942528735641</v>
      </c>
      <c r="AB1579" t="s">
        <v>105</v>
      </c>
      <c r="AC1579" t="s">
        <v>105</v>
      </c>
      <c r="AK1579">
        <v>100</v>
      </c>
      <c r="AY1579">
        <v>0</v>
      </c>
      <c r="AZ1579">
        <v>0</v>
      </c>
      <c r="BA1579">
        <v>0</v>
      </c>
      <c r="BB1579">
        <v>0</v>
      </c>
      <c r="BC1579">
        <v>0</v>
      </c>
      <c r="BD1579">
        <v>0</v>
      </c>
      <c r="BE1579">
        <f t="shared" si="322"/>
        <v>0</v>
      </c>
      <c r="BJ1579">
        <v>0</v>
      </c>
      <c r="BK1579">
        <v>0</v>
      </c>
    </row>
    <row r="1580" spans="1:63" x14ac:dyDescent="0.25">
      <c r="A1580" t="s">
        <v>73</v>
      </c>
      <c r="B1580">
        <v>1968</v>
      </c>
      <c r="C1580">
        <v>0</v>
      </c>
      <c r="D1580">
        <v>0</v>
      </c>
      <c r="E1580">
        <v>0</v>
      </c>
      <c r="F1580">
        <v>0</v>
      </c>
      <c r="G1580">
        <v>0</v>
      </c>
      <c r="H1580">
        <v>0</v>
      </c>
      <c r="I1580">
        <f t="shared" si="318"/>
        <v>0</v>
      </c>
      <c r="K1580">
        <v>0</v>
      </c>
      <c r="L1580">
        <v>6.0000000000000005E-2</v>
      </c>
      <c r="N1580">
        <f t="shared" si="319"/>
        <v>5.024</v>
      </c>
      <c r="O1580" t="s">
        <v>105</v>
      </c>
      <c r="Q1580">
        <f t="shared" si="320"/>
        <v>21.8</v>
      </c>
      <c r="T1580">
        <f t="shared" si="321"/>
        <v>45.199999999999996</v>
      </c>
      <c r="W1580">
        <v>0</v>
      </c>
      <c r="X1580">
        <v>0</v>
      </c>
      <c r="Y1580">
        <v>34.799999999999997</v>
      </c>
      <c r="Z1580">
        <v>215.303</v>
      </c>
      <c r="AA1580">
        <f t="shared" si="317"/>
        <v>0.37121206896551728</v>
      </c>
      <c r="AB1580" t="s">
        <v>105</v>
      </c>
      <c r="AC1580" t="s">
        <v>105</v>
      </c>
      <c r="AK1580">
        <v>100</v>
      </c>
      <c r="AY1580">
        <v>0</v>
      </c>
      <c r="AZ1580">
        <v>0</v>
      </c>
      <c r="BA1580">
        <v>0</v>
      </c>
      <c r="BB1580">
        <v>0</v>
      </c>
      <c r="BC1580">
        <v>0</v>
      </c>
      <c r="BD1580">
        <v>0</v>
      </c>
      <c r="BE1580">
        <f t="shared" si="322"/>
        <v>0</v>
      </c>
      <c r="BJ1580">
        <v>0</v>
      </c>
      <c r="BK1580">
        <v>1</v>
      </c>
    </row>
    <row r="1581" spans="1:63" x14ac:dyDescent="0.25">
      <c r="A1581" t="s">
        <v>457</v>
      </c>
      <c r="B1581">
        <v>1968</v>
      </c>
      <c r="C1581">
        <v>0</v>
      </c>
      <c r="D1581">
        <v>0</v>
      </c>
      <c r="E1581">
        <v>1</v>
      </c>
      <c r="F1581">
        <v>1</v>
      </c>
      <c r="G1581">
        <v>1</v>
      </c>
      <c r="H1581">
        <v>1</v>
      </c>
      <c r="I1581">
        <f t="shared" si="318"/>
        <v>4</v>
      </c>
      <c r="K1581">
        <v>0</v>
      </c>
      <c r="L1581">
        <v>0.12000000000000001</v>
      </c>
      <c r="N1581">
        <f t="shared" si="319"/>
        <v>5.024</v>
      </c>
      <c r="O1581" t="s">
        <v>105</v>
      </c>
      <c r="Q1581">
        <f t="shared" si="320"/>
        <v>21.8</v>
      </c>
      <c r="T1581">
        <f t="shared" si="321"/>
        <v>45.199999999999996</v>
      </c>
      <c r="W1581">
        <v>56000</v>
      </c>
      <c r="X1581">
        <v>346464.6</v>
      </c>
      <c r="Y1581">
        <v>34.799999999999997</v>
      </c>
      <c r="Z1581">
        <v>215.303</v>
      </c>
      <c r="AA1581">
        <f t="shared" si="317"/>
        <v>0.74242413793103457</v>
      </c>
      <c r="AB1581" t="s">
        <v>105</v>
      </c>
      <c r="AC1581" t="s">
        <v>105</v>
      </c>
      <c r="AK1581">
        <v>100</v>
      </c>
      <c r="AY1581">
        <v>0</v>
      </c>
      <c r="AZ1581">
        <v>0</v>
      </c>
      <c r="BA1581">
        <v>0</v>
      </c>
      <c r="BB1581">
        <v>0</v>
      </c>
      <c r="BC1581">
        <v>0</v>
      </c>
      <c r="BD1581">
        <v>0</v>
      </c>
      <c r="BE1581">
        <f t="shared" si="322"/>
        <v>0</v>
      </c>
      <c r="BJ1581">
        <v>0</v>
      </c>
      <c r="BK1581">
        <v>0</v>
      </c>
    </row>
    <row r="1582" spans="1:63" x14ac:dyDescent="0.25">
      <c r="A1582" t="s">
        <v>459</v>
      </c>
      <c r="B1582">
        <v>1968</v>
      </c>
      <c r="C1582">
        <v>0</v>
      </c>
      <c r="D1582">
        <v>0</v>
      </c>
      <c r="E1582">
        <v>0</v>
      </c>
      <c r="F1582">
        <v>0</v>
      </c>
      <c r="G1582">
        <v>0</v>
      </c>
      <c r="H1582">
        <v>0</v>
      </c>
      <c r="I1582">
        <f t="shared" si="318"/>
        <v>0</v>
      </c>
      <c r="K1582">
        <v>0</v>
      </c>
      <c r="L1582">
        <v>3.3225806451612903E-2</v>
      </c>
      <c r="N1582">
        <f t="shared" si="319"/>
        <v>5.024</v>
      </c>
      <c r="O1582" t="s">
        <v>105</v>
      </c>
      <c r="Q1582">
        <f t="shared" si="320"/>
        <v>21.8</v>
      </c>
      <c r="T1582">
        <f t="shared" si="321"/>
        <v>45.199999999999996</v>
      </c>
      <c r="W1582">
        <v>0</v>
      </c>
      <c r="X1582">
        <v>0</v>
      </c>
      <c r="Y1582">
        <v>34.799999999999997</v>
      </c>
      <c r="Z1582">
        <v>215.303</v>
      </c>
      <c r="AA1582">
        <f t="shared" si="317"/>
        <v>0.20556367259918429</v>
      </c>
      <c r="AB1582" t="s">
        <v>105</v>
      </c>
      <c r="AC1582" t="s">
        <v>105</v>
      </c>
      <c r="AK1582">
        <v>100</v>
      </c>
      <c r="AY1582">
        <v>0</v>
      </c>
      <c r="AZ1582">
        <v>0</v>
      </c>
      <c r="BA1582">
        <v>0</v>
      </c>
      <c r="BB1582">
        <v>0</v>
      </c>
      <c r="BC1582">
        <v>0</v>
      </c>
      <c r="BD1582">
        <v>0</v>
      </c>
      <c r="BE1582">
        <f t="shared" si="322"/>
        <v>0</v>
      </c>
      <c r="BJ1582">
        <v>0</v>
      </c>
      <c r="BK1582">
        <v>0</v>
      </c>
    </row>
    <row r="1583" spans="1:63" x14ac:dyDescent="0.25">
      <c r="A1583" t="s">
        <v>460</v>
      </c>
      <c r="B1583">
        <v>1968</v>
      </c>
      <c r="C1583">
        <v>0</v>
      </c>
      <c r="D1583">
        <v>0</v>
      </c>
      <c r="E1583">
        <v>0</v>
      </c>
      <c r="F1583">
        <v>0</v>
      </c>
      <c r="G1583">
        <v>0</v>
      </c>
      <c r="H1583">
        <v>0</v>
      </c>
      <c r="I1583">
        <f t="shared" si="318"/>
        <v>0</v>
      </c>
      <c r="K1583">
        <v>0</v>
      </c>
      <c r="L1583">
        <v>0.08</v>
      </c>
      <c r="N1583">
        <f t="shared" si="319"/>
        <v>5.024</v>
      </c>
      <c r="O1583" t="s">
        <v>105</v>
      </c>
      <c r="Q1583">
        <f t="shared" si="320"/>
        <v>21.8</v>
      </c>
      <c r="T1583">
        <f t="shared" si="321"/>
        <v>45.199999999999996</v>
      </c>
      <c r="W1583">
        <v>0</v>
      </c>
      <c r="X1583">
        <v>0</v>
      </c>
      <c r="Y1583">
        <v>34.799999999999997</v>
      </c>
      <c r="Z1583">
        <v>215.303</v>
      </c>
      <c r="AA1583">
        <f t="shared" si="317"/>
        <v>0.49494942528735641</v>
      </c>
      <c r="AB1583" t="s">
        <v>105</v>
      </c>
      <c r="AC1583" t="s">
        <v>105</v>
      </c>
      <c r="AK1583">
        <v>98.3</v>
      </c>
      <c r="AY1583">
        <v>0</v>
      </c>
      <c r="AZ1583">
        <v>0</v>
      </c>
      <c r="BA1583">
        <v>0</v>
      </c>
      <c r="BB1583">
        <v>0</v>
      </c>
      <c r="BC1583">
        <v>0</v>
      </c>
      <c r="BD1583">
        <v>0</v>
      </c>
      <c r="BE1583">
        <f t="shared" si="322"/>
        <v>0</v>
      </c>
      <c r="BJ1583">
        <v>0</v>
      </c>
      <c r="BK1583">
        <v>1</v>
      </c>
    </row>
    <row r="1584" spans="1:63" x14ac:dyDescent="0.25">
      <c r="A1584" t="s">
        <v>458</v>
      </c>
      <c r="B1584">
        <v>1968</v>
      </c>
      <c r="C1584">
        <v>0</v>
      </c>
      <c r="D1584">
        <v>0</v>
      </c>
      <c r="E1584">
        <v>0</v>
      </c>
      <c r="F1584">
        <v>0</v>
      </c>
      <c r="G1584">
        <v>0</v>
      </c>
      <c r="H1584">
        <v>0</v>
      </c>
      <c r="I1584">
        <f t="shared" si="318"/>
        <v>0</v>
      </c>
      <c r="K1584">
        <v>0</v>
      </c>
      <c r="L1584">
        <v>4.4516129032258059E-2</v>
      </c>
      <c r="N1584">
        <f t="shared" si="319"/>
        <v>5.024</v>
      </c>
      <c r="O1584" t="s">
        <v>105</v>
      </c>
      <c r="Q1584">
        <f t="shared" si="320"/>
        <v>21.8</v>
      </c>
      <c r="T1584">
        <f t="shared" si="321"/>
        <v>45.199999999999996</v>
      </c>
      <c r="W1584">
        <v>0</v>
      </c>
      <c r="X1584">
        <v>0</v>
      </c>
      <c r="Y1584">
        <v>34.799999999999997</v>
      </c>
      <c r="Z1584">
        <v>215.303</v>
      </c>
      <c r="AA1584">
        <f t="shared" si="317"/>
        <v>0.27541540600667408</v>
      </c>
      <c r="AB1584" t="s">
        <v>105</v>
      </c>
      <c r="AC1584" t="s">
        <v>105</v>
      </c>
      <c r="AK1584">
        <v>100</v>
      </c>
      <c r="AY1584">
        <v>0</v>
      </c>
      <c r="AZ1584">
        <v>0</v>
      </c>
      <c r="BA1584">
        <v>0</v>
      </c>
      <c r="BB1584">
        <v>0</v>
      </c>
      <c r="BC1584">
        <v>0</v>
      </c>
      <c r="BD1584">
        <v>0</v>
      </c>
      <c r="BE1584">
        <f t="shared" si="322"/>
        <v>0</v>
      </c>
      <c r="BJ1584">
        <v>0</v>
      </c>
      <c r="BK1584">
        <v>0</v>
      </c>
    </row>
    <row r="1585" spans="1:63" x14ac:dyDescent="0.25">
      <c r="A1585" t="s">
        <v>463</v>
      </c>
      <c r="B1585">
        <v>1968</v>
      </c>
      <c r="C1585">
        <v>0</v>
      </c>
      <c r="D1585">
        <v>0</v>
      </c>
      <c r="E1585">
        <v>0</v>
      </c>
      <c r="F1585">
        <v>2.5</v>
      </c>
      <c r="G1585">
        <v>0</v>
      </c>
      <c r="H1585">
        <v>2.5</v>
      </c>
      <c r="I1585">
        <f t="shared" si="318"/>
        <v>5</v>
      </c>
      <c r="K1585">
        <v>0</v>
      </c>
      <c r="L1585">
        <v>0.37322580645161291</v>
      </c>
      <c r="N1585">
        <f t="shared" si="319"/>
        <v>5.024</v>
      </c>
      <c r="O1585" t="s">
        <v>105</v>
      </c>
      <c r="Q1585">
        <f t="shared" si="320"/>
        <v>21.8</v>
      </c>
      <c r="T1585">
        <f t="shared" si="321"/>
        <v>45.199999999999996</v>
      </c>
      <c r="W1585">
        <v>0</v>
      </c>
      <c r="X1585">
        <v>0</v>
      </c>
      <c r="Y1585">
        <v>34.799999999999997</v>
      </c>
      <c r="Z1585">
        <v>215.303</v>
      </c>
      <c r="AA1585">
        <f t="shared" si="317"/>
        <v>2.3090987300704486</v>
      </c>
      <c r="AB1585" t="s">
        <v>105</v>
      </c>
      <c r="AC1585" t="s">
        <v>105</v>
      </c>
      <c r="AK1585">
        <v>87.9</v>
      </c>
      <c r="AY1585">
        <v>0</v>
      </c>
      <c r="AZ1585">
        <v>0</v>
      </c>
      <c r="BA1585">
        <v>0</v>
      </c>
      <c r="BB1585">
        <v>0</v>
      </c>
      <c r="BC1585">
        <v>0</v>
      </c>
      <c r="BD1585">
        <v>0</v>
      </c>
      <c r="BE1585">
        <f t="shared" si="322"/>
        <v>0</v>
      </c>
      <c r="BJ1585">
        <v>0</v>
      </c>
      <c r="BK1585">
        <v>0</v>
      </c>
    </row>
    <row r="1586" spans="1:63" x14ac:dyDescent="0.25">
      <c r="A1586" t="s">
        <v>461</v>
      </c>
      <c r="B1586">
        <v>1968</v>
      </c>
      <c r="C1586">
        <v>0</v>
      </c>
      <c r="D1586">
        <v>0</v>
      </c>
      <c r="E1586">
        <v>0</v>
      </c>
      <c r="F1586">
        <v>0</v>
      </c>
      <c r="G1586">
        <v>0</v>
      </c>
      <c r="H1586">
        <v>0</v>
      </c>
      <c r="I1586">
        <f t="shared" si="318"/>
        <v>0</v>
      </c>
      <c r="K1586">
        <v>0</v>
      </c>
      <c r="L1586">
        <v>0.16</v>
      </c>
      <c r="M1586">
        <v>0</v>
      </c>
      <c r="N1586">
        <f t="shared" si="319"/>
        <v>5.024</v>
      </c>
      <c r="O1586" t="s">
        <v>105</v>
      </c>
      <c r="P1586">
        <v>0</v>
      </c>
      <c r="Q1586">
        <f t="shared" si="320"/>
        <v>21.8</v>
      </c>
      <c r="S1586">
        <v>0</v>
      </c>
      <c r="T1586">
        <f t="shared" si="321"/>
        <v>45.199999999999996</v>
      </c>
      <c r="W1586">
        <v>0</v>
      </c>
      <c r="X1586">
        <v>0</v>
      </c>
      <c r="Y1586">
        <v>34.799999999999997</v>
      </c>
      <c r="Z1586">
        <v>215.303</v>
      </c>
      <c r="AA1586">
        <f t="shared" ref="AA1586:AA1602" si="323">(L1586*Z1586/Y1586)+(M1586*N1586)</f>
        <v>0.98989885057471283</v>
      </c>
      <c r="AB1586" t="s">
        <v>105</v>
      </c>
      <c r="AC1586" t="s">
        <v>105</v>
      </c>
      <c r="AK1586">
        <v>100</v>
      </c>
      <c r="AY1586">
        <v>0</v>
      </c>
      <c r="AZ1586">
        <v>0</v>
      </c>
      <c r="BA1586">
        <v>0</v>
      </c>
      <c r="BB1586">
        <v>0</v>
      </c>
      <c r="BC1586">
        <v>0</v>
      </c>
      <c r="BD1586">
        <v>0</v>
      </c>
      <c r="BE1586">
        <f t="shared" si="322"/>
        <v>0</v>
      </c>
      <c r="BJ1586">
        <v>0</v>
      </c>
      <c r="BK1586">
        <v>1</v>
      </c>
    </row>
    <row r="1587" spans="1:63" x14ac:dyDescent="0.25">
      <c r="A1587" t="s">
        <v>74</v>
      </c>
      <c r="B1587">
        <v>1968</v>
      </c>
      <c r="C1587">
        <v>0</v>
      </c>
      <c r="D1587">
        <v>0</v>
      </c>
      <c r="E1587">
        <v>0</v>
      </c>
      <c r="F1587">
        <v>1</v>
      </c>
      <c r="G1587">
        <v>0</v>
      </c>
      <c r="H1587">
        <v>1</v>
      </c>
      <c r="I1587">
        <f t="shared" si="318"/>
        <v>2</v>
      </c>
      <c r="K1587">
        <v>0</v>
      </c>
      <c r="L1587">
        <v>0.16</v>
      </c>
      <c r="N1587">
        <f t="shared" si="319"/>
        <v>5.024</v>
      </c>
      <c r="O1587" t="s">
        <v>105</v>
      </c>
      <c r="Q1587">
        <f t="shared" si="320"/>
        <v>21.8</v>
      </c>
      <c r="T1587">
        <f t="shared" si="321"/>
        <v>45.199999999999996</v>
      </c>
      <c r="W1587">
        <v>301600</v>
      </c>
      <c r="X1587">
        <v>1865959</v>
      </c>
      <c r="Y1587">
        <v>34.799999999999997</v>
      </c>
      <c r="Z1587">
        <v>215.303</v>
      </c>
      <c r="AA1587">
        <f t="shared" si="323"/>
        <v>0.98989885057471283</v>
      </c>
      <c r="AB1587" t="s">
        <v>105</v>
      </c>
      <c r="AC1587" t="s">
        <v>105</v>
      </c>
      <c r="AK1587">
        <v>100</v>
      </c>
      <c r="AY1587">
        <v>0</v>
      </c>
      <c r="AZ1587">
        <v>0</v>
      </c>
      <c r="BA1587">
        <v>0</v>
      </c>
      <c r="BB1587">
        <v>0</v>
      </c>
      <c r="BC1587">
        <v>0</v>
      </c>
      <c r="BD1587">
        <v>0</v>
      </c>
      <c r="BE1587">
        <f t="shared" si="322"/>
        <v>0</v>
      </c>
      <c r="BJ1587">
        <v>0</v>
      </c>
      <c r="BK1587">
        <v>0</v>
      </c>
    </row>
    <row r="1588" spans="1:63" x14ac:dyDescent="0.25">
      <c r="A1588" t="s">
        <v>75</v>
      </c>
      <c r="B1588">
        <v>1968</v>
      </c>
      <c r="C1588">
        <v>1.5</v>
      </c>
      <c r="D1588">
        <v>1.5</v>
      </c>
      <c r="E1588">
        <v>1.5</v>
      </c>
      <c r="F1588">
        <v>1.5</v>
      </c>
      <c r="G1588">
        <v>1.5</v>
      </c>
      <c r="H1588">
        <v>1.5</v>
      </c>
      <c r="I1588">
        <f t="shared" si="318"/>
        <v>9</v>
      </c>
      <c r="K1588">
        <v>0</v>
      </c>
      <c r="L1588">
        <v>0.32258064516129031</v>
      </c>
      <c r="N1588">
        <f t="shared" si="319"/>
        <v>5.024</v>
      </c>
      <c r="O1588" t="s">
        <v>105</v>
      </c>
      <c r="Q1588">
        <f t="shared" si="320"/>
        <v>21.8</v>
      </c>
      <c r="T1588">
        <f t="shared" si="321"/>
        <v>45.199999999999996</v>
      </c>
      <c r="W1588">
        <v>0</v>
      </c>
      <c r="X1588">
        <v>0</v>
      </c>
      <c r="Y1588">
        <v>34.799999999999997</v>
      </c>
      <c r="Z1588">
        <v>215.303</v>
      </c>
      <c r="AA1588">
        <f t="shared" si="323"/>
        <v>1.995763811642566</v>
      </c>
      <c r="AB1588" t="s">
        <v>105</v>
      </c>
      <c r="AC1588" t="s">
        <v>105</v>
      </c>
      <c r="AK1588">
        <v>100</v>
      </c>
      <c r="AY1588">
        <v>0</v>
      </c>
      <c r="AZ1588">
        <v>0</v>
      </c>
      <c r="BA1588">
        <v>0</v>
      </c>
      <c r="BB1588">
        <v>0</v>
      </c>
      <c r="BC1588">
        <v>0</v>
      </c>
      <c r="BD1588">
        <v>0</v>
      </c>
      <c r="BE1588">
        <f t="shared" si="322"/>
        <v>0</v>
      </c>
      <c r="BJ1588">
        <v>0</v>
      </c>
      <c r="BK1588">
        <v>0</v>
      </c>
    </row>
    <row r="1589" spans="1:63" x14ac:dyDescent="0.25">
      <c r="A1589" t="s">
        <v>76</v>
      </c>
      <c r="B1589">
        <v>1968</v>
      </c>
      <c r="C1589">
        <v>0</v>
      </c>
      <c r="D1589">
        <v>0</v>
      </c>
      <c r="E1589">
        <v>1</v>
      </c>
      <c r="F1589">
        <v>1</v>
      </c>
      <c r="G1589">
        <v>1</v>
      </c>
      <c r="H1589">
        <v>1</v>
      </c>
      <c r="I1589">
        <f t="shared" si="318"/>
        <v>4</v>
      </c>
      <c r="K1589">
        <v>0</v>
      </c>
      <c r="L1589">
        <v>4.1935483870967745E-2</v>
      </c>
      <c r="N1589">
        <f t="shared" si="319"/>
        <v>5.024</v>
      </c>
      <c r="O1589" t="s">
        <v>105</v>
      </c>
      <c r="Q1589">
        <f t="shared" si="320"/>
        <v>21.8</v>
      </c>
      <c r="T1589">
        <f t="shared" si="321"/>
        <v>45.199999999999996</v>
      </c>
      <c r="W1589">
        <v>76200</v>
      </c>
      <c r="X1589">
        <v>471439.3</v>
      </c>
      <c r="Y1589">
        <v>34.799999999999997</v>
      </c>
      <c r="Z1589">
        <v>215.303</v>
      </c>
      <c r="AA1589">
        <f t="shared" si="323"/>
        <v>0.25944929551353363</v>
      </c>
      <c r="AB1589" t="s">
        <v>105</v>
      </c>
      <c r="AC1589" t="s">
        <v>105</v>
      </c>
      <c r="AK1589">
        <v>100</v>
      </c>
      <c r="AY1589">
        <v>0</v>
      </c>
      <c r="AZ1589">
        <v>0</v>
      </c>
      <c r="BA1589">
        <v>0</v>
      </c>
      <c r="BB1589">
        <v>0</v>
      </c>
      <c r="BC1589">
        <v>0</v>
      </c>
      <c r="BD1589">
        <v>0</v>
      </c>
      <c r="BE1589">
        <f t="shared" si="322"/>
        <v>0</v>
      </c>
      <c r="BJ1589">
        <v>0</v>
      </c>
      <c r="BK1589">
        <v>1</v>
      </c>
    </row>
    <row r="1590" spans="1:63" x14ac:dyDescent="0.25">
      <c r="A1590" t="s">
        <v>77</v>
      </c>
      <c r="B1590">
        <v>1968</v>
      </c>
      <c r="C1590">
        <v>0</v>
      </c>
      <c r="D1590">
        <v>0</v>
      </c>
      <c r="E1590">
        <v>1</v>
      </c>
      <c r="F1590">
        <v>1</v>
      </c>
      <c r="G1590">
        <v>1</v>
      </c>
      <c r="H1590">
        <v>1</v>
      </c>
      <c r="I1590">
        <f t="shared" si="318"/>
        <v>4</v>
      </c>
      <c r="K1590">
        <v>0</v>
      </c>
      <c r="L1590">
        <v>0.1067741935483871</v>
      </c>
      <c r="N1590">
        <f t="shared" si="319"/>
        <v>5.024</v>
      </c>
      <c r="O1590" t="s">
        <v>105</v>
      </c>
      <c r="Q1590">
        <f t="shared" si="320"/>
        <v>21.8</v>
      </c>
      <c r="T1590">
        <f t="shared" si="321"/>
        <v>45.199999999999996</v>
      </c>
      <c r="W1590">
        <v>340000</v>
      </c>
      <c r="X1590">
        <v>2103535</v>
      </c>
      <c r="Y1590">
        <v>34.799999999999997</v>
      </c>
      <c r="Z1590">
        <v>215.303</v>
      </c>
      <c r="AA1590">
        <f t="shared" si="323"/>
        <v>0.66059782165368941</v>
      </c>
      <c r="AB1590" t="s">
        <v>105</v>
      </c>
      <c r="AC1590" t="s">
        <v>105</v>
      </c>
      <c r="AK1590">
        <v>100</v>
      </c>
      <c r="AY1590">
        <v>0</v>
      </c>
      <c r="AZ1590">
        <v>0</v>
      </c>
      <c r="BA1590">
        <v>0</v>
      </c>
      <c r="BB1590">
        <v>0</v>
      </c>
      <c r="BC1590">
        <v>0</v>
      </c>
      <c r="BD1590">
        <v>0</v>
      </c>
      <c r="BE1590">
        <f t="shared" si="322"/>
        <v>0</v>
      </c>
      <c r="BJ1590">
        <v>0</v>
      </c>
      <c r="BK1590">
        <v>1</v>
      </c>
    </row>
    <row r="1591" spans="1:63" x14ac:dyDescent="0.25">
      <c r="A1591" t="s">
        <v>465</v>
      </c>
      <c r="B1591">
        <v>1968</v>
      </c>
      <c r="C1591">
        <v>0</v>
      </c>
      <c r="D1591">
        <v>0</v>
      </c>
      <c r="E1591">
        <v>0</v>
      </c>
      <c r="F1591">
        <v>0</v>
      </c>
      <c r="G1591">
        <v>0</v>
      </c>
      <c r="H1591">
        <v>0</v>
      </c>
      <c r="I1591">
        <f t="shared" si="318"/>
        <v>0</v>
      </c>
      <c r="K1591">
        <v>0</v>
      </c>
      <c r="L1591">
        <v>4.8387096774193547E-2</v>
      </c>
      <c r="N1591">
        <f t="shared" si="319"/>
        <v>5.024</v>
      </c>
      <c r="O1591" t="s">
        <v>105</v>
      </c>
      <c r="Q1591">
        <f t="shared" si="320"/>
        <v>21.8</v>
      </c>
      <c r="T1591">
        <f t="shared" si="321"/>
        <v>45.199999999999996</v>
      </c>
      <c r="W1591">
        <v>0</v>
      </c>
      <c r="X1591">
        <v>0</v>
      </c>
      <c r="Y1591">
        <v>34.799999999999997</v>
      </c>
      <c r="Z1591">
        <v>215.303</v>
      </c>
      <c r="AA1591">
        <f t="shared" si="323"/>
        <v>0.29936457174638487</v>
      </c>
      <c r="AB1591" t="s">
        <v>105</v>
      </c>
      <c r="AC1591" t="s">
        <v>105</v>
      </c>
      <c r="AK1591">
        <v>100</v>
      </c>
      <c r="AY1591">
        <v>0</v>
      </c>
      <c r="AZ1591">
        <v>0</v>
      </c>
      <c r="BA1591">
        <v>0</v>
      </c>
      <c r="BB1591">
        <v>0</v>
      </c>
      <c r="BC1591">
        <v>0</v>
      </c>
      <c r="BD1591">
        <v>0</v>
      </c>
      <c r="BE1591">
        <f t="shared" si="322"/>
        <v>0</v>
      </c>
      <c r="BJ1591">
        <v>0</v>
      </c>
      <c r="BK1591">
        <v>0</v>
      </c>
    </row>
    <row r="1592" spans="1:63" x14ac:dyDescent="0.25">
      <c r="A1592" t="s">
        <v>464</v>
      </c>
      <c r="B1592">
        <v>1968</v>
      </c>
      <c r="C1592">
        <v>0</v>
      </c>
      <c r="D1592">
        <v>0</v>
      </c>
      <c r="E1592">
        <v>0</v>
      </c>
      <c r="F1592">
        <v>0</v>
      </c>
      <c r="G1592">
        <v>0</v>
      </c>
      <c r="H1592">
        <v>0</v>
      </c>
      <c r="I1592">
        <f t="shared" si="318"/>
        <v>0</v>
      </c>
      <c r="K1592">
        <v>0</v>
      </c>
      <c r="L1592">
        <v>0.64</v>
      </c>
      <c r="N1592">
        <f t="shared" si="319"/>
        <v>5.024</v>
      </c>
      <c r="O1592" t="s">
        <v>105</v>
      </c>
      <c r="Q1592">
        <f t="shared" si="320"/>
        <v>21.8</v>
      </c>
      <c r="T1592">
        <f t="shared" si="321"/>
        <v>45.199999999999996</v>
      </c>
      <c r="W1592">
        <v>0</v>
      </c>
      <c r="X1592">
        <v>0</v>
      </c>
      <c r="Y1592">
        <v>34.799999999999997</v>
      </c>
      <c r="Z1592">
        <v>215.303</v>
      </c>
      <c r="AA1592">
        <f t="shared" si="323"/>
        <v>3.9595954022988513</v>
      </c>
      <c r="AB1592" t="s">
        <v>105</v>
      </c>
      <c r="AC1592" t="s">
        <v>105</v>
      </c>
      <c r="AK1592">
        <v>100</v>
      </c>
      <c r="AY1592">
        <v>0</v>
      </c>
      <c r="AZ1592">
        <v>0</v>
      </c>
      <c r="BA1592">
        <v>0</v>
      </c>
      <c r="BB1592">
        <v>0</v>
      </c>
      <c r="BC1592">
        <v>0</v>
      </c>
      <c r="BD1592">
        <v>0</v>
      </c>
      <c r="BE1592">
        <f t="shared" si="322"/>
        <v>0</v>
      </c>
      <c r="BJ1592">
        <v>0</v>
      </c>
      <c r="BK1592">
        <v>0</v>
      </c>
    </row>
    <row r="1593" spans="1:63" x14ac:dyDescent="0.25">
      <c r="A1593" t="s">
        <v>462</v>
      </c>
      <c r="B1593">
        <v>1968</v>
      </c>
      <c r="C1593">
        <v>0</v>
      </c>
      <c r="D1593">
        <v>0</v>
      </c>
      <c r="E1593">
        <v>0</v>
      </c>
      <c r="F1593">
        <v>0</v>
      </c>
      <c r="G1593">
        <v>0</v>
      </c>
      <c r="H1593">
        <v>0</v>
      </c>
      <c r="I1593">
        <f t="shared" si="318"/>
        <v>0</v>
      </c>
      <c r="K1593">
        <v>0</v>
      </c>
      <c r="L1593">
        <v>0.26774193548387099</v>
      </c>
      <c r="N1593">
        <f t="shared" si="319"/>
        <v>5.024</v>
      </c>
      <c r="O1593" t="s">
        <v>105</v>
      </c>
      <c r="Q1593">
        <f t="shared" si="320"/>
        <v>21.8</v>
      </c>
      <c r="T1593">
        <f t="shared" si="321"/>
        <v>45.199999999999996</v>
      </c>
      <c r="W1593">
        <v>0</v>
      </c>
      <c r="X1593">
        <v>0</v>
      </c>
      <c r="Y1593">
        <v>34.799999999999997</v>
      </c>
      <c r="Z1593">
        <v>215.303</v>
      </c>
      <c r="AA1593">
        <f t="shared" si="323"/>
        <v>1.6564839636633297</v>
      </c>
      <c r="AB1593" t="s">
        <v>105</v>
      </c>
      <c r="AC1593" t="s">
        <v>105</v>
      </c>
      <c r="AK1593">
        <v>100</v>
      </c>
      <c r="AY1593">
        <v>0</v>
      </c>
      <c r="AZ1593">
        <v>0</v>
      </c>
      <c r="BA1593">
        <v>0</v>
      </c>
      <c r="BB1593">
        <v>0</v>
      </c>
      <c r="BC1593">
        <v>0</v>
      </c>
      <c r="BD1593">
        <v>0</v>
      </c>
      <c r="BE1593">
        <f t="shared" si="322"/>
        <v>0</v>
      </c>
      <c r="BJ1593">
        <v>0</v>
      </c>
      <c r="BK1593">
        <v>0</v>
      </c>
    </row>
    <row r="1594" spans="1:63" x14ac:dyDescent="0.25">
      <c r="A1594" t="s">
        <v>78</v>
      </c>
      <c r="B1594">
        <v>1968</v>
      </c>
      <c r="C1594">
        <v>0</v>
      </c>
      <c r="D1594">
        <v>0</v>
      </c>
      <c r="E1594">
        <v>0</v>
      </c>
      <c r="F1594">
        <v>0</v>
      </c>
      <c r="G1594">
        <v>0</v>
      </c>
      <c r="H1594">
        <v>0</v>
      </c>
      <c r="I1594">
        <f t="shared" si="318"/>
        <v>0</v>
      </c>
      <c r="K1594">
        <v>0</v>
      </c>
      <c r="L1594">
        <v>0.10967741935483871</v>
      </c>
      <c r="N1594">
        <f t="shared" si="319"/>
        <v>5.024</v>
      </c>
      <c r="O1594" t="s">
        <v>105</v>
      </c>
      <c r="Q1594">
        <f t="shared" si="320"/>
        <v>21.8</v>
      </c>
      <c r="T1594">
        <f t="shared" si="321"/>
        <v>45.199999999999996</v>
      </c>
      <c r="W1594">
        <v>0</v>
      </c>
      <c r="X1594">
        <v>0</v>
      </c>
      <c r="Y1594">
        <v>34.799999999999997</v>
      </c>
      <c r="Z1594">
        <v>215.303</v>
      </c>
      <c r="AA1594">
        <f t="shared" si="323"/>
        <v>0.67855969595847243</v>
      </c>
      <c r="AB1594" t="s">
        <v>105</v>
      </c>
      <c r="AC1594" t="s">
        <v>105</v>
      </c>
      <c r="AK1594">
        <v>55.8</v>
      </c>
      <c r="AY1594">
        <v>0</v>
      </c>
      <c r="AZ1594">
        <v>0</v>
      </c>
      <c r="BA1594">
        <v>0</v>
      </c>
      <c r="BB1594">
        <v>0</v>
      </c>
      <c r="BC1594">
        <v>0</v>
      </c>
      <c r="BD1594">
        <v>0</v>
      </c>
      <c r="BE1594">
        <f t="shared" si="322"/>
        <v>0</v>
      </c>
      <c r="BJ1594">
        <v>0</v>
      </c>
      <c r="BK1594">
        <v>0</v>
      </c>
    </row>
    <row r="1595" spans="1:63" x14ac:dyDescent="0.25">
      <c r="A1595" t="s">
        <v>79</v>
      </c>
      <c r="B1595">
        <v>1968</v>
      </c>
      <c r="C1595">
        <v>0</v>
      </c>
      <c r="D1595">
        <v>0</v>
      </c>
      <c r="E1595">
        <v>0</v>
      </c>
      <c r="F1595">
        <v>1.5</v>
      </c>
      <c r="G1595">
        <v>0</v>
      </c>
      <c r="H1595">
        <v>1.5</v>
      </c>
      <c r="I1595">
        <f t="shared" si="318"/>
        <v>3</v>
      </c>
      <c r="K1595">
        <v>0</v>
      </c>
      <c r="L1595">
        <v>0.16500000000000001</v>
      </c>
      <c r="N1595">
        <f t="shared" si="319"/>
        <v>5.024</v>
      </c>
      <c r="O1595" t="s">
        <v>105</v>
      </c>
      <c r="Q1595">
        <f t="shared" si="320"/>
        <v>21.8</v>
      </c>
      <c r="T1595">
        <f t="shared" si="321"/>
        <v>45.199999999999996</v>
      </c>
      <c r="W1595">
        <v>0</v>
      </c>
      <c r="X1595">
        <v>0</v>
      </c>
      <c r="Y1595">
        <v>34.799999999999997</v>
      </c>
      <c r="Z1595">
        <v>215.303</v>
      </c>
      <c r="AA1595">
        <f t="shared" si="323"/>
        <v>1.0208331896551726</v>
      </c>
      <c r="AB1595" t="s">
        <v>105</v>
      </c>
      <c r="AC1595" t="s">
        <v>105</v>
      </c>
      <c r="AK1595">
        <v>79.400000000000006</v>
      </c>
      <c r="AY1595">
        <v>0</v>
      </c>
      <c r="AZ1595">
        <v>0</v>
      </c>
      <c r="BA1595">
        <v>0</v>
      </c>
      <c r="BB1595">
        <v>0</v>
      </c>
      <c r="BC1595">
        <v>0</v>
      </c>
      <c r="BD1595">
        <v>0</v>
      </c>
      <c r="BE1595">
        <f t="shared" si="322"/>
        <v>0</v>
      </c>
      <c r="BJ1595">
        <v>0</v>
      </c>
      <c r="BK1595">
        <v>0</v>
      </c>
    </row>
    <row r="1596" spans="1:63" x14ac:dyDescent="0.25">
      <c r="A1596" t="s">
        <v>80</v>
      </c>
      <c r="B1596">
        <v>1968</v>
      </c>
      <c r="C1596">
        <v>1.5</v>
      </c>
      <c r="D1596">
        <v>1.5</v>
      </c>
      <c r="E1596">
        <v>1.5</v>
      </c>
      <c r="F1596">
        <v>1.5</v>
      </c>
      <c r="G1596">
        <v>1.5</v>
      </c>
      <c r="H1596">
        <v>1.5</v>
      </c>
      <c r="I1596">
        <f t="shared" si="318"/>
        <v>9</v>
      </c>
      <c r="K1596">
        <v>0</v>
      </c>
      <c r="L1596">
        <v>0.12903225806451613</v>
      </c>
      <c r="N1596">
        <f t="shared" si="319"/>
        <v>5.024</v>
      </c>
      <c r="O1596" t="s">
        <v>105</v>
      </c>
      <c r="Q1596">
        <f t="shared" si="320"/>
        <v>21.8</v>
      </c>
      <c r="T1596">
        <f t="shared" si="321"/>
        <v>45.199999999999996</v>
      </c>
      <c r="W1596">
        <v>22400</v>
      </c>
      <c r="X1596">
        <v>138585.79999999999</v>
      </c>
      <c r="Y1596">
        <v>34.799999999999997</v>
      </c>
      <c r="Z1596">
        <v>215.303</v>
      </c>
      <c r="AA1596">
        <f t="shared" si="323"/>
        <v>0.79830552465702631</v>
      </c>
      <c r="AB1596" t="s">
        <v>105</v>
      </c>
      <c r="AC1596" t="s">
        <v>105</v>
      </c>
      <c r="AK1596">
        <v>100</v>
      </c>
      <c r="AY1596">
        <v>0</v>
      </c>
      <c r="AZ1596">
        <v>0</v>
      </c>
      <c r="BA1596">
        <v>0</v>
      </c>
      <c r="BB1596">
        <v>0</v>
      </c>
      <c r="BC1596">
        <v>0</v>
      </c>
      <c r="BD1596">
        <v>0</v>
      </c>
      <c r="BE1596">
        <f t="shared" si="322"/>
        <v>0</v>
      </c>
      <c r="BJ1596">
        <v>0</v>
      </c>
      <c r="BK1596">
        <v>1</v>
      </c>
    </row>
    <row r="1597" spans="1:63" x14ac:dyDescent="0.25">
      <c r="A1597" t="s">
        <v>81</v>
      </c>
      <c r="B1597">
        <v>1968</v>
      </c>
      <c r="C1597">
        <v>1</v>
      </c>
      <c r="D1597">
        <v>1</v>
      </c>
      <c r="E1597">
        <v>1</v>
      </c>
      <c r="F1597">
        <v>1</v>
      </c>
      <c r="G1597">
        <v>1</v>
      </c>
      <c r="H1597">
        <v>1</v>
      </c>
      <c r="I1597">
        <f t="shared" si="318"/>
        <v>6</v>
      </c>
      <c r="K1597">
        <v>0</v>
      </c>
      <c r="L1597">
        <v>0.25</v>
      </c>
      <c r="N1597">
        <f t="shared" si="319"/>
        <v>5.024</v>
      </c>
      <c r="O1597" t="s">
        <v>105</v>
      </c>
      <c r="Q1597">
        <f t="shared" si="320"/>
        <v>21.8</v>
      </c>
      <c r="T1597">
        <f t="shared" si="321"/>
        <v>45.199999999999996</v>
      </c>
      <c r="W1597">
        <v>20000</v>
      </c>
      <c r="X1597">
        <v>123737.4</v>
      </c>
      <c r="Y1597">
        <v>34.799999999999997</v>
      </c>
      <c r="Z1597">
        <v>215.303</v>
      </c>
      <c r="AA1597">
        <f t="shared" si="323"/>
        <v>1.5467169540229886</v>
      </c>
      <c r="AB1597" t="s">
        <v>105</v>
      </c>
      <c r="AC1597" t="s">
        <v>105</v>
      </c>
      <c r="AK1597">
        <v>100</v>
      </c>
      <c r="AY1597">
        <v>0</v>
      </c>
      <c r="AZ1597">
        <v>0</v>
      </c>
      <c r="BA1597">
        <v>0</v>
      </c>
      <c r="BB1597">
        <v>0</v>
      </c>
      <c r="BC1597">
        <v>0</v>
      </c>
      <c r="BD1597">
        <v>0</v>
      </c>
      <c r="BE1597">
        <f t="shared" si="322"/>
        <v>0</v>
      </c>
      <c r="BJ1597">
        <v>0</v>
      </c>
      <c r="BK1597">
        <v>0</v>
      </c>
    </row>
    <row r="1598" spans="1:63" x14ac:dyDescent="0.25">
      <c r="A1598" t="s">
        <v>82</v>
      </c>
      <c r="B1598">
        <v>1968</v>
      </c>
      <c r="C1598">
        <v>0</v>
      </c>
      <c r="D1598">
        <v>0</v>
      </c>
      <c r="E1598">
        <v>0</v>
      </c>
      <c r="F1598">
        <v>1</v>
      </c>
      <c r="G1598">
        <v>0</v>
      </c>
      <c r="H1598">
        <v>1</v>
      </c>
      <c r="I1598">
        <f t="shared" si="318"/>
        <v>2</v>
      </c>
      <c r="K1598">
        <v>0</v>
      </c>
      <c r="L1598">
        <v>0.2132258064516129</v>
      </c>
      <c r="N1598">
        <f t="shared" si="319"/>
        <v>5.024</v>
      </c>
      <c r="O1598" t="s">
        <v>105</v>
      </c>
      <c r="Q1598">
        <f t="shared" si="320"/>
        <v>21.8</v>
      </c>
      <c r="T1598">
        <f t="shared" si="321"/>
        <v>45.199999999999996</v>
      </c>
      <c r="W1598">
        <v>146400</v>
      </c>
      <c r="X1598">
        <v>905757.4</v>
      </c>
      <c r="Y1598">
        <v>34.799999999999997</v>
      </c>
      <c r="Z1598">
        <v>215.303</v>
      </c>
      <c r="AA1598">
        <f t="shared" si="323"/>
        <v>1.319199879495736</v>
      </c>
      <c r="AB1598" t="s">
        <v>105</v>
      </c>
      <c r="AC1598" t="s">
        <v>105</v>
      </c>
      <c r="AK1598">
        <v>95.4</v>
      </c>
      <c r="AY1598">
        <v>0</v>
      </c>
      <c r="AZ1598">
        <v>0</v>
      </c>
      <c r="BA1598">
        <v>0</v>
      </c>
      <c r="BB1598">
        <v>0</v>
      </c>
      <c r="BC1598">
        <v>0</v>
      </c>
      <c r="BD1598">
        <v>0</v>
      </c>
      <c r="BE1598">
        <f t="shared" si="322"/>
        <v>0</v>
      </c>
      <c r="BJ1598">
        <v>0</v>
      </c>
      <c r="BK1598">
        <v>0</v>
      </c>
    </row>
    <row r="1599" spans="1:63" x14ac:dyDescent="0.25">
      <c r="A1599" t="s">
        <v>83</v>
      </c>
      <c r="B1599">
        <v>1968</v>
      </c>
      <c r="C1599">
        <v>1</v>
      </c>
      <c r="D1599">
        <v>1</v>
      </c>
      <c r="E1599">
        <v>1</v>
      </c>
      <c r="F1599">
        <v>1</v>
      </c>
      <c r="G1599">
        <v>1</v>
      </c>
      <c r="H1599">
        <v>1</v>
      </c>
      <c r="I1599">
        <f t="shared" si="318"/>
        <v>6</v>
      </c>
      <c r="K1599">
        <v>0</v>
      </c>
      <c r="L1599">
        <v>4.8387096774193547E-2</v>
      </c>
      <c r="N1599">
        <f t="shared" si="319"/>
        <v>5.024</v>
      </c>
      <c r="O1599" t="s">
        <v>105</v>
      </c>
      <c r="Q1599">
        <f t="shared" si="320"/>
        <v>21.8</v>
      </c>
      <c r="T1599">
        <f t="shared" si="321"/>
        <v>45.199999999999996</v>
      </c>
      <c r="W1599">
        <v>125800</v>
      </c>
      <c r="X1599">
        <v>778308</v>
      </c>
      <c r="Y1599">
        <v>34.799999999999997</v>
      </c>
      <c r="Z1599">
        <v>215.303</v>
      </c>
      <c r="AA1599">
        <f t="shared" si="323"/>
        <v>0.29936457174638487</v>
      </c>
      <c r="AB1599" t="s">
        <v>105</v>
      </c>
      <c r="AC1599" t="s">
        <v>105</v>
      </c>
      <c r="AK1599">
        <v>100</v>
      </c>
      <c r="AY1599">
        <v>0</v>
      </c>
      <c r="AZ1599">
        <v>0</v>
      </c>
      <c r="BA1599">
        <v>0</v>
      </c>
      <c r="BB1599">
        <v>0</v>
      </c>
      <c r="BC1599">
        <v>0</v>
      </c>
      <c r="BD1599">
        <v>0</v>
      </c>
      <c r="BE1599">
        <f t="shared" si="322"/>
        <v>0</v>
      </c>
      <c r="BJ1599">
        <v>0</v>
      </c>
      <c r="BK1599">
        <v>1</v>
      </c>
    </row>
    <row r="1600" spans="1:63" x14ac:dyDescent="0.25">
      <c r="A1600" t="s">
        <v>466</v>
      </c>
      <c r="B1600">
        <v>1968</v>
      </c>
      <c r="C1600">
        <v>0</v>
      </c>
      <c r="D1600">
        <v>1</v>
      </c>
      <c r="E1600">
        <v>1</v>
      </c>
      <c r="F1600">
        <v>1</v>
      </c>
      <c r="G1600">
        <v>1</v>
      </c>
      <c r="H1600">
        <v>1</v>
      </c>
      <c r="I1600">
        <f t="shared" si="318"/>
        <v>5</v>
      </c>
      <c r="K1600">
        <v>0</v>
      </c>
      <c r="L1600">
        <v>0.17741935483870969</v>
      </c>
      <c r="N1600">
        <f t="shared" si="319"/>
        <v>5.024</v>
      </c>
      <c r="O1600" t="s">
        <v>105</v>
      </c>
      <c r="Q1600">
        <f t="shared" si="320"/>
        <v>21.8</v>
      </c>
      <c r="T1600">
        <f t="shared" si="321"/>
        <v>45.199999999999996</v>
      </c>
      <c r="W1600">
        <v>45000</v>
      </c>
      <c r="X1600">
        <v>278409.09999999998</v>
      </c>
      <c r="Y1600">
        <v>34.799999999999997</v>
      </c>
      <c r="Z1600">
        <v>215.303</v>
      </c>
      <c r="AA1600">
        <f t="shared" si="323"/>
        <v>1.0976700964034112</v>
      </c>
      <c r="AB1600" t="s">
        <v>105</v>
      </c>
      <c r="AC1600" t="s">
        <v>105</v>
      </c>
      <c r="AK1600">
        <v>97.2</v>
      </c>
      <c r="AY1600">
        <v>0</v>
      </c>
      <c r="AZ1600">
        <v>0</v>
      </c>
      <c r="BA1600">
        <v>0</v>
      </c>
      <c r="BB1600">
        <v>0</v>
      </c>
      <c r="BC1600">
        <v>0</v>
      </c>
      <c r="BD1600">
        <v>0</v>
      </c>
      <c r="BE1600">
        <f t="shared" si="322"/>
        <v>0</v>
      </c>
      <c r="BJ1600">
        <v>0</v>
      </c>
      <c r="BK1600">
        <v>0</v>
      </c>
    </row>
    <row r="1601" spans="1:63" x14ac:dyDescent="0.25">
      <c r="A1601" t="s">
        <v>84</v>
      </c>
      <c r="B1601">
        <v>1968</v>
      </c>
      <c r="C1601">
        <v>0</v>
      </c>
      <c r="D1601">
        <v>0</v>
      </c>
      <c r="E1601">
        <v>0</v>
      </c>
      <c r="F1601">
        <v>0</v>
      </c>
      <c r="G1601">
        <v>0</v>
      </c>
      <c r="H1601">
        <v>0</v>
      </c>
      <c r="I1601">
        <f t="shared" si="318"/>
        <v>0</v>
      </c>
      <c r="K1601">
        <v>0</v>
      </c>
      <c r="L1601">
        <v>3.2258064516129031E-2</v>
      </c>
      <c r="N1601">
        <f t="shared" si="319"/>
        <v>5.024</v>
      </c>
      <c r="O1601" t="s">
        <v>105</v>
      </c>
      <c r="Q1601">
        <f t="shared" si="320"/>
        <v>21.8</v>
      </c>
      <c r="T1601">
        <f t="shared" si="321"/>
        <v>45.199999999999996</v>
      </c>
      <c r="W1601">
        <v>0</v>
      </c>
      <c r="X1601">
        <v>0</v>
      </c>
      <c r="Y1601">
        <v>34.799999999999997</v>
      </c>
      <c r="Z1601">
        <v>215.303</v>
      </c>
      <c r="AA1601">
        <f t="shared" si="323"/>
        <v>0.19957638116425658</v>
      </c>
      <c r="AB1601" t="s">
        <v>105</v>
      </c>
      <c r="AC1601" t="s">
        <v>105</v>
      </c>
      <c r="AK1601">
        <v>100</v>
      </c>
      <c r="AY1601">
        <v>0</v>
      </c>
      <c r="AZ1601">
        <v>0</v>
      </c>
      <c r="BA1601">
        <v>0</v>
      </c>
      <c r="BB1601">
        <v>0</v>
      </c>
      <c r="BC1601">
        <v>0</v>
      </c>
      <c r="BD1601">
        <v>0</v>
      </c>
      <c r="BE1601">
        <f t="shared" si="322"/>
        <v>0</v>
      </c>
      <c r="BJ1601">
        <v>0</v>
      </c>
      <c r="BK1601">
        <v>0</v>
      </c>
    </row>
    <row r="1602" spans="1:63" x14ac:dyDescent="0.25">
      <c r="A1602" t="s">
        <v>85</v>
      </c>
      <c r="B1602">
        <v>1968</v>
      </c>
      <c r="C1602">
        <v>0</v>
      </c>
      <c r="D1602">
        <v>0</v>
      </c>
      <c r="E1602">
        <v>0</v>
      </c>
      <c r="F1602">
        <v>0</v>
      </c>
      <c r="G1602">
        <v>1</v>
      </c>
      <c r="H1602">
        <v>1</v>
      </c>
      <c r="I1602">
        <f t="shared" si="318"/>
        <v>2</v>
      </c>
      <c r="K1602">
        <v>0</v>
      </c>
      <c r="L1602">
        <v>0.02</v>
      </c>
      <c r="N1602">
        <f t="shared" si="319"/>
        <v>5.024</v>
      </c>
      <c r="O1602" t="s">
        <v>105</v>
      </c>
      <c r="P1602">
        <v>0</v>
      </c>
      <c r="Q1602">
        <f t="shared" si="320"/>
        <v>21.8</v>
      </c>
      <c r="T1602">
        <f t="shared" si="321"/>
        <v>45.199999999999996</v>
      </c>
      <c r="W1602">
        <v>10300</v>
      </c>
      <c r="X1602">
        <v>63724.74</v>
      </c>
      <c r="Y1602">
        <v>34.799999999999997</v>
      </c>
      <c r="Z1602">
        <v>215.303</v>
      </c>
      <c r="AA1602">
        <f t="shared" si="323"/>
        <v>0.1237373563218391</v>
      </c>
      <c r="AB1602" t="s">
        <v>105</v>
      </c>
      <c r="AC1602" t="s">
        <v>105</v>
      </c>
      <c r="AK1602">
        <v>100</v>
      </c>
      <c r="AY1602">
        <v>0</v>
      </c>
      <c r="AZ1602">
        <v>0</v>
      </c>
      <c r="BA1602">
        <v>0</v>
      </c>
      <c r="BB1602">
        <v>0</v>
      </c>
      <c r="BC1602">
        <v>0</v>
      </c>
      <c r="BD1602">
        <v>0</v>
      </c>
      <c r="BE1602">
        <f t="shared" si="322"/>
        <v>0</v>
      </c>
      <c r="BJ1602">
        <v>0</v>
      </c>
      <c r="BK1602">
        <v>0</v>
      </c>
    </row>
    <row r="1603" spans="1:63" x14ac:dyDescent="0.25">
      <c r="A1603" t="s">
        <v>46</v>
      </c>
      <c r="B1603">
        <v>1969</v>
      </c>
      <c r="C1603">
        <v>0</v>
      </c>
      <c r="D1603">
        <v>0</v>
      </c>
      <c r="E1603">
        <v>1</v>
      </c>
      <c r="F1603">
        <v>0</v>
      </c>
      <c r="G1603">
        <v>1</v>
      </c>
      <c r="H1603">
        <v>1</v>
      </c>
      <c r="I1603">
        <f t="shared" si="318"/>
        <v>3</v>
      </c>
      <c r="K1603">
        <v>0</v>
      </c>
      <c r="L1603">
        <v>0.42677419354838714</v>
      </c>
      <c r="N1603">
        <f t="shared" si="319"/>
        <v>5.024</v>
      </c>
      <c r="O1603" t="s">
        <v>105</v>
      </c>
      <c r="Q1603">
        <f t="shared" si="320"/>
        <v>21.8</v>
      </c>
      <c r="T1603">
        <f t="shared" si="321"/>
        <v>45.199999999999996</v>
      </c>
      <c r="W1603">
        <v>72900</v>
      </c>
      <c r="X1603">
        <v>427672.7</v>
      </c>
      <c r="Y1603">
        <v>36.700000000000003</v>
      </c>
      <c r="Z1603">
        <v>215.303</v>
      </c>
      <c r="AB1603" t="s">
        <v>105</v>
      </c>
      <c r="AJ1603">
        <v>0.33765699999999998</v>
      </c>
      <c r="AK1603">
        <v>64.400000000000006</v>
      </c>
      <c r="AY1603">
        <v>0</v>
      </c>
      <c r="AZ1603">
        <v>0</v>
      </c>
      <c r="BA1603">
        <v>0</v>
      </c>
      <c r="BB1603">
        <v>0</v>
      </c>
      <c r="BC1603">
        <v>0</v>
      </c>
      <c r="BD1603">
        <v>0</v>
      </c>
      <c r="BE1603">
        <f t="shared" si="322"/>
        <v>0</v>
      </c>
      <c r="BJ1603">
        <v>0</v>
      </c>
      <c r="BK1603">
        <v>0</v>
      </c>
    </row>
    <row r="1604" spans="1:63" x14ac:dyDescent="0.25">
      <c r="A1604" t="s">
        <v>47</v>
      </c>
      <c r="B1604">
        <v>1969</v>
      </c>
      <c r="C1604">
        <v>0</v>
      </c>
      <c r="D1604">
        <v>0</v>
      </c>
      <c r="E1604">
        <v>0</v>
      </c>
      <c r="F1604">
        <v>0</v>
      </c>
      <c r="G1604">
        <v>0</v>
      </c>
      <c r="H1604">
        <v>0</v>
      </c>
      <c r="I1604">
        <f t="shared" si="318"/>
        <v>0</v>
      </c>
      <c r="K1604">
        <v>0</v>
      </c>
      <c r="L1604">
        <v>0.25</v>
      </c>
      <c r="N1604">
        <f t="shared" si="319"/>
        <v>5.024</v>
      </c>
      <c r="O1604" s="4">
        <v>0.6</v>
      </c>
      <c r="Q1604">
        <f t="shared" si="320"/>
        <v>21.8</v>
      </c>
      <c r="R1604">
        <v>4</v>
      </c>
      <c r="S1604">
        <v>0</v>
      </c>
      <c r="T1604">
        <f t="shared" si="321"/>
        <v>45.199999999999996</v>
      </c>
      <c r="W1604">
        <v>0</v>
      </c>
      <c r="X1604">
        <v>0</v>
      </c>
      <c r="Y1604">
        <v>36.700000000000003</v>
      </c>
      <c r="Z1604">
        <v>215.303</v>
      </c>
      <c r="AA1604">
        <f t="shared" ref="AA1604:AA1635" si="324">(L1604*Z1604/Y1604)+(M1604*N1604)</f>
        <v>1.466641689373297</v>
      </c>
      <c r="AB1604">
        <f t="shared" ref="AB1604:AB1612" si="325">(O1604*Z1604/Y1604)+(P1604*Q1604)</f>
        <v>3.5199400544959119</v>
      </c>
      <c r="AC1604">
        <f t="shared" ref="AC1604:AC1612" si="326">(R1604*Z1604/Y1604)+(S1604*T1604)</f>
        <v>23.466267029972752</v>
      </c>
      <c r="AJ1604">
        <v>2.1537199999999999E-2</v>
      </c>
      <c r="AK1604">
        <v>100</v>
      </c>
      <c r="AY1604">
        <v>0</v>
      </c>
      <c r="AZ1604">
        <v>0</v>
      </c>
      <c r="BA1604">
        <v>0</v>
      </c>
      <c r="BB1604">
        <v>0</v>
      </c>
      <c r="BC1604">
        <v>0</v>
      </c>
      <c r="BD1604">
        <v>0</v>
      </c>
      <c r="BE1604">
        <f t="shared" si="322"/>
        <v>0</v>
      </c>
      <c r="BJ1604">
        <v>0</v>
      </c>
      <c r="BK1604">
        <v>0</v>
      </c>
    </row>
    <row r="1605" spans="1:63" x14ac:dyDescent="0.25">
      <c r="A1605" t="s">
        <v>48</v>
      </c>
      <c r="B1605">
        <v>1969</v>
      </c>
      <c r="C1605">
        <v>0</v>
      </c>
      <c r="D1605">
        <v>0</v>
      </c>
      <c r="E1605">
        <v>0</v>
      </c>
      <c r="F1605">
        <v>0</v>
      </c>
      <c r="G1605">
        <v>0</v>
      </c>
      <c r="H1605">
        <v>0</v>
      </c>
      <c r="I1605">
        <f t="shared" si="318"/>
        <v>0</v>
      </c>
      <c r="K1605">
        <v>0</v>
      </c>
      <c r="L1605">
        <v>0.08</v>
      </c>
      <c r="N1605">
        <f t="shared" si="319"/>
        <v>5.024</v>
      </c>
      <c r="O1605" s="4">
        <v>0.42</v>
      </c>
      <c r="Q1605">
        <f t="shared" si="320"/>
        <v>21.8</v>
      </c>
      <c r="R1605">
        <v>2</v>
      </c>
      <c r="S1605">
        <v>0</v>
      </c>
      <c r="T1605">
        <f t="shared" si="321"/>
        <v>45.199999999999996</v>
      </c>
      <c r="W1605">
        <v>0</v>
      </c>
      <c r="X1605">
        <v>0</v>
      </c>
      <c r="Y1605">
        <v>36.700000000000003</v>
      </c>
      <c r="Z1605">
        <v>215.303</v>
      </c>
      <c r="AA1605">
        <f t="shared" si="324"/>
        <v>0.46932534059945508</v>
      </c>
      <c r="AB1605">
        <f t="shared" si="325"/>
        <v>2.4639580381471387</v>
      </c>
      <c r="AC1605">
        <f t="shared" si="326"/>
        <v>11.733133514986376</v>
      </c>
      <c r="AJ1605">
        <v>0</v>
      </c>
      <c r="AK1605">
        <v>100</v>
      </c>
      <c r="AY1605">
        <v>0</v>
      </c>
      <c r="AZ1605">
        <v>0</v>
      </c>
      <c r="BA1605">
        <v>0</v>
      </c>
      <c r="BB1605">
        <v>0</v>
      </c>
      <c r="BC1605">
        <v>0</v>
      </c>
      <c r="BD1605">
        <v>0</v>
      </c>
      <c r="BE1605">
        <f t="shared" si="322"/>
        <v>0</v>
      </c>
      <c r="BJ1605">
        <v>0</v>
      </c>
      <c r="BK1605">
        <v>0</v>
      </c>
    </row>
    <row r="1606" spans="1:63" x14ac:dyDescent="0.25">
      <c r="A1606" t="s">
        <v>49</v>
      </c>
      <c r="B1606">
        <v>1969</v>
      </c>
      <c r="C1606">
        <v>0</v>
      </c>
      <c r="D1606">
        <v>0</v>
      </c>
      <c r="E1606">
        <v>0</v>
      </c>
      <c r="F1606">
        <v>0</v>
      </c>
      <c r="G1606">
        <v>0</v>
      </c>
      <c r="H1606">
        <v>0</v>
      </c>
      <c r="I1606">
        <f t="shared" si="318"/>
        <v>0</v>
      </c>
      <c r="K1606">
        <v>0</v>
      </c>
      <c r="L1606">
        <v>0.24219354838709678</v>
      </c>
      <c r="M1606">
        <v>0.03</v>
      </c>
      <c r="N1606">
        <f t="shared" si="319"/>
        <v>5.024</v>
      </c>
      <c r="O1606" s="4">
        <v>0.75</v>
      </c>
      <c r="P1606">
        <v>0.03</v>
      </c>
      <c r="Q1606">
        <f t="shared" si="320"/>
        <v>21.8</v>
      </c>
      <c r="R1606">
        <v>2.5</v>
      </c>
      <c r="S1606">
        <v>0.03</v>
      </c>
      <c r="T1606">
        <f t="shared" si="321"/>
        <v>45.199999999999996</v>
      </c>
      <c r="W1606">
        <v>0</v>
      </c>
      <c r="X1606">
        <v>0</v>
      </c>
      <c r="Y1606">
        <v>36.700000000000003</v>
      </c>
      <c r="Z1606">
        <v>215.303</v>
      </c>
      <c r="AA1606">
        <f t="shared" si="324"/>
        <v>1.5715646198470596</v>
      </c>
      <c r="AB1606">
        <f t="shared" si="325"/>
        <v>5.0539250681198906</v>
      </c>
      <c r="AC1606">
        <f t="shared" si="326"/>
        <v>16.022416893732967</v>
      </c>
      <c r="AJ1606">
        <v>0.39596189999999998</v>
      </c>
      <c r="AK1606">
        <v>62</v>
      </c>
      <c r="AY1606">
        <v>0</v>
      </c>
      <c r="AZ1606">
        <v>0</v>
      </c>
      <c r="BA1606">
        <v>0</v>
      </c>
      <c r="BB1606">
        <v>0</v>
      </c>
      <c r="BC1606">
        <v>0</v>
      </c>
      <c r="BD1606">
        <v>0</v>
      </c>
      <c r="BE1606">
        <f t="shared" si="322"/>
        <v>0</v>
      </c>
      <c r="BJ1606">
        <v>0</v>
      </c>
      <c r="BK1606">
        <v>1</v>
      </c>
    </row>
    <row r="1607" spans="1:63" x14ac:dyDescent="0.25">
      <c r="A1607" t="s">
        <v>50</v>
      </c>
      <c r="B1607">
        <v>1969</v>
      </c>
      <c r="C1607">
        <v>0</v>
      </c>
      <c r="D1607">
        <v>0</v>
      </c>
      <c r="E1607">
        <v>0</v>
      </c>
      <c r="F1607">
        <v>0</v>
      </c>
      <c r="G1607">
        <v>0</v>
      </c>
      <c r="H1607">
        <v>0</v>
      </c>
      <c r="I1607">
        <f t="shared" si="318"/>
        <v>0</v>
      </c>
      <c r="K1607">
        <v>0</v>
      </c>
      <c r="L1607">
        <v>0.04</v>
      </c>
      <c r="N1607">
        <f t="shared" si="319"/>
        <v>5.024</v>
      </c>
      <c r="O1607" s="4">
        <v>0.01</v>
      </c>
      <c r="Q1607">
        <f t="shared" si="320"/>
        <v>21.8</v>
      </c>
      <c r="R1607">
        <v>2</v>
      </c>
      <c r="T1607">
        <f t="shared" si="321"/>
        <v>45.199999999999996</v>
      </c>
      <c r="W1607">
        <v>0</v>
      </c>
      <c r="X1607">
        <v>0</v>
      </c>
      <c r="Y1607">
        <v>36.700000000000003</v>
      </c>
      <c r="Z1607">
        <v>215.303</v>
      </c>
      <c r="AA1607">
        <f t="shared" si="324"/>
        <v>0.23466267029972754</v>
      </c>
      <c r="AB1607">
        <f t="shared" si="325"/>
        <v>5.8665667574931885E-2</v>
      </c>
      <c r="AC1607">
        <f t="shared" si="326"/>
        <v>11.733133514986376</v>
      </c>
      <c r="AJ1607">
        <v>0</v>
      </c>
      <c r="AK1607">
        <v>100</v>
      </c>
      <c r="AY1607">
        <v>0</v>
      </c>
      <c r="AZ1607">
        <v>0</v>
      </c>
      <c r="BA1607">
        <v>0</v>
      </c>
      <c r="BB1607">
        <v>0</v>
      </c>
      <c r="BC1607">
        <v>0</v>
      </c>
      <c r="BD1607">
        <v>0</v>
      </c>
      <c r="BE1607">
        <f t="shared" si="322"/>
        <v>0</v>
      </c>
      <c r="BJ1607">
        <v>0</v>
      </c>
      <c r="BK1607">
        <v>1</v>
      </c>
    </row>
    <row r="1608" spans="1:63" x14ac:dyDescent="0.25">
      <c r="A1608" t="s">
        <v>51</v>
      </c>
      <c r="B1608">
        <v>1969</v>
      </c>
      <c r="C1608">
        <v>0</v>
      </c>
      <c r="D1608">
        <v>0</v>
      </c>
      <c r="E1608">
        <v>0</v>
      </c>
      <c r="F1608">
        <v>0</v>
      </c>
      <c r="G1608">
        <v>0</v>
      </c>
      <c r="H1608">
        <v>0</v>
      </c>
      <c r="I1608">
        <f t="shared" si="318"/>
        <v>0</v>
      </c>
      <c r="K1608">
        <v>0</v>
      </c>
      <c r="L1608">
        <v>6.0000000000000005E-2</v>
      </c>
      <c r="N1608">
        <f t="shared" si="319"/>
        <v>5.024</v>
      </c>
      <c r="O1608">
        <v>0.2</v>
      </c>
      <c r="Q1608">
        <f t="shared" si="320"/>
        <v>21.8</v>
      </c>
      <c r="R1608">
        <v>1.7999999523162842</v>
      </c>
      <c r="T1608">
        <f t="shared" si="321"/>
        <v>45.199999999999996</v>
      </c>
      <c r="W1608">
        <v>0</v>
      </c>
      <c r="X1608">
        <v>0</v>
      </c>
      <c r="Y1608">
        <v>36.700000000000003</v>
      </c>
      <c r="Z1608">
        <v>215.303</v>
      </c>
      <c r="AA1608">
        <f t="shared" si="324"/>
        <v>0.35199400544959131</v>
      </c>
      <c r="AB1608">
        <f t="shared" si="325"/>
        <v>1.1733133514986376</v>
      </c>
      <c r="AC1608">
        <f t="shared" si="326"/>
        <v>10.559819883748036</v>
      </c>
      <c r="AJ1608">
        <v>3.9520000000000001E-4</v>
      </c>
      <c r="AK1608">
        <v>100</v>
      </c>
      <c r="AY1608">
        <v>0</v>
      </c>
      <c r="AZ1608">
        <v>0</v>
      </c>
      <c r="BA1608">
        <v>0</v>
      </c>
      <c r="BB1608">
        <v>0</v>
      </c>
      <c r="BC1608">
        <v>0</v>
      </c>
      <c r="BD1608">
        <v>0</v>
      </c>
      <c r="BE1608">
        <f t="shared" si="322"/>
        <v>0</v>
      </c>
      <c r="BJ1608">
        <v>0</v>
      </c>
      <c r="BK1608">
        <v>0</v>
      </c>
    </row>
    <row r="1609" spans="1:63" x14ac:dyDescent="0.25">
      <c r="A1609" t="s">
        <v>52</v>
      </c>
      <c r="B1609">
        <v>1969</v>
      </c>
      <c r="C1609">
        <v>0</v>
      </c>
      <c r="D1609">
        <v>0</v>
      </c>
      <c r="E1609">
        <v>0</v>
      </c>
      <c r="F1609">
        <v>0</v>
      </c>
      <c r="G1609">
        <v>0</v>
      </c>
      <c r="H1609">
        <v>0</v>
      </c>
      <c r="I1609">
        <f t="shared" si="318"/>
        <v>0</v>
      </c>
      <c r="K1609">
        <v>0</v>
      </c>
      <c r="L1609">
        <v>8.3225806451612899E-2</v>
      </c>
      <c r="N1609">
        <f t="shared" si="319"/>
        <v>5.024</v>
      </c>
      <c r="O1609">
        <v>0.25</v>
      </c>
      <c r="Q1609">
        <f t="shared" si="320"/>
        <v>21.8</v>
      </c>
      <c r="R1609">
        <v>2.5</v>
      </c>
      <c r="T1609">
        <f t="shared" si="321"/>
        <v>45.199999999999996</v>
      </c>
      <c r="W1609">
        <v>0</v>
      </c>
      <c r="X1609">
        <v>0</v>
      </c>
      <c r="Y1609">
        <v>36.700000000000003</v>
      </c>
      <c r="Z1609">
        <v>215.303</v>
      </c>
      <c r="AA1609">
        <f t="shared" si="324"/>
        <v>0.48824974949459432</v>
      </c>
      <c r="AB1609">
        <f t="shared" si="325"/>
        <v>1.466641689373297</v>
      </c>
      <c r="AC1609">
        <f t="shared" si="326"/>
        <v>14.666416893732967</v>
      </c>
      <c r="AJ1609">
        <v>1.0574699999999999E-2</v>
      </c>
      <c r="AK1609">
        <v>100</v>
      </c>
      <c r="AY1609">
        <v>0</v>
      </c>
      <c r="AZ1609">
        <v>0</v>
      </c>
      <c r="BA1609">
        <v>0</v>
      </c>
      <c r="BB1609">
        <v>0</v>
      </c>
      <c r="BC1609">
        <v>0</v>
      </c>
      <c r="BD1609">
        <v>0</v>
      </c>
      <c r="BE1609">
        <f t="shared" si="322"/>
        <v>0</v>
      </c>
      <c r="BJ1609">
        <v>0</v>
      </c>
      <c r="BK1609">
        <v>0</v>
      </c>
    </row>
    <row r="1610" spans="1:63" x14ac:dyDescent="0.25">
      <c r="A1610" t="s">
        <v>53</v>
      </c>
      <c r="B1610">
        <v>1969</v>
      </c>
      <c r="C1610">
        <v>0</v>
      </c>
      <c r="D1610">
        <v>0</v>
      </c>
      <c r="E1610">
        <v>0</v>
      </c>
      <c r="F1610">
        <v>0</v>
      </c>
      <c r="G1610">
        <v>0</v>
      </c>
      <c r="H1610">
        <v>0</v>
      </c>
      <c r="I1610">
        <f t="shared" si="318"/>
        <v>0</v>
      </c>
      <c r="K1610">
        <v>0</v>
      </c>
      <c r="L1610">
        <v>6.4516129032258063E-2</v>
      </c>
      <c r="N1610">
        <f t="shared" si="319"/>
        <v>5.024</v>
      </c>
      <c r="O1610">
        <v>0.8</v>
      </c>
      <c r="Q1610">
        <f t="shared" si="320"/>
        <v>21.8</v>
      </c>
      <c r="R1610">
        <v>1.6499999761581421</v>
      </c>
      <c r="T1610">
        <f t="shared" si="321"/>
        <v>45.199999999999996</v>
      </c>
      <c r="W1610">
        <v>0</v>
      </c>
      <c r="X1610">
        <v>0</v>
      </c>
      <c r="Y1610">
        <v>36.700000000000003</v>
      </c>
      <c r="Z1610">
        <v>215.303</v>
      </c>
      <c r="AA1610">
        <f t="shared" si="324"/>
        <v>0.37848817790278627</v>
      </c>
      <c r="AB1610">
        <f t="shared" si="325"/>
        <v>4.6932534059945503</v>
      </c>
      <c r="AC1610">
        <f t="shared" si="326"/>
        <v>9.6798350099939086</v>
      </c>
      <c r="AJ1610">
        <v>0</v>
      </c>
      <c r="AK1610">
        <v>100</v>
      </c>
      <c r="AY1610">
        <v>0</v>
      </c>
      <c r="AZ1610">
        <v>0</v>
      </c>
      <c r="BA1610">
        <v>0</v>
      </c>
      <c r="BB1610">
        <v>0</v>
      </c>
      <c r="BC1610">
        <v>0</v>
      </c>
      <c r="BD1610">
        <v>0</v>
      </c>
      <c r="BE1610">
        <f t="shared" si="322"/>
        <v>0</v>
      </c>
      <c r="BJ1610">
        <v>0</v>
      </c>
      <c r="BK1610">
        <v>0</v>
      </c>
    </row>
    <row r="1611" spans="1:63" x14ac:dyDescent="0.25">
      <c r="A1611" t="s">
        <v>54</v>
      </c>
      <c r="B1611">
        <v>1969</v>
      </c>
      <c r="C1611">
        <v>0</v>
      </c>
      <c r="D1611">
        <v>0</v>
      </c>
      <c r="E1611">
        <v>0</v>
      </c>
      <c r="F1611">
        <v>0</v>
      </c>
      <c r="G1611">
        <v>0</v>
      </c>
      <c r="H1611">
        <v>0</v>
      </c>
      <c r="I1611">
        <f t="shared" si="318"/>
        <v>0</v>
      </c>
      <c r="K1611">
        <v>0</v>
      </c>
      <c r="L1611">
        <v>0.42677419354838714</v>
      </c>
      <c r="N1611">
        <f t="shared" si="319"/>
        <v>5.024</v>
      </c>
      <c r="O1611">
        <v>1.1499999999999999</v>
      </c>
      <c r="Q1611">
        <f t="shared" si="320"/>
        <v>21.8</v>
      </c>
      <c r="R1611">
        <v>3.75</v>
      </c>
      <c r="T1611">
        <f t="shared" si="321"/>
        <v>45.199999999999996</v>
      </c>
      <c r="W1611">
        <v>0</v>
      </c>
      <c r="X1611">
        <v>0</v>
      </c>
      <c r="Y1611">
        <v>36.700000000000003</v>
      </c>
      <c r="Z1611">
        <v>215.303</v>
      </c>
      <c r="AA1611">
        <f t="shared" si="324"/>
        <v>2.5036992968269316</v>
      </c>
      <c r="AB1611">
        <f t="shared" si="325"/>
        <v>6.746551771117165</v>
      </c>
      <c r="AC1611">
        <f t="shared" si="326"/>
        <v>21.999625340599454</v>
      </c>
      <c r="AJ1611">
        <v>0</v>
      </c>
      <c r="AK1611">
        <v>96.9</v>
      </c>
      <c r="AY1611">
        <v>0</v>
      </c>
      <c r="AZ1611">
        <v>0</v>
      </c>
      <c r="BA1611">
        <v>0</v>
      </c>
      <c r="BB1611">
        <v>0</v>
      </c>
      <c r="BC1611">
        <v>0</v>
      </c>
      <c r="BD1611">
        <v>0</v>
      </c>
      <c r="BE1611">
        <f t="shared" si="322"/>
        <v>0</v>
      </c>
      <c r="BJ1611">
        <v>0</v>
      </c>
      <c r="BK1611">
        <v>0</v>
      </c>
    </row>
    <row r="1612" spans="1:63" x14ac:dyDescent="0.25">
      <c r="A1612" t="s">
        <v>55</v>
      </c>
      <c r="B1612">
        <v>1969</v>
      </c>
      <c r="C1612">
        <v>0</v>
      </c>
      <c r="D1612">
        <v>0</v>
      </c>
      <c r="E1612">
        <v>0</v>
      </c>
      <c r="F1612">
        <v>0</v>
      </c>
      <c r="G1612">
        <v>0</v>
      </c>
      <c r="H1612">
        <v>0</v>
      </c>
      <c r="I1612">
        <f t="shared" si="318"/>
        <v>0</v>
      </c>
      <c r="K1612">
        <v>0</v>
      </c>
      <c r="L1612">
        <v>1.01</v>
      </c>
      <c r="N1612">
        <f t="shared" si="319"/>
        <v>5.024</v>
      </c>
      <c r="O1612">
        <v>1.5</v>
      </c>
      <c r="Q1612">
        <f t="shared" si="320"/>
        <v>21.8</v>
      </c>
      <c r="R1612">
        <v>3.75</v>
      </c>
      <c r="T1612">
        <f t="shared" si="321"/>
        <v>45.199999999999996</v>
      </c>
      <c r="W1612">
        <v>0</v>
      </c>
      <c r="X1612">
        <v>0</v>
      </c>
      <c r="Y1612">
        <v>36.700000000000003</v>
      </c>
      <c r="Z1612">
        <v>215.303</v>
      </c>
      <c r="AA1612">
        <f t="shared" si="324"/>
        <v>5.9252324250681196</v>
      </c>
      <c r="AB1612">
        <f t="shared" si="325"/>
        <v>8.7998501362397814</v>
      </c>
      <c r="AC1612">
        <f t="shared" si="326"/>
        <v>21.999625340599454</v>
      </c>
      <c r="AJ1612">
        <v>6.3722000000000001E-2</v>
      </c>
      <c r="AK1612">
        <v>43.7</v>
      </c>
      <c r="AY1612">
        <v>0</v>
      </c>
      <c r="AZ1612">
        <v>0</v>
      </c>
      <c r="BA1612">
        <v>0</v>
      </c>
      <c r="BB1612">
        <v>0</v>
      </c>
      <c r="BC1612">
        <v>0</v>
      </c>
      <c r="BD1612">
        <v>0</v>
      </c>
      <c r="BE1612">
        <f t="shared" si="322"/>
        <v>0</v>
      </c>
      <c r="BJ1612">
        <v>0</v>
      </c>
      <c r="BK1612">
        <v>0</v>
      </c>
    </row>
    <row r="1613" spans="1:63" x14ac:dyDescent="0.25">
      <c r="A1613" t="s">
        <v>56</v>
      </c>
      <c r="B1613">
        <v>1969</v>
      </c>
      <c r="C1613">
        <v>0</v>
      </c>
      <c r="D1613">
        <v>0</v>
      </c>
      <c r="E1613">
        <v>0</v>
      </c>
      <c r="F1613">
        <v>0</v>
      </c>
      <c r="G1613">
        <v>0</v>
      </c>
      <c r="H1613">
        <v>0</v>
      </c>
      <c r="I1613">
        <f t="shared" si="318"/>
        <v>0</v>
      </c>
      <c r="K1613">
        <v>0</v>
      </c>
      <c r="N1613">
        <f t="shared" si="319"/>
        <v>5.024</v>
      </c>
      <c r="O1613" t="s">
        <v>105</v>
      </c>
      <c r="Q1613">
        <f t="shared" si="320"/>
        <v>21.8</v>
      </c>
      <c r="T1613">
        <f t="shared" si="321"/>
        <v>45.199999999999996</v>
      </c>
      <c r="W1613">
        <v>0</v>
      </c>
      <c r="X1613">
        <v>0</v>
      </c>
      <c r="Y1613">
        <v>36.700000000000003</v>
      </c>
      <c r="Z1613">
        <v>215.303</v>
      </c>
      <c r="AA1613">
        <f t="shared" si="324"/>
        <v>0</v>
      </c>
      <c r="AB1613" t="s">
        <v>105</v>
      </c>
      <c r="AC1613" t="s">
        <v>105</v>
      </c>
      <c r="AJ1613">
        <v>0</v>
      </c>
      <c r="AK1613">
        <v>100</v>
      </c>
      <c r="AY1613">
        <v>0</v>
      </c>
      <c r="AZ1613">
        <v>0</v>
      </c>
      <c r="BA1613">
        <v>0</v>
      </c>
      <c r="BB1613">
        <v>0</v>
      </c>
      <c r="BC1613">
        <v>0</v>
      </c>
      <c r="BD1613">
        <v>0</v>
      </c>
      <c r="BE1613">
        <f t="shared" si="322"/>
        <v>0</v>
      </c>
      <c r="BJ1613">
        <v>0</v>
      </c>
      <c r="BK1613">
        <v>0</v>
      </c>
    </row>
    <row r="1614" spans="1:63" x14ac:dyDescent="0.25">
      <c r="A1614" t="s">
        <v>57</v>
      </c>
      <c r="B1614">
        <v>1969</v>
      </c>
      <c r="C1614">
        <v>1</v>
      </c>
      <c r="D1614">
        <v>1</v>
      </c>
      <c r="E1614">
        <v>1</v>
      </c>
      <c r="F1614">
        <v>1</v>
      </c>
      <c r="G1614">
        <v>1</v>
      </c>
      <c r="H1614">
        <v>1</v>
      </c>
      <c r="I1614">
        <f t="shared" si="318"/>
        <v>6</v>
      </c>
      <c r="K1614">
        <v>0</v>
      </c>
      <c r="L1614">
        <v>0.15000000000000002</v>
      </c>
      <c r="N1614">
        <f t="shared" si="319"/>
        <v>5.024</v>
      </c>
      <c r="O1614" t="s">
        <v>105</v>
      </c>
      <c r="Q1614">
        <f t="shared" si="320"/>
        <v>21.8</v>
      </c>
      <c r="T1614">
        <f t="shared" si="321"/>
        <v>45.199999999999996</v>
      </c>
      <c r="W1614">
        <v>21000</v>
      </c>
      <c r="X1614">
        <v>123197.9</v>
      </c>
      <c r="Y1614">
        <v>36.700000000000003</v>
      </c>
      <c r="Z1614">
        <v>215.303</v>
      </c>
      <c r="AA1614">
        <f t="shared" si="324"/>
        <v>0.87998501362397819</v>
      </c>
      <c r="AB1614" t="s">
        <v>105</v>
      </c>
      <c r="AC1614" t="s">
        <v>105</v>
      </c>
      <c r="AJ1614">
        <v>0</v>
      </c>
      <c r="AK1614">
        <v>100</v>
      </c>
      <c r="AY1614">
        <v>0</v>
      </c>
      <c r="AZ1614">
        <v>0</v>
      </c>
      <c r="BA1614">
        <v>0</v>
      </c>
      <c r="BB1614">
        <v>0</v>
      </c>
      <c r="BC1614">
        <v>0</v>
      </c>
      <c r="BD1614">
        <v>0</v>
      </c>
      <c r="BE1614">
        <f t="shared" si="322"/>
        <v>0</v>
      </c>
      <c r="BJ1614">
        <v>0</v>
      </c>
      <c r="BK1614">
        <v>0</v>
      </c>
    </row>
    <row r="1615" spans="1:63" x14ac:dyDescent="0.25">
      <c r="A1615" t="s">
        <v>58</v>
      </c>
      <c r="B1615">
        <v>1969</v>
      </c>
      <c r="C1615">
        <v>0</v>
      </c>
      <c r="D1615">
        <v>0</v>
      </c>
      <c r="E1615">
        <v>0</v>
      </c>
      <c r="F1615">
        <v>0</v>
      </c>
      <c r="G1615">
        <v>0</v>
      </c>
      <c r="H1615">
        <v>0</v>
      </c>
      <c r="I1615">
        <f t="shared" si="318"/>
        <v>0</v>
      </c>
      <c r="K1615">
        <v>0</v>
      </c>
      <c r="L1615">
        <v>6.0000000000000005E-2</v>
      </c>
      <c r="N1615">
        <f t="shared" si="319"/>
        <v>5.024</v>
      </c>
      <c r="O1615">
        <v>0.23</v>
      </c>
      <c r="Q1615">
        <f t="shared" si="320"/>
        <v>21.8</v>
      </c>
      <c r="R1615">
        <v>1.5199999809265137</v>
      </c>
      <c r="T1615">
        <f t="shared" si="321"/>
        <v>45.199999999999996</v>
      </c>
      <c r="W1615">
        <v>0</v>
      </c>
      <c r="X1615">
        <v>0</v>
      </c>
      <c r="Y1615">
        <v>36.700000000000003</v>
      </c>
      <c r="Z1615">
        <v>215.303</v>
      </c>
      <c r="AA1615">
        <f t="shared" si="324"/>
        <v>0.35199400544959131</v>
      </c>
      <c r="AB1615">
        <f>(O1615*Z1615/Y1615)+(P1615*Q1615)</f>
        <v>1.3493103542234333</v>
      </c>
      <c r="AC1615">
        <f>(R1615*Z1615/Y1615)+(S1615*T1615)</f>
        <v>8.9171813594937639</v>
      </c>
      <c r="AJ1615">
        <v>9.1463500000000003E-2</v>
      </c>
      <c r="AK1615">
        <v>100</v>
      </c>
      <c r="AY1615">
        <v>0</v>
      </c>
      <c r="AZ1615">
        <v>0</v>
      </c>
      <c r="BA1615">
        <v>0</v>
      </c>
      <c r="BB1615">
        <v>0</v>
      </c>
      <c r="BC1615">
        <v>0</v>
      </c>
      <c r="BD1615">
        <v>0</v>
      </c>
      <c r="BE1615">
        <f t="shared" si="322"/>
        <v>0</v>
      </c>
      <c r="BJ1615">
        <v>0</v>
      </c>
      <c r="BK1615">
        <v>0</v>
      </c>
    </row>
    <row r="1616" spans="1:63" x14ac:dyDescent="0.25">
      <c r="A1616" t="s">
        <v>59</v>
      </c>
      <c r="B1616">
        <v>1969</v>
      </c>
      <c r="C1616">
        <v>0</v>
      </c>
      <c r="D1616">
        <v>0</v>
      </c>
      <c r="E1616">
        <v>0</v>
      </c>
      <c r="F1616">
        <v>0</v>
      </c>
      <c r="G1616">
        <v>0</v>
      </c>
      <c r="H1616">
        <v>0</v>
      </c>
      <c r="I1616">
        <f t="shared" si="318"/>
        <v>0</v>
      </c>
      <c r="K1616">
        <v>0</v>
      </c>
      <c r="L1616">
        <v>8.7419354838709676E-2</v>
      </c>
      <c r="N1616">
        <f t="shared" si="319"/>
        <v>5.024</v>
      </c>
      <c r="O1616">
        <v>0.4</v>
      </c>
      <c r="Q1616">
        <f t="shared" si="320"/>
        <v>21.8</v>
      </c>
      <c r="R1616">
        <v>2.0799999237060547</v>
      </c>
      <c r="T1616">
        <f t="shared" si="321"/>
        <v>45.199999999999996</v>
      </c>
      <c r="W1616">
        <v>0</v>
      </c>
      <c r="X1616">
        <v>0</v>
      </c>
      <c r="Y1616">
        <v>36.700000000000003</v>
      </c>
      <c r="Z1616">
        <v>215.303</v>
      </c>
      <c r="AA1616">
        <f t="shared" si="324"/>
        <v>0.51285148105827538</v>
      </c>
      <c r="AB1616">
        <f>(O1616*Z1616/Y1616)+(P1616*Q1616)</f>
        <v>2.3466267029972752</v>
      </c>
      <c r="AC1616">
        <f>(R1616*Z1616/Y1616)+(S1616*T1616)</f>
        <v>12.202458408002308</v>
      </c>
      <c r="AJ1616">
        <v>0</v>
      </c>
      <c r="AK1616">
        <v>100</v>
      </c>
      <c r="AY1616">
        <v>0</v>
      </c>
      <c r="AZ1616">
        <v>0</v>
      </c>
      <c r="BA1616">
        <v>0</v>
      </c>
      <c r="BB1616">
        <v>0</v>
      </c>
      <c r="BC1616">
        <v>0</v>
      </c>
      <c r="BD1616">
        <v>0</v>
      </c>
      <c r="BE1616">
        <f t="shared" si="322"/>
        <v>0</v>
      </c>
      <c r="BJ1616">
        <v>0</v>
      </c>
      <c r="BK1616">
        <v>1</v>
      </c>
    </row>
    <row r="1617" spans="1:63" x14ac:dyDescent="0.25">
      <c r="A1617" t="s">
        <v>60</v>
      </c>
      <c r="B1617">
        <v>1969</v>
      </c>
      <c r="C1617">
        <v>1</v>
      </c>
      <c r="D1617">
        <v>1</v>
      </c>
      <c r="E1617">
        <v>1</v>
      </c>
      <c r="F1617">
        <v>1</v>
      </c>
      <c r="G1617">
        <v>1</v>
      </c>
      <c r="H1617">
        <v>1</v>
      </c>
      <c r="I1617">
        <f t="shared" si="318"/>
        <v>6</v>
      </c>
      <c r="K1617">
        <v>0</v>
      </c>
      <c r="L1617">
        <v>0.12000000000000001</v>
      </c>
      <c r="N1617">
        <f t="shared" si="319"/>
        <v>5.024</v>
      </c>
      <c r="O1617" t="s">
        <v>105</v>
      </c>
      <c r="Q1617">
        <f t="shared" si="320"/>
        <v>21.8</v>
      </c>
      <c r="T1617">
        <f t="shared" si="321"/>
        <v>45.199999999999996</v>
      </c>
      <c r="W1617">
        <v>71300</v>
      </c>
      <c r="X1617">
        <v>418286.2</v>
      </c>
      <c r="Y1617">
        <v>36.700000000000003</v>
      </c>
      <c r="Z1617">
        <v>215.303</v>
      </c>
      <c r="AA1617">
        <f t="shared" si="324"/>
        <v>0.70398801089918261</v>
      </c>
      <c r="AB1617" t="s">
        <v>105</v>
      </c>
      <c r="AC1617" t="s">
        <v>105</v>
      </c>
      <c r="AJ1617">
        <v>0</v>
      </c>
      <c r="AK1617">
        <v>100</v>
      </c>
      <c r="AY1617">
        <v>0</v>
      </c>
      <c r="AZ1617">
        <v>0</v>
      </c>
      <c r="BA1617">
        <v>0</v>
      </c>
      <c r="BB1617">
        <v>0</v>
      </c>
      <c r="BC1617">
        <v>0</v>
      </c>
      <c r="BD1617">
        <v>0</v>
      </c>
      <c r="BE1617">
        <f t="shared" si="322"/>
        <v>0</v>
      </c>
      <c r="BJ1617">
        <v>0</v>
      </c>
      <c r="BK1617">
        <v>0</v>
      </c>
    </row>
    <row r="1618" spans="1:63" x14ac:dyDescent="0.25">
      <c r="A1618" t="s">
        <v>61</v>
      </c>
      <c r="B1618">
        <v>1969</v>
      </c>
      <c r="C1618">
        <v>1.5</v>
      </c>
      <c r="D1618">
        <v>1.5</v>
      </c>
      <c r="E1618">
        <v>1.5</v>
      </c>
      <c r="F1618">
        <v>1.5</v>
      </c>
      <c r="G1618">
        <v>1.5</v>
      </c>
      <c r="H1618">
        <v>1.5</v>
      </c>
      <c r="I1618">
        <f t="shared" si="318"/>
        <v>9</v>
      </c>
      <c r="K1618">
        <v>0</v>
      </c>
      <c r="L1618">
        <v>0.12000000000000001</v>
      </c>
      <c r="N1618">
        <f t="shared" si="319"/>
        <v>5.024</v>
      </c>
      <c r="O1618">
        <v>0.2</v>
      </c>
      <c r="Q1618">
        <f t="shared" si="320"/>
        <v>21.8</v>
      </c>
      <c r="R1618">
        <v>1.5</v>
      </c>
      <c r="T1618">
        <f t="shared" si="321"/>
        <v>45.199999999999996</v>
      </c>
      <c r="W1618">
        <v>0</v>
      </c>
      <c r="X1618">
        <v>0</v>
      </c>
      <c r="Y1618">
        <v>36.700000000000003</v>
      </c>
      <c r="Z1618">
        <v>215.303</v>
      </c>
      <c r="AA1618">
        <f t="shared" si="324"/>
        <v>0.70398801089918261</v>
      </c>
      <c r="AB1618">
        <f t="shared" ref="AB1618:AB1627" si="327">(O1618*Z1618/Y1618)+(P1618*Q1618)</f>
        <v>1.1733133514986376</v>
      </c>
      <c r="AC1618">
        <f>(R1618*Z1618/Y1618)+(S1618*T1618)</f>
        <v>8.7998501362397814</v>
      </c>
      <c r="AI1618">
        <v>-1</v>
      </c>
      <c r="AJ1618">
        <v>0</v>
      </c>
      <c r="AK1618">
        <v>98.4</v>
      </c>
      <c r="AY1618">
        <v>0</v>
      </c>
      <c r="AZ1618">
        <v>0</v>
      </c>
      <c r="BA1618">
        <v>0</v>
      </c>
      <c r="BB1618">
        <v>0</v>
      </c>
      <c r="BC1618">
        <v>0</v>
      </c>
      <c r="BD1618">
        <v>0</v>
      </c>
      <c r="BE1618">
        <f t="shared" si="322"/>
        <v>0</v>
      </c>
      <c r="BJ1618">
        <v>0</v>
      </c>
      <c r="BK1618">
        <v>0</v>
      </c>
    </row>
    <row r="1619" spans="1:63" x14ac:dyDescent="0.25">
      <c r="A1619" t="s">
        <v>62</v>
      </c>
      <c r="B1619">
        <v>1969</v>
      </c>
      <c r="C1619">
        <v>0</v>
      </c>
      <c r="D1619">
        <v>0</v>
      </c>
      <c r="E1619">
        <v>0</v>
      </c>
      <c r="F1619">
        <v>0</v>
      </c>
      <c r="G1619">
        <v>0</v>
      </c>
      <c r="H1619">
        <v>0</v>
      </c>
      <c r="I1619">
        <f t="shared" si="318"/>
        <v>0</v>
      </c>
      <c r="K1619">
        <v>0</v>
      </c>
      <c r="L1619">
        <v>8.0645161290322578E-2</v>
      </c>
      <c r="N1619">
        <f t="shared" si="319"/>
        <v>5.024</v>
      </c>
      <c r="O1619">
        <v>0.5</v>
      </c>
      <c r="Q1619">
        <f t="shared" si="320"/>
        <v>21.8</v>
      </c>
      <c r="R1619">
        <v>1.2799999713897705</v>
      </c>
      <c r="T1619">
        <f t="shared" si="321"/>
        <v>45.199999999999996</v>
      </c>
      <c r="W1619">
        <v>0</v>
      </c>
      <c r="X1619">
        <v>0</v>
      </c>
      <c r="Y1619">
        <v>36.700000000000003</v>
      </c>
      <c r="Z1619">
        <v>215.303</v>
      </c>
      <c r="AA1619">
        <f t="shared" si="324"/>
        <v>0.47311022237848288</v>
      </c>
      <c r="AB1619">
        <f t="shared" si="327"/>
        <v>2.933283378746594</v>
      </c>
      <c r="AC1619">
        <f>(R1619*Z1619/Y1619)+(S1619*T1619)</f>
        <v>7.5092052817474579</v>
      </c>
      <c r="AJ1619">
        <v>0.48837429999999998</v>
      </c>
      <c r="AK1619">
        <v>54.8</v>
      </c>
      <c r="AY1619">
        <v>0</v>
      </c>
      <c r="AZ1619">
        <v>0</v>
      </c>
      <c r="BA1619">
        <v>0</v>
      </c>
      <c r="BB1619">
        <v>0</v>
      </c>
      <c r="BC1619">
        <v>0</v>
      </c>
      <c r="BD1619">
        <v>0</v>
      </c>
      <c r="BE1619">
        <f t="shared" si="322"/>
        <v>0</v>
      </c>
      <c r="BJ1619">
        <v>0</v>
      </c>
      <c r="BK1619">
        <v>1</v>
      </c>
    </row>
    <row r="1620" spans="1:63" x14ac:dyDescent="0.25">
      <c r="A1620" t="s">
        <v>63</v>
      </c>
      <c r="B1620">
        <v>1969</v>
      </c>
      <c r="C1620">
        <v>0</v>
      </c>
      <c r="D1620">
        <v>0</v>
      </c>
      <c r="E1620">
        <v>0</v>
      </c>
      <c r="F1620">
        <v>0</v>
      </c>
      <c r="G1620">
        <v>0</v>
      </c>
      <c r="H1620">
        <v>0</v>
      </c>
      <c r="I1620">
        <f t="shared" si="318"/>
        <v>0</v>
      </c>
      <c r="K1620">
        <v>0</v>
      </c>
      <c r="L1620">
        <v>0.32258064516129031</v>
      </c>
      <c r="N1620">
        <f t="shared" si="319"/>
        <v>5.024</v>
      </c>
      <c r="O1620">
        <v>0.11</v>
      </c>
      <c r="Q1620">
        <f t="shared" si="320"/>
        <v>21.8</v>
      </c>
      <c r="R1620">
        <v>1.6799999475479126</v>
      </c>
      <c r="T1620">
        <f t="shared" si="321"/>
        <v>45.199999999999996</v>
      </c>
      <c r="W1620">
        <v>0</v>
      </c>
      <c r="X1620">
        <v>0</v>
      </c>
      <c r="Y1620">
        <v>36.700000000000003</v>
      </c>
      <c r="Z1620">
        <v>215.303</v>
      </c>
      <c r="AA1620">
        <f t="shared" si="324"/>
        <v>1.8924408895139315</v>
      </c>
      <c r="AB1620">
        <f t="shared" si="327"/>
        <v>0.64532234332425065</v>
      </c>
      <c r="AC1620">
        <f>(R1620*Z1620/Y1620)+(S1620*T1620)</f>
        <v>9.8558318448748832</v>
      </c>
      <c r="AJ1620">
        <v>0.1168566</v>
      </c>
      <c r="AK1620">
        <v>93.2</v>
      </c>
      <c r="AY1620">
        <v>0</v>
      </c>
      <c r="AZ1620">
        <v>0</v>
      </c>
      <c r="BA1620">
        <v>0</v>
      </c>
      <c r="BB1620">
        <v>0</v>
      </c>
      <c r="BC1620">
        <v>0</v>
      </c>
      <c r="BD1620">
        <v>0</v>
      </c>
      <c r="BE1620">
        <f t="shared" si="322"/>
        <v>0</v>
      </c>
      <c r="BJ1620">
        <v>0</v>
      </c>
      <c r="BK1620">
        <v>0</v>
      </c>
    </row>
    <row r="1621" spans="1:63" x14ac:dyDescent="0.25">
      <c r="A1621" t="s">
        <v>64</v>
      </c>
      <c r="B1621">
        <v>1969</v>
      </c>
      <c r="C1621">
        <v>0</v>
      </c>
      <c r="D1621">
        <v>0</v>
      </c>
      <c r="E1621">
        <v>1</v>
      </c>
      <c r="F1621">
        <v>1</v>
      </c>
      <c r="G1621">
        <v>1</v>
      </c>
      <c r="H1621">
        <v>1</v>
      </c>
      <c r="I1621">
        <f t="shared" si="318"/>
        <v>4</v>
      </c>
      <c r="K1621">
        <v>0</v>
      </c>
      <c r="L1621">
        <v>0.25</v>
      </c>
      <c r="N1621">
        <f t="shared" si="319"/>
        <v>5.024</v>
      </c>
      <c r="O1621">
        <v>0.3</v>
      </c>
      <c r="Q1621">
        <f t="shared" si="320"/>
        <v>21.8</v>
      </c>
      <c r="T1621">
        <f t="shared" si="321"/>
        <v>45.199999999999996</v>
      </c>
      <c r="W1621">
        <v>38500</v>
      </c>
      <c r="X1621">
        <v>225862.8</v>
      </c>
      <c r="Y1621">
        <v>36.700000000000003</v>
      </c>
      <c r="Z1621">
        <v>215.303</v>
      </c>
      <c r="AA1621">
        <f t="shared" si="324"/>
        <v>1.466641689373297</v>
      </c>
      <c r="AB1621">
        <f t="shared" si="327"/>
        <v>1.7599700272479559</v>
      </c>
      <c r="AC1621" t="s">
        <v>105</v>
      </c>
      <c r="AJ1621">
        <v>6.1058500000000002E-2</v>
      </c>
      <c r="AK1621">
        <v>100</v>
      </c>
      <c r="AY1621">
        <v>0</v>
      </c>
      <c r="AZ1621">
        <v>0</v>
      </c>
      <c r="BA1621">
        <v>0</v>
      </c>
      <c r="BB1621">
        <v>0</v>
      </c>
      <c r="BC1621">
        <v>0</v>
      </c>
      <c r="BD1621">
        <v>0</v>
      </c>
      <c r="BE1621">
        <f t="shared" si="322"/>
        <v>0</v>
      </c>
      <c r="BJ1621">
        <v>0</v>
      </c>
      <c r="BK1621">
        <v>0</v>
      </c>
    </row>
    <row r="1622" spans="1:63" x14ac:dyDescent="0.25">
      <c r="A1622" t="s">
        <v>65</v>
      </c>
      <c r="B1622">
        <v>1969</v>
      </c>
      <c r="C1622">
        <v>0</v>
      </c>
      <c r="D1622">
        <v>0</v>
      </c>
      <c r="E1622">
        <v>0</v>
      </c>
      <c r="F1622">
        <v>0</v>
      </c>
      <c r="G1622">
        <v>0</v>
      </c>
      <c r="H1622">
        <v>0</v>
      </c>
      <c r="I1622">
        <f t="shared" si="318"/>
        <v>0</v>
      </c>
      <c r="K1622">
        <v>0</v>
      </c>
      <c r="L1622">
        <v>3.0000000000000002E-2</v>
      </c>
      <c r="N1622">
        <f t="shared" si="319"/>
        <v>5.024</v>
      </c>
      <c r="O1622">
        <v>0.2</v>
      </c>
      <c r="Q1622">
        <f t="shared" si="320"/>
        <v>21.8</v>
      </c>
      <c r="R1622">
        <v>1.5</v>
      </c>
      <c r="T1622">
        <f t="shared" si="321"/>
        <v>45.199999999999996</v>
      </c>
      <c r="W1622">
        <v>0</v>
      </c>
      <c r="X1622">
        <v>0</v>
      </c>
      <c r="Y1622">
        <v>36.700000000000003</v>
      </c>
      <c r="Z1622">
        <v>215.303</v>
      </c>
      <c r="AA1622">
        <f t="shared" si="324"/>
        <v>0.17599700272479565</v>
      </c>
      <c r="AB1622">
        <f t="shared" si="327"/>
        <v>1.1733133514986376</v>
      </c>
      <c r="AC1622">
        <f>(R1622*Z1622/Y1622)+(S1622*T1622)</f>
        <v>8.7998501362397814</v>
      </c>
      <c r="AJ1622">
        <v>1.2743300000000001E-2</v>
      </c>
      <c r="AK1622">
        <v>100</v>
      </c>
      <c r="AY1622">
        <v>0</v>
      </c>
      <c r="AZ1622">
        <v>0</v>
      </c>
      <c r="BA1622">
        <v>0</v>
      </c>
      <c r="BB1622">
        <v>0</v>
      </c>
      <c r="BC1622">
        <v>0</v>
      </c>
      <c r="BD1622">
        <v>0</v>
      </c>
      <c r="BE1622">
        <f t="shared" si="322"/>
        <v>0</v>
      </c>
      <c r="BJ1622">
        <v>0</v>
      </c>
      <c r="BK1622">
        <v>0</v>
      </c>
    </row>
    <row r="1623" spans="1:63" x14ac:dyDescent="0.25">
      <c r="A1623" t="s">
        <v>66</v>
      </c>
      <c r="B1623">
        <v>1969</v>
      </c>
      <c r="C1623">
        <v>0</v>
      </c>
      <c r="D1623">
        <v>0</v>
      </c>
      <c r="E1623">
        <v>0</v>
      </c>
      <c r="F1623">
        <v>0</v>
      </c>
      <c r="G1623">
        <v>0</v>
      </c>
      <c r="H1623">
        <v>0</v>
      </c>
      <c r="I1623">
        <f t="shared" si="318"/>
        <v>0</v>
      </c>
      <c r="K1623">
        <v>0</v>
      </c>
      <c r="L1623">
        <v>7.7419354838709681E-2</v>
      </c>
      <c r="N1623">
        <f t="shared" si="319"/>
        <v>5.024</v>
      </c>
      <c r="O1623">
        <v>0.45600000000000002</v>
      </c>
      <c r="Q1623">
        <f t="shared" si="320"/>
        <v>21.8</v>
      </c>
      <c r="R1623">
        <v>2.9500000476837158</v>
      </c>
      <c r="T1623">
        <f t="shared" si="321"/>
        <v>45.199999999999996</v>
      </c>
      <c r="W1623">
        <v>0</v>
      </c>
      <c r="X1623">
        <v>0</v>
      </c>
      <c r="Y1623">
        <v>36.700000000000003</v>
      </c>
      <c r="Z1623">
        <v>215.303</v>
      </c>
      <c r="AA1623">
        <f t="shared" si="324"/>
        <v>0.45418581348334358</v>
      </c>
      <c r="AB1623">
        <f t="shared" si="327"/>
        <v>2.6751544414168933</v>
      </c>
      <c r="AC1623">
        <f>(R1623*Z1623/Y1623)+(S1623*T1623)</f>
        <v>17.306372214344606</v>
      </c>
      <c r="AJ1623">
        <v>3.4381599999999998E-2</v>
      </c>
      <c r="AK1623">
        <v>100</v>
      </c>
      <c r="AY1623">
        <v>0</v>
      </c>
      <c r="AZ1623">
        <v>0</v>
      </c>
      <c r="BA1623">
        <v>0</v>
      </c>
      <c r="BB1623">
        <v>0</v>
      </c>
      <c r="BC1623">
        <v>0</v>
      </c>
      <c r="BD1623">
        <v>0</v>
      </c>
      <c r="BE1623">
        <f t="shared" si="322"/>
        <v>0</v>
      </c>
      <c r="BJ1623">
        <v>0</v>
      </c>
      <c r="BK1623">
        <v>0</v>
      </c>
    </row>
    <row r="1624" spans="1:63" x14ac:dyDescent="0.25">
      <c r="A1624" t="s">
        <v>67</v>
      </c>
      <c r="B1624">
        <v>1969</v>
      </c>
      <c r="C1624">
        <v>0</v>
      </c>
      <c r="D1624">
        <v>0</v>
      </c>
      <c r="E1624">
        <v>0</v>
      </c>
      <c r="F1624">
        <v>0</v>
      </c>
      <c r="G1624">
        <v>1</v>
      </c>
      <c r="H1624">
        <v>1</v>
      </c>
      <c r="I1624">
        <f t="shared" si="318"/>
        <v>2</v>
      </c>
      <c r="K1624">
        <v>0</v>
      </c>
      <c r="L1624">
        <v>0.20322580645161289</v>
      </c>
      <c r="N1624">
        <f t="shared" si="319"/>
        <v>5.024</v>
      </c>
      <c r="O1624">
        <v>0.5</v>
      </c>
      <c r="Q1624">
        <f t="shared" si="320"/>
        <v>21.8</v>
      </c>
      <c r="T1624">
        <f t="shared" si="321"/>
        <v>45.199999999999996</v>
      </c>
      <c r="W1624">
        <v>279700</v>
      </c>
      <c r="X1624">
        <v>1640879</v>
      </c>
      <c r="Y1624">
        <v>36.700000000000003</v>
      </c>
      <c r="Z1624">
        <v>215.303</v>
      </c>
      <c r="AA1624">
        <f t="shared" si="324"/>
        <v>1.1922377603937768</v>
      </c>
      <c r="AB1624">
        <f t="shared" si="327"/>
        <v>2.933283378746594</v>
      </c>
      <c r="AC1624" t="s">
        <v>105</v>
      </c>
      <c r="AJ1624">
        <v>0</v>
      </c>
      <c r="AK1624">
        <v>100</v>
      </c>
      <c r="AY1624">
        <v>0</v>
      </c>
      <c r="AZ1624">
        <v>0</v>
      </c>
      <c r="BA1624">
        <v>0</v>
      </c>
      <c r="BB1624">
        <v>0</v>
      </c>
      <c r="BC1624">
        <v>0</v>
      </c>
      <c r="BD1624">
        <v>0</v>
      </c>
      <c r="BE1624">
        <f t="shared" si="322"/>
        <v>0</v>
      </c>
      <c r="BJ1624">
        <v>0</v>
      </c>
      <c r="BK1624">
        <v>0</v>
      </c>
    </row>
    <row r="1625" spans="1:63" x14ac:dyDescent="0.25">
      <c r="A1625" t="s">
        <v>68</v>
      </c>
      <c r="B1625">
        <v>1969</v>
      </c>
      <c r="C1625">
        <v>0</v>
      </c>
      <c r="D1625">
        <v>0</v>
      </c>
      <c r="E1625">
        <v>0</v>
      </c>
      <c r="F1625">
        <v>0</v>
      </c>
      <c r="G1625">
        <v>0</v>
      </c>
      <c r="H1625">
        <v>0</v>
      </c>
      <c r="I1625">
        <f t="shared" si="318"/>
        <v>0</v>
      </c>
      <c r="K1625">
        <v>0</v>
      </c>
      <c r="L1625">
        <v>0.1032258064516129</v>
      </c>
      <c r="M1625">
        <v>0</v>
      </c>
      <c r="N1625">
        <f t="shared" si="319"/>
        <v>5.024</v>
      </c>
      <c r="O1625">
        <v>0.27</v>
      </c>
      <c r="P1625">
        <v>0</v>
      </c>
      <c r="Q1625">
        <f t="shared" si="320"/>
        <v>21.8</v>
      </c>
      <c r="R1625">
        <v>3.630000114440918</v>
      </c>
      <c r="S1625">
        <v>0</v>
      </c>
      <c r="T1625">
        <f t="shared" si="321"/>
        <v>45.199999999999996</v>
      </c>
      <c r="W1625">
        <v>0</v>
      </c>
      <c r="X1625">
        <v>0</v>
      </c>
      <c r="Y1625">
        <v>36.700000000000003</v>
      </c>
      <c r="Z1625">
        <v>215.303</v>
      </c>
      <c r="AA1625">
        <f t="shared" si="324"/>
        <v>0.60558108464445803</v>
      </c>
      <c r="AB1625">
        <f t="shared" si="327"/>
        <v>1.5839730245231607</v>
      </c>
      <c r="AC1625">
        <f>(R1625*Z1625/Y1625)+(S1625*T1625)</f>
        <v>21.295638001075556</v>
      </c>
      <c r="AJ1625">
        <v>0</v>
      </c>
      <c r="AK1625">
        <v>100</v>
      </c>
      <c r="AY1625">
        <v>0</v>
      </c>
      <c r="AZ1625">
        <v>0</v>
      </c>
      <c r="BA1625">
        <v>0</v>
      </c>
      <c r="BB1625">
        <v>0</v>
      </c>
      <c r="BC1625">
        <v>0</v>
      </c>
      <c r="BD1625">
        <v>0</v>
      </c>
      <c r="BE1625">
        <f t="shared" si="322"/>
        <v>0</v>
      </c>
      <c r="BJ1625">
        <v>0</v>
      </c>
      <c r="BK1625">
        <v>0</v>
      </c>
    </row>
    <row r="1626" spans="1:63" x14ac:dyDescent="0.25">
      <c r="A1626" t="s">
        <v>69</v>
      </c>
      <c r="B1626">
        <v>1969</v>
      </c>
      <c r="C1626">
        <v>0</v>
      </c>
      <c r="D1626">
        <v>0</v>
      </c>
      <c r="E1626">
        <v>0</v>
      </c>
      <c r="F1626">
        <v>0</v>
      </c>
      <c r="G1626">
        <v>1</v>
      </c>
      <c r="H1626">
        <v>1</v>
      </c>
      <c r="I1626">
        <f t="shared" si="318"/>
        <v>2</v>
      </c>
      <c r="K1626">
        <v>0</v>
      </c>
      <c r="L1626">
        <v>0.42677419354838714</v>
      </c>
      <c r="N1626">
        <f t="shared" si="319"/>
        <v>5.024</v>
      </c>
      <c r="O1626">
        <v>0.35</v>
      </c>
      <c r="Q1626">
        <f t="shared" si="320"/>
        <v>21.8</v>
      </c>
      <c r="T1626">
        <f t="shared" si="321"/>
        <v>45.199999999999996</v>
      </c>
      <c r="W1626">
        <v>42400</v>
      </c>
      <c r="X1626">
        <v>248742.39999999999</v>
      </c>
      <c r="Y1626">
        <v>36.700000000000003</v>
      </c>
      <c r="Z1626">
        <v>215.303</v>
      </c>
      <c r="AA1626">
        <f t="shared" si="324"/>
        <v>2.5036992968269316</v>
      </c>
      <c r="AB1626">
        <f t="shared" si="327"/>
        <v>2.0532983651226155</v>
      </c>
      <c r="AC1626" t="s">
        <v>105</v>
      </c>
      <c r="AJ1626">
        <v>0.35108109999999998</v>
      </c>
      <c r="AK1626">
        <v>69.7</v>
      </c>
      <c r="AY1626">
        <v>0</v>
      </c>
      <c r="AZ1626">
        <v>0</v>
      </c>
      <c r="BA1626">
        <v>0</v>
      </c>
      <c r="BB1626">
        <v>0</v>
      </c>
      <c r="BC1626">
        <v>0</v>
      </c>
      <c r="BD1626">
        <v>0</v>
      </c>
      <c r="BE1626">
        <f t="shared" si="322"/>
        <v>0</v>
      </c>
      <c r="BJ1626">
        <v>0</v>
      </c>
      <c r="BK1626">
        <v>0</v>
      </c>
    </row>
    <row r="1627" spans="1:63" x14ac:dyDescent="0.25">
      <c r="A1627" t="s">
        <v>70</v>
      </c>
      <c r="B1627">
        <v>1969</v>
      </c>
      <c r="C1627">
        <v>0</v>
      </c>
      <c r="D1627">
        <v>0</v>
      </c>
      <c r="E1627">
        <v>0</v>
      </c>
      <c r="F1627">
        <v>0</v>
      </c>
      <c r="G1627">
        <v>0</v>
      </c>
      <c r="H1627">
        <v>0</v>
      </c>
      <c r="I1627">
        <f t="shared" si="318"/>
        <v>0</v>
      </c>
      <c r="K1627">
        <v>0</v>
      </c>
      <c r="L1627">
        <v>3.0000000000000002E-2</v>
      </c>
      <c r="N1627">
        <f t="shared" si="319"/>
        <v>5.024</v>
      </c>
      <c r="O1627">
        <v>0.3</v>
      </c>
      <c r="Q1627">
        <f t="shared" si="320"/>
        <v>21.8</v>
      </c>
      <c r="R1627">
        <v>1.2000000476837158</v>
      </c>
      <c r="T1627">
        <f t="shared" si="321"/>
        <v>45.199999999999996</v>
      </c>
      <c r="W1627">
        <v>0</v>
      </c>
      <c r="X1627">
        <v>0</v>
      </c>
      <c r="Y1627">
        <v>36.700000000000003</v>
      </c>
      <c r="Z1627">
        <v>215.303</v>
      </c>
      <c r="AA1627">
        <f t="shared" si="324"/>
        <v>0.17599700272479565</v>
      </c>
      <c r="AB1627">
        <f t="shared" si="327"/>
        <v>1.7599700272479559</v>
      </c>
      <c r="AC1627">
        <f>(R1627*Z1627/Y1627)+(S1627*T1627)</f>
        <v>7.0398803887315262</v>
      </c>
      <c r="AJ1627">
        <v>0</v>
      </c>
      <c r="AK1627">
        <v>100</v>
      </c>
      <c r="AY1627">
        <v>0</v>
      </c>
      <c r="AZ1627">
        <v>0</v>
      </c>
      <c r="BA1627">
        <v>0</v>
      </c>
      <c r="BB1627">
        <v>0</v>
      </c>
      <c r="BC1627">
        <v>0</v>
      </c>
      <c r="BD1627">
        <v>0</v>
      </c>
      <c r="BE1627">
        <f t="shared" si="322"/>
        <v>0</v>
      </c>
      <c r="BJ1627">
        <v>0</v>
      </c>
      <c r="BK1627">
        <v>1</v>
      </c>
    </row>
    <row r="1628" spans="1:63" x14ac:dyDescent="0.25">
      <c r="A1628" t="s">
        <v>71</v>
      </c>
      <c r="B1628">
        <v>1969</v>
      </c>
      <c r="C1628">
        <v>1</v>
      </c>
      <c r="D1628">
        <v>1</v>
      </c>
      <c r="E1628">
        <v>1</v>
      </c>
      <c r="F1628">
        <v>1</v>
      </c>
      <c r="G1628">
        <v>1</v>
      </c>
      <c r="H1628">
        <v>1</v>
      </c>
      <c r="I1628">
        <f t="shared" si="318"/>
        <v>6</v>
      </c>
      <c r="K1628">
        <v>0</v>
      </c>
      <c r="L1628">
        <v>9.6774193548387094E-2</v>
      </c>
      <c r="N1628">
        <f t="shared" si="319"/>
        <v>5.024</v>
      </c>
      <c r="O1628" t="s">
        <v>105</v>
      </c>
      <c r="Q1628">
        <f t="shared" si="320"/>
        <v>21.8</v>
      </c>
      <c r="T1628">
        <f t="shared" si="321"/>
        <v>45.199999999999996</v>
      </c>
      <c r="W1628">
        <v>24500</v>
      </c>
      <c r="X1628">
        <v>143730.9</v>
      </c>
      <c r="Y1628">
        <v>36.700000000000003</v>
      </c>
      <c r="Z1628">
        <v>215.303</v>
      </c>
      <c r="AA1628">
        <f t="shared" si="324"/>
        <v>0.56773226685417943</v>
      </c>
      <c r="AB1628" t="s">
        <v>105</v>
      </c>
      <c r="AC1628" t="s">
        <v>105</v>
      </c>
      <c r="AJ1628">
        <v>0</v>
      </c>
      <c r="AK1628">
        <v>100</v>
      </c>
      <c r="AY1628">
        <v>0</v>
      </c>
      <c r="AZ1628">
        <v>0</v>
      </c>
      <c r="BA1628">
        <v>0</v>
      </c>
      <c r="BB1628">
        <v>0</v>
      </c>
      <c r="BC1628">
        <v>0</v>
      </c>
      <c r="BD1628">
        <v>0</v>
      </c>
      <c r="BE1628">
        <f t="shared" si="322"/>
        <v>0</v>
      </c>
      <c r="BJ1628">
        <v>0</v>
      </c>
      <c r="BK1628">
        <v>0</v>
      </c>
    </row>
    <row r="1629" spans="1:63" x14ac:dyDescent="0.25">
      <c r="A1629" t="s">
        <v>72</v>
      </c>
      <c r="B1629">
        <v>1969</v>
      </c>
      <c r="C1629">
        <v>0</v>
      </c>
      <c r="D1629">
        <v>0</v>
      </c>
      <c r="E1629">
        <v>0</v>
      </c>
      <c r="F1629">
        <v>0</v>
      </c>
      <c r="G1629">
        <v>0</v>
      </c>
      <c r="H1629">
        <v>0</v>
      </c>
      <c r="I1629">
        <f t="shared" si="318"/>
        <v>0</v>
      </c>
      <c r="K1629">
        <v>0</v>
      </c>
      <c r="L1629">
        <v>0.08</v>
      </c>
      <c r="N1629">
        <f t="shared" si="319"/>
        <v>5.024</v>
      </c>
      <c r="O1629">
        <v>0.2</v>
      </c>
      <c r="Q1629">
        <f t="shared" si="320"/>
        <v>21.8</v>
      </c>
      <c r="R1629">
        <v>1.6000000238418579</v>
      </c>
      <c r="T1629">
        <f t="shared" si="321"/>
        <v>45.199999999999996</v>
      </c>
      <c r="W1629">
        <v>0</v>
      </c>
      <c r="X1629">
        <v>0</v>
      </c>
      <c r="Y1629">
        <v>36.700000000000003</v>
      </c>
      <c r="Z1629">
        <v>215.303</v>
      </c>
      <c r="AA1629">
        <f t="shared" si="324"/>
        <v>0.46932534059945508</v>
      </c>
      <c r="AB1629">
        <f>(O1629*Z1629/Y1629)+(P1629*Q1629)</f>
        <v>1.1733133514986376</v>
      </c>
      <c r="AC1629">
        <f>(R1629*Z1629/Y1629)+(S1629*T1629)</f>
        <v>9.3865069518589515</v>
      </c>
      <c r="AJ1629">
        <v>5.7171000000000001E-3</v>
      </c>
      <c r="AK1629">
        <v>100</v>
      </c>
      <c r="AY1629">
        <v>0</v>
      </c>
      <c r="AZ1629">
        <v>0</v>
      </c>
      <c r="BA1629">
        <v>0</v>
      </c>
      <c r="BB1629">
        <v>0</v>
      </c>
      <c r="BC1629">
        <v>0</v>
      </c>
      <c r="BD1629">
        <v>0</v>
      </c>
      <c r="BE1629">
        <f t="shared" si="322"/>
        <v>0</v>
      </c>
      <c r="BJ1629">
        <v>0</v>
      </c>
      <c r="BK1629">
        <v>0</v>
      </c>
    </row>
    <row r="1630" spans="1:63" x14ac:dyDescent="0.25">
      <c r="A1630" t="s">
        <v>73</v>
      </c>
      <c r="B1630">
        <v>1969</v>
      </c>
      <c r="C1630">
        <v>0</v>
      </c>
      <c r="D1630">
        <v>0</v>
      </c>
      <c r="E1630">
        <v>0</v>
      </c>
      <c r="F1630">
        <v>0</v>
      </c>
      <c r="G1630">
        <v>0</v>
      </c>
      <c r="H1630">
        <v>0</v>
      </c>
      <c r="I1630">
        <f t="shared" si="318"/>
        <v>0</v>
      </c>
      <c r="K1630">
        <v>0</v>
      </c>
      <c r="L1630">
        <v>6.0000000000000005E-2</v>
      </c>
      <c r="N1630">
        <f t="shared" si="319"/>
        <v>5.024</v>
      </c>
      <c r="O1630">
        <v>0.3</v>
      </c>
      <c r="Q1630">
        <f t="shared" si="320"/>
        <v>21.8</v>
      </c>
      <c r="R1630">
        <v>1.8999999761581421</v>
      </c>
      <c r="T1630">
        <f t="shared" si="321"/>
        <v>45.199999999999996</v>
      </c>
      <c r="W1630">
        <v>0</v>
      </c>
      <c r="X1630">
        <v>0</v>
      </c>
      <c r="Y1630">
        <v>36.700000000000003</v>
      </c>
      <c r="Z1630">
        <v>215.303</v>
      </c>
      <c r="AA1630">
        <f t="shared" si="324"/>
        <v>0.35199400544959131</v>
      </c>
      <c r="AB1630">
        <f>(O1630*Z1630/Y1630)+(P1630*Q1630)</f>
        <v>1.7599700272479559</v>
      </c>
      <c r="AC1630">
        <f>(R1630*Z1630/Y1630)+(S1630*T1630)</f>
        <v>11.146476699367206</v>
      </c>
      <c r="AJ1630">
        <v>0</v>
      </c>
      <c r="AK1630">
        <v>100</v>
      </c>
      <c r="AY1630">
        <v>0</v>
      </c>
      <c r="AZ1630">
        <v>0</v>
      </c>
      <c r="BA1630">
        <v>0</v>
      </c>
      <c r="BB1630">
        <v>0</v>
      </c>
      <c r="BC1630">
        <v>0</v>
      </c>
      <c r="BD1630">
        <v>0</v>
      </c>
      <c r="BE1630">
        <f t="shared" si="322"/>
        <v>0</v>
      </c>
      <c r="BJ1630">
        <v>0</v>
      </c>
      <c r="BK1630">
        <v>1</v>
      </c>
    </row>
    <row r="1631" spans="1:63" x14ac:dyDescent="0.25">
      <c r="A1631" t="s">
        <v>457</v>
      </c>
      <c r="B1631">
        <v>1969</v>
      </c>
      <c r="C1631">
        <v>0</v>
      </c>
      <c r="D1631">
        <v>0</v>
      </c>
      <c r="E1631">
        <v>1</v>
      </c>
      <c r="F1631">
        <v>1</v>
      </c>
      <c r="G1631">
        <v>1</v>
      </c>
      <c r="H1631">
        <v>1</v>
      </c>
      <c r="I1631">
        <f t="shared" si="318"/>
        <v>4</v>
      </c>
      <c r="K1631">
        <v>0</v>
      </c>
      <c r="L1631">
        <v>0.12000000000000001</v>
      </c>
      <c r="N1631">
        <f t="shared" si="319"/>
        <v>5.024</v>
      </c>
      <c r="O1631" t="s">
        <v>105</v>
      </c>
      <c r="Q1631">
        <f t="shared" si="320"/>
        <v>21.8</v>
      </c>
      <c r="T1631">
        <f t="shared" si="321"/>
        <v>45.199999999999996</v>
      </c>
      <c r="W1631">
        <v>66100</v>
      </c>
      <c r="X1631">
        <v>387780.1</v>
      </c>
      <c r="Y1631">
        <v>36.700000000000003</v>
      </c>
      <c r="Z1631">
        <v>215.303</v>
      </c>
      <c r="AA1631">
        <f t="shared" si="324"/>
        <v>0.70398801089918261</v>
      </c>
      <c r="AB1631" t="s">
        <v>105</v>
      </c>
      <c r="AC1631" t="s">
        <v>105</v>
      </c>
      <c r="AJ1631">
        <v>1.3885399999999999E-2</v>
      </c>
      <c r="AK1631">
        <v>100</v>
      </c>
      <c r="AY1631">
        <v>0</v>
      </c>
      <c r="AZ1631">
        <v>0</v>
      </c>
      <c r="BA1631">
        <v>0</v>
      </c>
      <c r="BB1631">
        <v>0</v>
      </c>
      <c r="BC1631">
        <v>0</v>
      </c>
      <c r="BD1631">
        <v>0</v>
      </c>
      <c r="BE1631">
        <f t="shared" si="322"/>
        <v>0</v>
      </c>
      <c r="BJ1631">
        <v>0</v>
      </c>
      <c r="BK1631">
        <v>0</v>
      </c>
    </row>
    <row r="1632" spans="1:63" x14ac:dyDescent="0.25">
      <c r="A1632" t="s">
        <v>459</v>
      </c>
      <c r="B1632">
        <v>1969</v>
      </c>
      <c r="C1632">
        <v>0</v>
      </c>
      <c r="D1632">
        <v>0</v>
      </c>
      <c r="E1632">
        <v>0</v>
      </c>
      <c r="F1632">
        <v>0</v>
      </c>
      <c r="G1632">
        <v>0</v>
      </c>
      <c r="H1632">
        <v>0</v>
      </c>
      <c r="I1632">
        <f t="shared" si="318"/>
        <v>0</v>
      </c>
      <c r="K1632">
        <v>0</v>
      </c>
      <c r="L1632">
        <v>3.3225806451612903E-2</v>
      </c>
      <c r="N1632">
        <f t="shared" si="319"/>
        <v>5.024</v>
      </c>
      <c r="O1632">
        <v>0.1</v>
      </c>
      <c r="Q1632">
        <f t="shared" si="320"/>
        <v>21.8</v>
      </c>
      <c r="R1632">
        <v>2.2999999523162842</v>
      </c>
      <c r="T1632">
        <f t="shared" si="321"/>
        <v>45.199999999999996</v>
      </c>
      <c r="W1632">
        <v>0</v>
      </c>
      <c r="X1632">
        <v>0</v>
      </c>
      <c r="Y1632">
        <v>36.700000000000003</v>
      </c>
      <c r="Z1632">
        <v>215.303</v>
      </c>
      <c r="AA1632">
        <f t="shared" si="324"/>
        <v>0.19492141161993493</v>
      </c>
      <c r="AB1632">
        <f t="shared" ref="AB1632:AB1639" si="328">(O1632*Z1632/Y1632)+(P1632*Q1632)</f>
        <v>0.58665667574931879</v>
      </c>
      <c r="AC1632">
        <f>(R1632*Z1632/Y1632)+(S1632*T1632)</f>
        <v>13.49310326249463</v>
      </c>
      <c r="AJ1632">
        <v>2.47228E-2</v>
      </c>
      <c r="AK1632">
        <v>100</v>
      </c>
      <c r="AY1632">
        <v>0</v>
      </c>
      <c r="AZ1632">
        <v>0</v>
      </c>
      <c r="BA1632">
        <v>0</v>
      </c>
      <c r="BB1632">
        <v>0</v>
      </c>
      <c r="BC1632">
        <v>0</v>
      </c>
      <c r="BD1632">
        <v>0</v>
      </c>
      <c r="BE1632">
        <f t="shared" si="322"/>
        <v>0</v>
      </c>
      <c r="BJ1632">
        <v>0</v>
      </c>
      <c r="BK1632">
        <v>0</v>
      </c>
    </row>
    <row r="1633" spans="1:63" x14ac:dyDescent="0.25">
      <c r="A1633" t="s">
        <v>460</v>
      </c>
      <c r="B1633">
        <v>1969</v>
      </c>
      <c r="C1633">
        <v>0</v>
      </c>
      <c r="D1633">
        <v>0</v>
      </c>
      <c r="E1633">
        <v>0</v>
      </c>
      <c r="F1633">
        <v>0</v>
      </c>
      <c r="G1633">
        <v>0</v>
      </c>
      <c r="H1633">
        <v>0</v>
      </c>
      <c r="I1633">
        <f t="shared" si="318"/>
        <v>0</v>
      </c>
      <c r="K1633">
        <v>0</v>
      </c>
      <c r="L1633">
        <v>0.08</v>
      </c>
      <c r="N1633">
        <f t="shared" si="319"/>
        <v>5.024</v>
      </c>
      <c r="O1633">
        <v>0.4</v>
      </c>
      <c r="Q1633">
        <f t="shared" si="320"/>
        <v>21.8</v>
      </c>
      <c r="R1633">
        <v>1.5</v>
      </c>
      <c r="T1633">
        <f t="shared" si="321"/>
        <v>45.199999999999996</v>
      </c>
      <c r="W1633">
        <v>0</v>
      </c>
      <c r="X1633">
        <v>0</v>
      </c>
      <c r="Y1633">
        <v>36.700000000000003</v>
      </c>
      <c r="Z1633">
        <v>215.303</v>
      </c>
      <c r="AA1633">
        <f t="shared" si="324"/>
        <v>0.46932534059945508</v>
      </c>
      <c r="AB1633">
        <f t="shared" si="328"/>
        <v>2.3466267029972752</v>
      </c>
      <c r="AC1633">
        <f>(R1633*Z1633/Y1633)+(S1633*T1633)</f>
        <v>8.7998501362397814</v>
      </c>
      <c r="AJ1633">
        <v>2.49021E-2</v>
      </c>
      <c r="AK1633">
        <v>98.3</v>
      </c>
      <c r="AY1633">
        <v>0</v>
      </c>
      <c r="AZ1633">
        <v>0</v>
      </c>
      <c r="BA1633">
        <v>0</v>
      </c>
      <c r="BB1633">
        <v>0</v>
      </c>
      <c r="BC1633">
        <v>0</v>
      </c>
      <c r="BD1633">
        <v>0</v>
      </c>
      <c r="BE1633">
        <f t="shared" si="322"/>
        <v>0</v>
      </c>
      <c r="BJ1633">
        <v>0</v>
      </c>
      <c r="BK1633">
        <v>1</v>
      </c>
    </row>
    <row r="1634" spans="1:63" x14ac:dyDescent="0.25">
      <c r="A1634" t="s">
        <v>458</v>
      </c>
      <c r="B1634">
        <v>1969</v>
      </c>
      <c r="C1634">
        <v>0</v>
      </c>
      <c r="D1634">
        <v>0</v>
      </c>
      <c r="E1634">
        <v>0</v>
      </c>
      <c r="F1634">
        <v>0</v>
      </c>
      <c r="G1634">
        <v>0</v>
      </c>
      <c r="H1634">
        <v>0</v>
      </c>
      <c r="I1634">
        <f t="shared" si="318"/>
        <v>0</v>
      </c>
      <c r="K1634">
        <v>0</v>
      </c>
      <c r="L1634">
        <v>4.4516129032258059E-2</v>
      </c>
      <c r="N1634">
        <f t="shared" si="319"/>
        <v>5.024</v>
      </c>
      <c r="O1634">
        <v>0.1</v>
      </c>
      <c r="Q1634">
        <f t="shared" si="320"/>
        <v>21.8</v>
      </c>
      <c r="R1634">
        <v>2.25</v>
      </c>
      <c r="T1634">
        <f t="shared" si="321"/>
        <v>45.199999999999996</v>
      </c>
      <c r="W1634">
        <v>0</v>
      </c>
      <c r="X1634">
        <v>0</v>
      </c>
      <c r="Y1634">
        <v>36.700000000000003</v>
      </c>
      <c r="Z1634">
        <v>215.303</v>
      </c>
      <c r="AA1634">
        <f t="shared" si="324"/>
        <v>0.2611568427529225</v>
      </c>
      <c r="AB1634">
        <f t="shared" si="328"/>
        <v>0.58665667574931879</v>
      </c>
      <c r="AC1634">
        <f>(R1634*Z1634/Y1634)+(S1634*T1634)</f>
        <v>13.199775204359671</v>
      </c>
      <c r="AJ1634">
        <v>3.0514000000000001E-3</v>
      </c>
      <c r="AK1634">
        <v>100</v>
      </c>
      <c r="AY1634">
        <v>0</v>
      </c>
      <c r="AZ1634">
        <v>0</v>
      </c>
      <c r="BA1634">
        <v>0</v>
      </c>
      <c r="BB1634">
        <v>0</v>
      </c>
      <c r="BC1634">
        <v>0</v>
      </c>
      <c r="BD1634">
        <v>0</v>
      </c>
      <c r="BE1634">
        <f t="shared" si="322"/>
        <v>0</v>
      </c>
      <c r="BJ1634">
        <v>0</v>
      </c>
      <c r="BK1634">
        <v>0</v>
      </c>
    </row>
    <row r="1635" spans="1:63" x14ac:dyDescent="0.25">
      <c r="A1635" t="s">
        <v>463</v>
      </c>
      <c r="B1635">
        <v>1969</v>
      </c>
      <c r="C1635">
        <v>0</v>
      </c>
      <c r="D1635">
        <v>0</v>
      </c>
      <c r="E1635">
        <v>0</v>
      </c>
      <c r="F1635">
        <v>2.5</v>
      </c>
      <c r="G1635">
        <v>0</v>
      </c>
      <c r="H1635">
        <v>2.5</v>
      </c>
      <c r="I1635">
        <f t="shared" si="318"/>
        <v>5</v>
      </c>
      <c r="K1635">
        <v>0</v>
      </c>
      <c r="L1635">
        <v>0.53322580645161299</v>
      </c>
      <c r="N1635">
        <f t="shared" si="319"/>
        <v>5.024</v>
      </c>
      <c r="O1635">
        <v>0.6</v>
      </c>
      <c r="Q1635">
        <f t="shared" si="320"/>
        <v>21.8</v>
      </c>
      <c r="T1635">
        <f t="shared" si="321"/>
        <v>45.199999999999996</v>
      </c>
      <c r="W1635">
        <v>0</v>
      </c>
      <c r="X1635">
        <v>0</v>
      </c>
      <c r="Y1635">
        <v>36.700000000000003</v>
      </c>
      <c r="Z1635">
        <v>215.303</v>
      </c>
      <c r="AA1635">
        <f t="shared" si="324"/>
        <v>3.1282047903665289</v>
      </c>
      <c r="AB1635">
        <f t="shared" si="328"/>
        <v>3.5199400544959119</v>
      </c>
      <c r="AC1635" t="s">
        <v>105</v>
      </c>
      <c r="AJ1635">
        <v>0.30558220000000003</v>
      </c>
      <c r="AK1635">
        <v>89</v>
      </c>
      <c r="AY1635">
        <v>0</v>
      </c>
      <c r="AZ1635">
        <v>0</v>
      </c>
      <c r="BA1635">
        <v>0</v>
      </c>
      <c r="BB1635">
        <v>0</v>
      </c>
      <c r="BC1635">
        <v>0</v>
      </c>
      <c r="BD1635">
        <v>0</v>
      </c>
      <c r="BE1635">
        <f t="shared" si="322"/>
        <v>0</v>
      </c>
      <c r="BJ1635">
        <v>0</v>
      </c>
      <c r="BK1635">
        <v>0</v>
      </c>
    </row>
    <row r="1636" spans="1:63" x14ac:dyDescent="0.25">
      <c r="A1636" t="s">
        <v>461</v>
      </c>
      <c r="B1636">
        <v>1969</v>
      </c>
      <c r="C1636">
        <v>0</v>
      </c>
      <c r="D1636">
        <v>0</v>
      </c>
      <c r="E1636">
        <v>0</v>
      </c>
      <c r="F1636">
        <v>0</v>
      </c>
      <c r="G1636">
        <v>0</v>
      </c>
      <c r="H1636">
        <v>0</v>
      </c>
      <c r="I1636">
        <f t="shared" si="318"/>
        <v>0</v>
      </c>
      <c r="K1636">
        <v>0</v>
      </c>
      <c r="L1636">
        <v>0.16</v>
      </c>
      <c r="M1636">
        <v>0</v>
      </c>
      <c r="N1636">
        <f t="shared" si="319"/>
        <v>5.024</v>
      </c>
      <c r="O1636">
        <v>0.5</v>
      </c>
      <c r="P1636">
        <v>0</v>
      </c>
      <c r="Q1636">
        <f t="shared" si="320"/>
        <v>21.8</v>
      </c>
      <c r="R1636">
        <v>2.5</v>
      </c>
      <c r="S1636">
        <v>0</v>
      </c>
      <c r="T1636">
        <f t="shared" si="321"/>
        <v>45.199999999999996</v>
      </c>
      <c r="W1636">
        <v>0</v>
      </c>
      <c r="X1636">
        <v>0</v>
      </c>
      <c r="Y1636">
        <v>36.700000000000003</v>
      </c>
      <c r="Z1636">
        <v>215.303</v>
      </c>
      <c r="AA1636">
        <f t="shared" ref="AA1636:AA1652" si="329">(L1636*Z1636/Y1636)+(M1636*N1636)</f>
        <v>0.93865068119891015</v>
      </c>
      <c r="AB1636">
        <f t="shared" si="328"/>
        <v>2.933283378746594</v>
      </c>
      <c r="AC1636">
        <f>(R1636*Z1636/Y1636)+(S1636*T1636)</f>
        <v>14.666416893732967</v>
      </c>
      <c r="AJ1636">
        <v>0</v>
      </c>
      <c r="AK1636">
        <v>100</v>
      </c>
      <c r="AY1636">
        <v>0</v>
      </c>
      <c r="AZ1636">
        <v>0</v>
      </c>
      <c r="BA1636">
        <v>0</v>
      </c>
      <c r="BB1636">
        <v>0</v>
      </c>
      <c r="BC1636">
        <v>0</v>
      </c>
      <c r="BD1636">
        <v>0</v>
      </c>
      <c r="BE1636">
        <f t="shared" si="322"/>
        <v>0</v>
      </c>
      <c r="BJ1636">
        <v>0</v>
      </c>
      <c r="BK1636">
        <v>1</v>
      </c>
    </row>
    <row r="1637" spans="1:63" x14ac:dyDescent="0.25">
      <c r="A1637" t="s">
        <v>74</v>
      </c>
      <c r="B1637">
        <v>1969</v>
      </c>
      <c r="C1637">
        <v>0</v>
      </c>
      <c r="D1637">
        <v>0</v>
      </c>
      <c r="E1637">
        <v>0</v>
      </c>
      <c r="F1637">
        <v>1</v>
      </c>
      <c r="G1637">
        <v>0</v>
      </c>
      <c r="H1637">
        <v>1</v>
      </c>
      <c r="I1637">
        <f t="shared" si="318"/>
        <v>2</v>
      </c>
      <c r="K1637">
        <v>0</v>
      </c>
      <c r="L1637">
        <v>0.16</v>
      </c>
      <c r="N1637">
        <f t="shared" si="319"/>
        <v>5.024</v>
      </c>
      <c r="O1637">
        <v>0.24</v>
      </c>
      <c r="Q1637">
        <f t="shared" si="320"/>
        <v>21.8</v>
      </c>
      <c r="T1637">
        <f t="shared" si="321"/>
        <v>45.199999999999996</v>
      </c>
      <c r="W1637">
        <v>295700</v>
      </c>
      <c r="X1637">
        <v>1734744</v>
      </c>
      <c r="Y1637">
        <v>36.700000000000003</v>
      </c>
      <c r="Z1637">
        <v>215.303</v>
      </c>
      <c r="AA1637">
        <f t="shared" si="329"/>
        <v>0.93865068119891015</v>
      </c>
      <c r="AB1637">
        <f t="shared" si="328"/>
        <v>1.407976021798365</v>
      </c>
      <c r="AC1637" t="s">
        <v>105</v>
      </c>
      <c r="AJ1637">
        <v>7.4091199999999996E-2</v>
      </c>
      <c r="AK1637">
        <v>100</v>
      </c>
      <c r="AY1637">
        <v>0</v>
      </c>
      <c r="AZ1637">
        <v>0</v>
      </c>
      <c r="BA1637">
        <v>0</v>
      </c>
      <c r="BB1637">
        <v>0</v>
      </c>
      <c r="BC1637">
        <v>0</v>
      </c>
      <c r="BD1637">
        <v>0</v>
      </c>
      <c r="BE1637">
        <f t="shared" si="322"/>
        <v>0</v>
      </c>
      <c r="BJ1637">
        <v>0</v>
      </c>
      <c r="BK1637">
        <v>0</v>
      </c>
    </row>
    <row r="1638" spans="1:63" x14ac:dyDescent="0.25">
      <c r="A1638" t="s">
        <v>75</v>
      </c>
      <c r="B1638">
        <v>1969</v>
      </c>
      <c r="C1638">
        <v>1.5</v>
      </c>
      <c r="D1638">
        <v>1.5</v>
      </c>
      <c r="E1638">
        <v>1.5</v>
      </c>
      <c r="F1638">
        <v>1.5</v>
      </c>
      <c r="G1638">
        <v>1.5</v>
      </c>
      <c r="H1638">
        <v>1.5</v>
      </c>
      <c r="I1638">
        <f t="shared" si="318"/>
        <v>9</v>
      </c>
      <c r="K1638">
        <v>0</v>
      </c>
      <c r="L1638">
        <v>0.32258064516129031</v>
      </c>
      <c r="N1638">
        <f t="shared" si="319"/>
        <v>5.024</v>
      </c>
      <c r="O1638">
        <v>0.36</v>
      </c>
      <c r="Q1638">
        <f t="shared" si="320"/>
        <v>21.8</v>
      </c>
      <c r="R1638">
        <v>2.4000000953674316</v>
      </c>
      <c r="T1638">
        <f t="shared" si="321"/>
        <v>45.199999999999996</v>
      </c>
      <c r="W1638">
        <v>0</v>
      </c>
      <c r="X1638">
        <v>0</v>
      </c>
      <c r="Y1638">
        <v>36.700000000000003</v>
      </c>
      <c r="Z1638">
        <v>215.303</v>
      </c>
      <c r="AA1638">
        <f t="shared" si="329"/>
        <v>1.8924408895139315</v>
      </c>
      <c r="AB1638">
        <f t="shared" si="328"/>
        <v>2.1119640326975473</v>
      </c>
      <c r="AC1638">
        <f>(R1638*Z1638/Y1638)+(S1638*T1638)</f>
        <v>14.079760777463052</v>
      </c>
      <c r="AJ1638">
        <v>0</v>
      </c>
      <c r="AK1638">
        <v>100</v>
      </c>
      <c r="AY1638">
        <v>0</v>
      </c>
      <c r="AZ1638">
        <v>0</v>
      </c>
      <c r="BA1638">
        <v>0</v>
      </c>
      <c r="BB1638">
        <v>0</v>
      </c>
      <c r="BC1638">
        <v>0</v>
      </c>
      <c r="BD1638">
        <v>0</v>
      </c>
      <c r="BE1638">
        <f t="shared" si="322"/>
        <v>0</v>
      </c>
      <c r="BJ1638">
        <v>0</v>
      </c>
      <c r="BK1638">
        <v>0</v>
      </c>
    </row>
    <row r="1639" spans="1:63" x14ac:dyDescent="0.25">
      <c r="A1639" t="s">
        <v>76</v>
      </c>
      <c r="B1639">
        <v>1969</v>
      </c>
      <c r="C1639">
        <v>0</v>
      </c>
      <c r="D1639">
        <v>0</v>
      </c>
      <c r="E1639">
        <v>1</v>
      </c>
      <c r="F1639">
        <v>1</v>
      </c>
      <c r="G1639">
        <v>1</v>
      </c>
      <c r="H1639">
        <v>1</v>
      </c>
      <c r="I1639">
        <f t="shared" si="318"/>
        <v>4</v>
      </c>
      <c r="K1639">
        <v>0</v>
      </c>
      <c r="L1639">
        <v>4.1935483870967745E-2</v>
      </c>
      <c r="N1639">
        <f t="shared" si="319"/>
        <v>5.024</v>
      </c>
      <c r="O1639">
        <v>0.23</v>
      </c>
      <c r="Q1639">
        <f t="shared" si="320"/>
        <v>21.8</v>
      </c>
      <c r="T1639">
        <f t="shared" si="321"/>
        <v>45.199999999999996</v>
      </c>
      <c r="W1639">
        <v>81600</v>
      </c>
      <c r="X1639">
        <v>478711.8</v>
      </c>
      <c r="Y1639">
        <v>36.700000000000003</v>
      </c>
      <c r="Z1639">
        <v>215.303</v>
      </c>
      <c r="AA1639">
        <f t="shared" si="329"/>
        <v>0.24601731563681112</v>
      </c>
      <c r="AB1639">
        <f t="shared" si="328"/>
        <v>1.3493103542234333</v>
      </c>
      <c r="AC1639" t="s">
        <v>105</v>
      </c>
      <c r="AJ1639">
        <v>1.0809999999999999E-3</v>
      </c>
      <c r="AK1639">
        <v>100</v>
      </c>
      <c r="AY1639">
        <v>0</v>
      </c>
      <c r="AZ1639">
        <v>0</v>
      </c>
      <c r="BA1639">
        <v>0</v>
      </c>
      <c r="BB1639">
        <v>0</v>
      </c>
      <c r="BC1639">
        <v>0</v>
      </c>
      <c r="BD1639">
        <v>0</v>
      </c>
      <c r="BE1639">
        <f t="shared" si="322"/>
        <v>0</v>
      </c>
      <c r="BJ1639">
        <v>0</v>
      </c>
      <c r="BK1639">
        <v>1</v>
      </c>
    </row>
    <row r="1640" spans="1:63" x14ac:dyDescent="0.25">
      <c r="A1640" t="s">
        <v>77</v>
      </c>
      <c r="B1640">
        <v>1969</v>
      </c>
      <c r="C1640">
        <v>0</v>
      </c>
      <c r="D1640">
        <v>0</v>
      </c>
      <c r="E1640">
        <v>1</v>
      </c>
      <c r="F1640">
        <v>1</v>
      </c>
      <c r="G1640">
        <v>1</v>
      </c>
      <c r="H1640">
        <v>1</v>
      </c>
      <c r="I1640">
        <f t="shared" ref="I1640:I1703" si="330">SUM(C1640:H1640)</f>
        <v>4</v>
      </c>
      <c r="K1640">
        <v>0</v>
      </c>
      <c r="L1640">
        <v>0.1067741935483871</v>
      </c>
      <c r="N1640">
        <f t="shared" ref="N1640:N1703" si="331">3.14*2/1.25</f>
        <v>5.024</v>
      </c>
      <c r="O1640" t="s">
        <v>105</v>
      </c>
      <c r="Q1640">
        <f t="shared" ref="Q1640:Q1703" si="332">4.36*5</f>
        <v>21.8</v>
      </c>
      <c r="T1640">
        <f t="shared" ref="T1640:T1703" si="333">9.04*5</f>
        <v>45.199999999999996</v>
      </c>
      <c r="W1640">
        <v>363300</v>
      </c>
      <c r="X1640">
        <v>2131324</v>
      </c>
      <c r="Y1640">
        <v>36.700000000000003</v>
      </c>
      <c r="Z1640">
        <v>215.303</v>
      </c>
      <c r="AA1640">
        <f t="shared" si="329"/>
        <v>0.6263979344291114</v>
      </c>
      <c r="AB1640" t="s">
        <v>105</v>
      </c>
      <c r="AC1640" t="s">
        <v>105</v>
      </c>
      <c r="AJ1640">
        <v>7.9583299999999996E-2</v>
      </c>
      <c r="AK1640">
        <v>100</v>
      </c>
      <c r="AY1640">
        <v>0</v>
      </c>
      <c r="AZ1640">
        <v>0</v>
      </c>
      <c r="BA1640">
        <v>0</v>
      </c>
      <c r="BB1640">
        <v>0</v>
      </c>
      <c r="BC1640">
        <v>0</v>
      </c>
      <c r="BD1640">
        <v>0</v>
      </c>
      <c r="BE1640">
        <f t="shared" ref="BE1640:BE1703" si="334">AY1640*AZ1640-0.1*BA1640+0.1*BC1640+0.1*BD1640</f>
        <v>0</v>
      </c>
      <c r="BJ1640">
        <v>0</v>
      </c>
      <c r="BK1640">
        <v>1</v>
      </c>
    </row>
    <row r="1641" spans="1:63" x14ac:dyDescent="0.25">
      <c r="A1641" t="s">
        <v>465</v>
      </c>
      <c r="B1641">
        <v>1969</v>
      </c>
      <c r="C1641">
        <v>0</v>
      </c>
      <c r="D1641">
        <v>0</v>
      </c>
      <c r="E1641">
        <v>0</v>
      </c>
      <c r="F1641">
        <v>0</v>
      </c>
      <c r="G1641">
        <v>0</v>
      </c>
      <c r="H1641">
        <v>0</v>
      </c>
      <c r="I1641">
        <f t="shared" si="330"/>
        <v>0</v>
      </c>
      <c r="K1641">
        <v>0</v>
      </c>
      <c r="L1641">
        <v>6.4516129032258063E-2</v>
      </c>
      <c r="N1641">
        <f t="shared" si="331"/>
        <v>5.024</v>
      </c>
      <c r="O1641">
        <v>0.4</v>
      </c>
      <c r="Q1641">
        <f t="shared" si="332"/>
        <v>21.8</v>
      </c>
      <c r="R1641">
        <v>2.5</v>
      </c>
      <c r="T1641">
        <f t="shared" si="333"/>
        <v>45.199999999999996</v>
      </c>
      <c r="W1641">
        <v>0</v>
      </c>
      <c r="X1641">
        <v>0</v>
      </c>
      <c r="Y1641">
        <v>36.700000000000003</v>
      </c>
      <c r="Z1641">
        <v>215.303</v>
      </c>
      <c r="AA1641">
        <f t="shared" si="329"/>
        <v>0.37848817790278627</v>
      </c>
      <c r="AB1641">
        <f>(O1641*Z1641/Y1641)+(P1641*Q1641)</f>
        <v>2.3466267029972752</v>
      </c>
      <c r="AC1641">
        <f>(R1641*Z1641/Y1641)+(S1641*T1641)</f>
        <v>14.666416893732967</v>
      </c>
      <c r="AJ1641">
        <v>1.48348E-2</v>
      </c>
      <c r="AK1641">
        <v>100</v>
      </c>
      <c r="AY1641">
        <v>0</v>
      </c>
      <c r="AZ1641">
        <v>0</v>
      </c>
      <c r="BA1641">
        <v>0</v>
      </c>
      <c r="BB1641">
        <v>0</v>
      </c>
      <c r="BC1641">
        <v>0</v>
      </c>
      <c r="BD1641">
        <v>0</v>
      </c>
      <c r="BE1641">
        <f t="shared" si="334"/>
        <v>0</v>
      </c>
      <c r="BJ1641">
        <v>0</v>
      </c>
      <c r="BK1641">
        <v>0</v>
      </c>
    </row>
    <row r="1642" spans="1:63" x14ac:dyDescent="0.25">
      <c r="A1642" t="s">
        <v>464</v>
      </c>
      <c r="B1642">
        <v>1969</v>
      </c>
      <c r="C1642">
        <v>0</v>
      </c>
      <c r="D1642">
        <v>0</v>
      </c>
      <c r="E1642">
        <v>0</v>
      </c>
      <c r="F1642">
        <v>0</v>
      </c>
      <c r="G1642">
        <v>0</v>
      </c>
      <c r="H1642">
        <v>0</v>
      </c>
      <c r="I1642">
        <f t="shared" si="330"/>
        <v>0</v>
      </c>
      <c r="K1642">
        <v>0</v>
      </c>
      <c r="L1642">
        <v>0.76806451612903226</v>
      </c>
      <c r="N1642">
        <f t="shared" si="331"/>
        <v>5.024</v>
      </c>
      <c r="O1642">
        <v>1.08</v>
      </c>
      <c r="Q1642">
        <f t="shared" si="332"/>
        <v>21.8</v>
      </c>
      <c r="R1642">
        <v>2.7200000286102295</v>
      </c>
      <c r="T1642">
        <f t="shared" si="333"/>
        <v>45.199999999999996</v>
      </c>
      <c r="W1642">
        <v>0</v>
      </c>
      <c r="X1642">
        <v>0</v>
      </c>
      <c r="Y1642">
        <v>36.700000000000003</v>
      </c>
      <c r="Z1642">
        <v>215.303</v>
      </c>
      <c r="AA1642">
        <f t="shared" si="329"/>
        <v>4.505901757932671</v>
      </c>
      <c r="AB1642">
        <f>(O1642*Z1642/Y1642)+(P1642*Q1642)</f>
        <v>6.3358920980926428</v>
      </c>
      <c r="AC1642">
        <f>(R1642*Z1642/Y1642)+(S1642*T1642)</f>
        <v>15.957061748225291</v>
      </c>
      <c r="AJ1642">
        <v>0</v>
      </c>
      <c r="AK1642">
        <v>100</v>
      </c>
      <c r="AY1642">
        <v>0</v>
      </c>
      <c r="AZ1642">
        <v>0</v>
      </c>
      <c r="BA1642">
        <v>0</v>
      </c>
      <c r="BB1642">
        <v>0</v>
      </c>
      <c r="BC1642">
        <v>0</v>
      </c>
      <c r="BD1642">
        <v>0</v>
      </c>
      <c r="BE1642">
        <f t="shared" si="334"/>
        <v>0</v>
      </c>
      <c r="BJ1642">
        <v>0</v>
      </c>
      <c r="BK1642">
        <v>0</v>
      </c>
    </row>
    <row r="1643" spans="1:63" x14ac:dyDescent="0.25">
      <c r="A1643" t="s">
        <v>462</v>
      </c>
      <c r="B1643">
        <v>1969</v>
      </c>
      <c r="C1643">
        <v>0</v>
      </c>
      <c r="D1643">
        <v>0</v>
      </c>
      <c r="E1643">
        <v>0</v>
      </c>
      <c r="F1643">
        <v>0</v>
      </c>
      <c r="G1643">
        <v>0</v>
      </c>
      <c r="H1643">
        <v>0</v>
      </c>
      <c r="I1643">
        <f t="shared" si="330"/>
        <v>0</v>
      </c>
      <c r="K1643">
        <v>0</v>
      </c>
      <c r="L1643">
        <v>0.26774193548387099</v>
      </c>
      <c r="N1643">
        <f t="shared" si="331"/>
        <v>5.024</v>
      </c>
      <c r="O1643">
        <v>0.25</v>
      </c>
      <c r="Q1643">
        <f t="shared" si="332"/>
        <v>21.8</v>
      </c>
      <c r="R1643">
        <v>1.25</v>
      </c>
      <c r="T1643">
        <f t="shared" si="333"/>
        <v>45.199999999999996</v>
      </c>
      <c r="W1643">
        <v>0</v>
      </c>
      <c r="X1643">
        <v>0</v>
      </c>
      <c r="Y1643">
        <v>36.700000000000003</v>
      </c>
      <c r="Z1643">
        <v>215.303</v>
      </c>
      <c r="AA1643">
        <f t="shared" si="329"/>
        <v>1.5707259382965633</v>
      </c>
      <c r="AB1643">
        <f>(O1643*Z1643/Y1643)+(P1643*Q1643)</f>
        <v>1.466641689373297</v>
      </c>
      <c r="AC1643">
        <f>(R1643*Z1643/Y1643)+(S1643*T1643)</f>
        <v>7.3332084468664833</v>
      </c>
      <c r="AJ1643">
        <v>0</v>
      </c>
      <c r="AK1643">
        <v>100</v>
      </c>
      <c r="AY1643">
        <v>0</v>
      </c>
      <c r="AZ1643">
        <v>0</v>
      </c>
      <c r="BA1643">
        <v>0</v>
      </c>
      <c r="BB1643">
        <v>0</v>
      </c>
      <c r="BC1643">
        <v>0</v>
      </c>
      <c r="BD1643">
        <v>0</v>
      </c>
      <c r="BE1643">
        <f t="shared" si="334"/>
        <v>0</v>
      </c>
      <c r="BJ1643">
        <v>0</v>
      </c>
      <c r="BK1643">
        <v>0</v>
      </c>
    </row>
    <row r="1644" spans="1:63" x14ac:dyDescent="0.25">
      <c r="A1644" t="s">
        <v>78</v>
      </c>
      <c r="B1644">
        <v>1969</v>
      </c>
      <c r="C1644">
        <v>0</v>
      </c>
      <c r="D1644">
        <v>0</v>
      </c>
      <c r="E1644">
        <v>0</v>
      </c>
      <c r="F1644">
        <v>0</v>
      </c>
      <c r="G1644">
        <v>0</v>
      </c>
      <c r="H1644">
        <v>0</v>
      </c>
      <c r="I1644">
        <f t="shared" si="330"/>
        <v>0</v>
      </c>
      <c r="K1644">
        <v>0</v>
      </c>
      <c r="L1644">
        <v>0.10967741935483871</v>
      </c>
      <c r="N1644">
        <f t="shared" si="331"/>
        <v>5.024</v>
      </c>
      <c r="O1644">
        <v>1.1000000000000001</v>
      </c>
      <c r="Q1644">
        <f t="shared" si="332"/>
        <v>21.8</v>
      </c>
      <c r="R1644">
        <v>4</v>
      </c>
      <c r="T1644">
        <f t="shared" si="333"/>
        <v>45.199999999999996</v>
      </c>
      <c r="W1644">
        <v>0</v>
      </c>
      <c r="X1644">
        <v>0</v>
      </c>
      <c r="Y1644">
        <v>36.700000000000003</v>
      </c>
      <c r="Z1644">
        <v>215.303</v>
      </c>
      <c r="AA1644">
        <f t="shared" si="329"/>
        <v>0.64342990243473674</v>
      </c>
      <c r="AB1644">
        <f>(O1644*Z1644/Y1644)+(P1644*Q1644)</f>
        <v>6.4532234332425062</v>
      </c>
      <c r="AC1644">
        <f>(R1644*Z1644/Y1644)+(S1644*T1644)</f>
        <v>23.466267029972752</v>
      </c>
      <c r="AJ1644">
        <v>6.1982500000000003E-2</v>
      </c>
      <c r="AK1644">
        <v>59.7</v>
      </c>
      <c r="AY1644">
        <v>0</v>
      </c>
      <c r="AZ1644">
        <v>0</v>
      </c>
      <c r="BA1644">
        <v>0</v>
      </c>
      <c r="BB1644">
        <v>0</v>
      </c>
      <c r="BC1644">
        <v>0</v>
      </c>
      <c r="BD1644">
        <v>0</v>
      </c>
      <c r="BE1644">
        <f t="shared" si="334"/>
        <v>0</v>
      </c>
      <c r="BJ1644">
        <v>0</v>
      </c>
      <c r="BK1644">
        <v>0</v>
      </c>
    </row>
    <row r="1645" spans="1:63" x14ac:dyDescent="0.25">
      <c r="A1645" t="s">
        <v>79</v>
      </c>
      <c r="B1645">
        <v>1969</v>
      </c>
      <c r="C1645">
        <v>0</v>
      </c>
      <c r="D1645">
        <v>0</v>
      </c>
      <c r="E1645">
        <v>0</v>
      </c>
      <c r="F1645">
        <v>1.5</v>
      </c>
      <c r="G1645">
        <v>0</v>
      </c>
      <c r="H1645">
        <v>1.5</v>
      </c>
      <c r="I1645">
        <f t="shared" si="330"/>
        <v>3</v>
      </c>
      <c r="K1645">
        <v>0</v>
      </c>
      <c r="L1645">
        <v>0.16500000000000001</v>
      </c>
      <c r="N1645">
        <f t="shared" si="331"/>
        <v>5.024</v>
      </c>
      <c r="O1645">
        <v>0.13200000000000001</v>
      </c>
      <c r="Q1645">
        <f t="shared" si="332"/>
        <v>21.8</v>
      </c>
      <c r="R1645">
        <v>1.6799999475479126</v>
      </c>
      <c r="T1645">
        <f t="shared" si="333"/>
        <v>45.199999999999996</v>
      </c>
      <c r="W1645">
        <v>0</v>
      </c>
      <c r="X1645">
        <v>0</v>
      </c>
      <c r="Y1645">
        <v>36.700000000000003</v>
      </c>
      <c r="Z1645">
        <v>215.303</v>
      </c>
      <c r="AA1645">
        <f t="shared" si="329"/>
        <v>0.96798351498637603</v>
      </c>
      <c r="AB1645">
        <f>(O1645*Z1645/Y1645)+(P1645*Q1645)</f>
        <v>0.77438681198910075</v>
      </c>
      <c r="AC1645">
        <f>(R1645*Z1645/Y1645)+(S1645*T1645)</f>
        <v>9.8558318448748832</v>
      </c>
      <c r="AJ1645">
        <v>0.25192510000000001</v>
      </c>
      <c r="AK1645">
        <v>80.3</v>
      </c>
      <c r="AY1645">
        <v>0</v>
      </c>
      <c r="AZ1645">
        <v>0</v>
      </c>
      <c r="BA1645">
        <v>0</v>
      </c>
      <c r="BB1645">
        <v>0</v>
      </c>
      <c r="BC1645">
        <v>0</v>
      </c>
      <c r="BD1645">
        <v>0</v>
      </c>
      <c r="BE1645">
        <f t="shared" si="334"/>
        <v>0</v>
      </c>
      <c r="BJ1645">
        <v>0</v>
      </c>
      <c r="BK1645">
        <v>0</v>
      </c>
    </row>
    <row r="1646" spans="1:63" x14ac:dyDescent="0.25">
      <c r="A1646" t="s">
        <v>80</v>
      </c>
      <c r="B1646">
        <v>1969</v>
      </c>
      <c r="C1646">
        <v>1.5</v>
      </c>
      <c r="D1646">
        <v>1.5</v>
      </c>
      <c r="E1646">
        <v>1.5</v>
      </c>
      <c r="F1646">
        <v>1.5</v>
      </c>
      <c r="G1646">
        <v>1.5</v>
      </c>
      <c r="H1646">
        <v>1.5</v>
      </c>
      <c r="I1646">
        <f t="shared" si="330"/>
        <v>9</v>
      </c>
      <c r="K1646">
        <v>0</v>
      </c>
      <c r="L1646">
        <v>0.12903225806451613</v>
      </c>
      <c r="N1646">
        <f t="shared" si="331"/>
        <v>5.024</v>
      </c>
      <c r="O1646">
        <v>0</v>
      </c>
      <c r="P1646" t="s">
        <v>105</v>
      </c>
      <c r="Q1646">
        <f t="shared" si="332"/>
        <v>21.8</v>
      </c>
      <c r="S1646" t="s">
        <v>105</v>
      </c>
      <c r="T1646">
        <f t="shared" si="333"/>
        <v>45.199999999999996</v>
      </c>
      <c r="W1646">
        <v>24000</v>
      </c>
      <c r="X1646">
        <v>140797.6</v>
      </c>
      <c r="Y1646">
        <v>36.700000000000003</v>
      </c>
      <c r="Z1646">
        <v>215.303</v>
      </c>
      <c r="AA1646">
        <f t="shared" si="329"/>
        <v>0.75697635580557254</v>
      </c>
      <c r="AB1646" t="s">
        <v>105</v>
      </c>
      <c r="AC1646" t="s">
        <v>105</v>
      </c>
      <c r="AJ1646">
        <v>1.14556E-2</v>
      </c>
      <c r="AK1646">
        <v>100</v>
      </c>
      <c r="AY1646">
        <v>0</v>
      </c>
      <c r="AZ1646">
        <v>0</v>
      </c>
      <c r="BA1646">
        <v>0</v>
      </c>
      <c r="BB1646">
        <v>0</v>
      </c>
      <c r="BC1646">
        <v>0</v>
      </c>
      <c r="BD1646">
        <v>0</v>
      </c>
      <c r="BE1646">
        <f t="shared" si="334"/>
        <v>0</v>
      </c>
      <c r="BJ1646">
        <v>0</v>
      </c>
      <c r="BK1646">
        <v>1</v>
      </c>
    </row>
    <row r="1647" spans="1:63" x14ac:dyDescent="0.25">
      <c r="A1647" t="s">
        <v>81</v>
      </c>
      <c r="B1647">
        <v>1969</v>
      </c>
      <c r="C1647">
        <v>1</v>
      </c>
      <c r="D1647">
        <v>1</v>
      </c>
      <c r="E1647">
        <v>1</v>
      </c>
      <c r="F1647">
        <v>1</v>
      </c>
      <c r="G1647">
        <v>1</v>
      </c>
      <c r="H1647">
        <v>1</v>
      </c>
      <c r="I1647">
        <f t="shared" si="330"/>
        <v>6</v>
      </c>
      <c r="K1647">
        <v>0</v>
      </c>
      <c r="L1647">
        <v>0.25</v>
      </c>
      <c r="N1647">
        <f t="shared" si="331"/>
        <v>5.024</v>
      </c>
      <c r="O1647">
        <v>0.25</v>
      </c>
      <c r="Q1647">
        <f t="shared" si="332"/>
        <v>21.8</v>
      </c>
      <c r="T1647">
        <f t="shared" si="333"/>
        <v>45.199999999999996</v>
      </c>
      <c r="W1647">
        <v>20900</v>
      </c>
      <c r="X1647">
        <v>122611.2</v>
      </c>
      <c r="Y1647">
        <v>36.700000000000003</v>
      </c>
      <c r="Z1647">
        <v>215.303</v>
      </c>
      <c r="AA1647">
        <f t="shared" si="329"/>
        <v>1.466641689373297</v>
      </c>
      <c r="AB1647">
        <f>(O1647*Z1647/Y1647)+(P1647*Q1647)</f>
        <v>1.466641689373297</v>
      </c>
      <c r="AC1647" t="s">
        <v>105</v>
      </c>
      <c r="AJ1647">
        <v>8.2562999999999994E-3</v>
      </c>
      <c r="AK1647">
        <v>100</v>
      </c>
      <c r="AY1647">
        <v>0</v>
      </c>
      <c r="AZ1647">
        <v>0</v>
      </c>
      <c r="BA1647">
        <v>0</v>
      </c>
      <c r="BB1647">
        <v>0</v>
      </c>
      <c r="BC1647">
        <v>0</v>
      </c>
      <c r="BD1647">
        <v>0</v>
      </c>
      <c r="BE1647">
        <f t="shared" si="334"/>
        <v>0</v>
      </c>
      <c r="BJ1647">
        <v>0</v>
      </c>
      <c r="BK1647">
        <v>0</v>
      </c>
    </row>
    <row r="1648" spans="1:63" x14ac:dyDescent="0.25">
      <c r="A1648" t="s">
        <v>82</v>
      </c>
      <c r="B1648">
        <v>1969</v>
      </c>
      <c r="C1648">
        <v>0</v>
      </c>
      <c r="D1648">
        <v>0</v>
      </c>
      <c r="E1648">
        <v>0</v>
      </c>
      <c r="F1648">
        <v>1</v>
      </c>
      <c r="G1648">
        <v>0</v>
      </c>
      <c r="H1648">
        <v>1</v>
      </c>
      <c r="I1648">
        <f t="shared" si="330"/>
        <v>2</v>
      </c>
      <c r="K1648">
        <v>0</v>
      </c>
      <c r="L1648">
        <v>0.2132258064516129</v>
      </c>
      <c r="N1648">
        <f t="shared" si="331"/>
        <v>5.024</v>
      </c>
      <c r="O1648">
        <v>0.35</v>
      </c>
      <c r="Q1648">
        <f t="shared" si="332"/>
        <v>21.8</v>
      </c>
      <c r="T1648">
        <f t="shared" si="333"/>
        <v>45.199999999999996</v>
      </c>
      <c r="W1648">
        <v>155500</v>
      </c>
      <c r="X1648">
        <v>912251.1</v>
      </c>
      <c r="Y1648">
        <v>36.700000000000003</v>
      </c>
      <c r="Z1648">
        <v>215.303</v>
      </c>
      <c r="AA1648">
        <f t="shared" si="329"/>
        <v>1.2509034279687086</v>
      </c>
      <c r="AB1648">
        <f>(O1648*Z1648/Y1648)+(P1648*Q1648)</f>
        <v>2.0532983651226155</v>
      </c>
      <c r="AC1648" t="s">
        <v>105</v>
      </c>
      <c r="AJ1648">
        <v>0</v>
      </c>
      <c r="AK1648">
        <v>95.3</v>
      </c>
      <c r="AY1648">
        <v>0</v>
      </c>
      <c r="AZ1648">
        <v>0</v>
      </c>
      <c r="BA1648">
        <v>0</v>
      </c>
      <c r="BB1648">
        <v>0</v>
      </c>
      <c r="BC1648">
        <v>0</v>
      </c>
      <c r="BD1648">
        <v>0</v>
      </c>
      <c r="BE1648">
        <f t="shared" si="334"/>
        <v>0</v>
      </c>
      <c r="BJ1648">
        <v>0</v>
      </c>
      <c r="BK1648">
        <v>0</v>
      </c>
    </row>
    <row r="1649" spans="1:63" x14ac:dyDescent="0.25">
      <c r="A1649" t="s">
        <v>83</v>
      </c>
      <c r="B1649">
        <v>1969</v>
      </c>
      <c r="C1649">
        <v>1</v>
      </c>
      <c r="D1649">
        <v>1</v>
      </c>
      <c r="E1649">
        <v>1</v>
      </c>
      <c r="F1649">
        <v>1</v>
      </c>
      <c r="G1649">
        <v>1</v>
      </c>
      <c r="H1649">
        <v>1</v>
      </c>
      <c r="I1649">
        <f t="shared" si="330"/>
        <v>6</v>
      </c>
      <c r="K1649">
        <v>0</v>
      </c>
      <c r="L1649">
        <v>4.8387096774193547E-2</v>
      </c>
      <c r="N1649">
        <f t="shared" si="331"/>
        <v>5.024</v>
      </c>
      <c r="O1649" t="s">
        <v>105</v>
      </c>
      <c r="Q1649">
        <f t="shared" si="332"/>
        <v>21.8</v>
      </c>
      <c r="T1649">
        <f t="shared" si="333"/>
        <v>45.199999999999996</v>
      </c>
      <c r="W1649">
        <v>126100</v>
      </c>
      <c r="X1649">
        <v>739774.1</v>
      </c>
      <c r="Y1649">
        <v>36.700000000000003</v>
      </c>
      <c r="Z1649">
        <v>215.303</v>
      </c>
      <c r="AA1649">
        <f t="shared" si="329"/>
        <v>0.28386613342708972</v>
      </c>
      <c r="AB1649" t="s">
        <v>105</v>
      </c>
      <c r="AC1649" t="s">
        <v>105</v>
      </c>
      <c r="AJ1649">
        <v>0</v>
      </c>
      <c r="AK1649">
        <v>100</v>
      </c>
      <c r="AY1649">
        <v>0</v>
      </c>
      <c r="AZ1649">
        <v>0</v>
      </c>
      <c r="BA1649">
        <v>0</v>
      </c>
      <c r="BB1649">
        <v>0</v>
      </c>
      <c r="BC1649">
        <v>0</v>
      </c>
      <c r="BD1649">
        <v>0</v>
      </c>
      <c r="BE1649">
        <f t="shared" si="334"/>
        <v>0</v>
      </c>
      <c r="BJ1649">
        <v>0</v>
      </c>
      <c r="BK1649">
        <v>1</v>
      </c>
    </row>
    <row r="1650" spans="1:63" x14ac:dyDescent="0.25">
      <c r="A1650" t="s">
        <v>466</v>
      </c>
      <c r="B1650">
        <v>1969</v>
      </c>
      <c r="C1650">
        <v>0</v>
      </c>
      <c r="D1650">
        <v>1</v>
      </c>
      <c r="E1650">
        <v>1</v>
      </c>
      <c r="F1650">
        <v>1</v>
      </c>
      <c r="G1650">
        <v>1</v>
      </c>
      <c r="H1650">
        <v>1</v>
      </c>
      <c r="I1650">
        <f t="shared" si="330"/>
        <v>5</v>
      </c>
      <c r="K1650">
        <v>0</v>
      </c>
      <c r="L1650">
        <v>0.17741935483870969</v>
      </c>
      <c r="N1650">
        <f t="shared" si="331"/>
        <v>5.024</v>
      </c>
      <c r="O1650" t="s">
        <v>105</v>
      </c>
      <c r="Q1650">
        <f t="shared" si="332"/>
        <v>21.8</v>
      </c>
      <c r="T1650">
        <f t="shared" si="333"/>
        <v>45.199999999999996</v>
      </c>
      <c r="W1650">
        <v>48700</v>
      </c>
      <c r="X1650">
        <v>285701.8</v>
      </c>
      <c r="Y1650">
        <v>36.700000000000003</v>
      </c>
      <c r="Z1650">
        <v>215.303</v>
      </c>
      <c r="AA1650">
        <f t="shared" si="329"/>
        <v>1.0408424892326622</v>
      </c>
      <c r="AB1650" t="s">
        <v>105</v>
      </c>
      <c r="AC1650" t="s">
        <v>105</v>
      </c>
      <c r="AJ1650">
        <v>0</v>
      </c>
      <c r="AK1650">
        <v>97.2</v>
      </c>
      <c r="AY1650">
        <v>0</v>
      </c>
      <c r="AZ1650">
        <v>0</v>
      </c>
      <c r="BA1650">
        <v>0</v>
      </c>
      <c r="BB1650">
        <v>0</v>
      </c>
      <c r="BC1650">
        <v>0</v>
      </c>
      <c r="BD1650">
        <v>0</v>
      </c>
      <c r="BE1650">
        <f t="shared" si="334"/>
        <v>0</v>
      </c>
      <c r="BJ1650">
        <v>0</v>
      </c>
      <c r="BK1650">
        <v>0</v>
      </c>
    </row>
    <row r="1651" spans="1:63" x14ac:dyDescent="0.25">
      <c r="A1651" t="s">
        <v>84</v>
      </c>
      <c r="B1651">
        <v>1969</v>
      </c>
      <c r="C1651">
        <v>0</v>
      </c>
      <c r="D1651">
        <v>0</v>
      </c>
      <c r="E1651">
        <v>0</v>
      </c>
      <c r="F1651">
        <v>0</v>
      </c>
      <c r="G1651">
        <v>0</v>
      </c>
      <c r="H1651">
        <v>0</v>
      </c>
      <c r="I1651">
        <f t="shared" si="330"/>
        <v>0</v>
      </c>
      <c r="K1651">
        <v>0</v>
      </c>
      <c r="L1651">
        <v>3.2258064516129031E-2</v>
      </c>
      <c r="N1651">
        <f t="shared" si="331"/>
        <v>5.024</v>
      </c>
      <c r="O1651">
        <v>0.16900000000000001</v>
      </c>
      <c r="Q1651">
        <f t="shared" si="332"/>
        <v>21.8</v>
      </c>
      <c r="R1651">
        <v>2.25</v>
      </c>
      <c r="T1651">
        <f t="shared" si="333"/>
        <v>45.199999999999996</v>
      </c>
      <c r="W1651">
        <v>0</v>
      </c>
      <c r="X1651">
        <v>0</v>
      </c>
      <c r="Y1651">
        <v>36.700000000000003</v>
      </c>
      <c r="Z1651">
        <v>215.303</v>
      </c>
      <c r="AA1651">
        <f t="shared" si="329"/>
        <v>0.18924408895139314</v>
      </c>
      <c r="AB1651">
        <f>(O1651*Z1651/Y1651)+(P1651*Q1651)</f>
        <v>0.9914497820163487</v>
      </c>
      <c r="AC1651">
        <f>(R1651*Z1651/Y1651)+(S1651*T1651)</f>
        <v>13.199775204359671</v>
      </c>
      <c r="AJ1651">
        <v>2.0783900000000001E-2</v>
      </c>
      <c r="AK1651">
        <v>100</v>
      </c>
      <c r="AY1651">
        <v>0</v>
      </c>
      <c r="AZ1651">
        <v>0</v>
      </c>
      <c r="BA1651">
        <v>0</v>
      </c>
      <c r="BB1651">
        <v>0</v>
      </c>
      <c r="BC1651">
        <v>0</v>
      </c>
      <c r="BD1651">
        <v>0</v>
      </c>
      <c r="BE1651">
        <f t="shared" si="334"/>
        <v>0</v>
      </c>
      <c r="BJ1651">
        <v>0</v>
      </c>
      <c r="BK1651">
        <v>0</v>
      </c>
    </row>
    <row r="1652" spans="1:63" x14ac:dyDescent="0.25">
      <c r="A1652" t="s">
        <v>85</v>
      </c>
      <c r="B1652">
        <v>1969</v>
      </c>
      <c r="C1652">
        <v>0</v>
      </c>
      <c r="D1652">
        <v>0</v>
      </c>
      <c r="E1652">
        <v>0</v>
      </c>
      <c r="F1652">
        <v>0</v>
      </c>
      <c r="G1652">
        <v>1</v>
      </c>
      <c r="H1652">
        <v>1</v>
      </c>
      <c r="I1652">
        <f t="shared" si="330"/>
        <v>2</v>
      </c>
      <c r="K1652">
        <v>0</v>
      </c>
      <c r="L1652">
        <v>0.02</v>
      </c>
      <c r="N1652">
        <f t="shared" si="331"/>
        <v>5.024</v>
      </c>
      <c r="O1652">
        <v>0.24</v>
      </c>
      <c r="Q1652">
        <f t="shared" si="332"/>
        <v>21.8</v>
      </c>
      <c r="T1652">
        <f t="shared" si="333"/>
        <v>45.199999999999996</v>
      </c>
      <c r="W1652">
        <v>11000</v>
      </c>
      <c r="X1652">
        <v>64532.23</v>
      </c>
      <c r="Y1652">
        <v>36.700000000000003</v>
      </c>
      <c r="Z1652">
        <v>215.303</v>
      </c>
      <c r="AA1652">
        <f t="shared" si="329"/>
        <v>0.11733133514986377</v>
      </c>
      <c r="AB1652">
        <f>(O1652*Z1652/Y1652)+(P1652*Q1652)</f>
        <v>1.407976021798365</v>
      </c>
      <c r="AC1652" t="s">
        <v>105</v>
      </c>
      <c r="AJ1652">
        <v>0</v>
      </c>
      <c r="AK1652">
        <v>100</v>
      </c>
      <c r="AY1652">
        <v>0</v>
      </c>
      <c r="AZ1652">
        <v>0</v>
      </c>
      <c r="BA1652">
        <v>0</v>
      </c>
      <c r="BB1652">
        <v>0</v>
      </c>
      <c r="BC1652">
        <v>0</v>
      </c>
      <c r="BD1652">
        <v>0</v>
      </c>
      <c r="BE1652">
        <f t="shared" si="334"/>
        <v>0</v>
      </c>
      <c r="BJ1652">
        <v>0</v>
      </c>
      <c r="BK1652">
        <v>0</v>
      </c>
    </row>
    <row r="1653" spans="1:63" x14ac:dyDescent="0.25">
      <c r="A1653" t="s">
        <v>46</v>
      </c>
      <c r="B1653">
        <v>1970</v>
      </c>
      <c r="C1653">
        <v>0</v>
      </c>
      <c r="D1653">
        <v>0</v>
      </c>
      <c r="E1653">
        <v>1</v>
      </c>
      <c r="F1653">
        <v>0</v>
      </c>
      <c r="G1653">
        <v>1</v>
      </c>
      <c r="H1653">
        <v>1</v>
      </c>
      <c r="I1653">
        <f t="shared" si="330"/>
        <v>3</v>
      </c>
      <c r="J1653">
        <v>0</v>
      </c>
      <c r="K1653">
        <v>0</v>
      </c>
      <c r="L1653">
        <v>0.53322580645161299</v>
      </c>
      <c r="N1653">
        <f t="shared" si="331"/>
        <v>5.024</v>
      </c>
      <c r="O1653" t="s">
        <v>105</v>
      </c>
      <c r="Q1653">
        <f t="shared" si="332"/>
        <v>21.8</v>
      </c>
      <c r="R1653" t="s">
        <v>105</v>
      </c>
      <c r="T1653">
        <f t="shared" si="333"/>
        <v>45.199999999999996</v>
      </c>
      <c r="W1653">
        <v>77700</v>
      </c>
      <c r="X1653">
        <v>431160.9</v>
      </c>
      <c r="Y1653">
        <v>38.799999999999997</v>
      </c>
      <c r="Z1653">
        <v>215.303</v>
      </c>
      <c r="AJ1653">
        <v>0.34288000000000002</v>
      </c>
      <c r="AY1653">
        <v>0</v>
      </c>
      <c r="AZ1653">
        <v>0</v>
      </c>
      <c r="BA1653">
        <v>0</v>
      </c>
      <c r="BB1653">
        <v>0</v>
      </c>
      <c r="BC1653">
        <v>0</v>
      </c>
      <c r="BD1653">
        <v>0</v>
      </c>
      <c r="BE1653">
        <f t="shared" si="334"/>
        <v>0</v>
      </c>
      <c r="BJ1653">
        <v>0</v>
      </c>
      <c r="BK1653">
        <v>0</v>
      </c>
    </row>
    <row r="1654" spans="1:63" x14ac:dyDescent="0.25">
      <c r="A1654" t="s">
        <v>47</v>
      </c>
      <c r="B1654">
        <v>1970</v>
      </c>
      <c r="C1654">
        <v>0</v>
      </c>
      <c r="D1654">
        <v>0</v>
      </c>
      <c r="E1654">
        <v>0</v>
      </c>
      <c r="F1654">
        <v>0</v>
      </c>
      <c r="G1654">
        <v>0</v>
      </c>
      <c r="H1654">
        <v>0</v>
      </c>
      <c r="I1654">
        <f t="shared" si="330"/>
        <v>0</v>
      </c>
      <c r="J1654">
        <v>0</v>
      </c>
      <c r="K1654">
        <v>0</v>
      </c>
      <c r="L1654">
        <v>0.25</v>
      </c>
      <c r="N1654">
        <f t="shared" si="331"/>
        <v>5.024</v>
      </c>
      <c r="O1654">
        <v>0.6</v>
      </c>
      <c r="Q1654">
        <f t="shared" si="332"/>
        <v>21.8</v>
      </c>
      <c r="R1654">
        <v>4</v>
      </c>
      <c r="S1654">
        <v>0</v>
      </c>
      <c r="T1654">
        <f t="shared" si="333"/>
        <v>45.199999999999996</v>
      </c>
      <c r="W1654">
        <v>0</v>
      </c>
      <c r="X1654">
        <v>0</v>
      </c>
      <c r="Y1654">
        <v>38.799999999999997</v>
      </c>
      <c r="Z1654">
        <v>215.303</v>
      </c>
      <c r="AA1654">
        <f t="shared" ref="AA1654:AA1685" si="335">(L1654*Z1654/Y1654)+(M1654*N1654)</f>
        <v>1.3872615979381444</v>
      </c>
      <c r="AB1654">
        <f t="shared" ref="AB1654:AB1662" si="336">(O1654*Z1654/Y1654)+(P1654*Q1654)</f>
        <v>3.329427835051546</v>
      </c>
      <c r="AC1654">
        <f t="shared" ref="AC1654:AC1662" si="337">(R1654*Z1654/Y1654)+(S1654*T1654)</f>
        <v>22.196185567010311</v>
      </c>
      <c r="AJ1654">
        <v>5.28082E-2</v>
      </c>
      <c r="AY1654">
        <v>0</v>
      </c>
      <c r="AZ1654">
        <v>0</v>
      </c>
      <c r="BA1654">
        <v>0</v>
      </c>
      <c r="BB1654">
        <v>0</v>
      </c>
      <c r="BC1654">
        <v>0</v>
      </c>
      <c r="BD1654">
        <v>0</v>
      </c>
      <c r="BE1654">
        <f t="shared" si="334"/>
        <v>0</v>
      </c>
      <c r="BJ1654">
        <v>0</v>
      </c>
      <c r="BK1654">
        <v>0</v>
      </c>
    </row>
    <row r="1655" spans="1:63" x14ac:dyDescent="0.25">
      <c r="A1655" t="s">
        <v>48</v>
      </c>
      <c r="B1655">
        <v>1970</v>
      </c>
      <c r="C1655">
        <v>0</v>
      </c>
      <c r="D1655">
        <v>0</v>
      </c>
      <c r="E1655">
        <v>0</v>
      </c>
      <c r="F1655">
        <v>0</v>
      </c>
      <c r="G1655">
        <v>0</v>
      </c>
      <c r="H1655">
        <v>0</v>
      </c>
      <c r="I1655">
        <f t="shared" si="330"/>
        <v>0</v>
      </c>
      <c r="J1655">
        <v>0</v>
      </c>
      <c r="K1655">
        <v>0</v>
      </c>
      <c r="L1655">
        <v>0.08</v>
      </c>
      <c r="N1655">
        <f t="shared" si="331"/>
        <v>5.024</v>
      </c>
      <c r="O1655">
        <v>0.42</v>
      </c>
      <c r="Q1655">
        <f t="shared" si="332"/>
        <v>21.8</v>
      </c>
      <c r="R1655">
        <v>2</v>
      </c>
      <c r="S1655">
        <v>0</v>
      </c>
      <c r="T1655">
        <f t="shared" si="333"/>
        <v>45.199999999999996</v>
      </c>
      <c r="W1655">
        <v>0</v>
      </c>
      <c r="X1655">
        <v>0</v>
      </c>
      <c r="Y1655">
        <v>38.799999999999997</v>
      </c>
      <c r="Z1655">
        <v>215.303</v>
      </c>
      <c r="AA1655">
        <f t="shared" si="335"/>
        <v>0.44392371134020625</v>
      </c>
      <c r="AB1655">
        <f t="shared" si="336"/>
        <v>2.3305994845360822</v>
      </c>
      <c r="AC1655">
        <f t="shared" si="337"/>
        <v>11.098092783505155</v>
      </c>
      <c r="AJ1655">
        <v>0</v>
      </c>
      <c r="AY1655">
        <v>0</v>
      </c>
      <c r="AZ1655">
        <v>0</v>
      </c>
      <c r="BA1655">
        <v>0</v>
      </c>
      <c r="BB1655">
        <v>0</v>
      </c>
      <c r="BC1655">
        <v>0</v>
      </c>
      <c r="BD1655">
        <v>0</v>
      </c>
      <c r="BE1655">
        <f t="shared" si="334"/>
        <v>0</v>
      </c>
      <c r="BJ1655">
        <v>0</v>
      </c>
      <c r="BK1655">
        <v>0</v>
      </c>
    </row>
    <row r="1656" spans="1:63" x14ac:dyDescent="0.25">
      <c r="A1656" t="s">
        <v>49</v>
      </c>
      <c r="B1656">
        <v>1970</v>
      </c>
      <c r="C1656">
        <v>0</v>
      </c>
      <c r="D1656">
        <v>0</v>
      </c>
      <c r="E1656">
        <v>0</v>
      </c>
      <c r="F1656">
        <v>0</v>
      </c>
      <c r="G1656">
        <v>0</v>
      </c>
      <c r="H1656">
        <v>0</v>
      </c>
      <c r="I1656">
        <f t="shared" si="330"/>
        <v>0</v>
      </c>
      <c r="J1656">
        <v>0</v>
      </c>
      <c r="K1656">
        <v>0</v>
      </c>
      <c r="L1656">
        <v>0.24219354838709678</v>
      </c>
      <c r="M1656">
        <v>0.03</v>
      </c>
      <c r="N1656">
        <f t="shared" si="331"/>
        <v>5.024</v>
      </c>
      <c r="O1656">
        <v>0.75</v>
      </c>
      <c r="P1656">
        <v>0.03</v>
      </c>
      <c r="Q1656">
        <f t="shared" si="332"/>
        <v>21.8</v>
      </c>
      <c r="R1656">
        <v>2.5</v>
      </c>
      <c r="S1656">
        <v>0.03</v>
      </c>
      <c r="T1656">
        <f t="shared" si="333"/>
        <v>45.199999999999996</v>
      </c>
      <c r="W1656">
        <v>0</v>
      </c>
      <c r="X1656">
        <v>0</v>
      </c>
      <c r="Y1656">
        <v>38.799999999999997</v>
      </c>
      <c r="Z1656">
        <v>215.303</v>
      </c>
      <c r="AA1656">
        <f t="shared" si="335"/>
        <v>1.4946632357831726</v>
      </c>
      <c r="AB1656">
        <f t="shared" si="336"/>
        <v>4.8157847938144336</v>
      </c>
      <c r="AC1656">
        <f t="shared" si="337"/>
        <v>15.228615979381443</v>
      </c>
      <c r="AJ1656">
        <v>0.43921300000000002</v>
      </c>
      <c r="AY1656">
        <v>0</v>
      </c>
      <c r="AZ1656">
        <v>0</v>
      </c>
      <c r="BA1656">
        <v>0</v>
      </c>
      <c r="BB1656">
        <v>0</v>
      </c>
      <c r="BC1656">
        <v>0</v>
      </c>
      <c r="BD1656">
        <v>0</v>
      </c>
      <c r="BE1656">
        <f t="shared" si="334"/>
        <v>0</v>
      </c>
      <c r="BJ1656">
        <v>0</v>
      </c>
      <c r="BK1656">
        <v>1</v>
      </c>
    </row>
    <row r="1657" spans="1:63" x14ac:dyDescent="0.25">
      <c r="A1657" t="s">
        <v>50</v>
      </c>
      <c r="B1657">
        <v>1970</v>
      </c>
      <c r="C1657">
        <v>0</v>
      </c>
      <c r="D1657">
        <v>0</v>
      </c>
      <c r="E1657">
        <v>0</v>
      </c>
      <c r="F1657">
        <v>0</v>
      </c>
      <c r="G1657">
        <v>0</v>
      </c>
      <c r="H1657">
        <v>0</v>
      </c>
      <c r="I1657">
        <f t="shared" si="330"/>
        <v>0</v>
      </c>
      <c r="J1657">
        <v>0</v>
      </c>
      <c r="K1657">
        <v>0</v>
      </c>
      <c r="L1657">
        <v>0.04</v>
      </c>
      <c r="N1657">
        <f t="shared" si="331"/>
        <v>5.024</v>
      </c>
      <c r="O1657">
        <v>0.01</v>
      </c>
      <c r="Q1657">
        <f t="shared" si="332"/>
        <v>21.8</v>
      </c>
      <c r="R1657">
        <v>2</v>
      </c>
      <c r="T1657">
        <f t="shared" si="333"/>
        <v>45.199999999999996</v>
      </c>
      <c r="W1657">
        <v>0</v>
      </c>
      <c r="X1657">
        <v>0</v>
      </c>
      <c r="Y1657">
        <v>38.799999999999997</v>
      </c>
      <c r="Z1657">
        <v>215.303</v>
      </c>
      <c r="AA1657">
        <f t="shared" si="335"/>
        <v>0.22196185567010313</v>
      </c>
      <c r="AB1657">
        <f t="shared" si="336"/>
        <v>5.5490463917525781E-2</v>
      </c>
      <c r="AC1657">
        <f t="shared" si="337"/>
        <v>11.098092783505155</v>
      </c>
      <c r="AJ1657">
        <v>0</v>
      </c>
      <c r="AY1657">
        <v>0</v>
      </c>
      <c r="AZ1657">
        <v>0</v>
      </c>
      <c r="BA1657">
        <v>0</v>
      </c>
      <c r="BB1657">
        <v>0</v>
      </c>
      <c r="BC1657">
        <v>0</v>
      </c>
      <c r="BD1657">
        <v>0</v>
      </c>
      <c r="BE1657">
        <f t="shared" si="334"/>
        <v>0</v>
      </c>
      <c r="BJ1657">
        <v>0</v>
      </c>
      <c r="BK1657">
        <v>1</v>
      </c>
    </row>
    <row r="1658" spans="1:63" x14ac:dyDescent="0.25">
      <c r="A1658" t="s">
        <v>51</v>
      </c>
      <c r="B1658">
        <v>1970</v>
      </c>
      <c r="C1658">
        <v>0</v>
      </c>
      <c r="D1658">
        <v>0</v>
      </c>
      <c r="E1658">
        <v>0</v>
      </c>
      <c r="F1658">
        <v>0</v>
      </c>
      <c r="G1658">
        <v>0</v>
      </c>
      <c r="H1658">
        <v>0</v>
      </c>
      <c r="I1658">
        <f t="shared" si="330"/>
        <v>0</v>
      </c>
      <c r="J1658">
        <v>0</v>
      </c>
      <c r="K1658">
        <v>0</v>
      </c>
      <c r="L1658">
        <v>6.0000000000000005E-2</v>
      </c>
      <c r="N1658">
        <f t="shared" si="331"/>
        <v>5.024</v>
      </c>
      <c r="O1658">
        <v>0.2</v>
      </c>
      <c r="Q1658">
        <f t="shared" si="332"/>
        <v>21.8</v>
      </c>
      <c r="R1658">
        <v>1.7999999523162842</v>
      </c>
      <c r="T1658">
        <f t="shared" si="333"/>
        <v>45.199999999999996</v>
      </c>
      <c r="W1658">
        <v>0</v>
      </c>
      <c r="X1658">
        <v>0</v>
      </c>
      <c r="Y1658">
        <v>38.799999999999997</v>
      </c>
      <c r="Z1658">
        <v>215.303</v>
      </c>
      <c r="AA1658">
        <f t="shared" si="335"/>
        <v>0.33294278350515472</v>
      </c>
      <c r="AB1658">
        <f t="shared" si="336"/>
        <v>1.1098092783505156</v>
      </c>
      <c r="AC1658">
        <f t="shared" si="337"/>
        <v>9.9882832405554893</v>
      </c>
      <c r="AJ1658">
        <v>4.4470000000000002E-4</v>
      </c>
      <c r="AY1658">
        <v>0</v>
      </c>
      <c r="AZ1658">
        <v>0</v>
      </c>
      <c r="BA1658">
        <v>0</v>
      </c>
      <c r="BB1658">
        <v>0</v>
      </c>
      <c r="BC1658">
        <v>0</v>
      </c>
      <c r="BD1658">
        <v>0</v>
      </c>
      <c r="BE1658">
        <f t="shared" si="334"/>
        <v>0</v>
      </c>
      <c r="BJ1658">
        <v>0</v>
      </c>
      <c r="BK1658">
        <v>0</v>
      </c>
    </row>
    <row r="1659" spans="1:63" x14ac:dyDescent="0.25">
      <c r="A1659" t="s">
        <v>52</v>
      </c>
      <c r="B1659">
        <v>1970</v>
      </c>
      <c r="C1659">
        <v>0</v>
      </c>
      <c r="D1659">
        <v>0</v>
      </c>
      <c r="E1659">
        <v>0</v>
      </c>
      <c r="F1659">
        <v>0</v>
      </c>
      <c r="G1659">
        <v>0</v>
      </c>
      <c r="H1659">
        <v>0</v>
      </c>
      <c r="I1659">
        <f t="shared" si="330"/>
        <v>0</v>
      </c>
      <c r="J1659">
        <v>0</v>
      </c>
      <c r="K1659">
        <v>0</v>
      </c>
      <c r="L1659">
        <v>8.3225806451612899E-2</v>
      </c>
      <c r="N1659">
        <f t="shared" si="331"/>
        <v>5.024</v>
      </c>
      <c r="O1659">
        <v>0.25</v>
      </c>
      <c r="Q1659">
        <f t="shared" si="332"/>
        <v>21.8</v>
      </c>
      <c r="R1659">
        <v>2.5</v>
      </c>
      <c r="T1659">
        <f t="shared" si="333"/>
        <v>45.199999999999996</v>
      </c>
      <c r="W1659">
        <v>0</v>
      </c>
      <c r="X1659">
        <v>0</v>
      </c>
      <c r="Y1659">
        <v>38.799999999999997</v>
      </c>
      <c r="Z1659">
        <v>215.303</v>
      </c>
      <c r="AA1659">
        <f t="shared" si="335"/>
        <v>0.46182386099102102</v>
      </c>
      <c r="AB1659">
        <f t="shared" si="336"/>
        <v>1.3872615979381444</v>
      </c>
      <c r="AC1659">
        <f t="shared" si="337"/>
        <v>13.872615979381443</v>
      </c>
      <c r="AJ1659">
        <v>9.0957E-3</v>
      </c>
      <c r="AY1659">
        <v>0</v>
      </c>
      <c r="AZ1659">
        <v>0</v>
      </c>
      <c r="BA1659">
        <v>0</v>
      </c>
      <c r="BB1659">
        <v>0</v>
      </c>
      <c r="BC1659">
        <v>0</v>
      </c>
      <c r="BD1659">
        <v>0</v>
      </c>
      <c r="BE1659">
        <f t="shared" si="334"/>
        <v>0</v>
      </c>
      <c r="BJ1659">
        <v>0</v>
      </c>
      <c r="BK1659">
        <v>0</v>
      </c>
    </row>
    <row r="1660" spans="1:63" x14ac:dyDescent="0.25">
      <c r="A1660" t="s">
        <v>53</v>
      </c>
      <c r="B1660">
        <v>1970</v>
      </c>
      <c r="C1660">
        <v>0</v>
      </c>
      <c r="D1660">
        <v>0</v>
      </c>
      <c r="E1660">
        <v>0</v>
      </c>
      <c r="F1660">
        <v>0</v>
      </c>
      <c r="G1660">
        <v>0</v>
      </c>
      <c r="H1660">
        <v>0</v>
      </c>
      <c r="I1660">
        <f t="shared" si="330"/>
        <v>0</v>
      </c>
      <c r="J1660">
        <v>0</v>
      </c>
      <c r="K1660">
        <v>0</v>
      </c>
      <c r="L1660">
        <v>6.4516129032258063E-2</v>
      </c>
      <c r="N1660">
        <f t="shared" si="331"/>
        <v>5.024</v>
      </c>
      <c r="O1660">
        <v>0.8</v>
      </c>
      <c r="Q1660">
        <f t="shared" si="332"/>
        <v>21.8</v>
      </c>
      <c r="R1660">
        <v>1.6499999761581421</v>
      </c>
      <c r="T1660">
        <f t="shared" si="333"/>
        <v>45.199999999999996</v>
      </c>
      <c r="W1660">
        <v>0</v>
      </c>
      <c r="X1660">
        <v>0</v>
      </c>
      <c r="Y1660">
        <v>38.799999999999997</v>
      </c>
      <c r="Z1660">
        <v>215.303</v>
      </c>
      <c r="AA1660">
        <f t="shared" si="335"/>
        <v>0.35800299301629529</v>
      </c>
      <c r="AB1660">
        <f t="shared" si="336"/>
        <v>4.4392371134020623</v>
      </c>
      <c r="AC1660">
        <f t="shared" si="337"/>
        <v>9.1559264140921766</v>
      </c>
      <c r="AJ1660">
        <v>0</v>
      </c>
      <c r="AY1660">
        <v>0</v>
      </c>
      <c r="AZ1660">
        <v>0</v>
      </c>
      <c r="BA1660">
        <v>0</v>
      </c>
      <c r="BB1660">
        <v>0</v>
      </c>
      <c r="BC1660">
        <v>0</v>
      </c>
      <c r="BD1660">
        <v>0</v>
      </c>
      <c r="BE1660">
        <f t="shared" si="334"/>
        <v>0</v>
      </c>
      <c r="BJ1660">
        <v>0</v>
      </c>
      <c r="BK1660">
        <v>0</v>
      </c>
    </row>
    <row r="1661" spans="1:63" x14ac:dyDescent="0.25">
      <c r="A1661" t="s">
        <v>54</v>
      </c>
      <c r="B1661">
        <v>1970</v>
      </c>
      <c r="C1661">
        <v>0</v>
      </c>
      <c r="D1661">
        <v>0</v>
      </c>
      <c r="E1661">
        <v>0</v>
      </c>
      <c r="F1661">
        <v>0</v>
      </c>
      <c r="G1661">
        <v>0</v>
      </c>
      <c r="H1661">
        <v>0</v>
      </c>
      <c r="I1661">
        <f t="shared" si="330"/>
        <v>0</v>
      </c>
      <c r="J1661">
        <v>0</v>
      </c>
      <c r="K1661">
        <v>0</v>
      </c>
      <c r="L1661">
        <v>0.42677419354838714</v>
      </c>
      <c r="N1661">
        <f t="shared" si="331"/>
        <v>5.024</v>
      </c>
      <c r="O1661">
        <v>1.1499999999999999</v>
      </c>
      <c r="Q1661">
        <f t="shared" si="332"/>
        <v>21.8</v>
      </c>
      <c r="R1661">
        <v>3.75</v>
      </c>
      <c r="T1661">
        <f t="shared" si="333"/>
        <v>45.199999999999996</v>
      </c>
      <c r="W1661">
        <v>0</v>
      </c>
      <c r="X1661">
        <v>0</v>
      </c>
      <c r="Y1661">
        <v>38.799999999999997</v>
      </c>
      <c r="Z1661">
        <v>215.303</v>
      </c>
      <c r="AA1661">
        <f t="shared" si="335"/>
        <v>2.3681897988027938</v>
      </c>
      <c r="AB1661">
        <f t="shared" si="336"/>
        <v>6.3814033505154644</v>
      </c>
      <c r="AC1661">
        <f t="shared" si="337"/>
        <v>20.808923969072168</v>
      </c>
      <c r="AJ1661">
        <v>0</v>
      </c>
      <c r="AY1661">
        <v>0</v>
      </c>
      <c r="AZ1661">
        <v>0</v>
      </c>
      <c r="BA1661">
        <v>0</v>
      </c>
      <c r="BB1661">
        <v>0</v>
      </c>
      <c r="BC1661">
        <v>0</v>
      </c>
      <c r="BD1661">
        <v>0</v>
      </c>
      <c r="BE1661">
        <f t="shared" si="334"/>
        <v>0</v>
      </c>
      <c r="BJ1661">
        <v>0</v>
      </c>
      <c r="BK1661">
        <v>0</v>
      </c>
    </row>
    <row r="1662" spans="1:63" x14ac:dyDescent="0.25">
      <c r="A1662" t="s">
        <v>55</v>
      </c>
      <c r="B1662">
        <v>1970</v>
      </c>
      <c r="C1662">
        <v>0</v>
      </c>
      <c r="D1662">
        <v>0</v>
      </c>
      <c r="E1662">
        <v>0</v>
      </c>
      <c r="F1662">
        <v>0</v>
      </c>
      <c r="G1662">
        <v>0</v>
      </c>
      <c r="H1662">
        <v>0</v>
      </c>
      <c r="I1662">
        <f t="shared" si="330"/>
        <v>0</v>
      </c>
      <c r="J1662">
        <v>0</v>
      </c>
      <c r="K1662">
        <v>0</v>
      </c>
      <c r="L1662">
        <v>1.01</v>
      </c>
      <c r="N1662">
        <f t="shared" si="331"/>
        <v>5.024</v>
      </c>
      <c r="O1662">
        <v>1.5</v>
      </c>
      <c r="Q1662">
        <f t="shared" si="332"/>
        <v>21.8</v>
      </c>
      <c r="R1662">
        <v>3.75</v>
      </c>
      <c r="T1662">
        <f t="shared" si="333"/>
        <v>45.199999999999996</v>
      </c>
      <c r="W1662">
        <v>0</v>
      </c>
      <c r="X1662">
        <v>0</v>
      </c>
      <c r="Y1662">
        <v>38.799999999999997</v>
      </c>
      <c r="Z1662">
        <v>215.303</v>
      </c>
      <c r="AA1662">
        <f t="shared" si="335"/>
        <v>5.6045368556701032</v>
      </c>
      <c r="AB1662">
        <f t="shared" si="336"/>
        <v>8.3235695876288673</v>
      </c>
      <c r="AC1662">
        <f t="shared" si="337"/>
        <v>20.808923969072168</v>
      </c>
      <c r="AJ1662">
        <v>7.9796599999999995E-2</v>
      </c>
      <c r="AY1662">
        <v>0</v>
      </c>
      <c r="AZ1662">
        <v>0</v>
      </c>
      <c r="BA1662">
        <v>0</v>
      </c>
      <c r="BB1662">
        <v>0</v>
      </c>
      <c r="BC1662">
        <v>0</v>
      </c>
      <c r="BD1662">
        <v>0</v>
      </c>
      <c r="BE1662">
        <f t="shared" si="334"/>
        <v>0</v>
      </c>
      <c r="BJ1662">
        <v>0</v>
      </c>
      <c r="BK1662">
        <v>0</v>
      </c>
    </row>
    <row r="1663" spans="1:63" x14ac:dyDescent="0.25">
      <c r="A1663" t="s">
        <v>56</v>
      </c>
      <c r="B1663">
        <v>1970</v>
      </c>
      <c r="C1663">
        <v>0</v>
      </c>
      <c r="D1663">
        <v>0</v>
      </c>
      <c r="E1663">
        <v>0</v>
      </c>
      <c r="F1663">
        <v>0</v>
      </c>
      <c r="G1663">
        <v>0</v>
      </c>
      <c r="H1663">
        <v>0</v>
      </c>
      <c r="I1663">
        <f t="shared" si="330"/>
        <v>0</v>
      </c>
      <c r="J1663">
        <v>0</v>
      </c>
      <c r="K1663">
        <v>0</v>
      </c>
      <c r="N1663">
        <f t="shared" si="331"/>
        <v>5.024</v>
      </c>
      <c r="O1663" t="s">
        <v>105</v>
      </c>
      <c r="Q1663">
        <f t="shared" si="332"/>
        <v>21.8</v>
      </c>
      <c r="R1663" t="s">
        <v>105</v>
      </c>
      <c r="T1663">
        <f t="shared" si="333"/>
        <v>45.199999999999996</v>
      </c>
      <c r="W1663">
        <v>0</v>
      </c>
      <c r="X1663">
        <v>0</v>
      </c>
      <c r="Y1663">
        <v>38.799999999999997</v>
      </c>
      <c r="Z1663">
        <v>215.303</v>
      </c>
      <c r="AA1663">
        <f t="shared" si="335"/>
        <v>0</v>
      </c>
      <c r="AB1663" t="s">
        <v>105</v>
      </c>
      <c r="AJ1663">
        <v>0</v>
      </c>
      <c r="AY1663">
        <v>0</v>
      </c>
      <c r="AZ1663">
        <v>0</v>
      </c>
      <c r="BA1663">
        <v>0</v>
      </c>
      <c r="BB1663">
        <v>0</v>
      </c>
      <c r="BC1663">
        <v>0</v>
      </c>
      <c r="BD1663">
        <v>0</v>
      </c>
      <c r="BE1663">
        <f t="shared" si="334"/>
        <v>0</v>
      </c>
      <c r="BJ1663">
        <v>0</v>
      </c>
      <c r="BK1663">
        <v>0</v>
      </c>
    </row>
    <row r="1664" spans="1:63" x14ac:dyDescent="0.25">
      <c r="A1664" t="s">
        <v>57</v>
      </c>
      <c r="B1664">
        <v>1970</v>
      </c>
      <c r="C1664">
        <v>1</v>
      </c>
      <c r="D1664">
        <v>1</v>
      </c>
      <c r="E1664">
        <v>1</v>
      </c>
      <c r="F1664">
        <v>1</v>
      </c>
      <c r="G1664">
        <v>1</v>
      </c>
      <c r="H1664">
        <v>1</v>
      </c>
      <c r="I1664">
        <f t="shared" si="330"/>
        <v>6</v>
      </c>
      <c r="J1664">
        <v>0</v>
      </c>
      <c r="K1664">
        <v>0</v>
      </c>
      <c r="L1664">
        <v>0.15000000000000002</v>
      </c>
      <c r="N1664">
        <f t="shared" si="331"/>
        <v>5.024</v>
      </c>
      <c r="O1664">
        <v>0.45</v>
      </c>
      <c r="Q1664">
        <f t="shared" si="332"/>
        <v>21.8</v>
      </c>
      <c r="R1664" t="s">
        <v>105</v>
      </c>
      <c r="T1664">
        <f t="shared" si="333"/>
        <v>45.199999999999996</v>
      </c>
      <c r="W1664">
        <v>22500</v>
      </c>
      <c r="X1664">
        <v>124853.5</v>
      </c>
      <c r="Y1664">
        <v>38.799999999999997</v>
      </c>
      <c r="Z1664">
        <v>215.303</v>
      </c>
      <c r="AA1664">
        <f t="shared" si="335"/>
        <v>0.83235695876288673</v>
      </c>
      <c r="AB1664">
        <f>(O1664*Z1664/Y1664)+(P1664*Q1664)</f>
        <v>2.4970708762886602</v>
      </c>
      <c r="AJ1664">
        <v>0</v>
      </c>
      <c r="AY1664">
        <v>0</v>
      </c>
      <c r="AZ1664">
        <v>0</v>
      </c>
      <c r="BA1664">
        <v>0</v>
      </c>
      <c r="BB1664">
        <v>0</v>
      </c>
      <c r="BC1664">
        <v>0</v>
      </c>
      <c r="BD1664">
        <v>0</v>
      </c>
      <c r="BE1664">
        <f t="shared" si="334"/>
        <v>0</v>
      </c>
      <c r="BJ1664">
        <v>0</v>
      </c>
      <c r="BK1664">
        <v>0</v>
      </c>
    </row>
    <row r="1665" spans="1:63" x14ac:dyDescent="0.25">
      <c r="A1665" t="s">
        <v>58</v>
      </c>
      <c r="B1665">
        <v>1970</v>
      </c>
      <c r="C1665">
        <v>0</v>
      </c>
      <c r="D1665">
        <v>0</v>
      </c>
      <c r="E1665">
        <v>0</v>
      </c>
      <c r="F1665">
        <v>0</v>
      </c>
      <c r="G1665">
        <v>0</v>
      </c>
      <c r="H1665">
        <v>0</v>
      </c>
      <c r="I1665">
        <f t="shared" si="330"/>
        <v>0</v>
      </c>
      <c r="J1665">
        <v>0</v>
      </c>
      <c r="K1665">
        <v>0</v>
      </c>
      <c r="L1665">
        <v>6.9999999999999993E-2</v>
      </c>
      <c r="N1665">
        <f t="shared" si="331"/>
        <v>5.024</v>
      </c>
      <c r="O1665">
        <v>0.23</v>
      </c>
      <c r="Q1665">
        <f t="shared" si="332"/>
        <v>21.8</v>
      </c>
      <c r="R1665">
        <v>2</v>
      </c>
      <c r="T1665">
        <f t="shared" si="333"/>
        <v>45.199999999999996</v>
      </c>
      <c r="W1665">
        <v>0</v>
      </c>
      <c r="X1665">
        <v>0</v>
      </c>
      <c r="Y1665">
        <v>38.799999999999997</v>
      </c>
      <c r="Z1665">
        <v>215.303</v>
      </c>
      <c r="AA1665">
        <f t="shared" si="335"/>
        <v>0.38843324742268043</v>
      </c>
      <c r="AB1665">
        <f>(O1665*Z1665/Y1665)+(P1665*Q1665)</f>
        <v>1.2762806701030931</v>
      </c>
      <c r="AC1665">
        <f>(R1665*Z1665/Y1665)+(S1665*T1665)</f>
        <v>11.098092783505155</v>
      </c>
      <c r="AJ1665">
        <v>0.15889149999999999</v>
      </c>
      <c r="AY1665">
        <v>0</v>
      </c>
      <c r="AZ1665">
        <v>0</v>
      </c>
      <c r="BA1665">
        <v>0</v>
      </c>
      <c r="BB1665">
        <v>0</v>
      </c>
      <c r="BC1665">
        <v>0</v>
      </c>
      <c r="BD1665">
        <v>0</v>
      </c>
      <c r="BE1665">
        <f t="shared" si="334"/>
        <v>0</v>
      </c>
      <c r="BJ1665">
        <v>0</v>
      </c>
      <c r="BK1665">
        <v>0</v>
      </c>
    </row>
    <row r="1666" spans="1:63" x14ac:dyDescent="0.25">
      <c r="A1666" t="s">
        <v>59</v>
      </c>
      <c r="B1666">
        <v>1970</v>
      </c>
      <c r="C1666">
        <v>0</v>
      </c>
      <c r="D1666">
        <v>0</v>
      </c>
      <c r="E1666">
        <v>0</v>
      </c>
      <c r="F1666">
        <v>0</v>
      </c>
      <c r="G1666">
        <v>0</v>
      </c>
      <c r="H1666">
        <v>0</v>
      </c>
      <c r="I1666">
        <f t="shared" si="330"/>
        <v>0</v>
      </c>
      <c r="J1666">
        <v>0</v>
      </c>
      <c r="K1666">
        <v>0</v>
      </c>
      <c r="L1666">
        <v>8.7419354838709676E-2</v>
      </c>
      <c r="N1666">
        <f t="shared" si="331"/>
        <v>5.024</v>
      </c>
      <c r="O1666">
        <v>0.4</v>
      </c>
      <c r="Q1666">
        <f t="shared" si="332"/>
        <v>21.8</v>
      </c>
      <c r="R1666">
        <v>2.0799999237060547</v>
      </c>
      <c r="T1666">
        <f t="shared" si="333"/>
        <v>45.199999999999996</v>
      </c>
      <c r="W1666">
        <v>0</v>
      </c>
      <c r="X1666">
        <v>0</v>
      </c>
      <c r="Y1666">
        <v>38.799999999999997</v>
      </c>
      <c r="Z1666">
        <v>215.303</v>
      </c>
      <c r="AA1666">
        <f t="shared" si="335"/>
        <v>0.48509405553708013</v>
      </c>
      <c r="AB1666">
        <f>(O1666*Z1666/Y1666)+(P1666*Q1666)</f>
        <v>2.2196185567010311</v>
      </c>
      <c r="AC1666">
        <f>(R1666*Z1666/Y1666)+(S1666*T1666)</f>
        <v>11.542016071486719</v>
      </c>
      <c r="AJ1666">
        <v>0</v>
      </c>
      <c r="AY1666">
        <v>0</v>
      </c>
      <c r="AZ1666">
        <v>0</v>
      </c>
      <c r="BA1666">
        <v>0</v>
      </c>
      <c r="BB1666">
        <v>0</v>
      </c>
      <c r="BC1666">
        <v>0</v>
      </c>
      <c r="BD1666">
        <v>0</v>
      </c>
      <c r="BE1666">
        <f t="shared" si="334"/>
        <v>0</v>
      </c>
      <c r="BJ1666">
        <v>0</v>
      </c>
      <c r="BK1666">
        <v>1</v>
      </c>
    </row>
    <row r="1667" spans="1:63" x14ac:dyDescent="0.25">
      <c r="A1667" t="s">
        <v>60</v>
      </c>
      <c r="B1667">
        <v>1970</v>
      </c>
      <c r="C1667">
        <v>1</v>
      </c>
      <c r="D1667">
        <v>1</v>
      </c>
      <c r="E1667">
        <v>1</v>
      </c>
      <c r="F1667">
        <v>1</v>
      </c>
      <c r="G1667">
        <v>1</v>
      </c>
      <c r="H1667">
        <v>1</v>
      </c>
      <c r="I1667">
        <f t="shared" si="330"/>
        <v>6</v>
      </c>
      <c r="J1667">
        <v>0</v>
      </c>
      <c r="K1667">
        <v>0</v>
      </c>
      <c r="L1667">
        <v>0.12000000000000001</v>
      </c>
      <c r="N1667">
        <f t="shared" si="331"/>
        <v>5.024</v>
      </c>
      <c r="O1667" t="s">
        <v>105</v>
      </c>
      <c r="Q1667">
        <f t="shared" si="332"/>
        <v>21.8</v>
      </c>
      <c r="R1667" t="s">
        <v>105</v>
      </c>
      <c r="T1667">
        <f t="shared" si="333"/>
        <v>45.199999999999996</v>
      </c>
      <c r="W1667">
        <v>74500</v>
      </c>
      <c r="X1667">
        <v>413404</v>
      </c>
      <c r="Y1667">
        <v>38.799999999999997</v>
      </c>
      <c r="Z1667">
        <v>215.303</v>
      </c>
      <c r="AA1667">
        <f t="shared" si="335"/>
        <v>0.66588556701030943</v>
      </c>
      <c r="AB1667" t="s">
        <v>105</v>
      </c>
      <c r="AJ1667">
        <v>0</v>
      </c>
      <c r="AY1667">
        <v>0</v>
      </c>
      <c r="AZ1667">
        <v>0</v>
      </c>
      <c r="BA1667">
        <v>0</v>
      </c>
      <c r="BB1667">
        <v>0</v>
      </c>
      <c r="BC1667">
        <v>0</v>
      </c>
      <c r="BD1667">
        <v>0</v>
      </c>
      <c r="BE1667">
        <f t="shared" si="334"/>
        <v>0</v>
      </c>
      <c r="BJ1667">
        <v>0</v>
      </c>
      <c r="BK1667">
        <v>0</v>
      </c>
    </row>
    <row r="1668" spans="1:63" x14ac:dyDescent="0.25">
      <c r="A1668" t="s">
        <v>61</v>
      </c>
      <c r="B1668">
        <v>1970</v>
      </c>
      <c r="C1668">
        <v>1.5</v>
      </c>
      <c r="D1668">
        <v>1.5</v>
      </c>
      <c r="E1668">
        <v>1.5</v>
      </c>
      <c r="F1668">
        <v>1.5</v>
      </c>
      <c r="G1668">
        <v>1.5</v>
      </c>
      <c r="H1668">
        <v>1.5</v>
      </c>
      <c r="I1668">
        <f t="shared" si="330"/>
        <v>9</v>
      </c>
      <c r="J1668">
        <v>0</v>
      </c>
      <c r="K1668">
        <v>0</v>
      </c>
      <c r="L1668">
        <v>0.12000000000000001</v>
      </c>
      <c r="N1668">
        <f t="shared" si="331"/>
        <v>5.024</v>
      </c>
      <c r="O1668">
        <v>0.2</v>
      </c>
      <c r="Q1668">
        <f t="shared" si="332"/>
        <v>21.8</v>
      </c>
      <c r="R1668">
        <v>1.5</v>
      </c>
      <c r="T1668">
        <f t="shared" si="333"/>
        <v>45.199999999999996</v>
      </c>
      <c r="W1668">
        <v>0</v>
      </c>
      <c r="X1668">
        <v>0</v>
      </c>
      <c r="Y1668">
        <v>38.799999999999997</v>
      </c>
      <c r="Z1668">
        <v>215.303</v>
      </c>
      <c r="AA1668">
        <f t="shared" si="335"/>
        <v>0.66588556701030943</v>
      </c>
      <c r="AB1668">
        <f t="shared" ref="AB1668:AB1677" si="338">(O1668*Z1668/Y1668)+(P1668*Q1668)</f>
        <v>1.1098092783505156</v>
      </c>
      <c r="AC1668">
        <f>(R1668*Z1668/Y1668)+(S1668*T1668)</f>
        <v>8.3235695876288673</v>
      </c>
      <c r="AI1668">
        <v>-1</v>
      </c>
      <c r="AJ1668">
        <v>0</v>
      </c>
      <c r="AY1668">
        <v>0</v>
      </c>
      <c r="AZ1668">
        <v>0</v>
      </c>
      <c r="BA1668">
        <v>0</v>
      </c>
      <c r="BB1668">
        <v>0</v>
      </c>
      <c r="BC1668">
        <v>0</v>
      </c>
      <c r="BD1668">
        <v>0</v>
      </c>
      <c r="BE1668">
        <f t="shared" si="334"/>
        <v>0</v>
      </c>
      <c r="BJ1668">
        <v>0</v>
      </c>
      <c r="BK1668">
        <v>0</v>
      </c>
    </row>
    <row r="1669" spans="1:63" x14ac:dyDescent="0.25">
      <c r="A1669" t="s">
        <v>62</v>
      </c>
      <c r="B1669">
        <v>1970</v>
      </c>
      <c r="C1669">
        <v>0</v>
      </c>
      <c r="D1669">
        <v>0</v>
      </c>
      <c r="E1669">
        <v>0</v>
      </c>
      <c r="F1669">
        <v>0</v>
      </c>
      <c r="G1669">
        <v>0</v>
      </c>
      <c r="H1669">
        <v>0</v>
      </c>
      <c r="I1669">
        <f t="shared" si="330"/>
        <v>0</v>
      </c>
      <c r="J1669">
        <v>0</v>
      </c>
      <c r="K1669">
        <v>0</v>
      </c>
      <c r="L1669">
        <v>8.0645161290322578E-2</v>
      </c>
      <c r="N1669">
        <f t="shared" si="331"/>
        <v>5.024</v>
      </c>
      <c r="O1669">
        <v>0.5</v>
      </c>
      <c r="Q1669">
        <f t="shared" si="332"/>
        <v>21.8</v>
      </c>
      <c r="R1669">
        <v>1.9199999570846558</v>
      </c>
      <c r="T1669">
        <f t="shared" si="333"/>
        <v>45.199999999999996</v>
      </c>
      <c r="W1669">
        <v>0</v>
      </c>
      <c r="X1669">
        <v>0</v>
      </c>
      <c r="Y1669">
        <v>38.799999999999997</v>
      </c>
      <c r="Z1669">
        <v>215.303</v>
      </c>
      <c r="AA1669">
        <f t="shared" si="335"/>
        <v>0.44750374127036918</v>
      </c>
      <c r="AB1669">
        <f t="shared" si="338"/>
        <v>2.7745231958762888</v>
      </c>
      <c r="AC1669">
        <f>(R1669*Z1669/Y1669)+(S1669*T1669)</f>
        <v>10.654168834025713</v>
      </c>
      <c r="AJ1669">
        <v>0.48380000000000001</v>
      </c>
      <c r="AY1669">
        <v>0</v>
      </c>
      <c r="AZ1669">
        <v>0</v>
      </c>
      <c r="BA1669">
        <v>0</v>
      </c>
      <c r="BB1669">
        <v>0</v>
      </c>
      <c r="BC1669">
        <v>0</v>
      </c>
      <c r="BD1669">
        <v>0</v>
      </c>
      <c r="BE1669">
        <f t="shared" si="334"/>
        <v>0</v>
      </c>
      <c r="BJ1669">
        <v>0</v>
      </c>
      <c r="BK1669">
        <v>1</v>
      </c>
    </row>
    <row r="1670" spans="1:63" x14ac:dyDescent="0.25">
      <c r="A1670" t="s">
        <v>63</v>
      </c>
      <c r="B1670">
        <v>1970</v>
      </c>
      <c r="C1670">
        <v>0</v>
      </c>
      <c r="D1670">
        <v>0</v>
      </c>
      <c r="E1670">
        <v>0</v>
      </c>
      <c r="F1670">
        <v>0</v>
      </c>
      <c r="G1670">
        <v>0</v>
      </c>
      <c r="H1670">
        <v>0</v>
      </c>
      <c r="I1670">
        <f t="shared" si="330"/>
        <v>0</v>
      </c>
      <c r="J1670">
        <v>0</v>
      </c>
      <c r="K1670">
        <v>0</v>
      </c>
      <c r="L1670">
        <v>0.32258064516129031</v>
      </c>
      <c r="N1670">
        <f t="shared" si="331"/>
        <v>5.024</v>
      </c>
      <c r="O1670">
        <v>0.11</v>
      </c>
      <c r="Q1670">
        <f t="shared" si="332"/>
        <v>21.8</v>
      </c>
      <c r="R1670">
        <v>1.6799999475479126</v>
      </c>
      <c r="T1670">
        <f t="shared" si="333"/>
        <v>45.199999999999996</v>
      </c>
      <c r="W1670">
        <v>0</v>
      </c>
      <c r="X1670">
        <v>0</v>
      </c>
      <c r="Y1670">
        <v>38.799999999999997</v>
      </c>
      <c r="Z1670">
        <v>215.303</v>
      </c>
      <c r="AA1670">
        <f t="shared" si="335"/>
        <v>1.7900149650814767</v>
      </c>
      <c r="AB1670">
        <f t="shared" si="338"/>
        <v>0.61039510309278355</v>
      </c>
      <c r="AC1670">
        <f>(R1670*Z1670/Y1670)+(S1670*T1670)</f>
        <v>9.3223976470852641</v>
      </c>
      <c r="AJ1670">
        <v>0.1197641</v>
      </c>
      <c r="AY1670">
        <v>0</v>
      </c>
      <c r="AZ1670">
        <v>0</v>
      </c>
      <c r="BA1670">
        <v>0</v>
      </c>
      <c r="BB1670">
        <v>0</v>
      </c>
      <c r="BC1670">
        <v>0</v>
      </c>
      <c r="BD1670">
        <v>0</v>
      </c>
      <c r="BE1670">
        <f t="shared" si="334"/>
        <v>0</v>
      </c>
      <c r="BJ1670">
        <v>0</v>
      </c>
      <c r="BK1670">
        <v>0</v>
      </c>
    </row>
    <row r="1671" spans="1:63" x14ac:dyDescent="0.25">
      <c r="A1671" t="s">
        <v>64</v>
      </c>
      <c r="B1671">
        <v>1970</v>
      </c>
      <c r="C1671">
        <v>0</v>
      </c>
      <c r="D1671">
        <v>0</v>
      </c>
      <c r="E1671">
        <v>1</v>
      </c>
      <c r="F1671">
        <v>1</v>
      </c>
      <c r="G1671">
        <v>1</v>
      </c>
      <c r="H1671">
        <v>1</v>
      </c>
      <c r="I1671">
        <f t="shared" si="330"/>
        <v>4</v>
      </c>
      <c r="J1671">
        <v>0</v>
      </c>
      <c r="K1671">
        <v>0</v>
      </c>
      <c r="L1671">
        <v>0.25</v>
      </c>
      <c r="N1671">
        <f t="shared" si="331"/>
        <v>5.024</v>
      </c>
      <c r="O1671">
        <v>0.3</v>
      </c>
      <c r="Q1671">
        <f t="shared" si="332"/>
        <v>21.8</v>
      </c>
      <c r="R1671" t="s">
        <v>105</v>
      </c>
      <c r="T1671">
        <f t="shared" si="333"/>
        <v>45.199999999999996</v>
      </c>
      <c r="W1671">
        <v>39300</v>
      </c>
      <c r="X1671">
        <v>218077.5</v>
      </c>
      <c r="Y1671">
        <v>38.799999999999997</v>
      </c>
      <c r="Z1671">
        <v>215.303</v>
      </c>
      <c r="AA1671">
        <f t="shared" si="335"/>
        <v>1.3872615979381444</v>
      </c>
      <c r="AB1671">
        <f t="shared" si="338"/>
        <v>1.664713917525773</v>
      </c>
      <c r="AJ1671">
        <v>5.68298E-2</v>
      </c>
      <c r="AY1671">
        <v>0</v>
      </c>
      <c r="AZ1671">
        <v>0</v>
      </c>
      <c r="BA1671">
        <v>0</v>
      </c>
      <c r="BB1671">
        <v>0</v>
      </c>
      <c r="BC1671">
        <v>0</v>
      </c>
      <c r="BD1671">
        <v>0</v>
      </c>
      <c r="BE1671">
        <f t="shared" si="334"/>
        <v>0</v>
      </c>
      <c r="BJ1671">
        <v>0</v>
      </c>
      <c r="BK1671">
        <v>0</v>
      </c>
    </row>
    <row r="1672" spans="1:63" x14ac:dyDescent="0.25">
      <c r="A1672" t="s">
        <v>65</v>
      </c>
      <c r="B1672">
        <v>1970</v>
      </c>
      <c r="C1672">
        <v>0</v>
      </c>
      <c r="D1672">
        <v>0</v>
      </c>
      <c r="E1672">
        <v>0</v>
      </c>
      <c r="F1672">
        <v>0</v>
      </c>
      <c r="G1672">
        <v>0</v>
      </c>
      <c r="H1672">
        <v>0</v>
      </c>
      <c r="I1672">
        <f t="shared" si="330"/>
        <v>0</v>
      </c>
      <c r="J1672">
        <v>0</v>
      </c>
      <c r="K1672">
        <v>0</v>
      </c>
      <c r="L1672">
        <v>3.0000000000000002E-2</v>
      </c>
      <c r="N1672">
        <f t="shared" si="331"/>
        <v>5.024</v>
      </c>
      <c r="O1672">
        <v>0.2</v>
      </c>
      <c r="Q1672">
        <f t="shared" si="332"/>
        <v>21.8</v>
      </c>
      <c r="R1672">
        <v>1.5</v>
      </c>
      <c r="T1672">
        <f t="shared" si="333"/>
        <v>45.199999999999996</v>
      </c>
      <c r="W1672">
        <v>0</v>
      </c>
      <c r="X1672">
        <v>0</v>
      </c>
      <c r="Y1672">
        <v>38.799999999999997</v>
      </c>
      <c r="Z1672">
        <v>215.303</v>
      </c>
      <c r="AA1672">
        <f t="shared" si="335"/>
        <v>0.16647139175257736</v>
      </c>
      <c r="AB1672">
        <f t="shared" si="338"/>
        <v>1.1098092783505156</v>
      </c>
      <c r="AC1672">
        <f>(R1672*Z1672/Y1672)+(S1672*T1672)</f>
        <v>8.3235695876288673</v>
      </c>
      <c r="AJ1672">
        <v>1.3295400000000001E-2</v>
      </c>
      <c r="AY1672">
        <v>0</v>
      </c>
      <c r="AZ1672">
        <v>0</v>
      </c>
      <c r="BA1672">
        <v>0</v>
      </c>
      <c r="BB1672">
        <v>0</v>
      </c>
      <c r="BC1672">
        <v>0</v>
      </c>
      <c r="BD1672">
        <v>0</v>
      </c>
      <c r="BE1672">
        <f t="shared" si="334"/>
        <v>0</v>
      </c>
      <c r="BJ1672">
        <v>0</v>
      </c>
      <c r="BK1672">
        <v>0</v>
      </c>
    </row>
    <row r="1673" spans="1:63" x14ac:dyDescent="0.25">
      <c r="A1673" t="s">
        <v>66</v>
      </c>
      <c r="B1673">
        <v>1970</v>
      </c>
      <c r="C1673">
        <v>0</v>
      </c>
      <c r="D1673">
        <v>0</v>
      </c>
      <c r="E1673">
        <v>0</v>
      </c>
      <c r="F1673">
        <v>0</v>
      </c>
      <c r="G1673">
        <v>0</v>
      </c>
      <c r="H1673">
        <v>0</v>
      </c>
      <c r="I1673">
        <f t="shared" si="330"/>
        <v>0</v>
      </c>
      <c r="J1673">
        <v>0</v>
      </c>
      <c r="K1673">
        <v>0</v>
      </c>
      <c r="L1673">
        <v>8.8387096774193555E-2</v>
      </c>
      <c r="N1673">
        <f t="shared" si="331"/>
        <v>5.024</v>
      </c>
      <c r="O1673">
        <v>0.45600000000000002</v>
      </c>
      <c r="Q1673">
        <f t="shared" si="332"/>
        <v>21.8</v>
      </c>
      <c r="R1673">
        <v>3.3599998950958252</v>
      </c>
      <c r="T1673">
        <f t="shared" si="333"/>
        <v>45.199999999999996</v>
      </c>
      <c r="W1673">
        <v>0</v>
      </c>
      <c r="X1673">
        <v>0</v>
      </c>
      <c r="Y1673">
        <v>38.799999999999997</v>
      </c>
      <c r="Z1673">
        <v>215.303</v>
      </c>
      <c r="AA1673">
        <f t="shared" si="335"/>
        <v>0.49046410043232463</v>
      </c>
      <c r="AB1673">
        <f t="shared" si="338"/>
        <v>2.5303651546391754</v>
      </c>
      <c r="AC1673">
        <f>(R1673*Z1673/Y1673)+(S1673*T1673)</f>
        <v>18.644795294170528</v>
      </c>
      <c r="AJ1673">
        <v>2.8583500000000001E-2</v>
      </c>
      <c r="AY1673">
        <v>0</v>
      </c>
      <c r="AZ1673">
        <v>0</v>
      </c>
      <c r="BA1673">
        <v>0</v>
      </c>
      <c r="BB1673">
        <v>0</v>
      </c>
      <c r="BC1673">
        <v>0</v>
      </c>
      <c r="BD1673">
        <v>0</v>
      </c>
      <c r="BE1673">
        <f t="shared" si="334"/>
        <v>0</v>
      </c>
      <c r="BJ1673">
        <v>0</v>
      </c>
      <c r="BK1673">
        <v>0</v>
      </c>
    </row>
    <row r="1674" spans="1:63" x14ac:dyDescent="0.25">
      <c r="A1674" t="s">
        <v>67</v>
      </c>
      <c r="B1674">
        <v>1970</v>
      </c>
      <c r="C1674">
        <v>0</v>
      </c>
      <c r="D1674">
        <v>0</v>
      </c>
      <c r="E1674">
        <v>0</v>
      </c>
      <c r="F1674">
        <v>0</v>
      </c>
      <c r="G1674">
        <v>1</v>
      </c>
      <c r="H1674">
        <v>1</v>
      </c>
      <c r="I1674">
        <f t="shared" si="330"/>
        <v>2</v>
      </c>
      <c r="J1674">
        <v>0</v>
      </c>
      <c r="K1674">
        <v>0</v>
      </c>
      <c r="L1674">
        <v>0.20322580645161289</v>
      </c>
      <c r="N1674">
        <f t="shared" si="331"/>
        <v>5.024</v>
      </c>
      <c r="O1674">
        <v>0.5</v>
      </c>
      <c r="Q1674">
        <f t="shared" si="332"/>
        <v>21.8</v>
      </c>
      <c r="R1674" t="s">
        <v>105</v>
      </c>
      <c r="T1674">
        <f t="shared" si="333"/>
        <v>45.199999999999996</v>
      </c>
      <c r="W1674">
        <v>285700</v>
      </c>
      <c r="X1674">
        <v>1585363</v>
      </c>
      <c r="Y1674">
        <v>38.799999999999997</v>
      </c>
      <c r="Z1674">
        <v>215.303</v>
      </c>
      <c r="AA1674">
        <f t="shared" si="335"/>
        <v>1.1277094280013302</v>
      </c>
      <c r="AB1674">
        <f t="shared" si="338"/>
        <v>2.7745231958762888</v>
      </c>
      <c r="AJ1674">
        <v>0</v>
      </c>
      <c r="AY1674">
        <v>0</v>
      </c>
      <c r="AZ1674">
        <v>0</v>
      </c>
      <c r="BA1674">
        <v>0</v>
      </c>
      <c r="BB1674">
        <v>0</v>
      </c>
      <c r="BC1674">
        <v>0</v>
      </c>
      <c r="BD1674">
        <v>0</v>
      </c>
      <c r="BE1674">
        <f t="shared" si="334"/>
        <v>0</v>
      </c>
      <c r="BJ1674">
        <v>0</v>
      </c>
      <c r="BK1674">
        <v>0</v>
      </c>
    </row>
    <row r="1675" spans="1:63" x14ac:dyDescent="0.25">
      <c r="A1675" t="s">
        <v>68</v>
      </c>
      <c r="B1675">
        <v>1970</v>
      </c>
      <c r="C1675">
        <v>0</v>
      </c>
      <c r="D1675">
        <v>0</v>
      </c>
      <c r="E1675">
        <v>0</v>
      </c>
      <c r="F1675">
        <v>0</v>
      </c>
      <c r="G1675">
        <v>0</v>
      </c>
      <c r="H1675">
        <v>0</v>
      </c>
      <c r="I1675">
        <f t="shared" si="330"/>
        <v>0</v>
      </c>
      <c r="J1675">
        <v>0</v>
      </c>
      <c r="K1675">
        <v>0</v>
      </c>
      <c r="L1675">
        <v>0.1032258064516129</v>
      </c>
      <c r="M1675">
        <v>0</v>
      </c>
      <c r="N1675">
        <f t="shared" si="331"/>
        <v>5.024</v>
      </c>
      <c r="O1675">
        <v>0.27</v>
      </c>
      <c r="P1675">
        <v>0</v>
      </c>
      <c r="Q1675">
        <f t="shared" si="332"/>
        <v>21.8</v>
      </c>
      <c r="R1675">
        <v>3.630000114440918</v>
      </c>
      <c r="S1675">
        <v>0</v>
      </c>
      <c r="T1675">
        <f t="shared" si="333"/>
        <v>45.199999999999996</v>
      </c>
      <c r="W1675">
        <v>0</v>
      </c>
      <c r="X1675">
        <v>0</v>
      </c>
      <c r="Y1675">
        <v>38.799999999999997</v>
      </c>
      <c r="Z1675">
        <v>215.303</v>
      </c>
      <c r="AA1675">
        <f t="shared" si="335"/>
        <v>0.57280478882607255</v>
      </c>
      <c r="AB1675">
        <f t="shared" si="338"/>
        <v>1.4982425257731959</v>
      </c>
      <c r="AC1675">
        <f>(R1675*Z1675/Y1675)+(S1675*T1675)</f>
        <v>20.143039037099818</v>
      </c>
      <c r="AJ1675">
        <v>0</v>
      </c>
      <c r="AY1675">
        <v>0</v>
      </c>
      <c r="AZ1675">
        <v>0</v>
      </c>
      <c r="BA1675">
        <v>0</v>
      </c>
      <c r="BB1675">
        <v>0</v>
      </c>
      <c r="BC1675">
        <v>0</v>
      </c>
      <c r="BD1675">
        <v>0</v>
      </c>
      <c r="BE1675">
        <f t="shared" si="334"/>
        <v>0</v>
      </c>
      <c r="BJ1675">
        <v>0</v>
      </c>
      <c r="BK1675">
        <v>0</v>
      </c>
    </row>
    <row r="1676" spans="1:63" x14ac:dyDescent="0.25">
      <c r="A1676" t="s">
        <v>69</v>
      </c>
      <c r="B1676">
        <v>1970</v>
      </c>
      <c r="C1676">
        <v>0</v>
      </c>
      <c r="D1676">
        <v>0</v>
      </c>
      <c r="E1676">
        <v>0</v>
      </c>
      <c r="F1676">
        <v>0</v>
      </c>
      <c r="G1676">
        <v>1</v>
      </c>
      <c r="H1676">
        <v>1</v>
      </c>
      <c r="I1676">
        <f t="shared" si="330"/>
        <v>2</v>
      </c>
      <c r="J1676">
        <v>0</v>
      </c>
      <c r="K1676">
        <v>0</v>
      </c>
      <c r="L1676">
        <v>0.42677419354838714</v>
      </c>
      <c r="N1676">
        <f t="shared" si="331"/>
        <v>5.024</v>
      </c>
      <c r="O1676">
        <v>0.35</v>
      </c>
      <c r="Q1676">
        <f t="shared" si="332"/>
        <v>21.8</v>
      </c>
      <c r="R1676" t="s">
        <v>105</v>
      </c>
      <c r="T1676">
        <f t="shared" si="333"/>
        <v>45.199999999999996</v>
      </c>
      <c r="W1676">
        <v>46800</v>
      </c>
      <c r="X1676">
        <v>259695.4</v>
      </c>
      <c r="Y1676">
        <v>38.799999999999997</v>
      </c>
      <c r="Z1676">
        <v>215.303</v>
      </c>
      <c r="AA1676">
        <f t="shared" si="335"/>
        <v>2.3681897988027938</v>
      </c>
      <c r="AB1676">
        <f t="shared" si="338"/>
        <v>1.9421662371134021</v>
      </c>
      <c r="AJ1676">
        <v>0.34921489999999999</v>
      </c>
      <c r="AY1676">
        <v>0</v>
      </c>
      <c r="AZ1676">
        <v>0</v>
      </c>
      <c r="BA1676">
        <v>0</v>
      </c>
      <c r="BB1676">
        <v>0</v>
      </c>
      <c r="BC1676">
        <v>0</v>
      </c>
      <c r="BD1676">
        <v>0</v>
      </c>
      <c r="BE1676">
        <f t="shared" si="334"/>
        <v>0</v>
      </c>
      <c r="BJ1676">
        <v>0</v>
      </c>
      <c r="BK1676">
        <v>0</v>
      </c>
    </row>
    <row r="1677" spans="1:63" x14ac:dyDescent="0.25">
      <c r="A1677" t="s">
        <v>70</v>
      </c>
      <c r="B1677">
        <v>1970</v>
      </c>
      <c r="C1677">
        <v>0</v>
      </c>
      <c r="D1677">
        <v>0</v>
      </c>
      <c r="E1677">
        <v>0</v>
      </c>
      <c r="F1677">
        <v>0</v>
      </c>
      <c r="G1677">
        <v>0</v>
      </c>
      <c r="H1677">
        <v>0</v>
      </c>
      <c r="I1677">
        <f t="shared" si="330"/>
        <v>0</v>
      </c>
      <c r="J1677">
        <v>0</v>
      </c>
      <c r="K1677">
        <v>0</v>
      </c>
      <c r="L1677">
        <v>3.0000000000000002E-2</v>
      </c>
      <c r="N1677">
        <f t="shared" si="331"/>
        <v>5.024</v>
      </c>
      <c r="O1677">
        <v>0.3</v>
      </c>
      <c r="Q1677">
        <f t="shared" si="332"/>
        <v>21.8</v>
      </c>
      <c r="R1677">
        <v>1.2000000476837158</v>
      </c>
      <c r="T1677">
        <f t="shared" si="333"/>
        <v>45.199999999999996</v>
      </c>
      <c r="W1677">
        <v>0</v>
      </c>
      <c r="X1677">
        <v>0</v>
      </c>
      <c r="Y1677">
        <v>38.799999999999997</v>
      </c>
      <c r="Z1677">
        <v>215.303</v>
      </c>
      <c r="AA1677">
        <f t="shared" si="335"/>
        <v>0.16647139175257736</v>
      </c>
      <c r="AB1677">
        <f t="shared" si="338"/>
        <v>1.664713917525773</v>
      </c>
      <c r="AC1677">
        <f>(R1677*Z1677/Y1677)+(S1677*T1677)</f>
        <v>6.6588559347022436</v>
      </c>
      <c r="AJ1677">
        <v>0</v>
      </c>
      <c r="AY1677">
        <v>0</v>
      </c>
      <c r="AZ1677">
        <v>0</v>
      </c>
      <c r="BA1677">
        <v>0</v>
      </c>
      <c r="BB1677">
        <v>0</v>
      </c>
      <c r="BC1677">
        <v>0</v>
      </c>
      <c r="BD1677">
        <v>0</v>
      </c>
      <c r="BE1677">
        <f t="shared" si="334"/>
        <v>0</v>
      </c>
      <c r="BJ1677">
        <v>0</v>
      </c>
      <c r="BK1677">
        <v>1</v>
      </c>
    </row>
    <row r="1678" spans="1:63" x14ac:dyDescent="0.25">
      <c r="A1678" t="s">
        <v>71</v>
      </c>
      <c r="B1678">
        <v>1970</v>
      </c>
      <c r="C1678">
        <v>1</v>
      </c>
      <c r="D1678">
        <v>1</v>
      </c>
      <c r="E1678">
        <v>1</v>
      </c>
      <c r="F1678">
        <v>1</v>
      </c>
      <c r="G1678">
        <v>1</v>
      </c>
      <c r="H1678">
        <v>1</v>
      </c>
      <c r="I1678">
        <f t="shared" si="330"/>
        <v>6</v>
      </c>
      <c r="J1678">
        <v>0</v>
      </c>
      <c r="K1678">
        <v>0</v>
      </c>
      <c r="L1678">
        <v>9.6774193548387094E-2</v>
      </c>
      <c r="N1678">
        <f t="shared" si="331"/>
        <v>5.024</v>
      </c>
      <c r="O1678" t="s">
        <v>105</v>
      </c>
      <c r="Q1678">
        <f t="shared" si="332"/>
        <v>21.8</v>
      </c>
      <c r="R1678" t="s">
        <v>105</v>
      </c>
      <c r="T1678">
        <f t="shared" si="333"/>
        <v>45.199999999999996</v>
      </c>
      <c r="W1678">
        <v>26500</v>
      </c>
      <c r="X1678">
        <v>147049.70000000001</v>
      </c>
      <c r="Y1678">
        <v>38.799999999999997</v>
      </c>
      <c r="Z1678">
        <v>215.303</v>
      </c>
      <c r="AA1678">
        <f t="shared" si="335"/>
        <v>0.53700448952444291</v>
      </c>
      <c r="AB1678" t="s">
        <v>105</v>
      </c>
      <c r="AJ1678">
        <v>0</v>
      </c>
      <c r="AY1678">
        <v>0</v>
      </c>
      <c r="AZ1678">
        <v>0</v>
      </c>
      <c r="BA1678">
        <v>0</v>
      </c>
      <c r="BB1678">
        <v>0</v>
      </c>
      <c r="BC1678">
        <v>0</v>
      </c>
      <c r="BD1678">
        <v>0</v>
      </c>
      <c r="BE1678">
        <f t="shared" si="334"/>
        <v>0</v>
      </c>
      <c r="BJ1678">
        <v>0</v>
      </c>
      <c r="BK1678">
        <v>0</v>
      </c>
    </row>
    <row r="1679" spans="1:63" x14ac:dyDescent="0.25">
      <c r="A1679" t="s">
        <v>72</v>
      </c>
      <c r="B1679">
        <v>1970</v>
      </c>
      <c r="C1679">
        <v>0</v>
      </c>
      <c r="D1679">
        <v>0</v>
      </c>
      <c r="E1679">
        <v>0</v>
      </c>
      <c r="F1679">
        <v>0</v>
      </c>
      <c r="G1679">
        <v>0</v>
      </c>
      <c r="H1679">
        <v>0</v>
      </c>
      <c r="I1679">
        <f t="shared" si="330"/>
        <v>0</v>
      </c>
      <c r="J1679">
        <v>0</v>
      </c>
      <c r="K1679">
        <v>0</v>
      </c>
      <c r="L1679">
        <v>0.08</v>
      </c>
      <c r="N1679">
        <f t="shared" si="331"/>
        <v>5.024</v>
      </c>
      <c r="O1679">
        <v>0.75</v>
      </c>
      <c r="Q1679">
        <f t="shared" si="332"/>
        <v>21.8</v>
      </c>
      <c r="R1679">
        <v>1.6000000238418579</v>
      </c>
      <c r="T1679">
        <f t="shared" si="333"/>
        <v>45.199999999999996</v>
      </c>
      <c r="W1679">
        <v>0</v>
      </c>
      <c r="X1679">
        <v>0</v>
      </c>
      <c r="Y1679">
        <v>38.799999999999997</v>
      </c>
      <c r="Z1679">
        <v>215.303</v>
      </c>
      <c r="AA1679">
        <f t="shared" si="335"/>
        <v>0.44392371134020625</v>
      </c>
      <c r="AB1679">
        <f>(O1679*Z1679/Y1679)+(P1679*Q1679)</f>
        <v>4.1617847938144337</v>
      </c>
      <c r="AC1679">
        <f>(R1679*Z1679/Y1679)+(S1679*T1679)</f>
        <v>8.8784743591037003</v>
      </c>
      <c r="AJ1679">
        <v>6.2817000000000003E-3</v>
      </c>
      <c r="AY1679">
        <v>0</v>
      </c>
      <c r="AZ1679">
        <v>0</v>
      </c>
      <c r="BA1679">
        <v>0</v>
      </c>
      <c r="BB1679">
        <v>0</v>
      </c>
      <c r="BC1679">
        <v>0</v>
      </c>
      <c r="BD1679">
        <v>0</v>
      </c>
      <c r="BE1679">
        <f t="shared" si="334"/>
        <v>0</v>
      </c>
      <c r="BJ1679">
        <v>0</v>
      </c>
      <c r="BK1679">
        <v>0</v>
      </c>
    </row>
    <row r="1680" spans="1:63" x14ac:dyDescent="0.25">
      <c r="A1680" t="s">
        <v>73</v>
      </c>
      <c r="B1680">
        <v>1970</v>
      </c>
      <c r="C1680">
        <v>0</v>
      </c>
      <c r="D1680">
        <v>0</v>
      </c>
      <c r="E1680">
        <v>0</v>
      </c>
      <c r="F1680">
        <v>0</v>
      </c>
      <c r="G1680">
        <v>0</v>
      </c>
      <c r="H1680">
        <v>0</v>
      </c>
      <c r="I1680">
        <f t="shared" si="330"/>
        <v>0</v>
      </c>
      <c r="J1680">
        <v>0</v>
      </c>
      <c r="K1680">
        <v>0</v>
      </c>
      <c r="L1680">
        <v>6.0000000000000005E-2</v>
      </c>
      <c r="N1680">
        <f t="shared" si="331"/>
        <v>5.024</v>
      </c>
      <c r="O1680">
        <v>0.3</v>
      </c>
      <c r="Q1680">
        <f t="shared" si="332"/>
        <v>21.8</v>
      </c>
      <c r="R1680">
        <v>1.8999999761581421</v>
      </c>
      <c r="T1680">
        <f t="shared" si="333"/>
        <v>45.199999999999996</v>
      </c>
      <c r="W1680">
        <v>0</v>
      </c>
      <c r="X1680">
        <v>0</v>
      </c>
      <c r="Y1680">
        <v>38.799999999999997</v>
      </c>
      <c r="Z1680">
        <v>215.303</v>
      </c>
      <c r="AA1680">
        <f t="shared" si="335"/>
        <v>0.33294278350515472</v>
      </c>
      <c r="AB1680">
        <f>(O1680*Z1680/Y1680)+(P1680*Q1680)</f>
        <v>1.664713917525773</v>
      </c>
      <c r="AC1680">
        <f>(R1680*Z1680/Y1680)+(S1680*T1680)</f>
        <v>10.543188012030322</v>
      </c>
      <c r="AJ1680">
        <v>0</v>
      </c>
      <c r="AY1680">
        <v>0</v>
      </c>
      <c r="AZ1680">
        <v>0</v>
      </c>
      <c r="BA1680">
        <v>0</v>
      </c>
      <c r="BB1680">
        <v>0</v>
      </c>
      <c r="BC1680">
        <v>0</v>
      </c>
      <c r="BD1680">
        <v>0</v>
      </c>
      <c r="BE1680">
        <f t="shared" si="334"/>
        <v>0</v>
      </c>
      <c r="BJ1680">
        <v>0</v>
      </c>
      <c r="BK1680">
        <v>1</v>
      </c>
    </row>
    <row r="1681" spans="1:63" x14ac:dyDescent="0.25">
      <c r="A1681" t="s">
        <v>457</v>
      </c>
      <c r="B1681">
        <v>1970</v>
      </c>
      <c r="C1681">
        <v>0</v>
      </c>
      <c r="D1681">
        <v>0</v>
      </c>
      <c r="E1681">
        <v>1</v>
      </c>
      <c r="F1681">
        <v>1</v>
      </c>
      <c r="G1681">
        <v>1</v>
      </c>
      <c r="H1681">
        <v>1</v>
      </c>
      <c r="I1681">
        <f t="shared" si="330"/>
        <v>4</v>
      </c>
      <c r="J1681">
        <v>0</v>
      </c>
      <c r="K1681">
        <v>0</v>
      </c>
      <c r="L1681">
        <v>0.12000000000000001</v>
      </c>
      <c r="N1681">
        <f t="shared" si="331"/>
        <v>5.024</v>
      </c>
      <c r="O1681" t="s">
        <v>105</v>
      </c>
      <c r="Q1681">
        <f t="shared" si="332"/>
        <v>21.8</v>
      </c>
      <c r="R1681" t="s">
        <v>105</v>
      </c>
      <c r="T1681">
        <f t="shared" si="333"/>
        <v>45.199999999999996</v>
      </c>
      <c r="W1681">
        <v>76800</v>
      </c>
      <c r="X1681">
        <v>426166.8</v>
      </c>
      <c r="Y1681">
        <v>38.799999999999997</v>
      </c>
      <c r="Z1681">
        <v>215.303</v>
      </c>
      <c r="AA1681">
        <f t="shared" si="335"/>
        <v>0.66588556701030943</v>
      </c>
      <c r="AJ1681">
        <v>4.5421999999999997E-3</v>
      </c>
      <c r="AY1681">
        <v>0</v>
      </c>
      <c r="AZ1681">
        <v>0</v>
      </c>
      <c r="BA1681">
        <v>0</v>
      </c>
      <c r="BB1681">
        <v>0</v>
      </c>
      <c r="BC1681">
        <v>0</v>
      </c>
      <c r="BD1681">
        <v>0</v>
      </c>
      <c r="BE1681">
        <f t="shared" si="334"/>
        <v>0</v>
      </c>
      <c r="BJ1681">
        <v>0</v>
      </c>
      <c r="BK1681">
        <v>0</v>
      </c>
    </row>
    <row r="1682" spans="1:63" x14ac:dyDescent="0.25">
      <c r="A1682" t="s">
        <v>459</v>
      </c>
      <c r="B1682">
        <v>1970</v>
      </c>
      <c r="C1682">
        <v>0</v>
      </c>
      <c r="D1682">
        <v>0</v>
      </c>
      <c r="E1682">
        <v>0</v>
      </c>
      <c r="F1682">
        <v>0</v>
      </c>
      <c r="G1682">
        <v>0</v>
      </c>
      <c r="H1682">
        <v>0</v>
      </c>
      <c r="I1682">
        <f t="shared" si="330"/>
        <v>0</v>
      </c>
      <c r="J1682">
        <v>0</v>
      </c>
      <c r="K1682">
        <v>0</v>
      </c>
      <c r="L1682">
        <v>3.3225806451612903E-2</v>
      </c>
      <c r="N1682">
        <f t="shared" si="331"/>
        <v>5.024</v>
      </c>
      <c r="O1682">
        <v>0.3</v>
      </c>
      <c r="Q1682">
        <f t="shared" si="332"/>
        <v>21.8</v>
      </c>
      <c r="R1682">
        <v>2.2999999523162842</v>
      </c>
      <c r="T1682">
        <f t="shared" si="333"/>
        <v>45.199999999999996</v>
      </c>
      <c r="W1682">
        <v>0</v>
      </c>
      <c r="X1682">
        <v>0</v>
      </c>
      <c r="Y1682">
        <v>38.799999999999997</v>
      </c>
      <c r="Z1682">
        <v>215.303</v>
      </c>
      <c r="AA1682">
        <f t="shared" si="335"/>
        <v>0.1843715414033921</v>
      </c>
      <c r="AB1682">
        <f t="shared" ref="AB1682:AB1689" si="339">(O1682*Z1682/Y1682)+(P1682*Q1682)</f>
        <v>1.664713917525773</v>
      </c>
      <c r="AC1682">
        <f>(R1682*Z1682/Y1682)+(S1682*T1682)</f>
        <v>12.762806436431777</v>
      </c>
      <c r="AJ1682">
        <v>3.1880100000000001E-2</v>
      </c>
      <c r="AY1682">
        <v>0</v>
      </c>
      <c r="AZ1682">
        <v>0</v>
      </c>
      <c r="BA1682">
        <v>0</v>
      </c>
      <c r="BB1682">
        <v>0</v>
      </c>
      <c r="BC1682">
        <v>0</v>
      </c>
      <c r="BD1682">
        <v>0</v>
      </c>
      <c r="BE1682">
        <f t="shared" si="334"/>
        <v>0</v>
      </c>
      <c r="BJ1682">
        <v>0</v>
      </c>
      <c r="BK1682">
        <v>0</v>
      </c>
    </row>
    <row r="1683" spans="1:63" x14ac:dyDescent="0.25">
      <c r="A1683" t="s">
        <v>460</v>
      </c>
      <c r="B1683">
        <v>1970</v>
      </c>
      <c r="C1683">
        <v>0</v>
      </c>
      <c r="D1683">
        <v>0</v>
      </c>
      <c r="E1683">
        <v>0</v>
      </c>
      <c r="F1683">
        <v>0</v>
      </c>
      <c r="G1683">
        <v>0</v>
      </c>
      <c r="H1683">
        <v>0</v>
      </c>
      <c r="I1683">
        <f t="shared" si="330"/>
        <v>0</v>
      </c>
      <c r="J1683">
        <v>0</v>
      </c>
      <c r="K1683">
        <v>0</v>
      </c>
      <c r="L1683">
        <v>0.08</v>
      </c>
      <c r="N1683">
        <f t="shared" si="331"/>
        <v>5.024</v>
      </c>
      <c r="O1683">
        <v>0.4</v>
      </c>
      <c r="Q1683">
        <f t="shared" si="332"/>
        <v>21.8</v>
      </c>
      <c r="R1683">
        <v>1.5</v>
      </c>
      <c r="T1683">
        <f t="shared" si="333"/>
        <v>45.199999999999996</v>
      </c>
      <c r="W1683">
        <v>0</v>
      </c>
      <c r="X1683">
        <v>0</v>
      </c>
      <c r="Y1683">
        <v>38.799999999999997</v>
      </c>
      <c r="Z1683">
        <v>215.303</v>
      </c>
      <c r="AA1683">
        <f t="shared" si="335"/>
        <v>0.44392371134020625</v>
      </c>
      <c r="AB1683">
        <f t="shared" si="339"/>
        <v>2.2196185567010311</v>
      </c>
      <c r="AC1683">
        <f>(R1683*Z1683/Y1683)+(S1683*T1683)</f>
        <v>8.3235695876288673</v>
      </c>
      <c r="AJ1683">
        <v>2.68773E-2</v>
      </c>
      <c r="AY1683">
        <v>0</v>
      </c>
      <c r="AZ1683">
        <v>0</v>
      </c>
      <c r="BA1683">
        <v>0</v>
      </c>
      <c r="BB1683">
        <v>0</v>
      </c>
      <c r="BC1683">
        <v>0</v>
      </c>
      <c r="BD1683">
        <v>0</v>
      </c>
      <c r="BE1683">
        <f t="shared" si="334"/>
        <v>0</v>
      </c>
      <c r="BJ1683">
        <v>0</v>
      </c>
      <c r="BK1683">
        <v>1</v>
      </c>
    </row>
    <row r="1684" spans="1:63" x14ac:dyDescent="0.25">
      <c r="A1684" t="s">
        <v>458</v>
      </c>
      <c r="B1684">
        <v>1970</v>
      </c>
      <c r="C1684">
        <v>0</v>
      </c>
      <c r="D1684">
        <v>0</v>
      </c>
      <c r="E1684">
        <v>0</v>
      </c>
      <c r="F1684">
        <v>0</v>
      </c>
      <c r="G1684">
        <v>0</v>
      </c>
      <c r="H1684">
        <v>0</v>
      </c>
      <c r="I1684">
        <f t="shared" si="330"/>
        <v>0</v>
      </c>
      <c r="J1684">
        <v>0</v>
      </c>
      <c r="K1684">
        <v>0</v>
      </c>
      <c r="L1684">
        <v>4.4516129032258059E-2</v>
      </c>
      <c r="N1684">
        <f t="shared" si="331"/>
        <v>5.024</v>
      </c>
      <c r="O1684">
        <v>0.1</v>
      </c>
      <c r="Q1684">
        <f t="shared" si="332"/>
        <v>21.8</v>
      </c>
      <c r="R1684">
        <v>2.25</v>
      </c>
      <c r="T1684">
        <f t="shared" si="333"/>
        <v>45.199999999999996</v>
      </c>
      <c r="W1684">
        <v>0</v>
      </c>
      <c r="X1684">
        <v>0</v>
      </c>
      <c r="Y1684">
        <v>38.799999999999997</v>
      </c>
      <c r="Z1684">
        <v>215.303</v>
      </c>
      <c r="AA1684">
        <f t="shared" si="335"/>
        <v>0.24702206518124373</v>
      </c>
      <c r="AB1684">
        <f t="shared" si="339"/>
        <v>0.55490463917525779</v>
      </c>
      <c r="AC1684">
        <f>(R1684*Z1684/Y1684)+(S1684*T1684)</f>
        <v>12.485354381443299</v>
      </c>
      <c r="AJ1684">
        <v>6.5668999999999996E-3</v>
      </c>
      <c r="AY1684">
        <v>0</v>
      </c>
      <c r="AZ1684">
        <v>0</v>
      </c>
      <c r="BA1684">
        <v>0</v>
      </c>
      <c r="BB1684">
        <v>0</v>
      </c>
      <c r="BC1684">
        <v>0</v>
      </c>
      <c r="BD1684">
        <v>0</v>
      </c>
      <c r="BE1684">
        <f t="shared" si="334"/>
        <v>0</v>
      </c>
      <c r="BJ1684">
        <v>0</v>
      </c>
      <c r="BK1684">
        <v>0</v>
      </c>
    </row>
    <row r="1685" spans="1:63" x14ac:dyDescent="0.25">
      <c r="A1685" t="s">
        <v>463</v>
      </c>
      <c r="B1685">
        <v>1970</v>
      </c>
      <c r="C1685">
        <v>0</v>
      </c>
      <c r="D1685">
        <v>0</v>
      </c>
      <c r="E1685">
        <v>0</v>
      </c>
      <c r="F1685">
        <v>2.5</v>
      </c>
      <c r="G1685">
        <v>0</v>
      </c>
      <c r="H1685">
        <v>2.5</v>
      </c>
      <c r="I1685">
        <f t="shared" si="330"/>
        <v>5</v>
      </c>
      <c r="J1685">
        <v>0</v>
      </c>
      <c r="K1685">
        <v>0</v>
      </c>
      <c r="L1685">
        <v>0.53322580645161299</v>
      </c>
      <c r="N1685">
        <f t="shared" si="331"/>
        <v>5.024</v>
      </c>
      <c r="O1685">
        <v>0.6</v>
      </c>
      <c r="Q1685">
        <f t="shared" si="332"/>
        <v>21.8</v>
      </c>
      <c r="R1685" t="s">
        <v>105</v>
      </c>
      <c r="T1685">
        <f t="shared" si="333"/>
        <v>45.199999999999996</v>
      </c>
      <c r="W1685">
        <v>0</v>
      </c>
      <c r="X1685">
        <v>0</v>
      </c>
      <c r="Y1685">
        <v>38.799999999999997</v>
      </c>
      <c r="Z1685">
        <v>215.303</v>
      </c>
      <c r="AA1685">
        <f t="shared" si="335"/>
        <v>2.9588947372796812</v>
      </c>
      <c r="AB1685">
        <f t="shared" si="339"/>
        <v>3.329427835051546</v>
      </c>
      <c r="AJ1685">
        <v>0.33228560000000001</v>
      </c>
      <c r="AY1685">
        <v>0</v>
      </c>
      <c r="AZ1685">
        <v>0</v>
      </c>
      <c r="BA1685">
        <v>0</v>
      </c>
      <c r="BB1685">
        <v>0</v>
      </c>
      <c r="BC1685">
        <v>0</v>
      </c>
      <c r="BD1685">
        <v>0</v>
      </c>
      <c r="BE1685">
        <f t="shared" si="334"/>
        <v>0</v>
      </c>
      <c r="BJ1685">
        <v>0</v>
      </c>
      <c r="BK1685">
        <v>0</v>
      </c>
    </row>
    <row r="1686" spans="1:63" x14ac:dyDescent="0.25">
      <c r="A1686" t="s">
        <v>461</v>
      </c>
      <c r="B1686">
        <v>1970</v>
      </c>
      <c r="C1686">
        <v>0</v>
      </c>
      <c r="D1686">
        <v>0</v>
      </c>
      <c r="E1686">
        <v>0</v>
      </c>
      <c r="F1686">
        <v>0</v>
      </c>
      <c r="G1686">
        <v>0</v>
      </c>
      <c r="H1686">
        <v>0</v>
      </c>
      <c r="I1686">
        <f t="shared" si="330"/>
        <v>0</v>
      </c>
      <c r="J1686">
        <v>0</v>
      </c>
      <c r="K1686">
        <v>0</v>
      </c>
      <c r="L1686">
        <v>0.16</v>
      </c>
      <c r="M1686">
        <v>0</v>
      </c>
      <c r="N1686">
        <f t="shared" si="331"/>
        <v>5.024</v>
      </c>
      <c r="O1686">
        <v>0.5</v>
      </c>
      <c r="P1686">
        <v>0</v>
      </c>
      <c r="Q1686">
        <f t="shared" si="332"/>
        <v>21.8</v>
      </c>
      <c r="R1686">
        <v>2.5</v>
      </c>
      <c r="S1686">
        <v>0</v>
      </c>
      <c r="T1686">
        <f t="shared" si="333"/>
        <v>45.199999999999996</v>
      </c>
      <c r="W1686">
        <v>0</v>
      </c>
      <c r="X1686">
        <v>0</v>
      </c>
      <c r="Y1686">
        <v>38.799999999999997</v>
      </c>
      <c r="Z1686">
        <v>215.303</v>
      </c>
      <c r="AA1686">
        <f t="shared" ref="AA1686:AA1702" si="340">(L1686*Z1686/Y1686)+(M1686*N1686)</f>
        <v>0.8878474226804125</v>
      </c>
      <c r="AB1686">
        <f t="shared" si="339"/>
        <v>2.7745231958762888</v>
      </c>
      <c r="AC1686">
        <f>(R1686*Z1686/Y1686)+(S1686*T1686)</f>
        <v>13.872615979381443</v>
      </c>
      <c r="AJ1686">
        <v>0</v>
      </c>
      <c r="AY1686">
        <v>0</v>
      </c>
      <c r="AZ1686">
        <v>0</v>
      </c>
      <c r="BA1686">
        <v>0</v>
      </c>
      <c r="BB1686">
        <v>0</v>
      </c>
      <c r="BC1686">
        <v>0</v>
      </c>
      <c r="BD1686">
        <v>0</v>
      </c>
      <c r="BE1686">
        <f t="shared" si="334"/>
        <v>0</v>
      </c>
      <c r="BJ1686">
        <v>0</v>
      </c>
      <c r="BK1686">
        <v>1</v>
      </c>
    </row>
    <row r="1687" spans="1:63" x14ac:dyDescent="0.25">
      <c r="A1687" t="s">
        <v>74</v>
      </c>
      <c r="B1687">
        <v>1970</v>
      </c>
      <c r="C1687">
        <v>0</v>
      </c>
      <c r="D1687">
        <v>0</v>
      </c>
      <c r="E1687">
        <v>0</v>
      </c>
      <c r="F1687">
        <v>1</v>
      </c>
      <c r="G1687">
        <v>0</v>
      </c>
      <c r="H1687">
        <v>1</v>
      </c>
      <c r="I1687">
        <f t="shared" si="330"/>
        <v>2</v>
      </c>
      <c r="J1687">
        <v>0</v>
      </c>
      <c r="K1687">
        <v>0</v>
      </c>
      <c r="L1687">
        <v>0.16</v>
      </c>
      <c r="N1687">
        <f t="shared" si="331"/>
        <v>5.024</v>
      </c>
      <c r="O1687">
        <v>0.24</v>
      </c>
      <c r="Q1687">
        <f t="shared" si="332"/>
        <v>21.8</v>
      </c>
      <c r="R1687" t="s">
        <v>105</v>
      </c>
      <c r="T1687">
        <f t="shared" si="333"/>
        <v>45.199999999999996</v>
      </c>
      <c r="W1687">
        <v>292400</v>
      </c>
      <c r="X1687">
        <v>1622541</v>
      </c>
      <c r="Y1687">
        <v>38.799999999999997</v>
      </c>
      <c r="Z1687">
        <v>215.303</v>
      </c>
      <c r="AA1687">
        <f t="shared" si="340"/>
        <v>0.8878474226804125</v>
      </c>
      <c r="AB1687">
        <f t="shared" si="339"/>
        <v>1.3317711340206186</v>
      </c>
      <c r="AJ1687">
        <v>0.12282750000000001</v>
      </c>
      <c r="AY1687">
        <v>0</v>
      </c>
      <c r="AZ1687">
        <v>0</v>
      </c>
      <c r="BA1687">
        <v>0</v>
      </c>
      <c r="BB1687">
        <v>0</v>
      </c>
      <c r="BC1687">
        <v>0</v>
      </c>
      <c r="BD1687">
        <v>0</v>
      </c>
      <c r="BE1687">
        <f t="shared" si="334"/>
        <v>0</v>
      </c>
      <c r="BJ1687">
        <v>0</v>
      </c>
      <c r="BK1687">
        <v>0</v>
      </c>
    </row>
    <row r="1688" spans="1:63" x14ac:dyDescent="0.25">
      <c r="A1688" t="s">
        <v>75</v>
      </c>
      <c r="B1688">
        <v>1970</v>
      </c>
      <c r="C1688">
        <v>1.5</v>
      </c>
      <c r="D1688">
        <v>1.5</v>
      </c>
      <c r="E1688">
        <v>1.5</v>
      </c>
      <c r="F1688">
        <v>1.5</v>
      </c>
      <c r="G1688">
        <v>1.5</v>
      </c>
      <c r="H1688">
        <v>1.5</v>
      </c>
      <c r="I1688">
        <f t="shared" si="330"/>
        <v>9</v>
      </c>
      <c r="J1688">
        <v>0</v>
      </c>
      <c r="K1688">
        <v>0</v>
      </c>
      <c r="L1688">
        <v>0.32258064516129031</v>
      </c>
      <c r="N1688">
        <f t="shared" si="331"/>
        <v>5.024</v>
      </c>
      <c r="O1688">
        <v>0.5</v>
      </c>
      <c r="Q1688">
        <f t="shared" si="332"/>
        <v>21.8</v>
      </c>
      <c r="R1688">
        <v>2.4000000953674316</v>
      </c>
      <c r="T1688">
        <f t="shared" si="333"/>
        <v>45.199999999999996</v>
      </c>
      <c r="W1688">
        <v>0</v>
      </c>
      <c r="X1688">
        <v>0</v>
      </c>
      <c r="Y1688">
        <v>38.799999999999997</v>
      </c>
      <c r="Z1688">
        <v>215.303</v>
      </c>
      <c r="AA1688">
        <f t="shared" si="340"/>
        <v>1.7900149650814767</v>
      </c>
      <c r="AB1688">
        <f t="shared" si="339"/>
        <v>2.7745231958762888</v>
      </c>
      <c r="AC1688">
        <f>(R1688*Z1688/Y1688)+(S1688*T1688)</f>
        <v>13.317711869404487</v>
      </c>
      <c r="AJ1688">
        <v>0</v>
      </c>
      <c r="AY1688">
        <v>0</v>
      </c>
      <c r="AZ1688">
        <v>0</v>
      </c>
      <c r="BA1688">
        <v>0</v>
      </c>
      <c r="BB1688">
        <v>0</v>
      </c>
      <c r="BC1688">
        <v>0</v>
      </c>
      <c r="BD1688">
        <v>0</v>
      </c>
      <c r="BE1688">
        <f t="shared" si="334"/>
        <v>0</v>
      </c>
      <c r="BJ1688">
        <v>0</v>
      </c>
      <c r="BK1688">
        <v>0</v>
      </c>
    </row>
    <row r="1689" spans="1:63" x14ac:dyDescent="0.25">
      <c r="A1689" t="s">
        <v>76</v>
      </c>
      <c r="B1689">
        <v>1970</v>
      </c>
      <c r="C1689">
        <v>0</v>
      </c>
      <c r="D1689">
        <v>0</v>
      </c>
      <c r="E1689">
        <v>1</v>
      </c>
      <c r="F1689">
        <v>1</v>
      </c>
      <c r="G1689">
        <v>1</v>
      </c>
      <c r="H1689">
        <v>1</v>
      </c>
      <c r="I1689">
        <f t="shared" si="330"/>
        <v>4</v>
      </c>
      <c r="J1689">
        <v>0</v>
      </c>
      <c r="K1689">
        <v>0</v>
      </c>
      <c r="L1689">
        <v>4.1935483870967745E-2</v>
      </c>
      <c r="N1689">
        <f t="shared" si="331"/>
        <v>5.024</v>
      </c>
      <c r="O1689">
        <v>0.23</v>
      </c>
      <c r="Q1689">
        <f t="shared" si="332"/>
        <v>21.8</v>
      </c>
      <c r="R1689" t="s">
        <v>105</v>
      </c>
      <c r="T1689">
        <f t="shared" si="333"/>
        <v>45.199999999999996</v>
      </c>
      <c r="W1689">
        <v>84100</v>
      </c>
      <c r="X1689">
        <v>466674.8</v>
      </c>
      <c r="Y1689">
        <v>38.799999999999997</v>
      </c>
      <c r="Z1689">
        <v>215.303</v>
      </c>
      <c r="AA1689">
        <f t="shared" si="340"/>
        <v>0.232701945460592</v>
      </c>
      <c r="AB1689">
        <f t="shared" si="339"/>
        <v>1.2762806701030931</v>
      </c>
      <c r="AJ1689">
        <v>2.4932999999999999E-3</v>
      </c>
      <c r="AY1689">
        <v>0</v>
      </c>
      <c r="AZ1689">
        <v>0</v>
      </c>
      <c r="BA1689">
        <v>0</v>
      </c>
      <c r="BB1689">
        <v>0</v>
      </c>
      <c r="BC1689">
        <v>0</v>
      </c>
      <c r="BD1689">
        <v>0</v>
      </c>
      <c r="BE1689">
        <f t="shared" si="334"/>
        <v>0</v>
      </c>
      <c r="BJ1689">
        <v>0</v>
      </c>
      <c r="BK1689">
        <v>1</v>
      </c>
    </row>
    <row r="1690" spans="1:63" x14ac:dyDescent="0.25">
      <c r="A1690" t="s">
        <v>77</v>
      </c>
      <c r="B1690">
        <v>1970</v>
      </c>
      <c r="C1690">
        <v>0</v>
      </c>
      <c r="D1690">
        <v>0</v>
      </c>
      <c r="E1690">
        <v>1</v>
      </c>
      <c r="F1690">
        <v>1</v>
      </c>
      <c r="G1690">
        <v>1</v>
      </c>
      <c r="H1690">
        <v>1</v>
      </c>
      <c r="I1690">
        <f t="shared" si="330"/>
        <v>4</v>
      </c>
      <c r="J1690">
        <v>0</v>
      </c>
      <c r="K1690">
        <v>0</v>
      </c>
      <c r="L1690">
        <v>0.1067741935483871</v>
      </c>
      <c r="N1690">
        <f t="shared" si="331"/>
        <v>5.024</v>
      </c>
      <c r="O1690" t="s">
        <v>105</v>
      </c>
      <c r="Q1690">
        <f t="shared" si="332"/>
        <v>21.8</v>
      </c>
      <c r="R1690" t="s">
        <v>105</v>
      </c>
      <c r="T1690">
        <f t="shared" si="333"/>
        <v>45.199999999999996</v>
      </c>
      <c r="W1690">
        <v>380400</v>
      </c>
      <c r="X1690">
        <v>2110857</v>
      </c>
      <c r="Y1690">
        <v>38.799999999999997</v>
      </c>
      <c r="Z1690">
        <v>215.303</v>
      </c>
      <c r="AA1690">
        <f t="shared" si="340"/>
        <v>0.5924949534419689</v>
      </c>
      <c r="AB1690" t="s">
        <v>105</v>
      </c>
      <c r="AJ1690">
        <v>8.91869E-2</v>
      </c>
      <c r="AY1690">
        <v>0</v>
      </c>
      <c r="AZ1690">
        <v>0</v>
      </c>
      <c r="BA1690">
        <v>0</v>
      </c>
      <c r="BB1690">
        <v>0</v>
      </c>
      <c r="BC1690">
        <v>0</v>
      </c>
      <c r="BD1690">
        <v>0</v>
      </c>
      <c r="BE1690">
        <f t="shared" si="334"/>
        <v>0</v>
      </c>
      <c r="BJ1690">
        <v>0</v>
      </c>
      <c r="BK1690">
        <v>1</v>
      </c>
    </row>
    <row r="1691" spans="1:63" x14ac:dyDescent="0.25">
      <c r="A1691" t="s">
        <v>465</v>
      </c>
      <c r="B1691">
        <v>1970</v>
      </c>
      <c r="C1691">
        <v>0</v>
      </c>
      <c r="D1691">
        <v>0</v>
      </c>
      <c r="E1691">
        <v>0</v>
      </c>
      <c r="F1691">
        <v>0</v>
      </c>
      <c r="G1691">
        <v>0</v>
      </c>
      <c r="H1691">
        <v>0</v>
      </c>
      <c r="I1691">
        <f t="shared" si="330"/>
        <v>0</v>
      </c>
      <c r="J1691">
        <v>0</v>
      </c>
      <c r="K1691">
        <v>0</v>
      </c>
      <c r="L1691">
        <v>6.4516129032258063E-2</v>
      </c>
      <c r="N1691">
        <f t="shared" si="331"/>
        <v>5.024</v>
      </c>
      <c r="O1691">
        <v>0.4</v>
      </c>
      <c r="Q1691">
        <f t="shared" si="332"/>
        <v>21.8</v>
      </c>
      <c r="R1691">
        <v>2.5</v>
      </c>
      <c r="T1691">
        <f t="shared" si="333"/>
        <v>45.199999999999996</v>
      </c>
      <c r="W1691">
        <v>0</v>
      </c>
      <c r="X1691">
        <v>0</v>
      </c>
      <c r="Y1691">
        <v>38.799999999999997</v>
      </c>
      <c r="Z1691">
        <v>215.303</v>
      </c>
      <c r="AA1691">
        <f t="shared" si="340"/>
        <v>0.35800299301629529</v>
      </c>
      <c r="AB1691">
        <f>(O1691*Z1691/Y1691)+(P1691*Q1691)</f>
        <v>2.2196185567010311</v>
      </c>
      <c r="AC1691">
        <f>(R1691*Z1691/Y1691)+(S1691*T1691)</f>
        <v>13.872615979381443</v>
      </c>
      <c r="AJ1691">
        <v>1.8467000000000001E-2</v>
      </c>
      <c r="AY1691">
        <v>0</v>
      </c>
      <c r="AZ1691">
        <v>0</v>
      </c>
      <c r="BA1691">
        <v>0</v>
      </c>
      <c r="BB1691">
        <v>0</v>
      </c>
      <c r="BC1691">
        <v>0</v>
      </c>
      <c r="BD1691">
        <v>0</v>
      </c>
      <c r="BE1691">
        <f t="shared" si="334"/>
        <v>0</v>
      </c>
      <c r="BJ1691">
        <v>0</v>
      </c>
      <c r="BK1691">
        <v>0</v>
      </c>
    </row>
    <row r="1692" spans="1:63" x14ac:dyDescent="0.25">
      <c r="A1692" t="s">
        <v>464</v>
      </c>
      <c r="B1692">
        <v>1970</v>
      </c>
      <c r="C1692">
        <v>0</v>
      </c>
      <c r="D1692">
        <v>0</v>
      </c>
      <c r="E1692">
        <v>0</v>
      </c>
      <c r="F1692">
        <v>0</v>
      </c>
      <c r="G1692">
        <v>0</v>
      </c>
      <c r="H1692">
        <v>0</v>
      </c>
      <c r="I1692">
        <f t="shared" si="330"/>
        <v>0</v>
      </c>
      <c r="J1692">
        <v>0</v>
      </c>
      <c r="K1692">
        <v>0</v>
      </c>
      <c r="L1692">
        <v>0.76806451612903226</v>
      </c>
      <c r="N1692">
        <f t="shared" si="331"/>
        <v>5.024</v>
      </c>
      <c r="O1692">
        <v>1.08</v>
      </c>
      <c r="Q1692">
        <f t="shared" si="332"/>
        <v>21.8</v>
      </c>
      <c r="R1692">
        <v>2.7200000286102295</v>
      </c>
      <c r="T1692">
        <f t="shared" si="333"/>
        <v>45.199999999999996</v>
      </c>
      <c r="W1692">
        <v>0</v>
      </c>
      <c r="X1692">
        <v>0</v>
      </c>
      <c r="Y1692">
        <v>38.799999999999997</v>
      </c>
      <c r="Z1692">
        <v>215.303</v>
      </c>
      <c r="AA1692">
        <f t="shared" si="340"/>
        <v>4.2620256318589957</v>
      </c>
      <c r="AB1692">
        <f>(O1692*Z1692/Y1692)+(P1692*Q1692)</f>
        <v>5.9929701030927838</v>
      </c>
      <c r="AC1692">
        <f>(R1692*Z1692/Y1692)+(S1692*T1692)</f>
        <v>15.093406344326501</v>
      </c>
      <c r="AJ1692">
        <v>0</v>
      </c>
      <c r="AY1692">
        <v>0</v>
      </c>
      <c r="AZ1692">
        <v>0</v>
      </c>
      <c r="BA1692">
        <v>0</v>
      </c>
      <c r="BB1692">
        <v>0</v>
      </c>
      <c r="BC1692">
        <v>0</v>
      </c>
      <c r="BD1692">
        <v>0</v>
      </c>
      <c r="BE1692">
        <f t="shared" si="334"/>
        <v>0</v>
      </c>
      <c r="BJ1692">
        <v>0</v>
      </c>
      <c r="BK1692">
        <v>0</v>
      </c>
    </row>
    <row r="1693" spans="1:63" x14ac:dyDescent="0.25">
      <c r="A1693" t="s">
        <v>462</v>
      </c>
      <c r="B1693">
        <v>1970</v>
      </c>
      <c r="C1693">
        <v>0</v>
      </c>
      <c r="D1693">
        <v>0</v>
      </c>
      <c r="E1693">
        <v>0</v>
      </c>
      <c r="F1693">
        <v>0</v>
      </c>
      <c r="G1693">
        <v>0</v>
      </c>
      <c r="H1693">
        <v>0</v>
      </c>
      <c r="I1693">
        <f t="shared" si="330"/>
        <v>0</v>
      </c>
      <c r="J1693">
        <v>0</v>
      </c>
      <c r="K1693">
        <v>0</v>
      </c>
      <c r="L1693">
        <v>0.26774193548387099</v>
      </c>
      <c r="N1693">
        <f t="shared" si="331"/>
        <v>5.024</v>
      </c>
      <c r="O1693">
        <v>0.3</v>
      </c>
      <c r="Q1693">
        <f t="shared" si="332"/>
        <v>21.8</v>
      </c>
      <c r="R1693">
        <v>1.25</v>
      </c>
      <c r="T1693">
        <f t="shared" si="333"/>
        <v>45.199999999999996</v>
      </c>
      <c r="W1693">
        <v>0</v>
      </c>
      <c r="X1693">
        <v>0</v>
      </c>
      <c r="Y1693">
        <v>38.799999999999997</v>
      </c>
      <c r="Z1693">
        <v>215.303</v>
      </c>
      <c r="AA1693">
        <f t="shared" si="340"/>
        <v>1.4857124210176258</v>
      </c>
      <c r="AB1693">
        <f>(O1693*Z1693/Y1693)+(P1693*Q1693)</f>
        <v>1.664713917525773</v>
      </c>
      <c r="AC1693">
        <f>(R1693*Z1693/Y1693)+(S1693*T1693)</f>
        <v>6.9363079896907216</v>
      </c>
      <c r="AJ1693">
        <v>0</v>
      </c>
      <c r="AY1693">
        <v>0</v>
      </c>
      <c r="AZ1693">
        <v>0</v>
      </c>
      <c r="BA1693">
        <v>0</v>
      </c>
      <c r="BB1693">
        <v>0</v>
      </c>
      <c r="BC1693">
        <v>0</v>
      </c>
      <c r="BD1693">
        <v>0</v>
      </c>
      <c r="BE1693">
        <f t="shared" si="334"/>
        <v>0</v>
      </c>
      <c r="BJ1693">
        <v>0</v>
      </c>
      <c r="BK1693">
        <v>0</v>
      </c>
    </row>
    <row r="1694" spans="1:63" x14ac:dyDescent="0.25">
      <c r="A1694" t="s">
        <v>78</v>
      </c>
      <c r="B1694">
        <v>1970</v>
      </c>
      <c r="C1694">
        <v>0</v>
      </c>
      <c r="D1694">
        <v>0</v>
      </c>
      <c r="E1694">
        <v>0</v>
      </c>
      <c r="F1694">
        <v>0</v>
      </c>
      <c r="G1694">
        <v>0</v>
      </c>
      <c r="H1694">
        <v>0</v>
      </c>
      <c r="I1694">
        <f t="shared" si="330"/>
        <v>0</v>
      </c>
      <c r="J1694">
        <v>0</v>
      </c>
      <c r="K1694">
        <v>0</v>
      </c>
      <c r="L1694">
        <v>0.10967741935483871</v>
      </c>
      <c r="N1694">
        <f t="shared" si="331"/>
        <v>5.024</v>
      </c>
      <c r="O1694">
        <v>1.1000000000000001</v>
      </c>
      <c r="Q1694">
        <f t="shared" si="332"/>
        <v>21.8</v>
      </c>
      <c r="R1694">
        <v>4</v>
      </c>
      <c r="T1694">
        <f t="shared" si="333"/>
        <v>45.199999999999996</v>
      </c>
      <c r="W1694">
        <v>0</v>
      </c>
      <c r="X1694">
        <v>0</v>
      </c>
      <c r="Y1694">
        <v>38.799999999999997</v>
      </c>
      <c r="Z1694">
        <v>215.303</v>
      </c>
      <c r="AA1694">
        <f t="shared" si="340"/>
        <v>0.60860508812770209</v>
      </c>
      <c r="AB1694">
        <f>(O1694*Z1694/Y1694)+(P1694*Q1694)</f>
        <v>6.1039510309278358</v>
      </c>
      <c r="AC1694">
        <f>(R1694*Z1694/Y1694)+(S1694*T1694)</f>
        <v>22.196185567010311</v>
      </c>
      <c r="AJ1694">
        <v>7.1334499999999995E-2</v>
      </c>
      <c r="AY1694">
        <v>0</v>
      </c>
      <c r="AZ1694">
        <v>0</v>
      </c>
      <c r="BA1694">
        <v>0</v>
      </c>
      <c r="BB1694">
        <v>0</v>
      </c>
      <c r="BC1694">
        <v>0</v>
      </c>
      <c r="BD1694">
        <v>0</v>
      </c>
      <c r="BE1694">
        <f t="shared" si="334"/>
        <v>0</v>
      </c>
      <c r="BJ1694">
        <v>0</v>
      </c>
      <c r="BK1694">
        <v>0</v>
      </c>
    </row>
    <row r="1695" spans="1:63" x14ac:dyDescent="0.25">
      <c r="A1695" t="s">
        <v>79</v>
      </c>
      <c r="B1695">
        <v>1970</v>
      </c>
      <c r="C1695">
        <v>0</v>
      </c>
      <c r="D1695">
        <v>0</v>
      </c>
      <c r="E1695">
        <v>0</v>
      </c>
      <c r="F1695">
        <v>1.5</v>
      </c>
      <c r="G1695">
        <v>0</v>
      </c>
      <c r="H1695">
        <v>1.5</v>
      </c>
      <c r="I1695">
        <f t="shared" si="330"/>
        <v>3</v>
      </c>
      <c r="J1695">
        <v>0</v>
      </c>
      <c r="K1695">
        <v>0</v>
      </c>
      <c r="L1695">
        <v>0.16500000000000001</v>
      </c>
      <c r="N1695">
        <f t="shared" si="331"/>
        <v>5.024</v>
      </c>
      <c r="O1695">
        <v>0.17</v>
      </c>
      <c r="Q1695">
        <f t="shared" si="332"/>
        <v>21.8</v>
      </c>
      <c r="R1695">
        <v>1.6799999475479126</v>
      </c>
      <c r="T1695">
        <f t="shared" si="333"/>
        <v>45.199999999999996</v>
      </c>
      <c r="W1695">
        <v>0</v>
      </c>
      <c r="X1695">
        <v>0</v>
      </c>
      <c r="Y1695">
        <v>38.799999999999997</v>
      </c>
      <c r="Z1695">
        <v>215.303</v>
      </c>
      <c r="AA1695">
        <f t="shared" si="340"/>
        <v>0.91559265463917539</v>
      </c>
      <c r="AB1695">
        <f>(O1695*Z1695/Y1695)+(P1695*Q1695)</f>
        <v>0.94333788659793838</v>
      </c>
      <c r="AC1695">
        <f>(R1695*Z1695/Y1695)+(S1695*T1695)</f>
        <v>9.3223976470852641</v>
      </c>
      <c r="AJ1695">
        <v>0.2679511</v>
      </c>
      <c r="AY1695">
        <v>0</v>
      </c>
      <c r="AZ1695">
        <v>0</v>
      </c>
      <c r="BA1695">
        <v>0</v>
      </c>
      <c r="BB1695">
        <v>0</v>
      </c>
      <c r="BC1695">
        <v>0</v>
      </c>
      <c r="BD1695">
        <v>0</v>
      </c>
      <c r="BE1695">
        <f t="shared" si="334"/>
        <v>0</v>
      </c>
      <c r="BJ1695">
        <v>0</v>
      </c>
      <c r="BK1695">
        <v>0</v>
      </c>
    </row>
    <row r="1696" spans="1:63" x14ac:dyDescent="0.25">
      <c r="A1696" t="s">
        <v>80</v>
      </c>
      <c r="B1696">
        <v>1970</v>
      </c>
      <c r="C1696">
        <v>1.5</v>
      </c>
      <c r="D1696">
        <v>1.5</v>
      </c>
      <c r="E1696">
        <v>1.5</v>
      </c>
      <c r="F1696">
        <v>1.5</v>
      </c>
      <c r="G1696">
        <v>1.5</v>
      </c>
      <c r="H1696">
        <v>1.5</v>
      </c>
      <c r="I1696">
        <f t="shared" si="330"/>
        <v>9</v>
      </c>
      <c r="J1696">
        <v>0</v>
      </c>
      <c r="K1696">
        <v>0</v>
      </c>
      <c r="L1696">
        <v>0.12903225806451613</v>
      </c>
      <c r="N1696">
        <f t="shared" si="331"/>
        <v>5.024</v>
      </c>
      <c r="O1696">
        <v>0</v>
      </c>
      <c r="P1696" t="s">
        <v>105</v>
      </c>
      <c r="Q1696">
        <f t="shared" si="332"/>
        <v>21.8</v>
      </c>
      <c r="R1696" t="s">
        <v>105</v>
      </c>
      <c r="T1696">
        <f t="shared" si="333"/>
        <v>45.199999999999996</v>
      </c>
      <c r="W1696">
        <v>25700</v>
      </c>
      <c r="X1696">
        <v>142610.5</v>
      </c>
      <c r="Y1696">
        <v>38.799999999999997</v>
      </c>
      <c r="Z1696">
        <v>215.303</v>
      </c>
      <c r="AA1696">
        <f t="shared" si="340"/>
        <v>0.71600598603259058</v>
      </c>
      <c r="AB1696" t="s">
        <v>105</v>
      </c>
      <c r="AJ1696">
        <v>1.77409E-2</v>
      </c>
      <c r="AY1696">
        <v>0</v>
      </c>
      <c r="AZ1696">
        <v>0</v>
      </c>
      <c r="BA1696">
        <v>0</v>
      </c>
      <c r="BB1696">
        <v>0</v>
      </c>
      <c r="BC1696">
        <v>0</v>
      </c>
      <c r="BD1696">
        <v>0</v>
      </c>
      <c r="BE1696">
        <f t="shared" si="334"/>
        <v>0</v>
      </c>
      <c r="BJ1696">
        <v>0</v>
      </c>
      <c r="BK1696">
        <v>1</v>
      </c>
    </row>
    <row r="1697" spans="1:63" x14ac:dyDescent="0.25">
      <c r="A1697" t="s">
        <v>81</v>
      </c>
      <c r="B1697">
        <v>1970</v>
      </c>
      <c r="C1697">
        <v>1</v>
      </c>
      <c r="D1697">
        <v>1</v>
      </c>
      <c r="E1697">
        <v>1</v>
      </c>
      <c r="F1697">
        <v>1</v>
      </c>
      <c r="G1697">
        <v>1</v>
      </c>
      <c r="H1697">
        <v>1</v>
      </c>
      <c r="I1697">
        <f t="shared" si="330"/>
        <v>6</v>
      </c>
      <c r="J1697">
        <v>0</v>
      </c>
      <c r="K1697">
        <v>0</v>
      </c>
      <c r="L1697">
        <v>0.25</v>
      </c>
      <c r="N1697">
        <f t="shared" si="331"/>
        <v>5.024</v>
      </c>
      <c r="O1697">
        <v>0.25</v>
      </c>
      <c r="Q1697">
        <f t="shared" si="332"/>
        <v>21.8</v>
      </c>
      <c r="R1697" t="s">
        <v>105</v>
      </c>
      <c r="T1697">
        <f t="shared" si="333"/>
        <v>45.199999999999996</v>
      </c>
      <c r="W1697">
        <v>22200</v>
      </c>
      <c r="X1697">
        <v>123188.8</v>
      </c>
      <c r="Y1697">
        <v>38.799999999999997</v>
      </c>
      <c r="Z1697">
        <v>215.303</v>
      </c>
      <c r="AA1697">
        <f t="shared" si="340"/>
        <v>1.3872615979381444</v>
      </c>
      <c r="AB1697">
        <f>(O1697*Z1697/Y1697)+(P1697*Q1697)</f>
        <v>1.3872615979381444</v>
      </c>
      <c r="AJ1697">
        <v>9.7978000000000006E-3</v>
      </c>
      <c r="AY1697">
        <v>0</v>
      </c>
      <c r="AZ1697">
        <v>0</v>
      </c>
      <c r="BA1697">
        <v>0</v>
      </c>
      <c r="BB1697">
        <v>0</v>
      </c>
      <c r="BC1697">
        <v>0</v>
      </c>
      <c r="BD1697">
        <v>0</v>
      </c>
      <c r="BE1697">
        <f t="shared" si="334"/>
        <v>0</v>
      </c>
      <c r="BJ1697">
        <v>0</v>
      </c>
      <c r="BK1697">
        <v>0</v>
      </c>
    </row>
    <row r="1698" spans="1:63" x14ac:dyDescent="0.25">
      <c r="A1698" t="s">
        <v>82</v>
      </c>
      <c r="B1698">
        <v>1970</v>
      </c>
      <c r="C1698">
        <v>0</v>
      </c>
      <c r="D1698">
        <v>0</v>
      </c>
      <c r="E1698">
        <v>0</v>
      </c>
      <c r="F1698">
        <v>1</v>
      </c>
      <c r="G1698">
        <v>0</v>
      </c>
      <c r="H1698">
        <v>1</v>
      </c>
      <c r="I1698">
        <f t="shared" si="330"/>
        <v>2</v>
      </c>
      <c r="J1698">
        <v>0</v>
      </c>
      <c r="K1698">
        <v>0</v>
      </c>
      <c r="L1698">
        <v>0.2132258064516129</v>
      </c>
      <c r="N1698">
        <f t="shared" si="331"/>
        <v>5.024</v>
      </c>
      <c r="O1698">
        <v>0.35</v>
      </c>
      <c r="Q1698">
        <f t="shared" si="332"/>
        <v>21.8</v>
      </c>
      <c r="R1698" t="s">
        <v>105</v>
      </c>
      <c r="T1698">
        <f t="shared" si="333"/>
        <v>45.199999999999996</v>
      </c>
      <c r="W1698">
        <v>159100</v>
      </c>
      <c r="X1698">
        <v>882853.3</v>
      </c>
      <c r="Y1698">
        <v>38.799999999999997</v>
      </c>
      <c r="Z1698">
        <v>215.303</v>
      </c>
      <c r="AA1698">
        <f t="shared" si="340"/>
        <v>1.183199891918856</v>
      </c>
      <c r="AB1698">
        <f>(O1698*Z1698/Y1698)+(P1698*Q1698)</f>
        <v>1.9421662371134021</v>
      </c>
      <c r="AJ1698">
        <v>0</v>
      </c>
      <c r="AY1698">
        <v>0</v>
      </c>
      <c r="AZ1698">
        <v>0</v>
      </c>
      <c r="BA1698">
        <v>0</v>
      </c>
      <c r="BB1698">
        <v>0</v>
      </c>
      <c r="BC1698">
        <v>0</v>
      </c>
      <c r="BD1698">
        <v>0</v>
      </c>
      <c r="BE1698">
        <f t="shared" si="334"/>
        <v>0</v>
      </c>
      <c r="BJ1698">
        <v>0</v>
      </c>
      <c r="BK1698">
        <v>0</v>
      </c>
    </row>
    <row r="1699" spans="1:63" x14ac:dyDescent="0.25">
      <c r="A1699" t="s">
        <v>83</v>
      </c>
      <c r="B1699">
        <v>1970</v>
      </c>
      <c r="C1699">
        <v>1</v>
      </c>
      <c r="D1699">
        <v>1</v>
      </c>
      <c r="E1699">
        <v>1</v>
      </c>
      <c r="F1699">
        <v>1</v>
      </c>
      <c r="G1699">
        <v>1</v>
      </c>
      <c r="H1699">
        <v>1</v>
      </c>
      <c r="I1699">
        <f t="shared" si="330"/>
        <v>6</v>
      </c>
      <c r="J1699">
        <v>0</v>
      </c>
      <c r="K1699">
        <v>0</v>
      </c>
      <c r="L1699">
        <v>4.8387096774193547E-2</v>
      </c>
      <c r="N1699">
        <f t="shared" si="331"/>
        <v>5.024</v>
      </c>
      <c r="O1699" t="s">
        <v>105</v>
      </c>
      <c r="Q1699">
        <f t="shared" si="332"/>
        <v>21.8</v>
      </c>
      <c r="R1699" t="s">
        <v>105</v>
      </c>
      <c r="T1699">
        <f t="shared" si="333"/>
        <v>45.199999999999996</v>
      </c>
      <c r="W1699">
        <v>132800</v>
      </c>
      <c r="X1699">
        <v>736913.4</v>
      </c>
      <c r="Y1699">
        <v>38.799999999999997</v>
      </c>
      <c r="Z1699">
        <v>215.303</v>
      </c>
      <c r="AA1699">
        <f t="shared" si="340"/>
        <v>0.26850224476222145</v>
      </c>
      <c r="AJ1699">
        <v>0</v>
      </c>
      <c r="AY1699">
        <v>0</v>
      </c>
      <c r="AZ1699">
        <v>0</v>
      </c>
      <c r="BA1699">
        <v>0</v>
      </c>
      <c r="BB1699">
        <v>0</v>
      </c>
      <c r="BC1699">
        <v>0</v>
      </c>
      <c r="BD1699">
        <v>0</v>
      </c>
      <c r="BE1699">
        <f t="shared" si="334"/>
        <v>0</v>
      </c>
      <c r="BJ1699">
        <v>0</v>
      </c>
      <c r="BK1699">
        <v>1</v>
      </c>
    </row>
    <row r="1700" spans="1:63" x14ac:dyDescent="0.25">
      <c r="A1700" t="s">
        <v>466</v>
      </c>
      <c r="B1700">
        <v>1970</v>
      </c>
      <c r="C1700">
        <v>0</v>
      </c>
      <c r="D1700">
        <v>1</v>
      </c>
      <c r="E1700">
        <v>1</v>
      </c>
      <c r="F1700">
        <v>1</v>
      </c>
      <c r="G1700">
        <v>1</v>
      </c>
      <c r="H1700">
        <v>1</v>
      </c>
      <c r="I1700">
        <f t="shared" si="330"/>
        <v>5</v>
      </c>
      <c r="J1700">
        <v>0</v>
      </c>
      <c r="K1700">
        <v>0</v>
      </c>
      <c r="L1700">
        <v>0.17741935483870969</v>
      </c>
      <c r="N1700">
        <f t="shared" si="331"/>
        <v>5.024</v>
      </c>
      <c r="O1700" t="s">
        <v>105</v>
      </c>
      <c r="Q1700">
        <f t="shared" si="332"/>
        <v>21.8</v>
      </c>
      <c r="R1700" t="s">
        <v>105</v>
      </c>
      <c r="T1700">
        <f t="shared" si="333"/>
        <v>45.199999999999996</v>
      </c>
      <c r="W1700">
        <v>51100</v>
      </c>
      <c r="X1700">
        <v>283556.3</v>
      </c>
      <c r="Y1700">
        <v>38.799999999999997</v>
      </c>
      <c r="Z1700">
        <v>215.303</v>
      </c>
      <c r="AA1700">
        <f t="shared" si="340"/>
        <v>0.98450823079481209</v>
      </c>
      <c r="AJ1700">
        <v>0</v>
      </c>
      <c r="AY1700">
        <v>0</v>
      </c>
      <c r="AZ1700">
        <v>0</v>
      </c>
      <c r="BA1700">
        <v>0</v>
      </c>
      <c r="BB1700">
        <v>0</v>
      </c>
      <c r="BC1700">
        <v>0</v>
      </c>
      <c r="BD1700">
        <v>0</v>
      </c>
      <c r="BE1700">
        <f t="shared" si="334"/>
        <v>0</v>
      </c>
      <c r="BJ1700">
        <v>0</v>
      </c>
      <c r="BK1700">
        <v>0</v>
      </c>
    </row>
    <row r="1701" spans="1:63" x14ac:dyDescent="0.25">
      <c r="A1701" t="s">
        <v>84</v>
      </c>
      <c r="B1701">
        <v>1970</v>
      </c>
      <c r="C1701">
        <v>0</v>
      </c>
      <c r="D1701">
        <v>0</v>
      </c>
      <c r="E1701">
        <v>0</v>
      </c>
      <c r="F1701">
        <v>0</v>
      </c>
      <c r="G1701">
        <v>0</v>
      </c>
      <c r="H1701">
        <v>0</v>
      </c>
      <c r="I1701">
        <f t="shared" si="330"/>
        <v>0</v>
      </c>
      <c r="J1701">
        <v>0</v>
      </c>
      <c r="K1701">
        <v>0</v>
      </c>
      <c r="L1701">
        <v>6.4516129032258063E-2</v>
      </c>
      <c r="N1701">
        <f t="shared" si="331"/>
        <v>5.024</v>
      </c>
      <c r="O1701">
        <v>0.19500000000000001</v>
      </c>
      <c r="Q1701">
        <f t="shared" si="332"/>
        <v>21.8</v>
      </c>
      <c r="R1701">
        <v>2.25</v>
      </c>
      <c r="T1701">
        <f t="shared" si="333"/>
        <v>45.199999999999996</v>
      </c>
      <c r="W1701">
        <v>0</v>
      </c>
      <c r="X1701">
        <v>0</v>
      </c>
      <c r="Y1701">
        <v>38.799999999999997</v>
      </c>
      <c r="Z1701">
        <v>215.303</v>
      </c>
      <c r="AA1701">
        <f t="shared" si="340"/>
        <v>0.35800299301629529</v>
      </c>
      <c r="AB1701">
        <f>(O1701*Z1701/Y1701)+(P1701*Q1701)</f>
        <v>1.0820640463917526</v>
      </c>
      <c r="AC1701">
        <f>(R1701*Z1701/Y1701)+(S1701*T1701)</f>
        <v>12.485354381443299</v>
      </c>
      <c r="AJ1701">
        <v>1.9751700000000001E-2</v>
      </c>
      <c r="AY1701">
        <v>0</v>
      </c>
      <c r="AZ1701">
        <v>0</v>
      </c>
      <c r="BA1701">
        <v>0</v>
      </c>
      <c r="BB1701">
        <v>0</v>
      </c>
      <c r="BC1701">
        <v>0</v>
      </c>
      <c r="BD1701">
        <v>0</v>
      </c>
      <c r="BE1701">
        <f t="shared" si="334"/>
        <v>0</v>
      </c>
      <c r="BJ1701">
        <v>0</v>
      </c>
      <c r="BK1701">
        <v>0</v>
      </c>
    </row>
    <row r="1702" spans="1:63" x14ac:dyDescent="0.25">
      <c r="A1702" t="s">
        <v>85</v>
      </c>
      <c r="B1702">
        <v>1970</v>
      </c>
      <c r="C1702">
        <v>0</v>
      </c>
      <c r="D1702">
        <v>0</v>
      </c>
      <c r="E1702">
        <v>0</v>
      </c>
      <c r="F1702">
        <v>0</v>
      </c>
      <c r="G1702">
        <v>1</v>
      </c>
      <c r="H1702">
        <v>1</v>
      </c>
      <c r="I1702">
        <f t="shared" si="330"/>
        <v>2</v>
      </c>
      <c r="J1702">
        <v>0</v>
      </c>
      <c r="K1702">
        <v>0</v>
      </c>
      <c r="L1702">
        <v>0.02</v>
      </c>
      <c r="N1702">
        <f t="shared" si="331"/>
        <v>5.024</v>
      </c>
      <c r="O1702">
        <v>0.24</v>
      </c>
      <c r="Q1702">
        <f t="shared" si="332"/>
        <v>21.8</v>
      </c>
      <c r="R1702" t="s">
        <v>105</v>
      </c>
      <c r="T1702">
        <f t="shared" si="333"/>
        <v>45.199999999999996</v>
      </c>
      <c r="W1702">
        <v>11600</v>
      </c>
      <c r="X1702">
        <v>64368.94</v>
      </c>
      <c r="Y1702">
        <v>38.799999999999997</v>
      </c>
      <c r="Z1702">
        <v>215.303</v>
      </c>
      <c r="AA1702">
        <f t="shared" si="340"/>
        <v>0.11098092783505156</v>
      </c>
      <c r="AB1702">
        <f>(O1702*Z1702/Y1702)+(P1702*Q1702)</f>
        <v>1.3317711340206186</v>
      </c>
      <c r="AJ1702">
        <v>0</v>
      </c>
      <c r="AY1702">
        <v>0</v>
      </c>
      <c r="AZ1702">
        <v>0</v>
      </c>
      <c r="BA1702">
        <v>0</v>
      </c>
      <c r="BB1702">
        <v>0</v>
      </c>
      <c r="BC1702">
        <v>0</v>
      </c>
      <c r="BD1702">
        <v>0</v>
      </c>
      <c r="BE1702">
        <f t="shared" si="334"/>
        <v>0</v>
      </c>
      <c r="BJ1702">
        <v>0</v>
      </c>
      <c r="BK1702">
        <v>0</v>
      </c>
    </row>
    <row r="1703" spans="1:63" x14ac:dyDescent="0.25">
      <c r="A1703" t="s">
        <v>46</v>
      </c>
      <c r="B1703">
        <v>1971</v>
      </c>
      <c r="C1703">
        <v>0</v>
      </c>
      <c r="D1703">
        <v>0</v>
      </c>
      <c r="E1703">
        <v>1</v>
      </c>
      <c r="F1703">
        <v>0</v>
      </c>
      <c r="G1703">
        <v>1</v>
      </c>
      <c r="H1703">
        <v>1</v>
      </c>
      <c r="I1703">
        <f t="shared" si="330"/>
        <v>3</v>
      </c>
      <c r="J1703">
        <v>0</v>
      </c>
      <c r="K1703">
        <v>0</v>
      </c>
      <c r="L1703">
        <v>0.53322580645161299</v>
      </c>
      <c r="N1703">
        <f t="shared" si="331"/>
        <v>5.024</v>
      </c>
      <c r="O1703" t="s">
        <v>105</v>
      </c>
      <c r="Q1703">
        <f t="shared" si="332"/>
        <v>21.8</v>
      </c>
      <c r="R1703" t="s">
        <v>105</v>
      </c>
      <c r="T1703">
        <f t="shared" si="333"/>
        <v>45.199999999999996</v>
      </c>
      <c r="U1703">
        <v>58.996000000000002</v>
      </c>
      <c r="V1703">
        <v>313.63001945679014</v>
      </c>
      <c r="W1703">
        <v>85361</v>
      </c>
      <c r="X1703">
        <v>453789.6</v>
      </c>
      <c r="Y1703">
        <v>40.5</v>
      </c>
      <c r="Z1703">
        <v>215.303</v>
      </c>
      <c r="AJ1703">
        <v>0.32685969999999998</v>
      </c>
      <c r="AK1703">
        <v>66.8</v>
      </c>
      <c r="AY1703">
        <v>0</v>
      </c>
      <c r="AZ1703">
        <v>0</v>
      </c>
      <c r="BA1703">
        <v>0</v>
      </c>
      <c r="BB1703">
        <v>0</v>
      </c>
      <c r="BC1703">
        <v>0</v>
      </c>
      <c r="BD1703">
        <v>0</v>
      </c>
      <c r="BE1703">
        <f t="shared" si="334"/>
        <v>0</v>
      </c>
      <c r="BJ1703">
        <v>0</v>
      </c>
      <c r="BK1703">
        <v>0</v>
      </c>
    </row>
    <row r="1704" spans="1:63" x14ac:dyDescent="0.25">
      <c r="A1704" t="s">
        <v>47</v>
      </c>
      <c r="B1704">
        <v>1971</v>
      </c>
      <c r="C1704">
        <v>0</v>
      </c>
      <c r="D1704">
        <v>0</v>
      </c>
      <c r="E1704">
        <v>0</v>
      </c>
      <c r="F1704">
        <v>0</v>
      </c>
      <c r="G1704">
        <v>0</v>
      </c>
      <c r="H1704">
        <v>0</v>
      </c>
      <c r="I1704">
        <f t="shared" ref="I1704:I1767" si="341">SUM(C1704:H1704)</f>
        <v>0</v>
      </c>
      <c r="J1704">
        <v>0</v>
      </c>
      <c r="K1704">
        <v>0</v>
      </c>
      <c r="L1704">
        <v>0.25</v>
      </c>
      <c r="N1704">
        <f t="shared" ref="N1704:N1767" si="342">3.14*2/1.25</f>
        <v>5.024</v>
      </c>
      <c r="O1704">
        <v>0.6</v>
      </c>
      <c r="Q1704">
        <f t="shared" ref="Q1704:Q1767" si="343">4.36*5</f>
        <v>21.8</v>
      </c>
      <c r="R1704">
        <v>4</v>
      </c>
      <c r="S1704">
        <v>0</v>
      </c>
      <c r="T1704">
        <f t="shared" ref="T1704:T1767" si="344">9.04*5</f>
        <v>45.199999999999996</v>
      </c>
      <c r="U1704">
        <v>4.8380000000000001</v>
      </c>
      <c r="V1704">
        <v>25.719405283950618</v>
      </c>
      <c r="W1704">
        <v>0</v>
      </c>
      <c r="X1704">
        <v>0</v>
      </c>
      <c r="Y1704">
        <v>40.5</v>
      </c>
      <c r="Z1704">
        <v>215.303</v>
      </c>
      <c r="AA1704">
        <f t="shared" ref="AA1704:AA1735" si="345">(L1704*Z1704/Y1704)+(M1704*N1704)</f>
        <v>1.3290308641975308</v>
      </c>
      <c r="AB1704">
        <f t="shared" ref="AB1704:AB1712" si="346">(O1704*Z1704/Y1704)+(P1704*Q1704)</f>
        <v>3.1896740740740737</v>
      </c>
      <c r="AC1704">
        <f t="shared" ref="AC1704:AC1712" si="347">(R1704*Z1704/Y1704)+(S1704*T1704)</f>
        <v>21.264493827160493</v>
      </c>
      <c r="AJ1704">
        <v>5.0778200000000003E-2</v>
      </c>
      <c r="AK1704">
        <v>100</v>
      </c>
      <c r="AY1704">
        <v>0</v>
      </c>
      <c r="AZ1704">
        <v>0</v>
      </c>
      <c r="BA1704">
        <v>0</v>
      </c>
      <c r="BB1704">
        <v>0</v>
      </c>
      <c r="BC1704">
        <v>0</v>
      </c>
      <c r="BD1704">
        <v>0</v>
      </c>
      <c r="BE1704">
        <f t="shared" ref="BE1704:BE1767" si="348">AY1704*AZ1704-0.1*BA1704+0.1*BC1704+0.1*BD1704</f>
        <v>0</v>
      </c>
      <c r="BJ1704">
        <v>0</v>
      </c>
      <c r="BK1704">
        <v>0</v>
      </c>
    </row>
    <row r="1705" spans="1:63" x14ac:dyDescent="0.25">
      <c r="A1705" t="s">
        <v>48</v>
      </c>
      <c r="B1705">
        <v>1971</v>
      </c>
      <c r="C1705">
        <v>0</v>
      </c>
      <c r="D1705">
        <v>0</v>
      </c>
      <c r="E1705">
        <v>0</v>
      </c>
      <c r="F1705">
        <v>0</v>
      </c>
      <c r="G1705">
        <v>0</v>
      </c>
      <c r="H1705">
        <v>0</v>
      </c>
      <c r="I1705">
        <f t="shared" si="341"/>
        <v>0</v>
      </c>
      <c r="J1705">
        <v>0</v>
      </c>
      <c r="K1705">
        <v>0</v>
      </c>
      <c r="L1705">
        <v>0.08</v>
      </c>
      <c r="N1705">
        <f t="shared" si="342"/>
        <v>5.024</v>
      </c>
      <c r="O1705">
        <v>0.42</v>
      </c>
      <c r="Q1705">
        <f t="shared" si="343"/>
        <v>21.8</v>
      </c>
      <c r="R1705">
        <v>2</v>
      </c>
      <c r="S1705">
        <v>0</v>
      </c>
      <c r="T1705">
        <f t="shared" si="344"/>
        <v>45.199999999999996</v>
      </c>
      <c r="U1705">
        <v>13.032</v>
      </c>
      <c r="V1705">
        <v>69.279720888888889</v>
      </c>
      <c r="W1705">
        <v>0</v>
      </c>
      <c r="X1705">
        <v>0</v>
      </c>
      <c r="Y1705">
        <v>40.5</v>
      </c>
      <c r="Z1705">
        <v>215.303</v>
      </c>
      <c r="AA1705">
        <f t="shared" si="345"/>
        <v>0.42528987654320993</v>
      </c>
      <c r="AB1705">
        <f t="shared" si="346"/>
        <v>2.2327718518518518</v>
      </c>
      <c r="AC1705">
        <f t="shared" si="347"/>
        <v>10.632246913580246</v>
      </c>
      <c r="AJ1705">
        <v>0</v>
      </c>
      <c r="AK1705">
        <v>100</v>
      </c>
      <c r="AY1705">
        <v>0</v>
      </c>
      <c r="AZ1705">
        <v>0</v>
      </c>
      <c r="BA1705">
        <v>0</v>
      </c>
      <c r="BB1705">
        <v>0</v>
      </c>
      <c r="BC1705">
        <v>0</v>
      </c>
      <c r="BD1705">
        <v>0</v>
      </c>
      <c r="BE1705">
        <f t="shared" si="348"/>
        <v>0</v>
      </c>
      <c r="BJ1705">
        <v>0</v>
      </c>
      <c r="BK1705">
        <v>0</v>
      </c>
    </row>
    <row r="1706" spans="1:63" x14ac:dyDescent="0.25">
      <c r="A1706" t="s">
        <v>49</v>
      </c>
      <c r="B1706">
        <v>1971</v>
      </c>
      <c r="C1706">
        <v>0</v>
      </c>
      <c r="D1706">
        <v>0</v>
      </c>
      <c r="E1706">
        <v>0</v>
      </c>
      <c r="F1706">
        <v>0</v>
      </c>
      <c r="G1706">
        <v>0</v>
      </c>
      <c r="H1706">
        <v>0</v>
      </c>
      <c r="I1706">
        <f t="shared" si="341"/>
        <v>0</v>
      </c>
      <c r="J1706">
        <v>0</v>
      </c>
      <c r="K1706">
        <v>0</v>
      </c>
      <c r="L1706">
        <v>0.24219354838709678</v>
      </c>
      <c r="M1706">
        <v>0.03</v>
      </c>
      <c r="N1706">
        <f t="shared" si="342"/>
        <v>5.024</v>
      </c>
      <c r="O1706">
        <v>0.75</v>
      </c>
      <c r="P1706">
        <v>0.03</v>
      </c>
      <c r="Q1706">
        <f t="shared" si="343"/>
        <v>21.8</v>
      </c>
      <c r="R1706">
        <v>2.5</v>
      </c>
      <c r="S1706">
        <v>0.03</v>
      </c>
      <c r="T1706">
        <f t="shared" si="344"/>
        <v>45.199999999999996</v>
      </c>
      <c r="U1706">
        <v>13.263999999999999</v>
      </c>
      <c r="V1706">
        <v>70.513061530864192</v>
      </c>
      <c r="W1706">
        <v>0</v>
      </c>
      <c r="X1706">
        <v>0</v>
      </c>
      <c r="Y1706">
        <v>40.5</v>
      </c>
      <c r="Z1706">
        <v>215.303</v>
      </c>
      <c r="AA1706">
        <f t="shared" si="345"/>
        <v>1.4382508036638788</v>
      </c>
      <c r="AB1706">
        <f t="shared" si="346"/>
        <v>4.6410925925925923</v>
      </c>
      <c r="AC1706">
        <f t="shared" si="347"/>
        <v>14.646308641975306</v>
      </c>
      <c r="AJ1706">
        <v>0.43191069999999998</v>
      </c>
      <c r="AK1706">
        <v>60.7</v>
      </c>
      <c r="AY1706">
        <v>0</v>
      </c>
      <c r="AZ1706">
        <v>0</v>
      </c>
      <c r="BA1706">
        <v>0</v>
      </c>
      <c r="BB1706">
        <v>0</v>
      </c>
      <c r="BC1706">
        <v>0</v>
      </c>
      <c r="BD1706">
        <v>0</v>
      </c>
      <c r="BE1706">
        <f t="shared" si="348"/>
        <v>0</v>
      </c>
      <c r="BJ1706">
        <v>0</v>
      </c>
      <c r="BK1706">
        <v>1</v>
      </c>
    </row>
    <row r="1707" spans="1:63" x14ac:dyDescent="0.25">
      <c r="A1707" t="s">
        <v>50</v>
      </c>
      <c r="B1707">
        <v>1971</v>
      </c>
      <c r="C1707">
        <v>0</v>
      </c>
      <c r="D1707">
        <v>0</v>
      </c>
      <c r="E1707">
        <v>0</v>
      </c>
      <c r="F1707">
        <v>0</v>
      </c>
      <c r="G1707">
        <v>0</v>
      </c>
      <c r="H1707">
        <v>0</v>
      </c>
      <c r="I1707">
        <f t="shared" si="341"/>
        <v>0</v>
      </c>
      <c r="J1707">
        <v>0</v>
      </c>
      <c r="K1707">
        <v>0</v>
      </c>
      <c r="L1707">
        <v>0.04</v>
      </c>
      <c r="N1707">
        <f t="shared" si="342"/>
        <v>5.024</v>
      </c>
      <c r="O1707">
        <v>0.01</v>
      </c>
      <c r="Q1707">
        <f t="shared" si="343"/>
        <v>21.8</v>
      </c>
      <c r="R1707">
        <v>2</v>
      </c>
      <c r="T1707">
        <f t="shared" si="344"/>
        <v>45.199999999999996</v>
      </c>
      <c r="U1707">
        <v>111.806</v>
      </c>
      <c r="V1707">
        <v>594.37449920987649</v>
      </c>
      <c r="W1707">
        <v>0</v>
      </c>
      <c r="X1707">
        <v>0</v>
      </c>
      <c r="Y1707">
        <v>40.5</v>
      </c>
      <c r="Z1707">
        <v>215.303</v>
      </c>
      <c r="AA1707">
        <f t="shared" si="345"/>
        <v>0.21264493827160497</v>
      </c>
      <c r="AB1707">
        <f t="shared" si="346"/>
        <v>5.3161234567901242E-2</v>
      </c>
      <c r="AC1707">
        <f t="shared" si="347"/>
        <v>10.632246913580246</v>
      </c>
      <c r="AJ1707">
        <v>0</v>
      </c>
      <c r="AK1707">
        <v>100</v>
      </c>
      <c r="AY1707">
        <v>0</v>
      </c>
      <c r="AZ1707">
        <v>0</v>
      </c>
      <c r="BA1707">
        <v>0</v>
      </c>
      <c r="BB1707">
        <v>0</v>
      </c>
      <c r="BC1707">
        <v>0</v>
      </c>
      <c r="BD1707">
        <v>0</v>
      </c>
      <c r="BE1707">
        <f t="shared" si="348"/>
        <v>0</v>
      </c>
      <c r="BJ1707">
        <v>0</v>
      </c>
      <c r="BK1707">
        <v>1</v>
      </c>
    </row>
    <row r="1708" spans="1:63" x14ac:dyDescent="0.25">
      <c r="A1708" t="s">
        <v>51</v>
      </c>
      <c r="B1708">
        <v>1971</v>
      </c>
      <c r="C1708">
        <v>0</v>
      </c>
      <c r="D1708">
        <v>0</v>
      </c>
      <c r="E1708">
        <v>0</v>
      </c>
      <c r="F1708">
        <v>0</v>
      </c>
      <c r="G1708">
        <v>0</v>
      </c>
      <c r="H1708">
        <v>0</v>
      </c>
      <c r="I1708">
        <f t="shared" si="341"/>
        <v>0</v>
      </c>
      <c r="J1708">
        <v>0</v>
      </c>
      <c r="K1708">
        <v>0</v>
      </c>
      <c r="L1708">
        <v>6.0000000000000005E-2</v>
      </c>
      <c r="N1708">
        <f t="shared" si="342"/>
        <v>5.024</v>
      </c>
      <c r="O1708">
        <v>0.2</v>
      </c>
      <c r="Q1708">
        <f t="shared" si="343"/>
        <v>21.8</v>
      </c>
      <c r="R1708">
        <v>1.7999999523162842</v>
      </c>
      <c r="T1708">
        <f t="shared" si="344"/>
        <v>45.199999999999996</v>
      </c>
      <c r="U1708">
        <v>13.379</v>
      </c>
      <c r="V1708">
        <v>71.124415728395064</v>
      </c>
      <c r="W1708">
        <v>0</v>
      </c>
      <c r="X1708">
        <v>0</v>
      </c>
      <c r="Y1708">
        <v>40.5</v>
      </c>
      <c r="Z1708">
        <v>215.303</v>
      </c>
      <c r="AA1708">
        <f t="shared" si="345"/>
        <v>0.31896740740740742</v>
      </c>
      <c r="AB1708">
        <f t="shared" si="346"/>
        <v>1.0632246913580248</v>
      </c>
      <c r="AC1708">
        <f t="shared" si="347"/>
        <v>9.569021968729702</v>
      </c>
      <c r="AJ1708">
        <v>4.2930000000000003E-4</v>
      </c>
      <c r="AK1708">
        <v>100</v>
      </c>
      <c r="AY1708">
        <v>0</v>
      </c>
      <c r="AZ1708">
        <v>0</v>
      </c>
      <c r="BA1708">
        <v>0</v>
      </c>
      <c r="BB1708">
        <v>0</v>
      </c>
      <c r="BC1708">
        <v>0</v>
      </c>
      <c r="BD1708">
        <v>0</v>
      </c>
      <c r="BE1708">
        <f t="shared" si="348"/>
        <v>0</v>
      </c>
      <c r="BJ1708">
        <v>0</v>
      </c>
      <c r="BK1708">
        <v>0</v>
      </c>
    </row>
    <row r="1709" spans="1:63" x14ac:dyDescent="0.25">
      <c r="A1709" t="s">
        <v>52</v>
      </c>
      <c r="B1709">
        <v>1971</v>
      </c>
      <c r="C1709">
        <v>0</v>
      </c>
      <c r="D1709">
        <v>0</v>
      </c>
      <c r="E1709">
        <v>0</v>
      </c>
      <c r="F1709">
        <v>0</v>
      </c>
      <c r="G1709">
        <v>0</v>
      </c>
      <c r="H1709">
        <v>0</v>
      </c>
      <c r="I1709">
        <f t="shared" si="341"/>
        <v>0</v>
      </c>
      <c r="J1709">
        <v>0</v>
      </c>
      <c r="K1709">
        <v>0</v>
      </c>
      <c r="L1709">
        <v>8.3225806451612899E-2</v>
      </c>
      <c r="N1709">
        <f t="shared" si="342"/>
        <v>5.024</v>
      </c>
      <c r="O1709">
        <v>0.25</v>
      </c>
      <c r="Q1709">
        <f t="shared" si="343"/>
        <v>21.8</v>
      </c>
      <c r="R1709">
        <v>2.5</v>
      </c>
      <c r="T1709">
        <f t="shared" si="344"/>
        <v>45.199999999999996</v>
      </c>
      <c r="U1709">
        <v>24.109000000000002</v>
      </c>
      <c r="V1709">
        <v>128.16642041975311</v>
      </c>
      <c r="W1709">
        <v>0</v>
      </c>
      <c r="X1709">
        <v>0</v>
      </c>
      <c r="Y1709">
        <v>40.5</v>
      </c>
      <c r="Z1709">
        <v>215.303</v>
      </c>
      <c r="AA1709">
        <f t="shared" si="345"/>
        <v>0.44243866188769415</v>
      </c>
      <c r="AB1709">
        <f t="shared" si="346"/>
        <v>1.3290308641975308</v>
      </c>
      <c r="AC1709">
        <f t="shared" si="347"/>
        <v>13.290308641975306</v>
      </c>
      <c r="AJ1709">
        <v>9.0284000000000007E-3</v>
      </c>
      <c r="AK1709">
        <v>100</v>
      </c>
      <c r="AY1709">
        <v>0</v>
      </c>
      <c r="AZ1709">
        <v>0</v>
      </c>
      <c r="BA1709">
        <v>0</v>
      </c>
      <c r="BB1709">
        <v>0</v>
      </c>
      <c r="BC1709">
        <v>0</v>
      </c>
      <c r="BD1709">
        <v>0</v>
      </c>
      <c r="BE1709">
        <f t="shared" si="348"/>
        <v>0</v>
      </c>
      <c r="BJ1709">
        <v>0</v>
      </c>
      <c r="BK1709">
        <v>0</v>
      </c>
    </row>
    <row r="1710" spans="1:63" x14ac:dyDescent="0.25">
      <c r="A1710" t="s">
        <v>53</v>
      </c>
      <c r="B1710">
        <v>1971</v>
      </c>
      <c r="C1710">
        <v>0</v>
      </c>
      <c r="D1710">
        <v>0</v>
      </c>
      <c r="E1710">
        <v>0</v>
      </c>
      <c r="F1710">
        <v>0</v>
      </c>
      <c r="G1710">
        <v>0</v>
      </c>
      <c r="H1710">
        <v>0</v>
      </c>
      <c r="I1710">
        <f t="shared" si="341"/>
        <v>0</v>
      </c>
      <c r="J1710">
        <v>0</v>
      </c>
      <c r="K1710">
        <v>0</v>
      </c>
      <c r="L1710">
        <v>6.4516129032258063E-2</v>
      </c>
      <c r="N1710">
        <f t="shared" si="342"/>
        <v>5.024</v>
      </c>
      <c r="O1710">
        <v>0.4</v>
      </c>
      <c r="Q1710">
        <f t="shared" si="343"/>
        <v>21.8</v>
      </c>
      <c r="R1710">
        <v>1.6499999761581421</v>
      </c>
      <c r="T1710">
        <f t="shared" si="344"/>
        <v>45.199999999999996</v>
      </c>
      <c r="U1710">
        <v>4.907</v>
      </c>
      <c r="V1710">
        <v>26.086217802469136</v>
      </c>
      <c r="W1710">
        <v>0</v>
      </c>
      <c r="X1710">
        <v>0</v>
      </c>
      <c r="Y1710">
        <v>40.5</v>
      </c>
      <c r="Z1710">
        <v>215.303</v>
      </c>
      <c r="AA1710">
        <f t="shared" si="345"/>
        <v>0.34297570688968537</v>
      </c>
      <c r="AB1710">
        <f t="shared" si="346"/>
        <v>2.1264493827160496</v>
      </c>
      <c r="AC1710">
        <f t="shared" si="347"/>
        <v>8.7716035769574425</v>
      </c>
      <c r="AJ1710">
        <v>0</v>
      </c>
      <c r="AK1710">
        <v>100</v>
      </c>
      <c r="AY1710">
        <v>0</v>
      </c>
      <c r="AZ1710">
        <v>0</v>
      </c>
      <c r="BA1710">
        <v>0</v>
      </c>
      <c r="BB1710">
        <v>0</v>
      </c>
      <c r="BC1710">
        <v>0</v>
      </c>
      <c r="BD1710">
        <v>0</v>
      </c>
      <c r="BE1710">
        <f t="shared" si="348"/>
        <v>0</v>
      </c>
      <c r="BJ1710">
        <v>0</v>
      </c>
      <c r="BK1710">
        <v>0</v>
      </c>
    </row>
    <row r="1711" spans="1:63" x14ac:dyDescent="0.25">
      <c r="A1711" t="s">
        <v>54</v>
      </c>
      <c r="B1711">
        <v>1971</v>
      </c>
      <c r="C1711">
        <v>0</v>
      </c>
      <c r="D1711">
        <v>0</v>
      </c>
      <c r="E1711">
        <v>0</v>
      </c>
      <c r="F1711">
        <v>0</v>
      </c>
      <c r="G1711">
        <v>0</v>
      </c>
      <c r="H1711">
        <v>0</v>
      </c>
      <c r="I1711">
        <f t="shared" si="341"/>
        <v>0</v>
      </c>
      <c r="J1711">
        <v>0</v>
      </c>
      <c r="K1711">
        <v>0</v>
      </c>
      <c r="L1711">
        <v>0.42677419354838714</v>
      </c>
      <c r="N1711">
        <f t="shared" si="342"/>
        <v>5.024</v>
      </c>
      <c r="O1711">
        <v>1.1499999999999999</v>
      </c>
      <c r="Q1711">
        <f t="shared" si="343"/>
        <v>21.8</v>
      </c>
      <c r="R1711">
        <v>3.75</v>
      </c>
      <c r="T1711">
        <f t="shared" si="344"/>
        <v>45.199999999999996</v>
      </c>
      <c r="U1711">
        <v>139.33699999999999</v>
      </c>
      <c r="V1711">
        <v>740.73269409876536</v>
      </c>
      <c r="W1711">
        <v>0</v>
      </c>
      <c r="X1711">
        <v>0</v>
      </c>
      <c r="Y1711">
        <v>40.5</v>
      </c>
      <c r="Z1711">
        <v>215.303</v>
      </c>
      <c r="AA1711">
        <f t="shared" si="345"/>
        <v>2.2687843010752688</v>
      </c>
      <c r="AB1711">
        <f t="shared" si="346"/>
        <v>6.1135419753086415</v>
      </c>
      <c r="AC1711">
        <f t="shared" si="347"/>
        <v>19.935462962962962</v>
      </c>
      <c r="AJ1711">
        <v>0</v>
      </c>
      <c r="AK1711">
        <v>97.5</v>
      </c>
      <c r="AY1711">
        <v>0</v>
      </c>
      <c r="AZ1711">
        <v>0</v>
      </c>
      <c r="BA1711">
        <v>0</v>
      </c>
      <c r="BB1711">
        <v>0</v>
      </c>
      <c r="BC1711">
        <v>0</v>
      </c>
      <c r="BD1711">
        <v>0</v>
      </c>
      <c r="BE1711">
        <f t="shared" si="348"/>
        <v>0</v>
      </c>
      <c r="BJ1711">
        <v>0</v>
      </c>
      <c r="BK1711">
        <v>0</v>
      </c>
    </row>
    <row r="1712" spans="1:63" x14ac:dyDescent="0.25">
      <c r="A1712" t="s">
        <v>55</v>
      </c>
      <c r="B1712">
        <v>1971</v>
      </c>
      <c r="C1712">
        <v>0</v>
      </c>
      <c r="D1712">
        <v>0</v>
      </c>
      <c r="E1712">
        <v>0</v>
      </c>
      <c r="F1712">
        <v>0</v>
      </c>
      <c r="G1712">
        <v>0</v>
      </c>
      <c r="H1712">
        <v>0</v>
      </c>
      <c r="I1712">
        <f t="shared" si="341"/>
        <v>0</v>
      </c>
      <c r="J1712">
        <v>0</v>
      </c>
      <c r="K1712">
        <v>0</v>
      </c>
      <c r="L1712">
        <v>1.01</v>
      </c>
      <c r="N1712">
        <f t="shared" si="342"/>
        <v>5.024</v>
      </c>
      <c r="O1712">
        <v>1.5</v>
      </c>
      <c r="Q1712">
        <f t="shared" si="343"/>
        <v>21.8</v>
      </c>
      <c r="R1712">
        <v>3.75</v>
      </c>
      <c r="T1712">
        <f t="shared" si="344"/>
        <v>45.199999999999996</v>
      </c>
      <c r="U1712">
        <v>87.272999999999996</v>
      </c>
      <c r="V1712">
        <v>463.95404244444444</v>
      </c>
      <c r="W1712">
        <v>0</v>
      </c>
      <c r="X1712">
        <v>0</v>
      </c>
      <c r="Y1712">
        <v>40.5</v>
      </c>
      <c r="Z1712">
        <v>215.303</v>
      </c>
      <c r="AA1712">
        <f t="shared" si="345"/>
        <v>5.3692846913580246</v>
      </c>
      <c r="AB1712">
        <f t="shared" si="346"/>
        <v>7.9741851851851848</v>
      </c>
      <c r="AC1712">
        <f t="shared" si="347"/>
        <v>19.935462962962962</v>
      </c>
      <c r="AJ1712">
        <v>6.0089900000000002E-2</v>
      </c>
      <c r="AK1712">
        <v>43.5</v>
      </c>
      <c r="AY1712">
        <v>0</v>
      </c>
      <c r="AZ1712">
        <v>0</v>
      </c>
      <c r="BA1712">
        <v>0</v>
      </c>
      <c r="BB1712">
        <v>0</v>
      </c>
      <c r="BC1712">
        <v>0</v>
      </c>
      <c r="BD1712">
        <v>0</v>
      </c>
      <c r="BE1712">
        <f t="shared" si="348"/>
        <v>0</v>
      </c>
      <c r="BJ1712">
        <v>0</v>
      </c>
      <c r="BK1712">
        <v>0</v>
      </c>
    </row>
    <row r="1713" spans="1:63" x14ac:dyDescent="0.25">
      <c r="A1713" t="s">
        <v>56</v>
      </c>
      <c r="B1713">
        <v>1971</v>
      </c>
      <c r="C1713">
        <v>0</v>
      </c>
      <c r="D1713">
        <v>0</v>
      </c>
      <c r="E1713">
        <v>0</v>
      </c>
      <c r="F1713">
        <v>0</v>
      </c>
      <c r="G1713">
        <v>0</v>
      </c>
      <c r="H1713">
        <v>0</v>
      </c>
      <c r="I1713">
        <f t="shared" si="341"/>
        <v>0</v>
      </c>
      <c r="J1713">
        <v>0</v>
      </c>
      <c r="K1713">
        <v>0</v>
      </c>
      <c r="N1713">
        <f t="shared" si="342"/>
        <v>5.024</v>
      </c>
      <c r="O1713" t="s">
        <v>105</v>
      </c>
      <c r="Q1713">
        <f t="shared" si="343"/>
        <v>21.8</v>
      </c>
      <c r="R1713" t="s">
        <v>105</v>
      </c>
      <c r="T1713">
        <f t="shared" si="344"/>
        <v>45.199999999999996</v>
      </c>
      <c r="U1713">
        <v>9.4260000000000002</v>
      </c>
      <c r="V1713">
        <v>50.109779703703701</v>
      </c>
      <c r="W1713">
        <v>0</v>
      </c>
      <c r="X1713">
        <v>0</v>
      </c>
      <c r="Y1713">
        <v>40.5</v>
      </c>
      <c r="Z1713">
        <v>215.303</v>
      </c>
      <c r="AA1713">
        <f t="shared" si="345"/>
        <v>0</v>
      </c>
      <c r="AJ1713">
        <v>0</v>
      </c>
      <c r="AK1713">
        <v>100</v>
      </c>
      <c r="AY1713">
        <v>0</v>
      </c>
      <c r="AZ1713">
        <v>0</v>
      </c>
      <c r="BA1713">
        <v>0</v>
      </c>
      <c r="BB1713">
        <v>0</v>
      </c>
      <c r="BC1713">
        <v>0</v>
      </c>
      <c r="BD1713">
        <v>0</v>
      </c>
      <c r="BE1713">
        <f t="shared" si="348"/>
        <v>0</v>
      </c>
      <c r="BJ1713">
        <v>0</v>
      </c>
      <c r="BK1713">
        <v>0</v>
      </c>
    </row>
    <row r="1714" spans="1:63" x14ac:dyDescent="0.25">
      <c r="A1714" t="s">
        <v>57</v>
      </c>
      <c r="B1714">
        <v>1971</v>
      </c>
      <c r="C1714">
        <v>1</v>
      </c>
      <c r="D1714">
        <v>1</v>
      </c>
      <c r="E1714">
        <v>1</v>
      </c>
      <c r="F1714">
        <v>1</v>
      </c>
      <c r="G1714">
        <v>1</v>
      </c>
      <c r="H1714">
        <v>1</v>
      </c>
      <c r="I1714">
        <f t="shared" si="341"/>
        <v>6</v>
      </c>
      <c r="J1714">
        <v>0</v>
      </c>
      <c r="K1714">
        <v>0</v>
      </c>
      <c r="L1714">
        <v>0.15000000000000002</v>
      </c>
      <c r="N1714">
        <f t="shared" si="342"/>
        <v>5.024</v>
      </c>
      <c r="O1714">
        <v>0.45</v>
      </c>
      <c r="Q1714">
        <f t="shared" si="343"/>
        <v>21.8</v>
      </c>
      <c r="R1714" t="s">
        <v>105</v>
      </c>
      <c r="T1714">
        <f t="shared" si="344"/>
        <v>45.199999999999996</v>
      </c>
      <c r="U1714">
        <v>5.8079999999999998</v>
      </c>
      <c r="V1714">
        <v>30.876045037037038</v>
      </c>
      <c r="W1714">
        <v>23980</v>
      </c>
      <c r="X1714">
        <v>127480.6</v>
      </c>
      <c r="Y1714">
        <v>40.5</v>
      </c>
      <c r="Z1714">
        <v>215.303</v>
      </c>
      <c r="AA1714">
        <f t="shared" si="345"/>
        <v>0.79741851851851853</v>
      </c>
      <c r="AB1714">
        <f>(O1714*Z1714/Y1714)+(P1714*Q1714)</f>
        <v>2.3922555555555558</v>
      </c>
      <c r="AJ1714">
        <v>0</v>
      </c>
      <c r="AK1714">
        <v>100</v>
      </c>
      <c r="AY1714">
        <v>0</v>
      </c>
      <c r="AZ1714">
        <v>0</v>
      </c>
      <c r="BA1714">
        <v>0</v>
      </c>
      <c r="BB1714">
        <v>0</v>
      </c>
      <c r="BC1714">
        <v>0</v>
      </c>
      <c r="BD1714">
        <v>0</v>
      </c>
      <c r="BE1714">
        <f t="shared" si="348"/>
        <v>0</v>
      </c>
      <c r="BJ1714">
        <v>0</v>
      </c>
      <c r="BK1714">
        <v>0</v>
      </c>
    </row>
    <row r="1715" spans="1:63" x14ac:dyDescent="0.25">
      <c r="A1715" t="s">
        <v>58</v>
      </c>
      <c r="B1715">
        <v>1971</v>
      </c>
      <c r="C1715">
        <v>0</v>
      </c>
      <c r="D1715">
        <v>0</v>
      </c>
      <c r="E1715">
        <v>0</v>
      </c>
      <c r="F1715">
        <v>0</v>
      </c>
      <c r="G1715">
        <v>0</v>
      </c>
      <c r="H1715">
        <v>0</v>
      </c>
      <c r="I1715">
        <f t="shared" si="341"/>
        <v>0</v>
      </c>
      <c r="J1715">
        <v>0</v>
      </c>
      <c r="K1715">
        <v>0</v>
      </c>
      <c r="L1715">
        <v>6.9999999999999993E-2</v>
      </c>
      <c r="N1715">
        <f t="shared" si="342"/>
        <v>5.024</v>
      </c>
      <c r="O1715">
        <v>0.23</v>
      </c>
      <c r="Q1715">
        <f t="shared" si="343"/>
        <v>21.8</v>
      </c>
      <c r="R1715">
        <v>2</v>
      </c>
      <c r="T1715">
        <f t="shared" si="344"/>
        <v>45.199999999999996</v>
      </c>
      <c r="U1715">
        <v>72.167000000000002</v>
      </c>
      <c r="V1715">
        <v>383.64868150617286</v>
      </c>
      <c r="W1715">
        <v>0</v>
      </c>
      <c r="X1715">
        <v>0</v>
      </c>
      <c r="Y1715">
        <v>40.5</v>
      </c>
      <c r="Z1715">
        <v>215.303</v>
      </c>
      <c r="AA1715">
        <f t="shared" si="345"/>
        <v>0.37212864197530859</v>
      </c>
      <c r="AB1715">
        <f>(O1715*Z1715/Y1715)+(P1715*Q1715)</f>
        <v>1.2227083950617286</v>
      </c>
      <c r="AC1715">
        <f>(R1715*Z1715/Y1715)+(S1715*T1715)</f>
        <v>10.632246913580246</v>
      </c>
      <c r="AJ1715">
        <v>7.7029200000000006E-2</v>
      </c>
      <c r="AK1715">
        <v>100</v>
      </c>
      <c r="AY1715">
        <v>0</v>
      </c>
      <c r="AZ1715">
        <v>0</v>
      </c>
      <c r="BA1715">
        <v>0</v>
      </c>
      <c r="BB1715">
        <v>0</v>
      </c>
      <c r="BC1715">
        <v>0</v>
      </c>
      <c r="BD1715">
        <v>0</v>
      </c>
      <c r="BE1715">
        <f t="shared" si="348"/>
        <v>0</v>
      </c>
      <c r="BJ1715">
        <v>0</v>
      </c>
      <c r="BK1715">
        <v>0</v>
      </c>
    </row>
    <row r="1716" spans="1:63" x14ac:dyDescent="0.25">
      <c r="A1716" t="s">
        <v>59</v>
      </c>
      <c r="B1716">
        <v>1971</v>
      </c>
      <c r="C1716">
        <v>0</v>
      </c>
      <c r="D1716">
        <v>0</v>
      </c>
      <c r="E1716">
        <v>0</v>
      </c>
      <c r="F1716">
        <v>0</v>
      </c>
      <c r="G1716">
        <v>0</v>
      </c>
      <c r="H1716">
        <v>0</v>
      </c>
      <c r="I1716">
        <f t="shared" si="341"/>
        <v>0</v>
      </c>
      <c r="J1716">
        <v>0</v>
      </c>
      <c r="K1716">
        <v>0</v>
      </c>
      <c r="L1716">
        <v>8.7419354838709676E-2</v>
      </c>
      <c r="N1716">
        <f t="shared" si="342"/>
        <v>5.024</v>
      </c>
      <c r="O1716">
        <v>0.45</v>
      </c>
      <c r="Q1716">
        <f t="shared" si="343"/>
        <v>21.8</v>
      </c>
      <c r="R1716">
        <v>2.0799999237060547</v>
      </c>
      <c r="T1716">
        <f t="shared" si="344"/>
        <v>45.199999999999996</v>
      </c>
      <c r="U1716">
        <v>21.654</v>
      </c>
      <c r="V1716">
        <v>115.11533733333333</v>
      </c>
      <c r="W1716">
        <v>0</v>
      </c>
      <c r="X1716">
        <v>0</v>
      </c>
      <c r="Y1716">
        <v>40.5</v>
      </c>
      <c r="Z1716">
        <v>215.303</v>
      </c>
      <c r="AA1716">
        <f t="shared" si="345"/>
        <v>0.46473208283552364</v>
      </c>
      <c r="AB1716">
        <f>(O1716*Z1716/Y1716)+(P1716*Q1716)</f>
        <v>2.3922555555555558</v>
      </c>
      <c r="AC1716">
        <f>(R1716*Z1716/Y1716)+(S1716*T1716)</f>
        <v>11.057536384535425</v>
      </c>
      <c r="AJ1716">
        <v>0</v>
      </c>
      <c r="AK1716">
        <v>100</v>
      </c>
      <c r="AY1716">
        <v>0</v>
      </c>
      <c r="AZ1716">
        <v>0</v>
      </c>
      <c r="BA1716">
        <v>0</v>
      </c>
      <c r="BB1716">
        <v>0</v>
      </c>
      <c r="BC1716">
        <v>0</v>
      </c>
      <c r="BD1716">
        <v>0</v>
      </c>
      <c r="BE1716">
        <f t="shared" si="348"/>
        <v>0</v>
      </c>
      <c r="BJ1716">
        <v>0</v>
      </c>
      <c r="BK1716">
        <v>1</v>
      </c>
    </row>
    <row r="1717" spans="1:63" x14ac:dyDescent="0.25">
      <c r="A1717" t="s">
        <v>60</v>
      </c>
      <c r="B1717">
        <v>1971</v>
      </c>
      <c r="C1717">
        <v>1</v>
      </c>
      <c r="D1717">
        <v>1</v>
      </c>
      <c r="E1717">
        <v>1</v>
      </c>
      <c r="F1717">
        <v>1</v>
      </c>
      <c r="G1717">
        <v>1</v>
      </c>
      <c r="H1717">
        <v>1</v>
      </c>
      <c r="I1717">
        <f t="shared" si="341"/>
        <v>6</v>
      </c>
      <c r="J1717">
        <v>0</v>
      </c>
      <c r="K1717">
        <v>0</v>
      </c>
      <c r="L1717">
        <v>0.13999999999999999</v>
      </c>
      <c r="N1717">
        <f t="shared" si="342"/>
        <v>5.024</v>
      </c>
      <c r="O1717" t="s">
        <v>105</v>
      </c>
      <c r="Q1717">
        <f t="shared" si="343"/>
        <v>21.8</v>
      </c>
      <c r="R1717" t="s">
        <v>105</v>
      </c>
      <c r="T1717">
        <f t="shared" si="344"/>
        <v>45.199999999999996</v>
      </c>
      <c r="U1717">
        <v>10.551</v>
      </c>
      <c r="V1717">
        <v>56.090418592592584</v>
      </c>
      <c r="W1717">
        <v>77848</v>
      </c>
      <c r="X1717">
        <v>413849.59999999998</v>
      </c>
      <c r="Y1717">
        <v>40.5</v>
      </c>
      <c r="Z1717">
        <v>215.303</v>
      </c>
      <c r="AA1717">
        <f t="shared" si="345"/>
        <v>0.74425728395061719</v>
      </c>
      <c r="AJ1717">
        <v>0</v>
      </c>
      <c r="AK1717">
        <v>100</v>
      </c>
      <c r="AY1717">
        <v>0</v>
      </c>
      <c r="AZ1717">
        <v>0</v>
      </c>
      <c r="BA1717">
        <v>0</v>
      </c>
      <c r="BB1717">
        <v>0</v>
      </c>
      <c r="BC1717">
        <v>0</v>
      </c>
      <c r="BD1717">
        <v>0</v>
      </c>
      <c r="BE1717">
        <f t="shared" si="348"/>
        <v>0</v>
      </c>
      <c r="BJ1717">
        <v>0</v>
      </c>
      <c r="BK1717">
        <v>0</v>
      </c>
    </row>
    <row r="1718" spans="1:63" x14ac:dyDescent="0.25">
      <c r="A1718" t="s">
        <v>61</v>
      </c>
      <c r="B1718">
        <v>1971</v>
      </c>
      <c r="C1718">
        <v>1.5</v>
      </c>
      <c r="D1718">
        <v>1.5</v>
      </c>
      <c r="E1718">
        <v>1.5</v>
      </c>
      <c r="F1718">
        <v>1.5</v>
      </c>
      <c r="G1718">
        <v>1.5</v>
      </c>
      <c r="H1718">
        <v>1.5</v>
      </c>
      <c r="I1718">
        <f t="shared" si="341"/>
        <v>9</v>
      </c>
      <c r="J1718">
        <v>0</v>
      </c>
      <c r="K1718">
        <v>0</v>
      </c>
      <c r="L1718">
        <v>0.15000000000000002</v>
      </c>
      <c r="N1718">
        <f t="shared" si="342"/>
        <v>5.024</v>
      </c>
      <c r="O1718">
        <v>0.2</v>
      </c>
      <c r="Q1718">
        <f t="shared" si="343"/>
        <v>21.8</v>
      </c>
      <c r="R1718">
        <v>1.5</v>
      </c>
      <c r="T1718">
        <f t="shared" si="344"/>
        <v>45.199999999999996</v>
      </c>
      <c r="U1718">
        <v>12.926</v>
      </c>
      <c r="V1718">
        <v>68.716211802469132</v>
      </c>
      <c r="W1718">
        <v>0</v>
      </c>
      <c r="X1718">
        <v>0</v>
      </c>
      <c r="Y1718">
        <v>40.5</v>
      </c>
      <c r="Z1718">
        <v>215.303</v>
      </c>
      <c r="AA1718">
        <f t="shared" si="345"/>
        <v>0.79741851851851853</v>
      </c>
      <c r="AB1718">
        <f t="shared" ref="AB1718:AB1727" si="349">(O1718*Z1718/Y1718)+(P1718*Q1718)</f>
        <v>1.0632246913580248</v>
      </c>
      <c r="AC1718">
        <f>(R1718*Z1718/Y1718)+(S1718*T1718)</f>
        <v>7.9741851851851848</v>
      </c>
      <c r="AI1718">
        <v>-1</v>
      </c>
      <c r="AJ1718">
        <v>0</v>
      </c>
      <c r="AK1718">
        <v>98.6</v>
      </c>
      <c r="AY1718">
        <v>0</v>
      </c>
      <c r="AZ1718">
        <v>0</v>
      </c>
      <c r="BA1718">
        <v>0</v>
      </c>
      <c r="BB1718">
        <v>0</v>
      </c>
      <c r="BC1718">
        <v>0</v>
      </c>
      <c r="BD1718">
        <v>0</v>
      </c>
      <c r="BE1718">
        <f t="shared" si="348"/>
        <v>0</v>
      </c>
      <c r="BJ1718">
        <v>0</v>
      </c>
      <c r="BK1718">
        <v>0</v>
      </c>
    </row>
    <row r="1719" spans="1:63" x14ac:dyDescent="0.25">
      <c r="A1719" t="s">
        <v>62</v>
      </c>
      <c r="B1719">
        <v>1971</v>
      </c>
      <c r="C1719">
        <v>0</v>
      </c>
      <c r="D1719">
        <v>0</v>
      </c>
      <c r="E1719">
        <v>0</v>
      </c>
      <c r="F1719">
        <v>0</v>
      </c>
      <c r="G1719">
        <v>0</v>
      </c>
      <c r="H1719">
        <v>0</v>
      </c>
      <c r="I1719">
        <f t="shared" si="341"/>
        <v>0</v>
      </c>
      <c r="J1719">
        <v>0</v>
      </c>
      <c r="K1719">
        <v>0</v>
      </c>
      <c r="L1719">
        <v>8.0645161290322578E-2</v>
      </c>
      <c r="N1719">
        <f t="shared" si="342"/>
        <v>5.024</v>
      </c>
      <c r="O1719">
        <v>0.5</v>
      </c>
      <c r="Q1719">
        <f t="shared" si="343"/>
        <v>21.8</v>
      </c>
      <c r="R1719">
        <v>1.9199999570846558</v>
      </c>
      <c r="T1719">
        <f t="shared" si="344"/>
        <v>45.199999999999996</v>
      </c>
      <c r="U1719">
        <v>13.731</v>
      </c>
      <c r="V1719">
        <v>72.99569118518518</v>
      </c>
      <c r="W1719">
        <v>0</v>
      </c>
      <c r="X1719">
        <v>0</v>
      </c>
      <c r="Y1719">
        <v>40.5</v>
      </c>
      <c r="Z1719">
        <v>215.303</v>
      </c>
      <c r="AA1719">
        <f t="shared" si="345"/>
        <v>0.42871963361210674</v>
      </c>
      <c r="AB1719">
        <f t="shared" si="349"/>
        <v>2.6580617283950616</v>
      </c>
      <c r="AC1719">
        <f>(R1719*Z1719/Y1719)+(S1719*T1719)</f>
        <v>10.206956808893768</v>
      </c>
      <c r="AJ1719">
        <v>0.47387319999999999</v>
      </c>
      <c r="AK1719">
        <v>57.5</v>
      </c>
      <c r="AY1719">
        <v>0</v>
      </c>
      <c r="AZ1719">
        <v>0</v>
      </c>
      <c r="BA1719">
        <v>0</v>
      </c>
      <c r="BB1719">
        <v>0</v>
      </c>
      <c r="BC1719">
        <v>0</v>
      </c>
      <c r="BD1719">
        <v>0</v>
      </c>
      <c r="BE1719">
        <f t="shared" si="348"/>
        <v>0</v>
      </c>
      <c r="BJ1719">
        <v>0</v>
      </c>
      <c r="BK1719">
        <v>1</v>
      </c>
    </row>
    <row r="1720" spans="1:63" x14ac:dyDescent="0.25">
      <c r="A1720" t="s">
        <v>63</v>
      </c>
      <c r="B1720">
        <v>1971</v>
      </c>
      <c r="C1720">
        <v>0</v>
      </c>
      <c r="D1720">
        <v>0</v>
      </c>
      <c r="E1720">
        <v>0</v>
      </c>
      <c r="F1720">
        <v>0</v>
      </c>
      <c r="G1720">
        <v>0</v>
      </c>
      <c r="H1720">
        <v>0</v>
      </c>
      <c r="I1720">
        <f t="shared" si="341"/>
        <v>0</v>
      </c>
      <c r="J1720">
        <v>0</v>
      </c>
      <c r="K1720">
        <v>0</v>
      </c>
      <c r="L1720">
        <v>0.32258064516129031</v>
      </c>
      <c r="N1720">
        <f t="shared" si="342"/>
        <v>5.024</v>
      </c>
      <c r="O1720">
        <v>0.11</v>
      </c>
      <c r="Q1720">
        <f t="shared" si="343"/>
        <v>21.8</v>
      </c>
      <c r="R1720">
        <v>2.5</v>
      </c>
      <c r="T1720">
        <f t="shared" si="344"/>
        <v>45.199999999999996</v>
      </c>
      <c r="U1720">
        <v>41.283000000000001</v>
      </c>
      <c r="V1720">
        <v>219.46552466666665</v>
      </c>
      <c r="W1720">
        <v>0</v>
      </c>
      <c r="X1720">
        <v>0</v>
      </c>
      <c r="Y1720">
        <v>40.5</v>
      </c>
      <c r="Z1720">
        <v>215.303</v>
      </c>
      <c r="AA1720">
        <f t="shared" si="345"/>
        <v>1.714878534448427</v>
      </c>
      <c r="AB1720">
        <f t="shared" si="349"/>
        <v>0.58477358024691362</v>
      </c>
      <c r="AC1720">
        <f>(R1720*Z1720/Y1720)+(S1720*T1720)</f>
        <v>13.290308641975306</v>
      </c>
      <c r="AJ1720">
        <v>0.1150033</v>
      </c>
      <c r="AK1720">
        <v>95</v>
      </c>
      <c r="AY1720">
        <v>0</v>
      </c>
      <c r="AZ1720">
        <v>0</v>
      </c>
      <c r="BA1720">
        <v>0</v>
      </c>
      <c r="BB1720">
        <v>0</v>
      </c>
      <c r="BC1720">
        <v>0</v>
      </c>
      <c r="BD1720">
        <v>0</v>
      </c>
      <c r="BE1720">
        <f t="shared" si="348"/>
        <v>0</v>
      </c>
      <c r="BJ1720">
        <v>0</v>
      </c>
      <c r="BK1720">
        <v>0</v>
      </c>
    </row>
    <row r="1721" spans="1:63" x14ac:dyDescent="0.25">
      <c r="A1721" t="s">
        <v>64</v>
      </c>
      <c r="B1721">
        <v>1971</v>
      </c>
      <c r="C1721">
        <v>0</v>
      </c>
      <c r="D1721">
        <v>0</v>
      </c>
      <c r="E1721">
        <v>1</v>
      </c>
      <c r="F1721">
        <v>1</v>
      </c>
      <c r="G1721">
        <v>1</v>
      </c>
      <c r="H1721">
        <v>1</v>
      </c>
      <c r="I1721">
        <f t="shared" si="341"/>
        <v>4</v>
      </c>
      <c r="J1721">
        <v>0</v>
      </c>
      <c r="K1721">
        <v>0</v>
      </c>
      <c r="L1721">
        <v>0.25</v>
      </c>
      <c r="N1721">
        <f t="shared" si="342"/>
        <v>5.024</v>
      </c>
      <c r="O1721">
        <v>0.3</v>
      </c>
      <c r="Q1721">
        <f t="shared" si="343"/>
        <v>21.8</v>
      </c>
      <c r="R1721" t="s">
        <v>105</v>
      </c>
      <c r="T1721">
        <f t="shared" si="344"/>
        <v>45.199999999999996</v>
      </c>
      <c r="U1721">
        <v>18.497</v>
      </c>
      <c r="V1721">
        <v>98.332335580246905</v>
      </c>
      <c r="W1721">
        <v>39151</v>
      </c>
      <c r="X1721">
        <v>208131.5</v>
      </c>
      <c r="Y1721">
        <v>40.5</v>
      </c>
      <c r="Z1721">
        <v>215.303</v>
      </c>
      <c r="AA1721">
        <f t="shared" si="345"/>
        <v>1.3290308641975308</v>
      </c>
      <c r="AB1721">
        <f t="shared" si="349"/>
        <v>1.5948370370370368</v>
      </c>
      <c r="AJ1721">
        <v>5.5772700000000001E-2</v>
      </c>
      <c r="AK1721">
        <v>100</v>
      </c>
      <c r="AY1721">
        <v>0</v>
      </c>
      <c r="AZ1721">
        <v>0</v>
      </c>
      <c r="BA1721">
        <v>0</v>
      </c>
      <c r="BB1721">
        <v>0</v>
      </c>
      <c r="BC1721">
        <v>0</v>
      </c>
      <c r="BD1721">
        <v>0</v>
      </c>
      <c r="BE1721">
        <f t="shared" si="348"/>
        <v>0</v>
      </c>
      <c r="BJ1721">
        <v>0</v>
      </c>
      <c r="BK1721">
        <v>0</v>
      </c>
    </row>
    <row r="1722" spans="1:63" x14ac:dyDescent="0.25">
      <c r="A1722" t="s">
        <v>65</v>
      </c>
      <c r="B1722">
        <v>1971</v>
      </c>
      <c r="C1722">
        <v>0</v>
      </c>
      <c r="D1722">
        <v>0</v>
      </c>
      <c r="E1722">
        <v>0</v>
      </c>
      <c r="F1722">
        <v>0</v>
      </c>
      <c r="G1722">
        <v>0</v>
      </c>
      <c r="H1722">
        <v>0</v>
      </c>
      <c r="I1722">
        <f t="shared" si="341"/>
        <v>0</v>
      </c>
      <c r="J1722">
        <v>0</v>
      </c>
      <c r="K1722">
        <v>0</v>
      </c>
      <c r="L1722">
        <v>3.0000000000000002E-2</v>
      </c>
      <c r="N1722">
        <f t="shared" si="342"/>
        <v>5.024</v>
      </c>
      <c r="O1722">
        <v>0.4</v>
      </c>
      <c r="Q1722">
        <f t="shared" si="343"/>
        <v>21.8</v>
      </c>
      <c r="R1722">
        <v>1.5</v>
      </c>
      <c r="T1722">
        <f t="shared" si="344"/>
        <v>45.199999999999996</v>
      </c>
      <c r="U1722">
        <v>18.079000000000001</v>
      </c>
      <c r="V1722">
        <v>96.110195975308642</v>
      </c>
      <c r="W1722">
        <v>0</v>
      </c>
      <c r="X1722">
        <v>0</v>
      </c>
      <c r="Y1722">
        <v>40.5</v>
      </c>
      <c r="Z1722">
        <v>215.303</v>
      </c>
      <c r="AA1722">
        <f t="shared" si="345"/>
        <v>0.15948370370370371</v>
      </c>
      <c r="AB1722">
        <f t="shared" si="349"/>
        <v>2.1264493827160496</v>
      </c>
      <c r="AC1722">
        <f>(R1722*Z1722/Y1722)+(S1722*T1722)</f>
        <v>7.9741851851851848</v>
      </c>
      <c r="AJ1722">
        <v>1.30163E-2</v>
      </c>
      <c r="AK1722">
        <v>100</v>
      </c>
      <c r="AY1722">
        <v>0</v>
      </c>
      <c r="AZ1722">
        <v>0</v>
      </c>
      <c r="BA1722">
        <v>0</v>
      </c>
      <c r="BB1722">
        <v>0</v>
      </c>
      <c r="BC1722">
        <v>0</v>
      </c>
      <c r="BD1722">
        <v>0</v>
      </c>
      <c r="BE1722">
        <f t="shared" si="348"/>
        <v>0</v>
      </c>
      <c r="BJ1722">
        <v>0</v>
      </c>
      <c r="BK1722">
        <v>0</v>
      </c>
    </row>
    <row r="1723" spans="1:63" x14ac:dyDescent="0.25">
      <c r="A1723" t="s">
        <v>66</v>
      </c>
      <c r="B1723">
        <v>1971</v>
      </c>
      <c r="C1723">
        <v>0</v>
      </c>
      <c r="D1723">
        <v>0</v>
      </c>
      <c r="E1723">
        <v>0</v>
      </c>
      <c r="F1723">
        <v>0</v>
      </c>
      <c r="G1723">
        <v>0</v>
      </c>
      <c r="H1723">
        <v>0</v>
      </c>
      <c r="I1723">
        <f t="shared" si="341"/>
        <v>0</v>
      </c>
      <c r="J1723">
        <v>0</v>
      </c>
      <c r="K1723">
        <v>0</v>
      </c>
      <c r="L1723">
        <v>8.8387096774193555E-2</v>
      </c>
      <c r="N1723">
        <f t="shared" si="342"/>
        <v>5.024</v>
      </c>
      <c r="O1723">
        <v>0.45600000000000002</v>
      </c>
      <c r="Q1723">
        <f t="shared" si="343"/>
        <v>21.8</v>
      </c>
      <c r="R1723">
        <v>3.3599998950958252</v>
      </c>
      <c r="T1723">
        <f t="shared" si="344"/>
        <v>45.199999999999996</v>
      </c>
      <c r="U1723">
        <v>58.911999999999999</v>
      </c>
      <c r="V1723">
        <v>313.18346508641974</v>
      </c>
      <c r="W1723">
        <v>0</v>
      </c>
      <c r="X1723">
        <v>0</v>
      </c>
      <c r="Y1723">
        <v>40.5</v>
      </c>
      <c r="Z1723">
        <v>215.303</v>
      </c>
      <c r="AA1723">
        <f t="shared" si="345"/>
        <v>0.46987671843886902</v>
      </c>
      <c r="AB1723">
        <f t="shared" si="349"/>
        <v>2.4241522962962962</v>
      </c>
      <c r="AC1723">
        <f>(R1723*Z1723/Y1723)+(S1723*T1723)</f>
        <v>17.862174257131269</v>
      </c>
      <c r="AJ1723">
        <v>2.8409799999999999E-2</v>
      </c>
      <c r="AK1723">
        <v>100</v>
      </c>
      <c r="AY1723">
        <v>0</v>
      </c>
      <c r="AZ1723">
        <v>0</v>
      </c>
      <c r="BA1723">
        <v>0</v>
      </c>
      <c r="BB1723">
        <v>0</v>
      </c>
      <c r="BC1723">
        <v>0</v>
      </c>
      <c r="BD1723">
        <v>0</v>
      </c>
      <c r="BE1723">
        <f t="shared" si="348"/>
        <v>0</v>
      </c>
      <c r="BJ1723">
        <v>0</v>
      </c>
      <c r="BK1723">
        <v>0</v>
      </c>
    </row>
    <row r="1724" spans="1:63" x14ac:dyDescent="0.25">
      <c r="A1724" t="s">
        <v>67</v>
      </c>
      <c r="B1724">
        <v>1971</v>
      </c>
      <c r="C1724">
        <v>0</v>
      </c>
      <c r="D1724">
        <v>0</v>
      </c>
      <c r="E1724">
        <v>0</v>
      </c>
      <c r="F1724">
        <v>0</v>
      </c>
      <c r="G1724">
        <v>1</v>
      </c>
      <c r="H1724">
        <v>1</v>
      </c>
      <c r="I1724">
        <f t="shared" si="341"/>
        <v>2</v>
      </c>
      <c r="J1724">
        <v>0</v>
      </c>
      <c r="K1724">
        <v>0</v>
      </c>
      <c r="L1724">
        <v>0.20322580645161289</v>
      </c>
      <c r="N1724">
        <f t="shared" si="342"/>
        <v>5.024</v>
      </c>
      <c r="O1724">
        <v>0.5</v>
      </c>
      <c r="Q1724">
        <f t="shared" si="343"/>
        <v>21.8</v>
      </c>
      <c r="R1724" t="s">
        <v>105</v>
      </c>
      <c r="T1724">
        <f t="shared" si="344"/>
        <v>45.199999999999996</v>
      </c>
      <c r="U1724">
        <v>72.018000000000001</v>
      </c>
      <c r="V1724">
        <v>382.8565791111111</v>
      </c>
      <c r="W1724">
        <v>306471</v>
      </c>
      <c r="X1724">
        <v>1629238</v>
      </c>
      <c r="Y1724">
        <v>40.5</v>
      </c>
      <c r="Z1724">
        <v>215.303</v>
      </c>
      <c r="AA1724">
        <f t="shared" si="345"/>
        <v>1.0803734767025088</v>
      </c>
      <c r="AB1724">
        <f t="shared" si="349"/>
        <v>2.6580617283950616</v>
      </c>
      <c r="AJ1724">
        <v>0</v>
      </c>
      <c r="AK1724">
        <v>100</v>
      </c>
      <c r="AY1724">
        <v>0</v>
      </c>
      <c r="AZ1724">
        <v>0</v>
      </c>
      <c r="BA1724">
        <v>0</v>
      </c>
      <c r="BB1724">
        <v>0</v>
      </c>
      <c r="BC1724">
        <v>0</v>
      </c>
      <c r="BD1724">
        <v>0</v>
      </c>
      <c r="BE1724">
        <f t="shared" si="348"/>
        <v>0</v>
      </c>
      <c r="BJ1724">
        <v>0</v>
      </c>
      <c r="BK1724">
        <v>0</v>
      </c>
    </row>
    <row r="1725" spans="1:63" x14ac:dyDescent="0.25">
      <c r="A1725" t="s">
        <v>68</v>
      </c>
      <c r="B1725">
        <v>1971</v>
      </c>
      <c r="C1725">
        <v>0</v>
      </c>
      <c r="D1725">
        <v>0</v>
      </c>
      <c r="E1725">
        <v>0</v>
      </c>
      <c r="F1725">
        <v>0</v>
      </c>
      <c r="G1725">
        <v>0</v>
      </c>
      <c r="H1725">
        <v>0</v>
      </c>
      <c r="I1725">
        <f t="shared" si="341"/>
        <v>0</v>
      </c>
      <c r="J1725">
        <v>0</v>
      </c>
      <c r="K1725">
        <v>0</v>
      </c>
      <c r="L1725">
        <v>0.1032258064516129</v>
      </c>
      <c r="M1725">
        <v>0</v>
      </c>
      <c r="N1725">
        <f t="shared" si="342"/>
        <v>5.024</v>
      </c>
      <c r="O1725">
        <v>0.27</v>
      </c>
      <c r="P1725">
        <v>0</v>
      </c>
      <c r="Q1725">
        <f t="shared" si="343"/>
        <v>21.8</v>
      </c>
      <c r="R1725">
        <v>3.630000114440918</v>
      </c>
      <c r="S1725">
        <v>0</v>
      </c>
      <c r="T1725">
        <f t="shared" si="344"/>
        <v>45.199999999999996</v>
      </c>
      <c r="U1725">
        <v>41.813000000000002</v>
      </c>
      <c r="V1725">
        <v>222.28307009876542</v>
      </c>
      <c r="W1725">
        <v>0</v>
      </c>
      <c r="X1725">
        <v>0</v>
      </c>
      <c r="Y1725">
        <v>40.5</v>
      </c>
      <c r="Z1725">
        <v>215.303</v>
      </c>
      <c r="AA1725">
        <f t="shared" si="345"/>
        <v>0.54876113102349655</v>
      </c>
      <c r="AB1725">
        <f t="shared" si="349"/>
        <v>1.4353533333333335</v>
      </c>
      <c r="AC1725">
        <f>(R1725*Z1725/Y1725)+(S1725*T1725)</f>
        <v>19.297528756530195</v>
      </c>
      <c r="AJ1725">
        <v>0</v>
      </c>
      <c r="AK1725">
        <v>100</v>
      </c>
      <c r="AY1725">
        <v>0</v>
      </c>
      <c r="AZ1725">
        <v>0</v>
      </c>
      <c r="BA1725">
        <v>0</v>
      </c>
      <c r="BB1725">
        <v>0</v>
      </c>
      <c r="BC1725">
        <v>0</v>
      </c>
      <c r="BD1725">
        <v>0</v>
      </c>
      <c r="BE1725">
        <f t="shared" si="348"/>
        <v>0</v>
      </c>
      <c r="BJ1725">
        <v>0</v>
      </c>
      <c r="BK1725">
        <v>0</v>
      </c>
    </row>
    <row r="1726" spans="1:63" x14ac:dyDescent="0.25">
      <c r="A1726" t="s">
        <v>69</v>
      </c>
      <c r="B1726">
        <v>1971</v>
      </c>
      <c r="C1726">
        <v>0</v>
      </c>
      <c r="D1726">
        <v>0</v>
      </c>
      <c r="E1726">
        <v>0</v>
      </c>
      <c r="F1726">
        <v>0</v>
      </c>
      <c r="G1726">
        <v>1</v>
      </c>
      <c r="H1726">
        <v>1</v>
      </c>
      <c r="I1726">
        <f t="shared" si="341"/>
        <v>2</v>
      </c>
      <c r="J1726">
        <v>0</v>
      </c>
      <c r="K1726">
        <v>0</v>
      </c>
      <c r="L1726">
        <v>0.42677419354838714</v>
      </c>
      <c r="N1726">
        <f t="shared" si="342"/>
        <v>5.024</v>
      </c>
      <c r="O1726">
        <v>0.35</v>
      </c>
      <c r="Q1726">
        <f t="shared" si="343"/>
        <v>21.8</v>
      </c>
      <c r="R1726" t="s">
        <v>105</v>
      </c>
      <c r="T1726">
        <f t="shared" si="344"/>
        <v>45.199999999999996</v>
      </c>
      <c r="U1726">
        <v>14.316000000000001</v>
      </c>
      <c r="V1726">
        <v>76.105623407407407</v>
      </c>
      <c r="W1726">
        <v>51000</v>
      </c>
      <c r="X1726">
        <v>271122.3</v>
      </c>
      <c r="Y1726">
        <v>40.5</v>
      </c>
      <c r="Z1726">
        <v>215.303</v>
      </c>
      <c r="AA1726">
        <f t="shared" si="345"/>
        <v>2.2687843010752688</v>
      </c>
      <c r="AB1726">
        <f t="shared" si="349"/>
        <v>1.8606432098765431</v>
      </c>
      <c r="AJ1726">
        <v>0.33052860000000001</v>
      </c>
      <c r="AK1726">
        <v>70.900000000000006</v>
      </c>
      <c r="AY1726">
        <v>0</v>
      </c>
      <c r="AZ1726">
        <v>0</v>
      </c>
      <c r="BA1726">
        <v>0</v>
      </c>
      <c r="BB1726">
        <v>0</v>
      </c>
      <c r="BC1726">
        <v>0</v>
      </c>
      <c r="BD1726">
        <v>0</v>
      </c>
      <c r="BE1726">
        <f t="shared" si="348"/>
        <v>0</v>
      </c>
      <c r="BJ1726">
        <v>0</v>
      </c>
      <c r="BK1726">
        <v>0</v>
      </c>
    </row>
    <row r="1727" spans="1:63" x14ac:dyDescent="0.25">
      <c r="A1727" t="s">
        <v>70</v>
      </c>
      <c r="B1727">
        <v>1971</v>
      </c>
      <c r="C1727">
        <v>0</v>
      </c>
      <c r="D1727">
        <v>0</v>
      </c>
      <c r="E1727">
        <v>0</v>
      </c>
      <c r="F1727">
        <v>0</v>
      </c>
      <c r="G1727">
        <v>0</v>
      </c>
      <c r="H1727">
        <v>0</v>
      </c>
      <c r="I1727">
        <f t="shared" si="341"/>
        <v>0</v>
      </c>
      <c r="J1727">
        <v>0</v>
      </c>
      <c r="K1727">
        <v>0</v>
      </c>
      <c r="L1727">
        <v>6.0000000000000005E-2</v>
      </c>
      <c r="N1727">
        <f t="shared" si="342"/>
        <v>5.024</v>
      </c>
      <c r="O1727">
        <v>0.3</v>
      </c>
      <c r="Q1727">
        <f t="shared" si="343"/>
        <v>21.8</v>
      </c>
      <c r="R1727">
        <v>2</v>
      </c>
      <c r="T1727">
        <f t="shared" si="344"/>
        <v>45.199999999999996</v>
      </c>
      <c r="U1727">
        <v>22.042000000000002</v>
      </c>
      <c r="V1727">
        <v>117.17799323456789</v>
      </c>
      <c r="W1727">
        <v>0</v>
      </c>
      <c r="X1727">
        <v>0</v>
      </c>
      <c r="Y1727">
        <v>40.5</v>
      </c>
      <c r="Z1727">
        <v>215.303</v>
      </c>
      <c r="AA1727">
        <f t="shared" si="345"/>
        <v>0.31896740740740742</v>
      </c>
      <c r="AB1727">
        <f t="shared" si="349"/>
        <v>1.5948370370370368</v>
      </c>
      <c r="AC1727">
        <f>(R1727*Z1727/Y1727)+(S1727*T1727)</f>
        <v>10.632246913580246</v>
      </c>
      <c r="AJ1727">
        <v>0</v>
      </c>
      <c r="AK1727">
        <v>100</v>
      </c>
      <c r="AY1727">
        <v>0</v>
      </c>
      <c r="AZ1727">
        <v>0</v>
      </c>
      <c r="BA1727">
        <v>0</v>
      </c>
      <c r="BB1727">
        <v>0</v>
      </c>
      <c r="BC1727">
        <v>0</v>
      </c>
      <c r="BD1727">
        <v>0</v>
      </c>
      <c r="BE1727">
        <f t="shared" si="348"/>
        <v>0</v>
      </c>
      <c r="BJ1727">
        <v>0</v>
      </c>
      <c r="BK1727">
        <v>1</v>
      </c>
    </row>
    <row r="1728" spans="1:63" x14ac:dyDescent="0.25">
      <c r="A1728" t="s">
        <v>71</v>
      </c>
      <c r="B1728">
        <v>1971</v>
      </c>
      <c r="C1728">
        <v>1</v>
      </c>
      <c r="D1728">
        <v>1</v>
      </c>
      <c r="E1728">
        <v>1</v>
      </c>
      <c r="F1728">
        <v>1</v>
      </c>
      <c r="G1728">
        <v>1</v>
      </c>
      <c r="H1728">
        <v>1</v>
      </c>
      <c r="I1728">
        <f t="shared" si="341"/>
        <v>6</v>
      </c>
      <c r="J1728">
        <v>0</v>
      </c>
      <c r="K1728">
        <v>0</v>
      </c>
      <c r="L1728">
        <v>9.6774193548387094E-2</v>
      </c>
      <c r="N1728">
        <f t="shared" si="342"/>
        <v>5.024</v>
      </c>
      <c r="O1728" t="s">
        <v>105</v>
      </c>
      <c r="Q1728">
        <f t="shared" si="343"/>
        <v>21.8</v>
      </c>
      <c r="R1728" t="s">
        <v>105</v>
      </c>
      <c r="T1728">
        <f t="shared" si="344"/>
        <v>45.199999999999996</v>
      </c>
      <c r="U1728">
        <v>6.9119999999999999</v>
      </c>
      <c r="V1728">
        <v>36.745045333333337</v>
      </c>
      <c r="W1728">
        <v>29577</v>
      </c>
      <c r="X1728">
        <v>157235</v>
      </c>
      <c r="Y1728">
        <v>40.5</v>
      </c>
      <c r="Z1728">
        <v>215.303</v>
      </c>
      <c r="AA1728">
        <f t="shared" si="345"/>
        <v>0.514463560334528</v>
      </c>
      <c r="AJ1728">
        <v>0</v>
      </c>
      <c r="AK1728">
        <v>100</v>
      </c>
      <c r="AY1728">
        <v>0</v>
      </c>
      <c r="AZ1728">
        <v>0</v>
      </c>
      <c r="BA1728">
        <v>0</v>
      </c>
      <c r="BB1728">
        <v>0</v>
      </c>
      <c r="BC1728">
        <v>0</v>
      </c>
      <c r="BD1728">
        <v>0</v>
      </c>
      <c r="BE1728">
        <f t="shared" si="348"/>
        <v>0</v>
      </c>
      <c r="BJ1728">
        <v>0</v>
      </c>
      <c r="BK1728">
        <v>0</v>
      </c>
    </row>
    <row r="1729" spans="1:63" x14ac:dyDescent="0.25">
      <c r="A1729" t="s">
        <v>72</v>
      </c>
      <c r="B1729">
        <v>1971</v>
      </c>
      <c r="C1729">
        <v>0</v>
      </c>
      <c r="D1729">
        <v>0</v>
      </c>
      <c r="E1729">
        <v>0</v>
      </c>
      <c r="F1729">
        <v>0</v>
      </c>
      <c r="G1729">
        <v>0</v>
      </c>
      <c r="H1729">
        <v>0</v>
      </c>
      <c r="I1729">
        <f t="shared" si="341"/>
        <v>0</v>
      </c>
      <c r="J1729">
        <v>0</v>
      </c>
      <c r="K1729">
        <v>0</v>
      </c>
      <c r="L1729">
        <v>0.08</v>
      </c>
      <c r="N1729">
        <f t="shared" si="342"/>
        <v>5.024</v>
      </c>
      <c r="O1729">
        <v>0.75</v>
      </c>
      <c r="Q1729">
        <f t="shared" si="343"/>
        <v>21.8</v>
      </c>
      <c r="R1729">
        <v>1.6000000238418579</v>
      </c>
      <c r="T1729">
        <f t="shared" si="344"/>
        <v>45.199999999999996</v>
      </c>
      <c r="U1729">
        <v>7.18</v>
      </c>
      <c r="V1729">
        <v>38.169766419753088</v>
      </c>
      <c r="W1729">
        <v>0</v>
      </c>
      <c r="X1729">
        <v>0</v>
      </c>
      <c r="Y1729">
        <v>40.5</v>
      </c>
      <c r="Z1729">
        <v>215.303</v>
      </c>
      <c r="AA1729">
        <f t="shared" si="345"/>
        <v>0.42528987654320993</v>
      </c>
      <c r="AB1729">
        <f>(O1729*Z1729/Y1729)+(P1729*Q1729)</f>
        <v>3.9870925925925924</v>
      </c>
      <c r="AC1729">
        <f>(R1729*Z1729/Y1729)+(S1729*T1729)</f>
        <v>8.5057976576104579</v>
      </c>
      <c r="AJ1729">
        <v>5.1522E-3</v>
      </c>
      <c r="AK1729">
        <v>100</v>
      </c>
      <c r="AY1729">
        <v>0</v>
      </c>
      <c r="AZ1729">
        <v>0</v>
      </c>
      <c r="BA1729">
        <v>0</v>
      </c>
      <c r="BB1729">
        <v>0</v>
      </c>
      <c r="BC1729">
        <v>0</v>
      </c>
      <c r="BD1729">
        <v>0</v>
      </c>
      <c r="BE1729">
        <f t="shared" si="348"/>
        <v>0</v>
      </c>
      <c r="BJ1729">
        <v>0</v>
      </c>
      <c r="BK1729">
        <v>0</v>
      </c>
    </row>
    <row r="1730" spans="1:63" x14ac:dyDescent="0.25">
      <c r="A1730" t="s">
        <v>73</v>
      </c>
      <c r="B1730">
        <v>1971</v>
      </c>
      <c r="C1730">
        <v>0</v>
      </c>
      <c r="D1730">
        <v>0</v>
      </c>
      <c r="E1730">
        <v>0</v>
      </c>
      <c r="F1730">
        <v>0</v>
      </c>
      <c r="G1730">
        <v>0</v>
      </c>
      <c r="H1730">
        <v>0</v>
      </c>
      <c r="I1730">
        <f t="shared" si="341"/>
        <v>0</v>
      </c>
      <c r="J1730">
        <v>0</v>
      </c>
      <c r="K1730">
        <v>0</v>
      </c>
      <c r="L1730">
        <v>6.0000000000000005E-2</v>
      </c>
      <c r="N1730">
        <f t="shared" si="342"/>
        <v>5.024</v>
      </c>
      <c r="O1730">
        <v>0.3</v>
      </c>
      <c r="Q1730">
        <f t="shared" si="343"/>
        <v>21.8</v>
      </c>
      <c r="R1730">
        <v>1.8999999761581421</v>
      </c>
      <c r="T1730">
        <f t="shared" si="344"/>
        <v>45.199999999999996</v>
      </c>
      <c r="U1730">
        <v>7.4249999999999998</v>
      </c>
      <c r="V1730">
        <v>39.472216666666668</v>
      </c>
      <c r="W1730">
        <v>0</v>
      </c>
      <c r="X1730">
        <v>0</v>
      </c>
      <c r="Y1730">
        <v>40.5</v>
      </c>
      <c r="Z1730">
        <v>215.303</v>
      </c>
      <c r="AA1730">
        <f t="shared" si="345"/>
        <v>0.31896740740740742</v>
      </c>
      <c r="AB1730">
        <f>(O1730*Z1730/Y1730)+(P1730*Q1730)</f>
        <v>1.5948370370370368</v>
      </c>
      <c r="AC1730">
        <f>(R1730*Z1730/Y1730)+(S1730*T1730)</f>
        <v>10.100634441154975</v>
      </c>
      <c r="AJ1730">
        <v>0</v>
      </c>
      <c r="AK1730">
        <v>100</v>
      </c>
      <c r="AY1730">
        <v>0</v>
      </c>
      <c r="AZ1730">
        <v>0</v>
      </c>
      <c r="BA1730">
        <v>0</v>
      </c>
      <c r="BB1730">
        <v>0</v>
      </c>
      <c r="BC1730">
        <v>0</v>
      </c>
      <c r="BD1730">
        <v>0</v>
      </c>
      <c r="BE1730">
        <f t="shared" si="348"/>
        <v>0</v>
      </c>
      <c r="BJ1730">
        <v>0</v>
      </c>
      <c r="BK1730">
        <v>1</v>
      </c>
    </row>
    <row r="1731" spans="1:63" x14ac:dyDescent="0.25">
      <c r="A1731" t="s">
        <v>457</v>
      </c>
      <c r="B1731">
        <v>1971</v>
      </c>
      <c r="C1731">
        <v>0</v>
      </c>
      <c r="D1731">
        <v>0</v>
      </c>
      <c r="E1731">
        <v>1</v>
      </c>
      <c r="F1731">
        <v>1</v>
      </c>
      <c r="G1731">
        <v>1</v>
      </c>
      <c r="H1731">
        <v>1</v>
      </c>
      <c r="I1731">
        <f t="shared" si="341"/>
        <v>4</v>
      </c>
      <c r="J1731">
        <v>0</v>
      </c>
      <c r="K1731">
        <v>0</v>
      </c>
      <c r="L1731">
        <v>0.12000000000000001</v>
      </c>
      <c r="N1731">
        <f t="shared" si="342"/>
        <v>5.024</v>
      </c>
      <c r="O1731" t="s">
        <v>105</v>
      </c>
      <c r="Q1731">
        <f t="shared" si="343"/>
        <v>21.8</v>
      </c>
      <c r="R1731" t="s">
        <v>105</v>
      </c>
      <c r="T1731">
        <f t="shared" si="344"/>
        <v>45.199999999999996</v>
      </c>
      <c r="U1731">
        <v>2.6949999999999998</v>
      </c>
      <c r="V1731">
        <v>14.326952716049382</v>
      </c>
      <c r="W1731">
        <v>90693</v>
      </c>
      <c r="X1731">
        <v>482135.2</v>
      </c>
      <c r="Y1731">
        <v>40.5</v>
      </c>
      <c r="Z1731">
        <v>215.303</v>
      </c>
      <c r="AA1731">
        <f t="shared" si="345"/>
        <v>0.63793481481481484</v>
      </c>
      <c r="AJ1731">
        <v>4.4216000000000004E-3</v>
      </c>
      <c r="AK1731">
        <v>100</v>
      </c>
      <c r="AY1731">
        <v>0</v>
      </c>
      <c r="AZ1731">
        <v>0</v>
      </c>
      <c r="BA1731">
        <v>0</v>
      </c>
      <c r="BB1731">
        <v>0</v>
      </c>
      <c r="BC1731">
        <v>0</v>
      </c>
      <c r="BD1731">
        <v>0</v>
      </c>
      <c r="BE1731">
        <f t="shared" si="348"/>
        <v>0</v>
      </c>
      <c r="BJ1731">
        <v>0</v>
      </c>
      <c r="BK1731">
        <v>0</v>
      </c>
    </row>
    <row r="1732" spans="1:63" x14ac:dyDescent="0.25">
      <c r="A1732" t="s">
        <v>459</v>
      </c>
      <c r="B1732">
        <v>1971</v>
      </c>
      <c r="C1732">
        <v>0</v>
      </c>
      <c r="D1732">
        <v>0</v>
      </c>
      <c r="E1732">
        <v>0</v>
      </c>
      <c r="F1732">
        <v>0</v>
      </c>
      <c r="G1732">
        <v>0</v>
      </c>
      <c r="H1732">
        <v>0</v>
      </c>
      <c r="I1732">
        <f t="shared" si="341"/>
        <v>0</v>
      </c>
      <c r="J1732">
        <v>0</v>
      </c>
      <c r="K1732">
        <v>0</v>
      </c>
      <c r="L1732">
        <v>3.3225806451612903E-2</v>
      </c>
      <c r="N1732">
        <f t="shared" si="342"/>
        <v>5.024</v>
      </c>
      <c r="O1732">
        <v>0.3</v>
      </c>
      <c r="Q1732">
        <f t="shared" si="343"/>
        <v>21.8</v>
      </c>
      <c r="R1732">
        <v>2.2999999523162842</v>
      </c>
      <c r="T1732">
        <f t="shared" si="344"/>
        <v>45.199999999999996</v>
      </c>
      <c r="U1732">
        <v>48.911999999999999</v>
      </c>
      <c r="V1732">
        <v>260.02223051851848</v>
      </c>
      <c r="W1732">
        <v>0</v>
      </c>
      <c r="X1732">
        <v>0</v>
      </c>
      <c r="Y1732">
        <v>40.5</v>
      </c>
      <c r="Z1732">
        <v>215.303</v>
      </c>
      <c r="AA1732">
        <f t="shared" si="345"/>
        <v>0.17663248904818796</v>
      </c>
      <c r="AB1732">
        <f t="shared" ref="AB1732:AB1739" si="350">(O1732*Z1732/Y1732)+(P1732*Q1732)</f>
        <v>1.5948370370370368</v>
      </c>
      <c r="AC1732">
        <f>(R1732*Z1732/Y1732)+(S1732*T1732)</f>
        <v>12.227083697124764</v>
      </c>
      <c r="AJ1732">
        <v>3.1478899999999997E-2</v>
      </c>
      <c r="AK1732">
        <v>100</v>
      </c>
      <c r="AY1732">
        <v>0</v>
      </c>
      <c r="AZ1732">
        <v>0</v>
      </c>
      <c r="BA1732">
        <v>0</v>
      </c>
      <c r="BB1732">
        <v>0</v>
      </c>
      <c r="BC1732">
        <v>0</v>
      </c>
      <c r="BD1732">
        <v>0</v>
      </c>
      <c r="BE1732">
        <f t="shared" si="348"/>
        <v>0</v>
      </c>
      <c r="BJ1732">
        <v>0</v>
      </c>
      <c r="BK1732">
        <v>0</v>
      </c>
    </row>
    <row r="1733" spans="1:63" x14ac:dyDescent="0.25">
      <c r="A1733" t="s">
        <v>460</v>
      </c>
      <c r="B1733">
        <v>1971</v>
      </c>
      <c r="C1733">
        <v>0</v>
      </c>
      <c r="D1733">
        <v>0</v>
      </c>
      <c r="E1733">
        <v>0</v>
      </c>
      <c r="F1733">
        <v>0</v>
      </c>
      <c r="G1733">
        <v>0</v>
      </c>
      <c r="H1733">
        <v>0</v>
      </c>
      <c r="I1733">
        <f t="shared" si="341"/>
        <v>0</v>
      </c>
      <c r="J1733">
        <v>0</v>
      </c>
      <c r="K1733">
        <v>0</v>
      </c>
      <c r="L1733">
        <v>0.08</v>
      </c>
      <c r="N1733">
        <f t="shared" si="342"/>
        <v>5.024</v>
      </c>
      <c r="O1733">
        <v>0.4</v>
      </c>
      <c r="Q1733">
        <f t="shared" si="343"/>
        <v>21.8</v>
      </c>
      <c r="R1733">
        <v>1.5</v>
      </c>
      <c r="T1733">
        <f t="shared" si="344"/>
        <v>45.199999999999996</v>
      </c>
      <c r="U1733">
        <v>5.1349999999999998</v>
      </c>
      <c r="V1733">
        <v>27.298293950617285</v>
      </c>
      <c r="W1733">
        <v>0</v>
      </c>
      <c r="X1733">
        <v>0</v>
      </c>
      <c r="Y1733">
        <v>40.5</v>
      </c>
      <c r="Z1733">
        <v>215.303</v>
      </c>
      <c r="AA1733">
        <f t="shared" si="345"/>
        <v>0.42528987654320993</v>
      </c>
      <c r="AB1733">
        <f t="shared" si="350"/>
        <v>2.1264493827160496</v>
      </c>
      <c r="AC1733">
        <f>(R1733*Z1733/Y1733)+(S1733*T1733)</f>
        <v>7.9741851851851848</v>
      </c>
      <c r="AJ1733">
        <v>2.6110399999999999E-2</v>
      </c>
      <c r="AK1733">
        <v>98.4</v>
      </c>
      <c r="AY1733">
        <v>0</v>
      </c>
      <c r="AZ1733">
        <v>0</v>
      </c>
      <c r="BA1733">
        <v>0</v>
      </c>
      <c r="BB1733">
        <v>0</v>
      </c>
      <c r="BC1733">
        <v>0</v>
      </c>
      <c r="BD1733">
        <v>0</v>
      </c>
      <c r="BE1733">
        <f t="shared" si="348"/>
        <v>0</v>
      </c>
      <c r="BJ1733">
        <v>0</v>
      </c>
      <c r="BK1733">
        <v>1</v>
      </c>
    </row>
    <row r="1734" spans="1:63" x14ac:dyDescent="0.25">
      <c r="A1734" t="s">
        <v>458</v>
      </c>
      <c r="B1734">
        <v>1971</v>
      </c>
      <c r="C1734">
        <v>0</v>
      </c>
      <c r="D1734">
        <v>0</v>
      </c>
      <c r="E1734">
        <v>0</v>
      </c>
      <c r="F1734">
        <v>0</v>
      </c>
      <c r="G1734">
        <v>0</v>
      </c>
      <c r="H1734">
        <v>0</v>
      </c>
      <c r="I1734">
        <f t="shared" si="341"/>
        <v>0</v>
      </c>
      <c r="J1734">
        <v>0</v>
      </c>
      <c r="K1734">
        <v>0</v>
      </c>
      <c r="L1734">
        <v>4.4516129032258059E-2</v>
      </c>
      <c r="N1734">
        <f t="shared" si="342"/>
        <v>5.024</v>
      </c>
      <c r="O1734">
        <v>0.1</v>
      </c>
      <c r="Q1734">
        <f t="shared" si="343"/>
        <v>21.8</v>
      </c>
      <c r="R1734">
        <v>2.25</v>
      </c>
      <c r="T1734">
        <f t="shared" si="344"/>
        <v>45.199999999999996</v>
      </c>
      <c r="U1734">
        <v>122.336</v>
      </c>
      <c r="V1734">
        <v>650.35327920987652</v>
      </c>
      <c r="W1734">
        <v>0</v>
      </c>
      <c r="X1734">
        <v>0</v>
      </c>
      <c r="Y1734">
        <v>40.5</v>
      </c>
      <c r="Z1734">
        <v>215.303</v>
      </c>
      <c r="AA1734">
        <f t="shared" si="345"/>
        <v>0.23665323775388286</v>
      </c>
      <c r="AB1734">
        <f t="shared" si="350"/>
        <v>0.53161234567901239</v>
      </c>
      <c r="AC1734">
        <f>(R1734*Z1734/Y1734)+(S1734*T1734)</f>
        <v>11.961277777777777</v>
      </c>
      <c r="AJ1734">
        <v>6.5335000000000002E-3</v>
      </c>
      <c r="AK1734">
        <v>100</v>
      </c>
      <c r="AY1734">
        <v>0</v>
      </c>
      <c r="AZ1734">
        <v>0</v>
      </c>
      <c r="BA1734">
        <v>0</v>
      </c>
      <c r="BB1734">
        <v>0</v>
      </c>
      <c r="BC1734">
        <v>0</v>
      </c>
      <c r="BD1734">
        <v>0</v>
      </c>
      <c r="BE1734">
        <f t="shared" si="348"/>
        <v>0</v>
      </c>
      <c r="BJ1734">
        <v>0</v>
      </c>
      <c r="BK1734">
        <v>0</v>
      </c>
    </row>
    <row r="1735" spans="1:63" x14ac:dyDescent="0.25">
      <c r="A1735" t="s">
        <v>463</v>
      </c>
      <c r="B1735">
        <v>1971</v>
      </c>
      <c r="C1735">
        <v>0</v>
      </c>
      <c r="D1735">
        <v>0</v>
      </c>
      <c r="E1735">
        <v>0</v>
      </c>
      <c r="F1735">
        <v>2.5</v>
      </c>
      <c r="G1735">
        <v>0</v>
      </c>
      <c r="H1735">
        <v>2.5</v>
      </c>
      <c r="I1735">
        <f t="shared" si="341"/>
        <v>5</v>
      </c>
      <c r="J1735">
        <v>0</v>
      </c>
      <c r="K1735">
        <v>0</v>
      </c>
      <c r="L1735">
        <v>0.53322580645161299</v>
      </c>
      <c r="N1735">
        <f t="shared" si="342"/>
        <v>5.024</v>
      </c>
      <c r="O1735">
        <v>0.6</v>
      </c>
      <c r="Q1735">
        <f t="shared" si="343"/>
        <v>21.8</v>
      </c>
      <c r="R1735" t="s">
        <v>105</v>
      </c>
      <c r="T1735">
        <f t="shared" si="344"/>
        <v>45.199999999999996</v>
      </c>
      <c r="U1735">
        <v>71.031999999999996</v>
      </c>
      <c r="V1735">
        <v>377.61488138271602</v>
      </c>
      <c r="W1735">
        <v>0</v>
      </c>
      <c r="X1735">
        <v>0</v>
      </c>
      <c r="Y1735">
        <v>40.5</v>
      </c>
      <c r="Z1735">
        <v>215.303</v>
      </c>
      <c r="AA1735">
        <f t="shared" si="345"/>
        <v>2.8346942174432499</v>
      </c>
      <c r="AB1735">
        <f t="shared" si="350"/>
        <v>3.1896740740740737</v>
      </c>
      <c r="AJ1735">
        <v>0.32329059999999998</v>
      </c>
      <c r="AK1735">
        <v>89.9</v>
      </c>
      <c r="AY1735">
        <v>0</v>
      </c>
      <c r="AZ1735">
        <v>0</v>
      </c>
      <c r="BA1735">
        <v>0</v>
      </c>
      <c r="BB1735">
        <v>0</v>
      </c>
      <c r="BC1735">
        <v>0</v>
      </c>
      <c r="BD1735">
        <v>0</v>
      </c>
      <c r="BE1735">
        <f t="shared" si="348"/>
        <v>0</v>
      </c>
      <c r="BJ1735">
        <v>0</v>
      </c>
      <c r="BK1735">
        <v>0</v>
      </c>
    </row>
    <row r="1736" spans="1:63" x14ac:dyDescent="0.25">
      <c r="A1736" t="s">
        <v>461</v>
      </c>
      <c r="B1736">
        <v>1971</v>
      </c>
      <c r="C1736">
        <v>0</v>
      </c>
      <c r="D1736">
        <v>0</v>
      </c>
      <c r="E1736">
        <v>0</v>
      </c>
      <c r="F1736">
        <v>0</v>
      </c>
      <c r="G1736">
        <v>0</v>
      </c>
      <c r="H1736">
        <v>0</v>
      </c>
      <c r="I1736">
        <f t="shared" si="341"/>
        <v>0</v>
      </c>
      <c r="J1736">
        <v>0</v>
      </c>
      <c r="K1736">
        <v>0</v>
      </c>
      <c r="L1736">
        <v>0.16</v>
      </c>
      <c r="M1736">
        <v>0</v>
      </c>
      <c r="N1736">
        <f t="shared" si="342"/>
        <v>5.024</v>
      </c>
      <c r="O1736">
        <v>0.5</v>
      </c>
      <c r="P1736">
        <v>0</v>
      </c>
      <c r="Q1736">
        <f t="shared" si="343"/>
        <v>21.8</v>
      </c>
      <c r="R1736">
        <v>2.5</v>
      </c>
      <c r="S1736">
        <v>0</v>
      </c>
      <c r="T1736">
        <f t="shared" si="344"/>
        <v>45.199999999999996</v>
      </c>
      <c r="U1736">
        <v>4.9640000000000004</v>
      </c>
      <c r="V1736">
        <v>26.389236839506175</v>
      </c>
      <c r="W1736">
        <v>0</v>
      </c>
      <c r="X1736">
        <v>0</v>
      </c>
      <c r="Y1736">
        <v>40.5</v>
      </c>
      <c r="Z1736">
        <v>215.303</v>
      </c>
      <c r="AA1736">
        <f t="shared" ref="AA1736:AA1752" si="351">(L1736*Z1736/Y1736)+(M1736*N1736)</f>
        <v>0.85057975308641987</v>
      </c>
      <c r="AB1736">
        <f t="shared" si="350"/>
        <v>2.6580617283950616</v>
      </c>
      <c r="AC1736">
        <f>(R1736*Z1736/Y1736)+(S1736*T1736)</f>
        <v>13.290308641975306</v>
      </c>
      <c r="AJ1736">
        <v>0</v>
      </c>
      <c r="AK1736">
        <v>100</v>
      </c>
      <c r="AY1736">
        <v>0</v>
      </c>
      <c r="AZ1736">
        <v>0</v>
      </c>
      <c r="BA1736">
        <v>0</v>
      </c>
      <c r="BB1736">
        <v>0</v>
      </c>
      <c r="BC1736">
        <v>0</v>
      </c>
      <c r="BD1736">
        <v>0</v>
      </c>
      <c r="BE1736">
        <f t="shared" si="348"/>
        <v>0</v>
      </c>
      <c r="BJ1736">
        <v>0</v>
      </c>
      <c r="BK1736">
        <v>1</v>
      </c>
    </row>
    <row r="1737" spans="1:63" x14ac:dyDescent="0.25">
      <c r="A1737" t="s">
        <v>74</v>
      </c>
      <c r="B1737">
        <v>1971</v>
      </c>
      <c r="C1737">
        <v>0</v>
      </c>
      <c r="D1737">
        <v>0</v>
      </c>
      <c r="E1737">
        <v>0</v>
      </c>
      <c r="F1737">
        <v>1</v>
      </c>
      <c r="G1737">
        <v>0</v>
      </c>
      <c r="H1737">
        <v>1</v>
      </c>
      <c r="I1737">
        <f t="shared" si="341"/>
        <v>2</v>
      </c>
      <c r="J1737">
        <v>0</v>
      </c>
      <c r="K1737">
        <v>0</v>
      </c>
      <c r="L1737">
        <v>0.16</v>
      </c>
      <c r="N1737">
        <f t="shared" si="342"/>
        <v>5.024</v>
      </c>
      <c r="O1737">
        <v>0.24</v>
      </c>
      <c r="Q1737">
        <f t="shared" si="343"/>
        <v>21.8</v>
      </c>
      <c r="R1737" t="s">
        <v>105</v>
      </c>
      <c r="T1737">
        <f t="shared" si="344"/>
        <v>45.199999999999996</v>
      </c>
      <c r="U1737">
        <v>67.153999999999996</v>
      </c>
      <c r="V1737">
        <v>356.99895461728391</v>
      </c>
      <c r="W1737">
        <v>301840</v>
      </c>
      <c r="X1737">
        <v>1604619</v>
      </c>
      <c r="Y1737">
        <v>40.5</v>
      </c>
      <c r="Z1737">
        <v>215.303</v>
      </c>
      <c r="AA1737">
        <f t="shared" si="351"/>
        <v>0.85057975308641987</v>
      </c>
      <c r="AB1737">
        <f t="shared" si="350"/>
        <v>1.2758696296296297</v>
      </c>
      <c r="AJ1737">
        <v>0.12049459999999999</v>
      </c>
      <c r="AK1737">
        <v>100</v>
      </c>
      <c r="AY1737">
        <v>0</v>
      </c>
      <c r="AZ1737">
        <v>0</v>
      </c>
      <c r="BA1737">
        <v>0</v>
      </c>
      <c r="BB1737">
        <v>0</v>
      </c>
      <c r="BC1737">
        <v>0</v>
      </c>
      <c r="BD1737">
        <v>0</v>
      </c>
      <c r="BE1737">
        <f t="shared" si="348"/>
        <v>0</v>
      </c>
      <c r="BJ1737">
        <v>0</v>
      </c>
      <c r="BK1737">
        <v>0</v>
      </c>
    </row>
    <row r="1738" spans="1:63" x14ac:dyDescent="0.25">
      <c r="A1738" t="s">
        <v>75</v>
      </c>
      <c r="B1738">
        <v>1971</v>
      </c>
      <c r="C1738">
        <v>1.5</v>
      </c>
      <c r="D1738">
        <v>1.5</v>
      </c>
      <c r="E1738">
        <v>1.5</v>
      </c>
      <c r="F1738">
        <v>1.5</v>
      </c>
      <c r="G1738">
        <v>1.5</v>
      </c>
      <c r="H1738">
        <v>1.5</v>
      </c>
      <c r="I1738">
        <f t="shared" si="341"/>
        <v>9</v>
      </c>
      <c r="J1738">
        <v>0</v>
      </c>
      <c r="K1738">
        <v>0</v>
      </c>
      <c r="L1738">
        <v>0.32258064516129031</v>
      </c>
      <c r="N1738">
        <f t="shared" si="342"/>
        <v>5.024</v>
      </c>
      <c r="O1738">
        <v>0.5</v>
      </c>
      <c r="Q1738">
        <f t="shared" si="343"/>
        <v>21.8</v>
      </c>
      <c r="R1738">
        <v>2.4000000953674316</v>
      </c>
      <c r="T1738">
        <f t="shared" si="344"/>
        <v>45.199999999999996</v>
      </c>
      <c r="U1738">
        <v>29.053999999999998</v>
      </c>
      <c r="V1738">
        <v>154.45465091358022</v>
      </c>
      <c r="W1738">
        <v>0</v>
      </c>
      <c r="X1738">
        <v>0</v>
      </c>
      <c r="Y1738">
        <v>40.5</v>
      </c>
      <c r="Z1738">
        <v>215.303</v>
      </c>
      <c r="AA1738">
        <f t="shared" si="351"/>
        <v>1.714878534448427</v>
      </c>
      <c r="AB1738">
        <f t="shared" si="350"/>
        <v>2.6580617283950616</v>
      </c>
      <c r="AC1738">
        <f>(R1738*Z1738/Y1738)+(S1738*T1738)</f>
        <v>12.758696803281335</v>
      </c>
      <c r="AJ1738">
        <v>0</v>
      </c>
      <c r="AK1738">
        <v>100</v>
      </c>
      <c r="AY1738">
        <v>0</v>
      </c>
      <c r="AZ1738">
        <v>0</v>
      </c>
      <c r="BA1738">
        <v>0</v>
      </c>
      <c r="BB1738">
        <v>0</v>
      </c>
      <c r="BC1738">
        <v>0</v>
      </c>
      <c r="BD1738">
        <v>0</v>
      </c>
      <c r="BE1738">
        <f t="shared" si="348"/>
        <v>0</v>
      </c>
      <c r="BJ1738">
        <v>0</v>
      </c>
      <c r="BK1738">
        <v>0</v>
      </c>
    </row>
    <row r="1739" spans="1:63" x14ac:dyDescent="0.25">
      <c r="A1739" t="s">
        <v>76</v>
      </c>
      <c r="B1739">
        <v>1971</v>
      </c>
      <c r="C1739">
        <v>0</v>
      </c>
      <c r="D1739">
        <v>0</v>
      </c>
      <c r="E1739">
        <v>1</v>
      </c>
      <c r="F1739">
        <v>1</v>
      </c>
      <c r="G1739">
        <v>1</v>
      </c>
      <c r="H1739">
        <v>1</v>
      </c>
      <c r="I1739">
        <f t="shared" si="341"/>
        <v>4</v>
      </c>
      <c r="J1739">
        <v>0</v>
      </c>
      <c r="K1739">
        <v>0</v>
      </c>
      <c r="L1739">
        <v>4.1935483870967745E-2</v>
      </c>
      <c r="N1739">
        <f t="shared" si="342"/>
        <v>5.024</v>
      </c>
      <c r="O1739">
        <v>0.23</v>
      </c>
      <c r="Q1739">
        <f t="shared" si="343"/>
        <v>21.8</v>
      </c>
      <c r="R1739" t="s">
        <v>105</v>
      </c>
      <c r="T1739">
        <f t="shared" si="344"/>
        <v>45.199999999999996</v>
      </c>
      <c r="U1739">
        <v>2.9620000000000002</v>
      </c>
      <c r="V1739">
        <v>15.746357679012347</v>
      </c>
      <c r="W1739">
        <v>90086</v>
      </c>
      <c r="X1739">
        <v>478908.3</v>
      </c>
      <c r="Y1739">
        <v>40.5</v>
      </c>
      <c r="Z1739">
        <v>215.303</v>
      </c>
      <c r="AA1739">
        <f t="shared" si="351"/>
        <v>0.22293420947829554</v>
      </c>
      <c r="AB1739">
        <f t="shared" si="350"/>
        <v>1.2227083950617286</v>
      </c>
      <c r="AJ1739">
        <v>2.5977999999999999E-3</v>
      </c>
      <c r="AK1739">
        <v>100</v>
      </c>
      <c r="AY1739">
        <v>0</v>
      </c>
      <c r="AZ1739">
        <v>0</v>
      </c>
      <c r="BA1739">
        <v>0</v>
      </c>
      <c r="BB1739">
        <v>0</v>
      </c>
      <c r="BC1739">
        <v>0</v>
      </c>
      <c r="BD1739">
        <v>0</v>
      </c>
      <c r="BE1739">
        <f t="shared" si="348"/>
        <v>0</v>
      </c>
      <c r="BJ1739">
        <v>0</v>
      </c>
      <c r="BK1739">
        <v>1</v>
      </c>
    </row>
    <row r="1740" spans="1:63" x14ac:dyDescent="0.25">
      <c r="A1740" t="s">
        <v>77</v>
      </c>
      <c r="B1740">
        <v>1971</v>
      </c>
      <c r="C1740">
        <v>0</v>
      </c>
      <c r="D1740">
        <v>0</v>
      </c>
      <c r="E1740">
        <v>1</v>
      </c>
      <c r="F1740">
        <v>1</v>
      </c>
      <c r="G1740">
        <v>1</v>
      </c>
      <c r="H1740">
        <v>1</v>
      </c>
      <c r="I1740">
        <f t="shared" si="341"/>
        <v>4</v>
      </c>
      <c r="J1740">
        <v>0</v>
      </c>
      <c r="K1740">
        <v>0</v>
      </c>
      <c r="L1740">
        <v>0.1067741935483871</v>
      </c>
      <c r="N1740">
        <f t="shared" si="342"/>
        <v>5.024</v>
      </c>
      <c r="O1740" t="s">
        <v>105</v>
      </c>
      <c r="Q1740">
        <f t="shared" si="343"/>
        <v>21.8</v>
      </c>
      <c r="R1740" t="s">
        <v>105</v>
      </c>
      <c r="T1740">
        <f t="shared" si="344"/>
        <v>45.199999999999996</v>
      </c>
      <c r="U1740">
        <v>95.840999999999994</v>
      </c>
      <c r="V1740">
        <v>509.50258822222219</v>
      </c>
      <c r="W1740">
        <v>394063</v>
      </c>
      <c r="X1740">
        <v>2094888</v>
      </c>
      <c r="Y1740">
        <v>40.5</v>
      </c>
      <c r="Z1740">
        <v>215.303</v>
      </c>
      <c r="AA1740">
        <f t="shared" si="351"/>
        <v>0.56762479490242934</v>
      </c>
      <c r="AJ1740">
        <v>9.9290199999999995E-2</v>
      </c>
      <c r="AK1740">
        <v>100</v>
      </c>
      <c r="AY1740">
        <v>0</v>
      </c>
      <c r="AZ1740">
        <v>0</v>
      </c>
      <c r="BA1740">
        <v>0</v>
      </c>
      <c r="BB1740">
        <v>0</v>
      </c>
      <c r="BC1740">
        <v>0</v>
      </c>
      <c r="BD1740">
        <v>0</v>
      </c>
      <c r="BE1740">
        <f t="shared" si="348"/>
        <v>0</v>
      </c>
      <c r="BJ1740">
        <v>0</v>
      </c>
      <c r="BK1740">
        <v>1</v>
      </c>
    </row>
    <row r="1741" spans="1:63" x14ac:dyDescent="0.25">
      <c r="A1741" t="s">
        <v>465</v>
      </c>
      <c r="B1741">
        <v>1971</v>
      </c>
      <c r="C1741">
        <v>0</v>
      </c>
      <c r="D1741">
        <v>0</v>
      </c>
      <c r="E1741">
        <v>0</v>
      </c>
      <c r="F1741">
        <v>0</v>
      </c>
      <c r="G1741">
        <v>0</v>
      </c>
      <c r="H1741">
        <v>0</v>
      </c>
      <c r="I1741">
        <f t="shared" si="341"/>
        <v>0</v>
      </c>
      <c r="J1741">
        <v>0</v>
      </c>
      <c r="K1741">
        <v>0</v>
      </c>
      <c r="L1741">
        <v>6.4516129032258063E-2</v>
      </c>
      <c r="N1741">
        <f t="shared" si="342"/>
        <v>5.024</v>
      </c>
      <c r="O1741">
        <v>0.4</v>
      </c>
      <c r="Q1741">
        <f t="shared" si="343"/>
        <v>21.8</v>
      </c>
      <c r="R1741">
        <v>2.5</v>
      </c>
      <c r="T1741">
        <f t="shared" si="344"/>
        <v>45.199999999999996</v>
      </c>
      <c r="U1741">
        <v>6.7290000000000001</v>
      </c>
      <c r="V1741">
        <v>35.772194740740744</v>
      </c>
      <c r="W1741">
        <v>0</v>
      </c>
      <c r="X1741">
        <v>0</v>
      </c>
      <c r="Y1741">
        <v>40.5</v>
      </c>
      <c r="Z1741">
        <v>215.303</v>
      </c>
      <c r="AA1741">
        <f t="shared" si="351"/>
        <v>0.34297570688968537</v>
      </c>
      <c r="AB1741">
        <f>(O1741*Z1741/Y1741)+(P1741*Q1741)</f>
        <v>2.1264493827160496</v>
      </c>
      <c r="AC1741">
        <f>(R1741*Z1741/Y1741)+(S1741*T1741)</f>
        <v>13.290308641975306</v>
      </c>
      <c r="AJ1741">
        <v>1.821E-2</v>
      </c>
      <c r="AK1741">
        <v>100</v>
      </c>
      <c r="AY1741">
        <v>0</v>
      </c>
      <c r="AZ1741">
        <v>0</v>
      </c>
      <c r="BA1741">
        <v>0</v>
      </c>
      <c r="BB1741">
        <v>0</v>
      </c>
      <c r="BC1741">
        <v>0</v>
      </c>
      <c r="BD1741">
        <v>0</v>
      </c>
      <c r="BE1741">
        <f t="shared" si="348"/>
        <v>0</v>
      </c>
      <c r="BJ1741">
        <v>0</v>
      </c>
      <c r="BK1741">
        <v>0</v>
      </c>
    </row>
    <row r="1742" spans="1:63" x14ac:dyDescent="0.25">
      <c r="A1742" t="s">
        <v>464</v>
      </c>
      <c r="B1742">
        <v>1971</v>
      </c>
      <c r="C1742">
        <v>0</v>
      </c>
      <c r="D1742">
        <v>0</v>
      </c>
      <c r="E1742">
        <v>0</v>
      </c>
      <c r="F1742">
        <v>0</v>
      </c>
      <c r="G1742">
        <v>0</v>
      </c>
      <c r="H1742">
        <v>0</v>
      </c>
      <c r="I1742">
        <f t="shared" si="341"/>
        <v>0</v>
      </c>
      <c r="J1742">
        <v>0</v>
      </c>
      <c r="K1742">
        <v>0</v>
      </c>
      <c r="L1742">
        <v>0.76806451612903226</v>
      </c>
      <c r="N1742">
        <f t="shared" si="342"/>
        <v>5.024</v>
      </c>
      <c r="O1742">
        <v>1.08</v>
      </c>
      <c r="Q1742">
        <f t="shared" si="343"/>
        <v>21.8</v>
      </c>
      <c r="R1742">
        <v>2.7200000286102295</v>
      </c>
      <c r="T1742">
        <f t="shared" si="344"/>
        <v>45.199999999999996</v>
      </c>
      <c r="U1742">
        <v>48.710999999999999</v>
      </c>
      <c r="V1742">
        <v>258.95368970370367</v>
      </c>
      <c r="W1742">
        <v>0</v>
      </c>
      <c r="X1742">
        <v>0</v>
      </c>
      <c r="Y1742">
        <v>40.5</v>
      </c>
      <c r="Z1742">
        <v>215.303</v>
      </c>
      <c r="AA1742">
        <f t="shared" si="351"/>
        <v>4.083125790521704</v>
      </c>
      <c r="AB1742">
        <f>(O1742*Z1742/Y1742)+(P1742*Q1742)</f>
        <v>5.7414133333333339</v>
      </c>
      <c r="AC1742">
        <f>(R1742*Z1742/Y1742)+(S1742*T1742)</f>
        <v>14.459855954564647</v>
      </c>
      <c r="AJ1742">
        <v>0</v>
      </c>
      <c r="AK1742">
        <v>100</v>
      </c>
      <c r="AY1742">
        <v>0</v>
      </c>
      <c r="AZ1742">
        <v>0</v>
      </c>
      <c r="BA1742">
        <v>0</v>
      </c>
      <c r="BB1742">
        <v>0</v>
      </c>
      <c r="BC1742">
        <v>0</v>
      </c>
      <c r="BD1742">
        <v>0</v>
      </c>
      <c r="BE1742">
        <f t="shared" si="348"/>
        <v>0</v>
      </c>
      <c r="BJ1742">
        <v>0</v>
      </c>
      <c r="BK1742">
        <v>0</v>
      </c>
    </row>
    <row r="1743" spans="1:63" x14ac:dyDescent="0.25">
      <c r="A1743" t="s">
        <v>462</v>
      </c>
      <c r="B1743">
        <v>1971</v>
      </c>
      <c r="C1743">
        <v>0</v>
      </c>
      <c r="D1743">
        <v>0</v>
      </c>
      <c r="E1743">
        <v>0</v>
      </c>
      <c r="F1743">
        <v>0</v>
      </c>
      <c r="G1743">
        <v>0</v>
      </c>
      <c r="H1743">
        <v>0</v>
      </c>
      <c r="I1743">
        <f t="shared" si="341"/>
        <v>0</v>
      </c>
      <c r="J1743">
        <v>0</v>
      </c>
      <c r="K1743">
        <v>0</v>
      </c>
      <c r="L1743">
        <v>0.26774193548387099</v>
      </c>
      <c r="N1743">
        <f t="shared" si="342"/>
        <v>5.024</v>
      </c>
      <c r="O1743">
        <v>0.3</v>
      </c>
      <c r="Q1743">
        <f t="shared" si="343"/>
        <v>21.8</v>
      </c>
      <c r="R1743">
        <v>3</v>
      </c>
      <c r="T1743">
        <f t="shared" si="344"/>
        <v>45.199999999999996</v>
      </c>
      <c r="U1743">
        <v>4.9130000000000003</v>
      </c>
      <c r="V1743">
        <v>26.118114543209877</v>
      </c>
      <c r="W1743">
        <v>0</v>
      </c>
      <c r="X1743">
        <v>0</v>
      </c>
      <c r="Y1743">
        <v>40.5</v>
      </c>
      <c r="Z1743">
        <v>215.303</v>
      </c>
      <c r="AA1743">
        <f t="shared" si="351"/>
        <v>1.4233491835921943</v>
      </c>
      <c r="AB1743">
        <f>(O1743*Z1743/Y1743)+(P1743*Q1743)</f>
        <v>1.5948370370370368</v>
      </c>
      <c r="AC1743">
        <f>(R1743*Z1743/Y1743)+(S1743*T1743)</f>
        <v>15.94837037037037</v>
      </c>
      <c r="AJ1743">
        <v>0</v>
      </c>
      <c r="AK1743">
        <v>100</v>
      </c>
      <c r="AY1743">
        <v>0</v>
      </c>
      <c r="AZ1743">
        <v>0</v>
      </c>
      <c r="BA1743">
        <v>0</v>
      </c>
      <c r="BB1743">
        <v>0</v>
      </c>
      <c r="BC1743">
        <v>0</v>
      </c>
      <c r="BD1743">
        <v>0</v>
      </c>
      <c r="BE1743">
        <f t="shared" si="348"/>
        <v>0</v>
      </c>
      <c r="BJ1743">
        <v>0</v>
      </c>
      <c r="BK1743">
        <v>0</v>
      </c>
    </row>
    <row r="1744" spans="1:63" x14ac:dyDescent="0.25">
      <c r="A1744" t="s">
        <v>78</v>
      </c>
      <c r="B1744">
        <v>1971</v>
      </c>
      <c r="C1744">
        <v>0</v>
      </c>
      <c r="D1744">
        <v>0</v>
      </c>
      <c r="E1744">
        <v>0</v>
      </c>
      <c r="F1744">
        <v>0</v>
      </c>
      <c r="G1744">
        <v>0</v>
      </c>
      <c r="H1744">
        <v>0</v>
      </c>
      <c r="I1744">
        <f t="shared" si="341"/>
        <v>0</v>
      </c>
      <c r="J1744">
        <v>0</v>
      </c>
      <c r="K1744">
        <v>0</v>
      </c>
      <c r="L1744">
        <v>0.10967741935483871</v>
      </c>
      <c r="N1744">
        <f t="shared" si="342"/>
        <v>5.024</v>
      </c>
      <c r="O1744">
        <v>1.1000000000000001</v>
      </c>
      <c r="Q1744">
        <f t="shared" si="343"/>
        <v>21.8</v>
      </c>
      <c r="R1744">
        <v>4</v>
      </c>
      <c r="T1744">
        <f t="shared" si="344"/>
        <v>45.199999999999996</v>
      </c>
      <c r="U1744">
        <v>46.832000000000001</v>
      </c>
      <c r="V1744">
        <v>248.96469372839505</v>
      </c>
      <c r="W1744">
        <v>0</v>
      </c>
      <c r="X1744">
        <v>0</v>
      </c>
      <c r="Y1744">
        <v>40.5</v>
      </c>
      <c r="Z1744">
        <v>215.303</v>
      </c>
      <c r="AA1744">
        <f t="shared" si="351"/>
        <v>0.58305870171246521</v>
      </c>
      <c r="AB1744">
        <f>(O1744*Z1744/Y1744)+(P1744*Q1744)</f>
        <v>5.8477358024691357</v>
      </c>
      <c r="AC1744">
        <f>(R1744*Z1744/Y1744)+(S1744*T1744)</f>
        <v>21.264493827160493</v>
      </c>
      <c r="AJ1744">
        <v>6.3703899999999994E-2</v>
      </c>
      <c r="AK1744">
        <v>61.5</v>
      </c>
      <c r="AY1744">
        <v>0</v>
      </c>
      <c r="AZ1744">
        <v>0</v>
      </c>
      <c r="BA1744">
        <v>0</v>
      </c>
      <c r="BB1744">
        <v>0</v>
      </c>
      <c r="BC1744">
        <v>0</v>
      </c>
      <c r="BD1744">
        <v>0</v>
      </c>
      <c r="BE1744">
        <f t="shared" si="348"/>
        <v>0</v>
      </c>
      <c r="BJ1744">
        <v>0</v>
      </c>
      <c r="BK1744">
        <v>0</v>
      </c>
    </row>
    <row r="1745" spans="1:63" x14ac:dyDescent="0.25">
      <c r="A1745" t="s">
        <v>79</v>
      </c>
      <c r="B1745">
        <v>1971</v>
      </c>
      <c r="C1745">
        <v>0</v>
      </c>
      <c r="D1745">
        <v>0</v>
      </c>
      <c r="E1745">
        <v>0</v>
      </c>
      <c r="F1745">
        <v>0</v>
      </c>
      <c r="G1745">
        <v>0</v>
      </c>
      <c r="H1745">
        <v>0</v>
      </c>
      <c r="I1745">
        <f t="shared" si="341"/>
        <v>0</v>
      </c>
      <c r="J1745">
        <v>0</v>
      </c>
      <c r="K1745">
        <v>0</v>
      </c>
      <c r="L1745">
        <v>0.16500000000000001</v>
      </c>
      <c r="N1745">
        <f t="shared" si="342"/>
        <v>5.024</v>
      </c>
      <c r="O1745">
        <v>0.17</v>
      </c>
      <c r="Q1745">
        <f t="shared" si="343"/>
        <v>21.8</v>
      </c>
      <c r="R1745">
        <v>2</v>
      </c>
      <c r="T1745">
        <f t="shared" si="344"/>
        <v>45.199999999999996</v>
      </c>
      <c r="U1745">
        <v>87.757999999999996</v>
      </c>
      <c r="V1745">
        <v>466.53236232098766</v>
      </c>
      <c r="W1745">
        <v>0</v>
      </c>
      <c r="X1745">
        <v>0</v>
      </c>
      <c r="Y1745">
        <v>40.5</v>
      </c>
      <c r="Z1745">
        <v>215.303</v>
      </c>
      <c r="AA1745">
        <f t="shared" si="351"/>
        <v>0.87716037037037042</v>
      </c>
      <c r="AB1745">
        <f>(O1745*Z1745/Y1745)+(P1745*Q1745)</f>
        <v>0.90374098765432109</v>
      </c>
      <c r="AC1745">
        <f>(R1745*Z1745/Y1745)+(S1745*T1745)</f>
        <v>10.632246913580246</v>
      </c>
      <c r="AJ1745">
        <v>0.25673550000000001</v>
      </c>
      <c r="AK1745">
        <v>83.8</v>
      </c>
      <c r="AY1745">
        <v>0</v>
      </c>
      <c r="AZ1745">
        <v>0</v>
      </c>
      <c r="BA1745">
        <v>0</v>
      </c>
      <c r="BB1745">
        <v>0</v>
      </c>
      <c r="BC1745">
        <v>0</v>
      </c>
      <c r="BD1745">
        <v>0</v>
      </c>
      <c r="BE1745">
        <f t="shared" si="348"/>
        <v>0</v>
      </c>
      <c r="BJ1745">
        <v>0</v>
      </c>
      <c r="BK1745">
        <v>0</v>
      </c>
    </row>
    <row r="1746" spans="1:63" x14ac:dyDescent="0.25">
      <c r="A1746" t="s">
        <v>80</v>
      </c>
      <c r="B1746">
        <v>1971</v>
      </c>
      <c r="C1746">
        <v>1.5</v>
      </c>
      <c r="D1746">
        <v>1.5</v>
      </c>
      <c r="E1746">
        <v>1.5</v>
      </c>
      <c r="F1746">
        <v>1.5</v>
      </c>
      <c r="G1746">
        <v>1.5</v>
      </c>
      <c r="H1746">
        <v>1.5</v>
      </c>
      <c r="I1746">
        <f t="shared" si="341"/>
        <v>9</v>
      </c>
      <c r="J1746">
        <v>0</v>
      </c>
      <c r="K1746">
        <v>0</v>
      </c>
      <c r="L1746">
        <v>0.1</v>
      </c>
      <c r="N1746">
        <f t="shared" si="342"/>
        <v>5.024</v>
      </c>
      <c r="O1746">
        <v>0</v>
      </c>
      <c r="P1746" t="s">
        <v>105</v>
      </c>
      <c r="Q1746">
        <f t="shared" si="343"/>
        <v>21.8</v>
      </c>
      <c r="R1746" t="s">
        <v>105</v>
      </c>
      <c r="S1746" t="s">
        <v>105</v>
      </c>
      <c r="T1746">
        <f t="shared" si="344"/>
        <v>45.199999999999996</v>
      </c>
      <c r="U1746">
        <v>3.415</v>
      </c>
      <c r="V1746">
        <v>18.154561604938269</v>
      </c>
      <c r="W1746">
        <v>28341</v>
      </c>
      <c r="X1746">
        <v>150664.29999999999</v>
      </c>
      <c r="Y1746">
        <v>40.5</v>
      </c>
      <c r="Z1746">
        <v>215.303</v>
      </c>
      <c r="AA1746">
        <f t="shared" si="351"/>
        <v>0.53161234567901239</v>
      </c>
      <c r="AJ1746">
        <v>1.7175800000000001E-2</v>
      </c>
      <c r="AK1746">
        <v>100</v>
      </c>
      <c r="AY1746">
        <v>0</v>
      </c>
      <c r="AZ1746">
        <v>0</v>
      </c>
      <c r="BA1746">
        <v>0</v>
      </c>
      <c r="BB1746">
        <v>0</v>
      </c>
      <c r="BC1746">
        <v>0</v>
      </c>
      <c r="BD1746">
        <v>0</v>
      </c>
      <c r="BE1746">
        <f t="shared" si="348"/>
        <v>0</v>
      </c>
      <c r="BJ1746">
        <v>0</v>
      </c>
      <c r="BK1746">
        <v>1</v>
      </c>
    </row>
    <row r="1747" spans="1:63" x14ac:dyDescent="0.25">
      <c r="A1747" t="s">
        <v>81</v>
      </c>
      <c r="B1747">
        <v>1971</v>
      </c>
      <c r="C1747">
        <v>1</v>
      </c>
      <c r="D1747">
        <v>1</v>
      </c>
      <c r="E1747">
        <v>1</v>
      </c>
      <c r="F1747">
        <v>1</v>
      </c>
      <c r="G1747">
        <v>1</v>
      </c>
      <c r="H1747">
        <v>1</v>
      </c>
      <c r="I1747">
        <f t="shared" si="341"/>
        <v>6</v>
      </c>
      <c r="J1747">
        <v>0</v>
      </c>
      <c r="K1747">
        <v>0</v>
      </c>
      <c r="L1747">
        <v>0.25</v>
      </c>
      <c r="N1747">
        <f t="shared" si="342"/>
        <v>5.024</v>
      </c>
      <c r="O1747">
        <v>0.25</v>
      </c>
      <c r="Q1747">
        <f t="shared" si="343"/>
        <v>21.8</v>
      </c>
      <c r="R1747" t="s">
        <v>105</v>
      </c>
      <c r="T1747">
        <f t="shared" si="344"/>
        <v>45.199999999999996</v>
      </c>
      <c r="U1747">
        <v>11.13</v>
      </c>
      <c r="V1747">
        <v>59.168454074074077</v>
      </c>
      <c r="W1747">
        <v>24855</v>
      </c>
      <c r="X1747">
        <v>132132.29999999999</v>
      </c>
      <c r="Y1747">
        <v>40.5</v>
      </c>
      <c r="Z1747">
        <v>215.303</v>
      </c>
      <c r="AA1747">
        <f t="shared" si="351"/>
        <v>1.3290308641975308</v>
      </c>
      <c r="AB1747">
        <f>(O1747*Z1747/Y1747)+(P1747*Q1747)</f>
        <v>1.3290308641975308</v>
      </c>
      <c r="AJ1747">
        <v>9.6246000000000005E-3</v>
      </c>
      <c r="AK1747">
        <v>100</v>
      </c>
      <c r="AY1747">
        <v>0</v>
      </c>
      <c r="AZ1747">
        <v>0</v>
      </c>
      <c r="BA1747">
        <v>0</v>
      </c>
      <c r="BB1747">
        <v>0</v>
      </c>
      <c r="BC1747">
        <v>0</v>
      </c>
      <c r="BD1747">
        <v>0</v>
      </c>
      <c r="BE1747">
        <f t="shared" si="348"/>
        <v>0</v>
      </c>
      <c r="BJ1747">
        <v>0</v>
      </c>
      <c r="BK1747">
        <v>0</v>
      </c>
    </row>
    <row r="1748" spans="1:63" x14ac:dyDescent="0.25">
      <c r="A1748" t="s">
        <v>82</v>
      </c>
      <c r="B1748">
        <v>1971</v>
      </c>
      <c r="C1748">
        <v>0</v>
      </c>
      <c r="D1748">
        <v>0</v>
      </c>
      <c r="E1748">
        <v>0</v>
      </c>
      <c r="F1748">
        <v>1</v>
      </c>
      <c r="G1748">
        <v>0</v>
      </c>
      <c r="H1748">
        <v>1</v>
      </c>
      <c r="I1748">
        <f t="shared" si="341"/>
        <v>2</v>
      </c>
      <c r="J1748">
        <v>0</v>
      </c>
      <c r="K1748">
        <v>0</v>
      </c>
      <c r="L1748">
        <v>0.2132258064516129</v>
      </c>
      <c r="N1748">
        <f t="shared" si="342"/>
        <v>5.024</v>
      </c>
      <c r="O1748">
        <v>0.35</v>
      </c>
      <c r="Q1748">
        <f t="shared" si="343"/>
        <v>21.8</v>
      </c>
      <c r="R1748" t="s">
        <v>105</v>
      </c>
      <c r="T1748">
        <f t="shared" si="344"/>
        <v>45.199999999999996</v>
      </c>
      <c r="U1748">
        <v>42.947000000000003</v>
      </c>
      <c r="V1748">
        <v>228.31155409876544</v>
      </c>
      <c r="W1748">
        <v>165014</v>
      </c>
      <c r="X1748">
        <v>877234.8</v>
      </c>
      <c r="Y1748">
        <v>40.5</v>
      </c>
      <c r="Z1748">
        <v>215.303</v>
      </c>
      <c r="AA1748">
        <f t="shared" si="351"/>
        <v>1.1335347112704102</v>
      </c>
      <c r="AB1748">
        <f>(O1748*Z1748/Y1748)+(P1748*Q1748)</f>
        <v>1.8606432098765431</v>
      </c>
      <c r="AJ1748">
        <v>0</v>
      </c>
      <c r="AK1748">
        <v>95.6</v>
      </c>
      <c r="AY1748">
        <v>0</v>
      </c>
      <c r="AZ1748">
        <v>0</v>
      </c>
      <c r="BA1748">
        <v>0</v>
      </c>
      <c r="BB1748">
        <v>0</v>
      </c>
      <c r="BC1748">
        <v>0</v>
      </c>
      <c r="BD1748">
        <v>0</v>
      </c>
      <c r="BE1748">
        <f t="shared" si="348"/>
        <v>0</v>
      </c>
      <c r="BJ1748">
        <v>0</v>
      </c>
      <c r="BK1748">
        <v>0</v>
      </c>
    </row>
    <row r="1749" spans="1:63" x14ac:dyDescent="0.25">
      <c r="A1749" t="s">
        <v>83</v>
      </c>
      <c r="B1749">
        <v>1971</v>
      </c>
      <c r="C1749">
        <v>1</v>
      </c>
      <c r="D1749">
        <v>1</v>
      </c>
      <c r="E1749">
        <v>1</v>
      </c>
      <c r="F1749">
        <v>1</v>
      </c>
      <c r="G1749">
        <v>1</v>
      </c>
      <c r="H1749">
        <v>1</v>
      </c>
      <c r="I1749">
        <f t="shared" si="341"/>
        <v>6</v>
      </c>
      <c r="J1749">
        <v>0</v>
      </c>
      <c r="K1749">
        <v>0</v>
      </c>
      <c r="L1749">
        <v>4.8387096774193547E-2</v>
      </c>
      <c r="N1749">
        <f t="shared" si="342"/>
        <v>5.024</v>
      </c>
      <c r="O1749">
        <v>0.75</v>
      </c>
      <c r="Q1749">
        <f t="shared" si="343"/>
        <v>21.8</v>
      </c>
      <c r="R1749" t="s">
        <v>105</v>
      </c>
      <c r="T1749">
        <f t="shared" si="344"/>
        <v>45.199999999999996</v>
      </c>
      <c r="U1749">
        <v>54.932000000000002</v>
      </c>
      <c r="V1749">
        <v>292.02529372839507</v>
      </c>
      <c r="W1749">
        <v>121883</v>
      </c>
      <c r="X1749">
        <v>647945.1</v>
      </c>
      <c r="Y1749">
        <v>40.5</v>
      </c>
      <c r="Z1749">
        <v>215.303</v>
      </c>
      <c r="AA1749">
        <f t="shared" si="351"/>
        <v>0.257231780167264</v>
      </c>
      <c r="AB1749">
        <f>(O1749*Z1749/Y1749)+(P1749*Q1749)</f>
        <v>3.9870925925925924</v>
      </c>
      <c r="AJ1749">
        <v>0</v>
      </c>
      <c r="AK1749">
        <v>100</v>
      </c>
      <c r="AY1749">
        <v>0</v>
      </c>
      <c r="AZ1749">
        <v>0</v>
      </c>
      <c r="BA1749">
        <v>0</v>
      </c>
      <c r="BB1749">
        <v>0</v>
      </c>
      <c r="BC1749">
        <v>0</v>
      </c>
      <c r="BD1749">
        <v>0</v>
      </c>
      <c r="BE1749">
        <f t="shared" si="348"/>
        <v>0</v>
      </c>
      <c r="BJ1749">
        <v>0</v>
      </c>
      <c r="BK1749">
        <v>1</v>
      </c>
    </row>
    <row r="1750" spans="1:63" x14ac:dyDescent="0.25">
      <c r="A1750" t="s">
        <v>466</v>
      </c>
      <c r="B1750">
        <v>1971</v>
      </c>
      <c r="C1750">
        <v>0</v>
      </c>
      <c r="D1750">
        <v>1</v>
      </c>
      <c r="E1750">
        <v>1</v>
      </c>
      <c r="F1750">
        <v>1</v>
      </c>
      <c r="G1750">
        <v>1</v>
      </c>
      <c r="H1750">
        <v>1</v>
      </c>
      <c r="I1750">
        <f t="shared" si="341"/>
        <v>5</v>
      </c>
      <c r="J1750">
        <v>0</v>
      </c>
      <c r="K1750">
        <v>0</v>
      </c>
      <c r="L1750">
        <v>0.17741935483870969</v>
      </c>
      <c r="N1750">
        <f t="shared" si="342"/>
        <v>5.024</v>
      </c>
      <c r="O1750" t="s">
        <v>105</v>
      </c>
      <c r="Q1750">
        <f t="shared" si="343"/>
        <v>21.8</v>
      </c>
      <c r="R1750" t="s">
        <v>105</v>
      </c>
      <c r="T1750">
        <f t="shared" si="344"/>
        <v>45.199999999999996</v>
      </c>
      <c r="U1750">
        <v>20.013999999999999</v>
      </c>
      <c r="V1750">
        <v>106.39689486419752</v>
      </c>
      <c r="W1750">
        <v>55837</v>
      </c>
      <c r="X1750">
        <v>296836.40000000002</v>
      </c>
      <c r="Y1750">
        <v>40.5</v>
      </c>
      <c r="Z1750">
        <v>215.303</v>
      </c>
      <c r="AA1750">
        <f t="shared" si="351"/>
        <v>0.94318319394663475</v>
      </c>
      <c r="AJ1750">
        <v>0</v>
      </c>
      <c r="AK1750">
        <v>97.2</v>
      </c>
      <c r="AY1750">
        <v>0</v>
      </c>
      <c r="AZ1750">
        <v>0</v>
      </c>
      <c r="BA1750">
        <v>0</v>
      </c>
      <c r="BB1750">
        <v>0</v>
      </c>
      <c r="BC1750">
        <v>0</v>
      </c>
      <c r="BD1750">
        <v>0</v>
      </c>
      <c r="BE1750">
        <f t="shared" si="348"/>
        <v>0</v>
      </c>
      <c r="BJ1750">
        <v>0</v>
      </c>
      <c r="BK1750">
        <v>0</v>
      </c>
    </row>
    <row r="1751" spans="1:63" x14ac:dyDescent="0.25">
      <c r="A1751" t="s">
        <v>84</v>
      </c>
      <c r="B1751">
        <v>1971</v>
      </c>
      <c r="C1751">
        <v>0</v>
      </c>
      <c r="D1751">
        <v>0</v>
      </c>
      <c r="E1751">
        <v>0</v>
      </c>
      <c r="F1751">
        <v>0</v>
      </c>
      <c r="G1751">
        <v>0</v>
      </c>
      <c r="H1751">
        <v>0</v>
      </c>
      <c r="I1751">
        <f t="shared" si="341"/>
        <v>0</v>
      </c>
      <c r="J1751">
        <v>0</v>
      </c>
      <c r="K1751">
        <v>0</v>
      </c>
      <c r="L1751">
        <v>6.4516129032258063E-2</v>
      </c>
      <c r="N1751">
        <f t="shared" si="342"/>
        <v>5.024</v>
      </c>
      <c r="O1751">
        <v>0.19500000000000001</v>
      </c>
      <c r="Q1751">
        <f t="shared" si="343"/>
        <v>21.8</v>
      </c>
      <c r="R1751">
        <v>2.25</v>
      </c>
      <c r="T1751">
        <f t="shared" si="344"/>
        <v>45.199999999999996</v>
      </c>
      <c r="U1751">
        <v>36.332000000000001</v>
      </c>
      <c r="V1751">
        <v>193.14539743209875</v>
      </c>
      <c r="W1751">
        <v>0</v>
      </c>
      <c r="X1751">
        <v>0</v>
      </c>
      <c r="Y1751">
        <v>40.5</v>
      </c>
      <c r="Z1751">
        <v>215.303</v>
      </c>
      <c r="AA1751">
        <f t="shared" si="351"/>
        <v>0.34297570688968537</v>
      </c>
      <c r="AB1751">
        <f>(O1751*Z1751/Y1751)+(P1751*Q1751)</f>
        <v>1.0366440740740741</v>
      </c>
      <c r="AC1751">
        <f>(R1751*Z1751/Y1751)+(S1751*T1751)</f>
        <v>11.961277777777777</v>
      </c>
      <c r="AJ1751">
        <v>1.7463800000000002E-2</v>
      </c>
      <c r="AK1751">
        <v>100</v>
      </c>
      <c r="AY1751">
        <v>0</v>
      </c>
      <c r="AZ1751">
        <v>0</v>
      </c>
      <c r="BA1751">
        <v>0</v>
      </c>
      <c r="BB1751">
        <v>0</v>
      </c>
      <c r="BC1751">
        <v>0</v>
      </c>
      <c r="BD1751">
        <v>0</v>
      </c>
      <c r="BE1751">
        <f t="shared" si="348"/>
        <v>0</v>
      </c>
      <c r="BJ1751">
        <v>0</v>
      </c>
      <c r="BK1751">
        <v>0</v>
      </c>
    </row>
    <row r="1752" spans="1:63" x14ac:dyDescent="0.25">
      <c r="A1752" t="s">
        <v>85</v>
      </c>
      <c r="B1752">
        <v>1971</v>
      </c>
      <c r="C1752">
        <v>0</v>
      </c>
      <c r="D1752">
        <v>0</v>
      </c>
      <c r="E1752">
        <v>0</v>
      </c>
      <c r="F1752">
        <v>0</v>
      </c>
      <c r="G1752">
        <v>1</v>
      </c>
      <c r="H1752">
        <v>1</v>
      </c>
      <c r="I1752">
        <f t="shared" si="341"/>
        <v>2</v>
      </c>
      <c r="J1752">
        <v>0</v>
      </c>
      <c r="K1752">
        <v>0</v>
      </c>
      <c r="L1752">
        <v>0.02</v>
      </c>
      <c r="N1752">
        <f t="shared" si="342"/>
        <v>5.024</v>
      </c>
      <c r="O1752">
        <v>0.24</v>
      </c>
      <c r="Q1752">
        <f t="shared" si="343"/>
        <v>21.8</v>
      </c>
      <c r="R1752" t="s">
        <v>105</v>
      </c>
      <c r="T1752">
        <f t="shared" si="344"/>
        <v>45.199999999999996</v>
      </c>
      <c r="U1752">
        <v>0.90800000000000003</v>
      </c>
      <c r="V1752">
        <v>4.8270400987654325</v>
      </c>
      <c r="W1752">
        <v>12311</v>
      </c>
      <c r="X1752">
        <v>65446.8</v>
      </c>
      <c r="Y1752">
        <v>40.5</v>
      </c>
      <c r="Z1752">
        <v>215.303</v>
      </c>
      <c r="AA1752">
        <f t="shared" si="351"/>
        <v>0.10632246913580248</v>
      </c>
      <c r="AB1752">
        <f>(O1752*Z1752/Y1752)+(P1752*Q1752)</f>
        <v>1.2758696296296297</v>
      </c>
      <c r="AJ1752">
        <v>0</v>
      </c>
      <c r="AK1752">
        <v>100</v>
      </c>
      <c r="AY1752">
        <v>0</v>
      </c>
      <c r="AZ1752">
        <v>0</v>
      </c>
      <c r="BA1752">
        <v>0</v>
      </c>
      <c r="BB1752">
        <v>0</v>
      </c>
      <c r="BC1752">
        <v>0</v>
      </c>
      <c r="BD1752">
        <v>0</v>
      </c>
      <c r="BE1752">
        <f t="shared" si="348"/>
        <v>0</v>
      </c>
      <c r="BJ1752">
        <v>0</v>
      </c>
      <c r="BK1752">
        <v>0</v>
      </c>
    </row>
    <row r="1753" spans="1:63" x14ac:dyDescent="0.25">
      <c r="A1753" t="s">
        <v>46</v>
      </c>
      <c r="B1753">
        <v>1972</v>
      </c>
      <c r="C1753">
        <v>0</v>
      </c>
      <c r="D1753">
        <v>0</v>
      </c>
      <c r="E1753">
        <v>1</v>
      </c>
      <c r="F1753">
        <v>0</v>
      </c>
      <c r="G1753">
        <v>1</v>
      </c>
      <c r="H1753">
        <v>1</v>
      </c>
      <c r="I1753">
        <f t="shared" si="341"/>
        <v>3</v>
      </c>
      <c r="J1753">
        <v>0</v>
      </c>
      <c r="K1753">
        <v>0</v>
      </c>
      <c r="L1753">
        <v>0.53322580645161299</v>
      </c>
      <c r="N1753">
        <f t="shared" si="342"/>
        <v>5.024</v>
      </c>
      <c r="O1753" t="s">
        <v>105</v>
      </c>
      <c r="Q1753">
        <f t="shared" si="343"/>
        <v>21.8</v>
      </c>
      <c r="R1753" t="s">
        <v>105</v>
      </c>
      <c r="T1753">
        <f t="shared" si="344"/>
        <v>45.199999999999996</v>
      </c>
      <c r="W1753">
        <v>89500</v>
      </c>
      <c r="X1753">
        <v>460995.7</v>
      </c>
      <c r="Y1753">
        <v>41.8</v>
      </c>
      <c r="Z1753">
        <v>215.303</v>
      </c>
      <c r="AJ1753">
        <v>0.26618380000000003</v>
      </c>
      <c r="AK1753">
        <v>68.3</v>
      </c>
      <c r="AY1753">
        <v>0</v>
      </c>
      <c r="AZ1753">
        <v>0</v>
      </c>
      <c r="BA1753">
        <v>0</v>
      </c>
      <c r="BB1753">
        <v>0</v>
      </c>
      <c r="BC1753">
        <v>0</v>
      </c>
      <c r="BD1753">
        <v>0</v>
      </c>
      <c r="BE1753">
        <f t="shared" si="348"/>
        <v>0</v>
      </c>
      <c r="BJ1753">
        <v>0</v>
      </c>
      <c r="BK1753">
        <v>0</v>
      </c>
    </row>
    <row r="1754" spans="1:63" x14ac:dyDescent="0.25">
      <c r="A1754" t="s">
        <v>47</v>
      </c>
      <c r="B1754">
        <v>1972</v>
      </c>
      <c r="C1754">
        <v>0</v>
      </c>
      <c r="D1754">
        <v>0</v>
      </c>
      <c r="E1754">
        <v>0</v>
      </c>
      <c r="F1754">
        <v>0</v>
      </c>
      <c r="G1754">
        <v>0</v>
      </c>
      <c r="H1754">
        <v>0</v>
      </c>
      <c r="I1754">
        <f t="shared" si="341"/>
        <v>0</v>
      </c>
      <c r="J1754">
        <v>0</v>
      </c>
      <c r="K1754">
        <v>0</v>
      </c>
      <c r="L1754">
        <v>0.25</v>
      </c>
      <c r="N1754">
        <f t="shared" si="342"/>
        <v>5.024</v>
      </c>
      <c r="O1754">
        <v>0.6</v>
      </c>
      <c r="Q1754">
        <f t="shared" si="343"/>
        <v>21.8</v>
      </c>
      <c r="R1754">
        <v>4</v>
      </c>
      <c r="S1754">
        <v>0</v>
      </c>
      <c r="T1754">
        <f t="shared" si="344"/>
        <v>45.199999999999996</v>
      </c>
      <c r="W1754">
        <v>0</v>
      </c>
      <c r="X1754">
        <v>0</v>
      </c>
      <c r="Y1754">
        <v>41.8</v>
      </c>
      <c r="Z1754">
        <v>215.303</v>
      </c>
      <c r="AA1754">
        <f t="shared" ref="AA1754:AA1785" si="352">(L1754*Z1754/Y1754)+(M1754*N1754)</f>
        <v>1.2876973684210526</v>
      </c>
      <c r="AB1754">
        <f t="shared" ref="AB1754:AB1762" si="353">(O1754*Z1754/Y1754)+(P1754*Q1754)</f>
        <v>3.0904736842105263</v>
      </c>
      <c r="AC1754">
        <f t="shared" ref="AC1754:AC1762" si="354">(R1754*Z1754/Y1754)+(S1754*T1754)</f>
        <v>20.603157894736842</v>
      </c>
      <c r="AJ1754">
        <v>4.3127899999999997E-2</v>
      </c>
      <c r="AK1754">
        <v>100</v>
      </c>
      <c r="AY1754">
        <v>0</v>
      </c>
      <c r="AZ1754">
        <v>0</v>
      </c>
      <c r="BA1754">
        <v>0</v>
      </c>
      <c r="BB1754">
        <v>0</v>
      </c>
      <c r="BC1754">
        <v>0</v>
      </c>
      <c r="BD1754">
        <v>0</v>
      </c>
      <c r="BE1754">
        <f t="shared" si="348"/>
        <v>0</v>
      </c>
      <c r="BJ1754">
        <v>0</v>
      </c>
      <c r="BK1754">
        <v>0</v>
      </c>
    </row>
    <row r="1755" spans="1:63" x14ac:dyDescent="0.25">
      <c r="A1755" t="s">
        <v>48</v>
      </c>
      <c r="B1755">
        <v>1972</v>
      </c>
      <c r="C1755">
        <v>0</v>
      </c>
      <c r="D1755">
        <v>0</v>
      </c>
      <c r="E1755">
        <v>0</v>
      </c>
      <c r="F1755">
        <v>0</v>
      </c>
      <c r="G1755">
        <v>0</v>
      </c>
      <c r="H1755">
        <v>0</v>
      </c>
      <c r="I1755">
        <f t="shared" si="341"/>
        <v>0</v>
      </c>
      <c r="J1755">
        <v>0</v>
      </c>
      <c r="K1755">
        <v>0</v>
      </c>
      <c r="L1755">
        <v>0.08</v>
      </c>
      <c r="N1755">
        <f t="shared" si="342"/>
        <v>5.024</v>
      </c>
      <c r="O1755">
        <v>0.42</v>
      </c>
      <c r="Q1755">
        <f t="shared" si="343"/>
        <v>21.8</v>
      </c>
      <c r="R1755">
        <v>2</v>
      </c>
      <c r="S1755">
        <v>0</v>
      </c>
      <c r="T1755">
        <f t="shared" si="344"/>
        <v>45.199999999999996</v>
      </c>
      <c r="W1755">
        <v>0</v>
      </c>
      <c r="X1755">
        <v>0</v>
      </c>
      <c r="Y1755">
        <v>41.8</v>
      </c>
      <c r="Z1755">
        <v>215.303</v>
      </c>
      <c r="AA1755">
        <f t="shared" si="352"/>
        <v>0.41206315789473691</v>
      </c>
      <c r="AB1755">
        <f t="shared" si="353"/>
        <v>2.1633315789473682</v>
      </c>
      <c r="AC1755">
        <f t="shared" si="354"/>
        <v>10.301578947368421</v>
      </c>
      <c r="AJ1755">
        <v>0</v>
      </c>
      <c r="AK1755">
        <v>100</v>
      </c>
      <c r="AY1755">
        <v>0</v>
      </c>
      <c r="AZ1755">
        <v>0</v>
      </c>
      <c r="BA1755">
        <v>0</v>
      </c>
      <c r="BB1755">
        <v>0</v>
      </c>
      <c r="BC1755">
        <v>0</v>
      </c>
      <c r="BD1755">
        <v>0</v>
      </c>
      <c r="BE1755">
        <f t="shared" si="348"/>
        <v>0</v>
      </c>
      <c r="BJ1755">
        <v>0</v>
      </c>
      <c r="BK1755">
        <v>0</v>
      </c>
    </row>
    <row r="1756" spans="1:63" x14ac:dyDescent="0.25">
      <c r="A1756" t="s">
        <v>49</v>
      </c>
      <c r="B1756">
        <v>1972</v>
      </c>
      <c r="C1756">
        <v>0</v>
      </c>
      <c r="D1756">
        <v>0</v>
      </c>
      <c r="E1756">
        <v>0</v>
      </c>
      <c r="F1756">
        <v>0</v>
      </c>
      <c r="G1756">
        <v>0</v>
      </c>
      <c r="H1756">
        <v>0</v>
      </c>
      <c r="I1756">
        <f t="shared" si="341"/>
        <v>0</v>
      </c>
      <c r="J1756">
        <v>0</v>
      </c>
      <c r="K1756">
        <v>0</v>
      </c>
      <c r="L1756">
        <v>0.24219354838709678</v>
      </c>
      <c r="M1756">
        <v>0.03</v>
      </c>
      <c r="N1756">
        <f t="shared" si="342"/>
        <v>5.024</v>
      </c>
      <c r="O1756">
        <v>0.75</v>
      </c>
      <c r="P1756">
        <v>0.03</v>
      </c>
      <c r="Q1756">
        <f t="shared" si="343"/>
        <v>21.8</v>
      </c>
      <c r="R1756">
        <v>2.5</v>
      </c>
      <c r="S1756">
        <v>0.03</v>
      </c>
      <c r="T1756">
        <f t="shared" si="344"/>
        <v>45.199999999999996</v>
      </c>
      <c r="W1756">
        <v>0</v>
      </c>
      <c r="X1756">
        <v>0</v>
      </c>
      <c r="Y1756">
        <v>41.8</v>
      </c>
      <c r="Z1756">
        <v>215.303</v>
      </c>
      <c r="AA1756">
        <f t="shared" si="352"/>
        <v>1.3982079796264857</v>
      </c>
      <c r="AB1756">
        <f t="shared" si="353"/>
        <v>4.5170921052631581</v>
      </c>
      <c r="AC1756">
        <f t="shared" si="354"/>
        <v>14.232973684210526</v>
      </c>
      <c r="AJ1756">
        <v>0.4214465</v>
      </c>
      <c r="AK1756">
        <v>60.7</v>
      </c>
      <c r="AY1756">
        <v>0</v>
      </c>
      <c r="AZ1756">
        <v>0</v>
      </c>
      <c r="BA1756">
        <v>0</v>
      </c>
      <c r="BB1756">
        <v>0</v>
      </c>
      <c r="BC1756">
        <v>0</v>
      </c>
      <c r="BD1756">
        <v>0</v>
      </c>
      <c r="BE1756">
        <f t="shared" si="348"/>
        <v>0</v>
      </c>
      <c r="BJ1756">
        <v>0</v>
      </c>
      <c r="BK1756">
        <v>1</v>
      </c>
    </row>
    <row r="1757" spans="1:63" x14ac:dyDescent="0.25">
      <c r="A1757" t="s">
        <v>50</v>
      </c>
      <c r="B1757">
        <v>1972</v>
      </c>
      <c r="C1757">
        <v>0</v>
      </c>
      <c r="D1757">
        <v>0</v>
      </c>
      <c r="E1757">
        <v>0</v>
      </c>
      <c r="F1757">
        <v>0</v>
      </c>
      <c r="G1757">
        <v>0</v>
      </c>
      <c r="H1757">
        <v>0</v>
      </c>
      <c r="I1757">
        <f t="shared" si="341"/>
        <v>0</v>
      </c>
      <c r="J1757">
        <v>0</v>
      </c>
      <c r="K1757">
        <v>0</v>
      </c>
      <c r="L1757">
        <v>0.04</v>
      </c>
      <c r="N1757">
        <f t="shared" si="342"/>
        <v>5.024</v>
      </c>
      <c r="O1757">
        <v>0.01</v>
      </c>
      <c r="Q1757">
        <f t="shared" si="343"/>
        <v>21.8</v>
      </c>
      <c r="R1757">
        <v>2</v>
      </c>
      <c r="T1757">
        <f t="shared" si="344"/>
        <v>45.199999999999996</v>
      </c>
      <c r="W1757">
        <v>0</v>
      </c>
      <c r="X1757">
        <v>0</v>
      </c>
      <c r="Y1757">
        <v>41.8</v>
      </c>
      <c r="Z1757">
        <v>215.303</v>
      </c>
      <c r="AA1757">
        <f t="shared" si="352"/>
        <v>0.20603157894736845</v>
      </c>
      <c r="AB1757">
        <f t="shared" si="353"/>
        <v>5.1507894736842114E-2</v>
      </c>
      <c r="AC1757">
        <f t="shared" si="354"/>
        <v>10.301578947368421</v>
      </c>
      <c r="AJ1757">
        <v>0</v>
      </c>
      <c r="AK1757">
        <v>100</v>
      </c>
      <c r="AY1757">
        <v>0</v>
      </c>
      <c r="AZ1757">
        <v>0</v>
      </c>
      <c r="BA1757">
        <v>0</v>
      </c>
      <c r="BB1757">
        <v>0</v>
      </c>
      <c r="BC1757">
        <v>0</v>
      </c>
      <c r="BD1757">
        <v>0</v>
      </c>
      <c r="BE1757">
        <f t="shared" si="348"/>
        <v>0</v>
      </c>
      <c r="BJ1757">
        <v>0</v>
      </c>
      <c r="BK1757">
        <v>1</v>
      </c>
    </row>
    <row r="1758" spans="1:63" x14ac:dyDescent="0.25">
      <c r="A1758" t="s">
        <v>51</v>
      </c>
      <c r="B1758">
        <v>1972</v>
      </c>
      <c r="C1758">
        <v>0</v>
      </c>
      <c r="D1758">
        <v>0</v>
      </c>
      <c r="E1758">
        <v>0</v>
      </c>
      <c r="F1758">
        <v>0</v>
      </c>
      <c r="G1758">
        <v>0</v>
      </c>
      <c r="H1758">
        <v>0</v>
      </c>
      <c r="I1758">
        <f t="shared" si="341"/>
        <v>0</v>
      </c>
      <c r="J1758">
        <v>0</v>
      </c>
      <c r="K1758">
        <v>0</v>
      </c>
      <c r="L1758">
        <v>6.0000000000000005E-2</v>
      </c>
      <c r="N1758">
        <f t="shared" si="342"/>
        <v>5.024</v>
      </c>
      <c r="O1758">
        <v>0.2</v>
      </c>
      <c r="Q1758">
        <f t="shared" si="343"/>
        <v>21.8</v>
      </c>
      <c r="R1758">
        <v>1.7999999523162842</v>
      </c>
      <c r="T1758">
        <f t="shared" si="344"/>
        <v>45.199999999999996</v>
      </c>
      <c r="W1758">
        <v>0</v>
      </c>
      <c r="X1758">
        <v>0</v>
      </c>
      <c r="Y1758">
        <v>41.8</v>
      </c>
      <c r="Z1758">
        <v>215.303</v>
      </c>
      <c r="AA1758">
        <f t="shared" si="352"/>
        <v>0.30904736842105268</v>
      </c>
      <c r="AB1758">
        <f t="shared" si="353"/>
        <v>1.0301578947368422</v>
      </c>
      <c r="AC1758">
        <f t="shared" si="354"/>
        <v>9.2714208070227979</v>
      </c>
      <c r="AJ1758">
        <v>4.1130000000000002E-4</v>
      </c>
      <c r="AK1758">
        <v>100</v>
      </c>
      <c r="AY1758">
        <v>0</v>
      </c>
      <c r="AZ1758">
        <v>0</v>
      </c>
      <c r="BA1758">
        <v>0</v>
      </c>
      <c r="BB1758">
        <v>0</v>
      </c>
      <c r="BC1758">
        <v>0</v>
      </c>
      <c r="BD1758">
        <v>0</v>
      </c>
      <c r="BE1758">
        <f t="shared" si="348"/>
        <v>0</v>
      </c>
      <c r="BJ1758">
        <v>0</v>
      </c>
      <c r="BK1758">
        <v>0</v>
      </c>
    </row>
    <row r="1759" spans="1:63" x14ac:dyDescent="0.25">
      <c r="A1759" t="s">
        <v>52</v>
      </c>
      <c r="B1759">
        <v>1972</v>
      </c>
      <c r="C1759">
        <v>0</v>
      </c>
      <c r="D1759">
        <v>0</v>
      </c>
      <c r="E1759">
        <v>0</v>
      </c>
      <c r="F1759">
        <v>0</v>
      </c>
      <c r="G1759">
        <v>0</v>
      </c>
      <c r="H1759">
        <v>0</v>
      </c>
      <c r="I1759">
        <f t="shared" si="341"/>
        <v>0</v>
      </c>
      <c r="J1759">
        <v>0</v>
      </c>
      <c r="K1759">
        <v>0</v>
      </c>
      <c r="L1759">
        <v>8.3225806451612899E-2</v>
      </c>
      <c r="N1759">
        <f t="shared" si="342"/>
        <v>5.024</v>
      </c>
      <c r="O1759">
        <v>0.25</v>
      </c>
      <c r="Q1759">
        <f t="shared" si="343"/>
        <v>21.8</v>
      </c>
      <c r="R1759">
        <v>2.5</v>
      </c>
      <c r="T1759">
        <f t="shared" si="344"/>
        <v>45.199999999999996</v>
      </c>
      <c r="W1759">
        <v>0</v>
      </c>
      <c r="X1759">
        <v>0</v>
      </c>
      <c r="Y1759">
        <v>41.8</v>
      </c>
      <c r="Z1759">
        <v>215.303</v>
      </c>
      <c r="AA1759">
        <f t="shared" si="352"/>
        <v>0.42867860780984723</v>
      </c>
      <c r="AB1759">
        <f t="shared" si="353"/>
        <v>1.2876973684210526</v>
      </c>
      <c r="AC1759">
        <f t="shared" si="354"/>
        <v>12.876973684210526</v>
      </c>
      <c r="AJ1759">
        <v>8.1335999999999995E-3</v>
      </c>
      <c r="AK1759">
        <v>100</v>
      </c>
      <c r="AY1759">
        <v>0</v>
      </c>
      <c r="AZ1759">
        <v>0</v>
      </c>
      <c r="BA1759">
        <v>0</v>
      </c>
      <c r="BB1759">
        <v>0</v>
      </c>
      <c r="BC1759">
        <v>0</v>
      </c>
      <c r="BD1759">
        <v>0</v>
      </c>
      <c r="BE1759">
        <f t="shared" si="348"/>
        <v>0</v>
      </c>
      <c r="BJ1759">
        <v>0</v>
      </c>
      <c r="BK1759">
        <v>0</v>
      </c>
    </row>
    <row r="1760" spans="1:63" x14ac:dyDescent="0.25">
      <c r="A1760" t="s">
        <v>53</v>
      </c>
      <c r="B1760">
        <v>1972</v>
      </c>
      <c r="C1760">
        <v>0</v>
      </c>
      <c r="D1760">
        <v>0</v>
      </c>
      <c r="E1760">
        <v>0</v>
      </c>
      <c r="F1760">
        <v>0</v>
      </c>
      <c r="G1760">
        <v>0</v>
      </c>
      <c r="H1760">
        <v>0</v>
      </c>
      <c r="I1760">
        <f t="shared" si="341"/>
        <v>0</v>
      </c>
      <c r="J1760">
        <v>0</v>
      </c>
      <c r="K1760">
        <v>0</v>
      </c>
      <c r="L1760">
        <v>6.4516129032258063E-2</v>
      </c>
      <c r="N1760">
        <f t="shared" si="342"/>
        <v>5.024</v>
      </c>
      <c r="O1760">
        <v>0.4</v>
      </c>
      <c r="Q1760">
        <f t="shared" si="343"/>
        <v>21.8</v>
      </c>
      <c r="R1760">
        <v>2.25</v>
      </c>
      <c r="T1760">
        <f t="shared" si="344"/>
        <v>45.199999999999996</v>
      </c>
      <c r="W1760">
        <v>0</v>
      </c>
      <c r="X1760">
        <v>0</v>
      </c>
      <c r="Y1760">
        <v>41.8</v>
      </c>
      <c r="Z1760">
        <v>215.303</v>
      </c>
      <c r="AA1760">
        <f t="shared" si="352"/>
        <v>0.33230899830220711</v>
      </c>
      <c r="AB1760">
        <f t="shared" si="353"/>
        <v>2.0603157894736843</v>
      </c>
      <c r="AC1760">
        <f t="shared" si="354"/>
        <v>11.589276315789474</v>
      </c>
      <c r="AJ1760">
        <v>0</v>
      </c>
      <c r="AK1760">
        <v>100</v>
      </c>
      <c r="AY1760">
        <v>0</v>
      </c>
      <c r="AZ1760">
        <v>0</v>
      </c>
      <c r="BA1760">
        <v>0</v>
      </c>
      <c r="BB1760">
        <v>0</v>
      </c>
      <c r="BC1760">
        <v>0</v>
      </c>
      <c r="BD1760">
        <v>0</v>
      </c>
      <c r="BE1760">
        <f t="shared" si="348"/>
        <v>0</v>
      </c>
      <c r="BJ1760">
        <v>0</v>
      </c>
      <c r="BK1760">
        <v>0</v>
      </c>
    </row>
    <row r="1761" spans="1:63" x14ac:dyDescent="0.25">
      <c r="A1761" t="s">
        <v>54</v>
      </c>
      <c r="B1761">
        <v>1972</v>
      </c>
      <c r="C1761">
        <v>0</v>
      </c>
      <c r="D1761">
        <v>0</v>
      </c>
      <c r="E1761">
        <v>0</v>
      </c>
      <c r="F1761">
        <v>0</v>
      </c>
      <c r="G1761">
        <v>0</v>
      </c>
      <c r="H1761">
        <v>0</v>
      </c>
      <c r="I1761">
        <f t="shared" si="341"/>
        <v>0</v>
      </c>
      <c r="J1761">
        <v>0</v>
      </c>
      <c r="K1761">
        <v>0</v>
      </c>
      <c r="L1761">
        <v>0.42677419354838714</v>
      </c>
      <c r="N1761">
        <f t="shared" si="342"/>
        <v>5.024</v>
      </c>
      <c r="O1761">
        <v>1.1499999999999999</v>
      </c>
      <c r="Q1761">
        <f t="shared" si="343"/>
        <v>21.8</v>
      </c>
      <c r="R1761">
        <v>3.75</v>
      </c>
      <c r="T1761">
        <f t="shared" si="344"/>
        <v>45.199999999999996</v>
      </c>
      <c r="W1761">
        <v>0</v>
      </c>
      <c r="X1761">
        <v>0</v>
      </c>
      <c r="Y1761">
        <v>41.8</v>
      </c>
      <c r="Z1761">
        <v>215.303</v>
      </c>
      <c r="AA1761">
        <f t="shared" si="352"/>
        <v>2.1982240237691006</v>
      </c>
      <c r="AB1761">
        <f t="shared" si="353"/>
        <v>5.923407894736842</v>
      </c>
      <c r="AC1761">
        <f t="shared" si="354"/>
        <v>19.315460526315793</v>
      </c>
      <c r="AJ1761">
        <v>0</v>
      </c>
      <c r="AK1761">
        <v>97.5</v>
      </c>
      <c r="AY1761">
        <v>0</v>
      </c>
      <c r="AZ1761">
        <v>0</v>
      </c>
      <c r="BA1761">
        <v>0</v>
      </c>
      <c r="BB1761">
        <v>0</v>
      </c>
      <c r="BC1761">
        <v>0</v>
      </c>
      <c r="BD1761">
        <v>0</v>
      </c>
      <c r="BE1761">
        <f t="shared" si="348"/>
        <v>0</v>
      </c>
      <c r="BJ1761">
        <v>0</v>
      </c>
      <c r="BK1761">
        <v>0</v>
      </c>
    </row>
    <row r="1762" spans="1:63" x14ac:dyDescent="0.25">
      <c r="A1762" t="s">
        <v>55</v>
      </c>
      <c r="B1762">
        <v>1972</v>
      </c>
      <c r="C1762">
        <v>0</v>
      </c>
      <c r="D1762">
        <v>0</v>
      </c>
      <c r="E1762">
        <v>0</v>
      </c>
      <c r="F1762">
        <v>0</v>
      </c>
      <c r="G1762">
        <v>0</v>
      </c>
      <c r="H1762">
        <v>0</v>
      </c>
      <c r="I1762">
        <f t="shared" si="341"/>
        <v>0</v>
      </c>
      <c r="J1762">
        <v>0</v>
      </c>
      <c r="K1762">
        <v>0</v>
      </c>
      <c r="L1762">
        <v>1.01</v>
      </c>
      <c r="N1762">
        <f t="shared" si="342"/>
        <v>5.024</v>
      </c>
      <c r="O1762">
        <v>1.5</v>
      </c>
      <c r="Q1762">
        <f t="shared" si="343"/>
        <v>21.8</v>
      </c>
      <c r="R1762">
        <v>3.75</v>
      </c>
      <c r="T1762">
        <f t="shared" si="344"/>
        <v>45.199999999999996</v>
      </c>
      <c r="W1762">
        <v>0</v>
      </c>
      <c r="X1762">
        <v>0</v>
      </c>
      <c r="Y1762">
        <v>41.8</v>
      </c>
      <c r="Z1762">
        <v>215.303</v>
      </c>
      <c r="AA1762">
        <f t="shared" si="352"/>
        <v>5.2022973684210525</v>
      </c>
      <c r="AB1762">
        <f t="shared" si="353"/>
        <v>7.7261842105263163</v>
      </c>
      <c r="AC1762">
        <f t="shared" si="354"/>
        <v>19.315460526315793</v>
      </c>
      <c r="AJ1762">
        <v>3.6298999999999998E-2</v>
      </c>
      <c r="AK1762">
        <v>66.5</v>
      </c>
      <c r="AY1762">
        <v>0</v>
      </c>
      <c r="AZ1762">
        <v>0</v>
      </c>
      <c r="BA1762">
        <v>0</v>
      </c>
      <c r="BB1762">
        <v>0</v>
      </c>
      <c r="BC1762">
        <v>0</v>
      </c>
      <c r="BD1762">
        <v>0</v>
      </c>
      <c r="BE1762">
        <f t="shared" si="348"/>
        <v>0</v>
      </c>
      <c r="BJ1762">
        <v>0</v>
      </c>
      <c r="BK1762">
        <v>0</v>
      </c>
    </row>
    <row r="1763" spans="1:63" x14ac:dyDescent="0.25">
      <c r="A1763" t="s">
        <v>56</v>
      </c>
      <c r="B1763">
        <v>1972</v>
      </c>
      <c r="C1763">
        <v>0</v>
      </c>
      <c r="D1763">
        <v>0</v>
      </c>
      <c r="E1763">
        <v>0</v>
      </c>
      <c r="F1763">
        <v>0</v>
      </c>
      <c r="G1763">
        <v>0</v>
      </c>
      <c r="H1763">
        <v>0</v>
      </c>
      <c r="I1763">
        <f t="shared" si="341"/>
        <v>0</v>
      </c>
      <c r="J1763">
        <v>0</v>
      </c>
      <c r="K1763">
        <v>0</v>
      </c>
      <c r="N1763">
        <f t="shared" si="342"/>
        <v>5.024</v>
      </c>
      <c r="O1763" t="s">
        <v>105</v>
      </c>
      <c r="Q1763">
        <f t="shared" si="343"/>
        <v>21.8</v>
      </c>
      <c r="R1763" t="s">
        <v>105</v>
      </c>
      <c r="T1763">
        <f t="shared" si="344"/>
        <v>45.199999999999996</v>
      </c>
      <c r="W1763">
        <v>0</v>
      </c>
      <c r="X1763">
        <v>0</v>
      </c>
      <c r="Y1763">
        <v>41.8</v>
      </c>
      <c r="Z1763">
        <v>215.303</v>
      </c>
      <c r="AA1763">
        <f t="shared" si="352"/>
        <v>0</v>
      </c>
      <c r="AJ1763">
        <v>0</v>
      </c>
      <c r="AK1763">
        <v>100</v>
      </c>
      <c r="AY1763">
        <v>0</v>
      </c>
      <c r="AZ1763">
        <v>0</v>
      </c>
      <c r="BA1763">
        <v>0</v>
      </c>
      <c r="BB1763">
        <v>0</v>
      </c>
      <c r="BC1763">
        <v>0</v>
      </c>
      <c r="BD1763">
        <v>0</v>
      </c>
      <c r="BE1763">
        <f t="shared" si="348"/>
        <v>0</v>
      </c>
      <c r="BJ1763">
        <v>0</v>
      </c>
      <c r="BK1763">
        <v>0</v>
      </c>
    </row>
    <row r="1764" spans="1:63" x14ac:dyDescent="0.25">
      <c r="A1764" t="s">
        <v>57</v>
      </c>
      <c r="B1764">
        <v>1972</v>
      </c>
      <c r="C1764">
        <v>1</v>
      </c>
      <c r="D1764">
        <v>1</v>
      </c>
      <c r="E1764">
        <v>1</v>
      </c>
      <c r="F1764">
        <v>1</v>
      </c>
      <c r="G1764">
        <v>1</v>
      </c>
      <c r="H1764">
        <v>1</v>
      </c>
      <c r="I1764">
        <f t="shared" si="341"/>
        <v>6</v>
      </c>
      <c r="J1764">
        <v>0</v>
      </c>
      <c r="K1764">
        <v>0</v>
      </c>
      <c r="L1764">
        <v>0.15000000000000002</v>
      </c>
      <c r="N1764">
        <f t="shared" si="342"/>
        <v>5.024</v>
      </c>
      <c r="O1764">
        <v>0.45</v>
      </c>
      <c r="Q1764">
        <f t="shared" si="343"/>
        <v>21.8</v>
      </c>
      <c r="R1764" t="s">
        <v>105</v>
      </c>
      <c r="T1764">
        <f t="shared" si="344"/>
        <v>45.199999999999996</v>
      </c>
      <c r="W1764">
        <v>24900</v>
      </c>
      <c r="X1764">
        <v>128254.7</v>
      </c>
      <c r="Y1764">
        <v>41.8</v>
      </c>
      <c r="Z1764">
        <v>215.303</v>
      </c>
      <c r="AA1764">
        <f t="shared" si="352"/>
        <v>0.77261842105263168</v>
      </c>
      <c r="AB1764">
        <f>(O1764*Z1764/Y1764)+(P1764*Q1764)</f>
        <v>2.3178552631578953</v>
      </c>
      <c r="AJ1764">
        <v>0</v>
      </c>
      <c r="AK1764">
        <v>100</v>
      </c>
      <c r="AY1764">
        <v>0</v>
      </c>
      <c r="AZ1764">
        <v>0</v>
      </c>
      <c r="BA1764">
        <v>0</v>
      </c>
      <c r="BB1764">
        <v>0</v>
      </c>
      <c r="BC1764">
        <v>0</v>
      </c>
      <c r="BD1764">
        <v>0</v>
      </c>
      <c r="BE1764">
        <f t="shared" si="348"/>
        <v>0</v>
      </c>
      <c r="BJ1764">
        <v>0</v>
      </c>
      <c r="BK1764">
        <v>0</v>
      </c>
    </row>
    <row r="1765" spans="1:63" x14ac:dyDescent="0.25">
      <c r="A1765" t="s">
        <v>58</v>
      </c>
      <c r="B1765">
        <v>1972</v>
      </c>
      <c r="C1765">
        <v>0</v>
      </c>
      <c r="D1765">
        <v>0</v>
      </c>
      <c r="E1765">
        <v>0</v>
      </c>
      <c r="F1765">
        <v>0</v>
      </c>
      <c r="G1765">
        <v>0</v>
      </c>
      <c r="H1765">
        <v>0</v>
      </c>
      <c r="I1765">
        <f t="shared" si="341"/>
        <v>0</v>
      </c>
      <c r="J1765">
        <v>0</v>
      </c>
      <c r="K1765">
        <v>0</v>
      </c>
      <c r="L1765">
        <v>6.9999999999999993E-2</v>
      </c>
      <c r="N1765">
        <f t="shared" si="342"/>
        <v>5.024</v>
      </c>
      <c r="O1765">
        <v>0.23</v>
      </c>
      <c r="Q1765">
        <f t="shared" si="343"/>
        <v>21.8</v>
      </c>
      <c r="R1765">
        <v>2</v>
      </c>
      <c r="T1765">
        <f t="shared" si="344"/>
        <v>45.199999999999996</v>
      </c>
      <c r="W1765">
        <v>0</v>
      </c>
      <c r="X1765">
        <v>0</v>
      </c>
      <c r="Y1765">
        <v>41.8</v>
      </c>
      <c r="Z1765">
        <v>215.303</v>
      </c>
      <c r="AA1765">
        <f t="shared" si="352"/>
        <v>0.36055526315789471</v>
      </c>
      <c r="AB1765">
        <f>(O1765*Z1765/Y1765)+(P1765*Q1765)</f>
        <v>1.1846815789473686</v>
      </c>
      <c r="AC1765">
        <f>(R1765*Z1765/Y1765)+(S1765*T1765)</f>
        <v>10.301578947368421</v>
      </c>
      <c r="AJ1765">
        <v>7.6671400000000001E-2</v>
      </c>
      <c r="AK1765">
        <v>100</v>
      </c>
      <c r="AY1765">
        <v>0</v>
      </c>
      <c r="AZ1765">
        <v>0</v>
      </c>
      <c r="BA1765">
        <v>0</v>
      </c>
      <c r="BB1765">
        <v>0</v>
      </c>
      <c r="BC1765">
        <v>0</v>
      </c>
      <c r="BD1765">
        <v>0</v>
      </c>
      <c r="BE1765">
        <f t="shared" si="348"/>
        <v>0</v>
      </c>
      <c r="BJ1765">
        <v>0</v>
      </c>
      <c r="BK1765">
        <v>0</v>
      </c>
    </row>
    <row r="1766" spans="1:63" x14ac:dyDescent="0.25">
      <c r="A1766" t="s">
        <v>59</v>
      </c>
      <c r="B1766">
        <v>1972</v>
      </c>
      <c r="C1766">
        <v>0</v>
      </c>
      <c r="D1766">
        <v>0</v>
      </c>
      <c r="E1766">
        <v>0</v>
      </c>
      <c r="F1766">
        <v>0</v>
      </c>
      <c r="G1766">
        <v>0</v>
      </c>
      <c r="H1766">
        <v>0</v>
      </c>
      <c r="I1766">
        <f t="shared" si="341"/>
        <v>0</v>
      </c>
      <c r="J1766">
        <v>0</v>
      </c>
      <c r="K1766">
        <v>0</v>
      </c>
      <c r="L1766">
        <v>8.7419354838709676E-2</v>
      </c>
      <c r="N1766">
        <f t="shared" si="342"/>
        <v>5.024</v>
      </c>
      <c r="O1766">
        <v>0.45</v>
      </c>
      <c r="Q1766">
        <f t="shared" si="343"/>
        <v>21.8</v>
      </c>
      <c r="R1766">
        <v>2.0799999237060547</v>
      </c>
      <c r="T1766">
        <f t="shared" si="344"/>
        <v>45.199999999999996</v>
      </c>
      <c r="W1766">
        <v>0</v>
      </c>
      <c r="X1766">
        <v>0</v>
      </c>
      <c r="Y1766">
        <v>41.8</v>
      </c>
      <c r="Z1766">
        <v>215.303</v>
      </c>
      <c r="AA1766">
        <f t="shared" si="352"/>
        <v>0.45027869269949067</v>
      </c>
      <c r="AB1766">
        <f>(O1766*Z1766/Y1766)+(P1766*Q1766)</f>
        <v>2.3178552631578953</v>
      </c>
      <c r="AC1766">
        <f>(R1766*Z1766/Y1766)+(S1766*T1766)</f>
        <v>10.713641712289109</v>
      </c>
      <c r="AJ1766">
        <v>0</v>
      </c>
      <c r="AK1766">
        <v>100</v>
      </c>
      <c r="AY1766">
        <v>0</v>
      </c>
      <c r="AZ1766">
        <v>0</v>
      </c>
      <c r="BA1766">
        <v>0</v>
      </c>
      <c r="BB1766">
        <v>0</v>
      </c>
      <c r="BC1766">
        <v>0</v>
      </c>
      <c r="BD1766">
        <v>0</v>
      </c>
      <c r="BE1766">
        <f t="shared" si="348"/>
        <v>0</v>
      </c>
      <c r="BJ1766">
        <v>0</v>
      </c>
      <c r="BK1766">
        <v>1</v>
      </c>
    </row>
    <row r="1767" spans="1:63" x14ac:dyDescent="0.25">
      <c r="A1767" t="s">
        <v>60</v>
      </c>
      <c r="B1767">
        <v>1972</v>
      </c>
      <c r="C1767">
        <v>1</v>
      </c>
      <c r="D1767">
        <v>1</v>
      </c>
      <c r="E1767">
        <v>1</v>
      </c>
      <c r="F1767">
        <v>1</v>
      </c>
      <c r="G1767">
        <v>1</v>
      </c>
      <c r="H1767">
        <v>1</v>
      </c>
      <c r="I1767">
        <f t="shared" si="341"/>
        <v>6</v>
      </c>
      <c r="J1767">
        <v>0</v>
      </c>
      <c r="K1767">
        <v>0</v>
      </c>
      <c r="L1767">
        <v>0.13999999999999999</v>
      </c>
      <c r="N1767">
        <f t="shared" si="342"/>
        <v>5.024</v>
      </c>
      <c r="O1767" t="s">
        <v>105</v>
      </c>
      <c r="Q1767">
        <f t="shared" si="343"/>
        <v>21.8</v>
      </c>
      <c r="R1767" t="s">
        <v>105</v>
      </c>
      <c r="T1767">
        <f t="shared" si="344"/>
        <v>45.199999999999996</v>
      </c>
      <c r="W1767">
        <v>85000</v>
      </c>
      <c r="X1767">
        <v>437817.1</v>
      </c>
      <c r="Y1767">
        <v>41.8</v>
      </c>
      <c r="Z1767">
        <v>215.303</v>
      </c>
      <c r="AA1767">
        <f t="shared" si="352"/>
        <v>0.72111052631578942</v>
      </c>
      <c r="AJ1767">
        <v>0</v>
      </c>
      <c r="AK1767">
        <v>100</v>
      </c>
      <c r="AY1767">
        <v>0</v>
      </c>
      <c r="AZ1767">
        <v>0</v>
      </c>
      <c r="BA1767">
        <v>0</v>
      </c>
      <c r="BB1767">
        <v>0</v>
      </c>
      <c r="BC1767">
        <v>0</v>
      </c>
      <c r="BD1767">
        <v>0</v>
      </c>
      <c r="BE1767">
        <f t="shared" si="348"/>
        <v>0</v>
      </c>
      <c r="BJ1767">
        <v>0</v>
      </c>
      <c r="BK1767">
        <v>0</v>
      </c>
    </row>
    <row r="1768" spans="1:63" x14ac:dyDescent="0.25">
      <c r="A1768" t="s">
        <v>61</v>
      </c>
      <c r="B1768">
        <v>1972</v>
      </c>
      <c r="C1768">
        <v>1.5</v>
      </c>
      <c r="D1768">
        <v>1.5</v>
      </c>
      <c r="E1768">
        <v>1.5</v>
      </c>
      <c r="F1768">
        <v>1.5</v>
      </c>
      <c r="G1768">
        <v>1.5</v>
      </c>
      <c r="H1768">
        <v>1.5</v>
      </c>
      <c r="I1768">
        <f t="shared" ref="I1768:I1831" si="355">SUM(C1768:H1768)</f>
        <v>9</v>
      </c>
      <c r="J1768">
        <v>0</v>
      </c>
      <c r="K1768">
        <v>0</v>
      </c>
      <c r="L1768">
        <v>0.15000000000000002</v>
      </c>
      <c r="N1768">
        <f t="shared" ref="N1768:N1831" si="356">3.14*2/1.25</f>
        <v>5.024</v>
      </c>
      <c r="O1768">
        <v>0.2</v>
      </c>
      <c r="Q1768">
        <f t="shared" ref="Q1768:Q1831" si="357">4.36*5</f>
        <v>21.8</v>
      </c>
      <c r="R1768">
        <v>1.5</v>
      </c>
      <c r="T1768">
        <f t="shared" ref="T1768:T1831" si="358">9.04*5</f>
        <v>45.199999999999996</v>
      </c>
      <c r="W1768">
        <v>0</v>
      </c>
      <c r="X1768">
        <v>0</v>
      </c>
      <c r="Y1768">
        <v>41.8</v>
      </c>
      <c r="Z1768">
        <v>215.303</v>
      </c>
      <c r="AA1768">
        <f t="shared" si="352"/>
        <v>0.77261842105263168</v>
      </c>
      <c r="AB1768">
        <f t="shared" ref="AB1768:AB1777" si="359">(O1768*Z1768/Y1768)+(P1768*Q1768)</f>
        <v>1.0301578947368422</v>
      </c>
      <c r="AC1768">
        <f>(R1768*Z1768/Y1768)+(S1768*T1768)</f>
        <v>7.7261842105263163</v>
      </c>
      <c r="AI1768">
        <v>-1</v>
      </c>
      <c r="AJ1768">
        <v>0</v>
      </c>
      <c r="AK1768">
        <v>98.6</v>
      </c>
      <c r="AY1768">
        <v>0</v>
      </c>
      <c r="AZ1768">
        <v>0</v>
      </c>
      <c r="BA1768">
        <v>0</v>
      </c>
      <c r="BB1768">
        <v>0</v>
      </c>
      <c r="BC1768">
        <v>0</v>
      </c>
      <c r="BD1768">
        <v>0</v>
      </c>
      <c r="BE1768">
        <f t="shared" ref="BE1768:BE1831" si="360">AY1768*AZ1768-0.1*BA1768+0.1*BC1768+0.1*BD1768</f>
        <v>0</v>
      </c>
      <c r="BJ1768">
        <v>0</v>
      </c>
      <c r="BK1768">
        <v>0</v>
      </c>
    </row>
    <row r="1769" spans="1:63" x14ac:dyDescent="0.25">
      <c r="A1769" t="s">
        <v>62</v>
      </c>
      <c r="B1769">
        <v>1972</v>
      </c>
      <c r="C1769">
        <v>0</v>
      </c>
      <c r="D1769">
        <v>0</v>
      </c>
      <c r="E1769">
        <v>0</v>
      </c>
      <c r="F1769">
        <v>0</v>
      </c>
      <c r="G1769">
        <v>0</v>
      </c>
      <c r="H1769">
        <v>0</v>
      </c>
      <c r="I1769">
        <f t="shared" si="355"/>
        <v>0</v>
      </c>
      <c r="J1769">
        <v>0</v>
      </c>
      <c r="K1769">
        <v>0</v>
      </c>
      <c r="L1769">
        <v>8.0645161290322578E-2</v>
      </c>
      <c r="N1769">
        <f t="shared" si="356"/>
        <v>5.024</v>
      </c>
      <c r="O1769">
        <v>0.5</v>
      </c>
      <c r="Q1769">
        <f t="shared" si="357"/>
        <v>21.8</v>
      </c>
      <c r="R1769">
        <v>1.9199999570846558</v>
      </c>
      <c r="T1769">
        <f t="shared" si="358"/>
        <v>45.199999999999996</v>
      </c>
      <c r="W1769">
        <v>0</v>
      </c>
      <c r="X1769">
        <v>0</v>
      </c>
      <c r="Y1769">
        <v>41.8</v>
      </c>
      <c r="Z1769">
        <v>215.303</v>
      </c>
      <c r="AA1769">
        <f t="shared" si="352"/>
        <v>0.41538624787775896</v>
      </c>
      <c r="AB1769">
        <f t="shared" si="359"/>
        <v>2.5753947368421053</v>
      </c>
      <c r="AC1769">
        <f>(R1769*Z1769/Y1769)+(S1769*T1769)</f>
        <v>9.8895155684257805</v>
      </c>
      <c r="AJ1769">
        <v>0.46849770000000002</v>
      </c>
      <c r="AK1769">
        <v>57.5</v>
      </c>
      <c r="AY1769">
        <v>0</v>
      </c>
      <c r="AZ1769">
        <v>0</v>
      </c>
      <c r="BA1769">
        <v>0</v>
      </c>
      <c r="BB1769">
        <v>0</v>
      </c>
      <c r="BC1769">
        <v>0</v>
      </c>
      <c r="BD1769">
        <v>0</v>
      </c>
      <c r="BE1769">
        <f t="shared" si="360"/>
        <v>0</v>
      </c>
      <c r="BJ1769">
        <v>0</v>
      </c>
      <c r="BK1769">
        <v>1</v>
      </c>
    </row>
    <row r="1770" spans="1:63" x14ac:dyDescent="0.25">
      <c r="A1770" t="s">
        <v>63</v>
      </c>
      <c r="B1770">
        <v>1972</v>
      </c>
      <c r="C1770">
        <v>0</v>
      </c>
      <c r="D1770">
        <v>0</v>
      </c>
      <c r="E1770">
        <v>0</v>
      </c>
      <c r="F1770">
        <v>0</v>
      </c>
      <c r="G1770">
        <v>0</v>
      </c>
      <c r="H1770">
        <v>0</v>
      </c>
      <c r="I1770">
        <f t="shared" si="355"/>
        <v>0</v>
      </c>
      <c r="J1770">
        <v>0</v>
      </c>
      <c r="K1770">
        <v>0</v>
      </c>
      <c r="L1770">
        <v>0.32258064516129031</v>
      </c>
      <c r="N1770">
        <f t="shared" si="356"/>
        <v>5.024</v>
      </c>
      <c r="O1770">
        <v>0.11</v>
      </c>
      <c r="Q1770">
        <f t="shared" si="357"/>
        <v>21.8</v>
      </c>
      <c r="R1770">
        <v>2.5</v>
      </c>
      <c r="T1770">
        <f t="shared" si="358"/>
        <v>45.199999999999996</v>
      </c>
      <c r="W1770">
        <v>0</v>
      </c>
      <c r="X1770">
        <v>0</v>
      </c>
      <c r="Y1770">
        <v>41.8</v>
      </c>
      <c r="Z1770">
        <v>215.303</v>
      </c>
      <c r="AA1770">
        <f t="shared" si="352"/>
        <v>1.6615449915110359</v>
      </c>
      <c r="AB1770">
        <f t="shared" si="359"/>
        <v>0.56658684210526322</v>
      </c>
      <c r="AC1770">
        <f>(R1770*Z1770/Y1770)+(S1770*T1770)</f>
        <v>12.876973684210526</v>
      </c>
      <c r="AJ1770">
        <v>0.1135454</v>
      </c>
      <c r="AK1770">
        <v>95</v>
      </c>
      <c r="AY1770">
        <v>0</v>
      </c>
      <c r="AZ1770">
        <v>0</v>
      </c>
      <c r="BA1770">
        <v>0</v>
      </c>
      <c r="BB1770">
        <v>0</v>
      </c>
      <c r="BC1770">
        <v>0</v>
      </c>
      <c r="BD1770">
        <v>0</v>
      </c>
      <c r="BE1770">
        <f t="shared" si="360"/>
        <v>0</v>
      </c>
      <c r="BJ1770">
        <v>0</v>
      </c>
      <c r="BK1770">
        <v>0</v>
      </c>
    </row>
    <row r="1771" spans="1:63" x14ac:dyDescent="0.25">
      <c r="A1771" t="s">
        <v>64</v>
      </c>
      <c r="B1771">
        <v>1972</v>
      </c>
      <c r="C1771">
        <v>0</v>
      </c>
      <c r="D1771">
        <v>0</v>
      </c>
      <c r="E1771">
        <v>1</v>
      </c>
      <c r="F1771">
        <v>1</v>
      </c>
      <c r="G1771">
        <v>1</v>
      </c>
      <c r="H1771">
        <v>1</v>
      </c>
      <c r="I1771">
        <f t="shared" si="355"/>
        <v>4</v>
      </c>
      <c r="J1771">
        <v>0</v>
      </c>
      <c r="K1771">
        <v>0</v>
      </c>
      <c r="L1771">
        <v>0.25</v>
      </c>
      <c r="N1771">
        <f t="shared" si="356"/>
        <v>5.024</v>
      </c>
      <c r="O1771">
        <v>0.3</v>
      </c>
      <c r="Q1771">
        <f t="shared" si="357"/>
        <v>21.8</v>
      </c>
      <c r="R1771" t="s">
        <v>105</v>
      </c>
      <c r="T1771">
        <f t="shared" si="358"/>
        <v>45.199999999999996</v>
      </c>
      <c r="W1771">
        <v>40600</v>
      </c>
      <c r="X1771">
        <v>209122.1</v>
      </c>
      <c r="Y1771">
        <v>41.8</v>
      </c>
      <c r="Z1771">
        <v>215.303</v>
      </c>
      <c r="AA1771">
        <f t="shared" si="352"/>
        <v>1.2876973684210526</v>
      </c>
      <c r="AB1771">
        <f t="shared" si="359"/>
        <v>1.5452368421052631</v>
      </c>
      <c r="AJ1771">
        <v>4.27477E-2</v>
      </c>
      <c r="AK1771">
        <v>100</v>
      </c>
      <c r="AY1771">
        <v>0</v>
      </c>
      <c r="AZ1771">
        <v>0</v>
      </c>
      <c r="BA1771">
        <v>0</v>
      </c>
      <c r="BB1771">
        <v>0</v>
      </c>
      <c r="BC1771">
        <v>0</v>
      </c>
      <c r="BD1771">
        <v>0</v>
      </c>
      <c r="BE1771">
        <f t="shared" si="360"/>
        <v>0</v>
      </c>
      <c r="BJ1771">
        <v>0</v>
      </c>
      <c r="BK1771">
        <v>0</v>
      </c>
    </row>
    <row r="1772" spans="1:63" x14ac:dyDescent="0.25">
      <c r="A1772" t="s">
        <v>65</v>
      </c>
      <c r="B1772">
        <v>1972</v>
      </c>
      <c r="C1772">
        <v>0</v>
      </c>
      <c r="D1772">
        <v>0</v>
      </c>
      <c r="E1772">
        <v>0</v>
      </c>
      <c r="F1772">
        <v>0</v>
      </c>
      <c r="G1772">
        <v>0</v>
      </c>
      <c r="H1772">
        <v>0</v>
      </c>
      <c r="I1772">
        <f t="shared" si="355"/>
        <v>0</v>
      </c>
      <c r="J1772">
        <v>0</v>
      </c>
      <c r="K1772">
        <v>0</v>
      </c>
      <c r="L1772">
        <v>0.09</v>
      </c>
      <c r="N1772">
        <f t="shared" si="356"/>
        <v>5.024</v>
      </c>
      <c r="O1772">
        <v>0.4</v>
      </c>
      <c r="Q1772">
        <f t="shared" si="357"/>
        <v>21.8</v>
      </c>
      <c r="R1772">
        <v>1.5</v>
      </c>
      <c r="T1772">
        <f t="shared" si="358"/>
        <v>45.199999999999996</v>
      </c>
      <c r="W1772">
        <v>0</v>
      </c>
      <c r="X1772">
        <v>0</v>
      </c>
      <c r="Y1772">
        <v>41.8</v>
      </c>
      <c r="Z1772">
        <v>215.303</v>
      </c>
      <c r="AA1772">
        <f t="shared" si="352"/>
        <v>0.46357105263157894</v>
      </c>
      <c r="AB1772">
        <f t="shared" si="359"/>
        <v>2.0603157894736843</v>
      </c>
      <c r="AC1772">
        <f>(R1772*Z1772/Y1772)+(S1772*T1772)</f>
        <v>7.7261842105263163</v>
      </c>
      <c r="AJ1772">
        <v>1.28293E-2</v>
      </c>
      <c r="AK1772">
        <v>100</v>
      </c>
      <c r="AY1772">
        <v>0</v>
      </c>
      <c r="AZ1772">
        <v>0</v>
      </c>
      <c r="BA1772">
        <v>0</v>
      </c>
      <c r="BB1772">
        <v>0</v>
      </c>
      <c r="BC1772">
        <v>0</v>
      </c>
      <c r="BD1772">
        <v>0</v>
      </c>
      <c r="BE1772">
        <f t="shared" si="360"/>
        <v>0</v>
      </c>
      <c r="BJ1772">
        <v>0</v>
      </c>
      <c r="BK1772">
        <v>0</v>
      </c>
    </row>
    <row r="1773" spans="1:63" x14ac:dyDescent="0.25">
      <c r="A1773" t="s">
        <v>66</v>
      </c>
      <c r="B1773">
        <v>1972</v>
      </c>
      <c r="C1773">
        <v>0</v>
      </c>
      <c r="D1773">
        <v>0</v>
      </c>
      <c r="E1773">
        <v>0</v>
      </c>
      <c r="F1773">
        <v>0</v>
      </c>
      <c r="G1773">
        <v>0</v>
      </c>
      <c r="H1773">
        <v>0</v>
      </c>
      <c r="I1773">
        <f t="shared" si="355"/>
        <v>0</v>
      </c>
      <c r="J1773">
        <v>0</v>
      </c>
      <c r="K1773">
        <v>0</v>
      </c>
      <c r="L1773">
        <v>8.8387096774193555E-2</v>
      </c>
      <c r="N1773">
        <f t="shared" si="356"/>
        <v>5.024</v>
      </c>
      <c r="O1773">
        <v>0.45600000000000002</v>
      </c>
      <c r="Q1773">
        <f t="shared" si="357"/>
        <v>21.8</v>
      </c>
      <c r="R1773">
        <v>3.3599998950958252</v>
      </c>
      <c r="T1773">
        <f t="shared" si="358"/>
        <v>45.199999999999996</v>
      </c>
      <c r="W1773">
        <v>0</v>
      </c>
      <c r="X1773">
        <v>0</v>
      </c>
      <c r="Y1773">
        <v>41.8</v>
      </c>
      <c r="Z1773">
        <v>215.303</v>
      </c>
      <c r="AA1773">
        <f t="shared" si="352"/>
        <v>0.45526332767402383</v>
      </c>
      <c r="AB1773">
        <f t="shared" si="359"/>
        <v>2.34876</v>
      </c>
      <c r="AC1773">
        <f>(R1773*Z1773/Y1773)+(S1773*T1773)</f>
        <v>17.306652091239627</v>
      </c>
      <c r="AJ1773">
        <v>2.43219E-2</v>
      </c>
      <c r="AK1773">
        <v>100</v>
      </c>
      <c r="AY1773">
        <v>0</v>
      </c>
      <c r="AZ1773">
        <v>0</v>
      </c>
      <c r="BA1773">
        <v>0</v>
      </c>
      <c r="BB1773">
        <v>0</v>
      </c>
      <c r="BC1773">
        <v>0</v>
      </c>
      <c r="BD1773">
        <v>0</v>
      </c>
      <c r="BE1773">
        <f t="shared" si="360"/>
        <v>0</v>
      </c>
      <c r="BJ1773">
        <v>0</v>
      </c>
      <c r="BK1773">
        <v>0</v>
      </c>
    </row>
    <row r="1774" spans="1:63" x14ac:dyDescent="0.25">
      <c r="A1774" t="s">
        <v>67</v>
      </c>
      <c r="B1774">
        <v>1972</v>
      </c>
      <c r="C1774">
        <v>0</v>
      </c>
      <c r="D1774">
        <v>0</v>
      </c>
      <c r="E1774">
        <v>0</v>
      </c>
      <c r="F1774">
        <v>0</v>
      </c>
      <c r="G1774">
        <v>1</v>
      </c>
      <c r="H1774">
        <v>1</v>
      </c>
      <c r="I1774">
        <f t="shared" si="355"/>
        <v>2</v>
      </c>
      <c r="J1774">
        <v>0</v>
      </c>
      <c r="K1774">
        <v>0</v>
      </c>
      <c r="L1774">
        <v>0.20322580645161289</v>
      </c>
      <c r="N1774">
        <f t="shared" si="356"/>
        <v>5.024</v>
      </c>
      <c r="O1774">
        <v>0.5</v>
      </c>
      <c r="Q1774">
        <f t="shared" si="357"/>
        <v>21.8</v>
      </c>
      <c r="R1774" t="s">
        <v>105</v>
      </c>
      <c r="T1774">
        <f t="shared" si="358"/>
        <v>45.199999999999996</v>
      </c>
      <c r="W1774">
        <v>315700</v>
      </c>
      <c r="X1774">
        <v>1626104</v>
      </c>
      <c r="Y1774">
        <v>41.8</v>
      </c>
      <c r="Z1774">
        <v>215.303</v>
      </c>
      <c r="AA1774">
        <f t="shared" si="352"/>
        <v>1.0467733446519525</v>
      </c>
      <c r="AB1774">
        <f t="shared" si="359"/>
        <v>2.5753947368421053</v>
      </c>
      <c r="AJ1774">
        <v>0</v>
      </c>
      <c r="AK1774">
        <v>100</v>
      </c>
      <c r="AY1774">
        <v>0</v>
      </c>
      <c r="AZ1774">
        <v>0</v>
      </c>
      <c r="BA1774">
        <v>0</v>
      </c>
      <c r="BB1774">
        <v>0</v>
      </c>
      <c r="BC1774">
        <v>0</v>
      </c>
      <c r="BD1774">
        <v>0</v>
      </c>
      <c r="BE1774">
        <f t="shared" si="360"/>
        <v>0</v>
      </c>
      <c r="BJ1774">
        <v>0</v>
      </c>
      <c r="BK1774">
        <v>0</v>
      </c>
    </row>
    <row r="1775" spans="1:63" x14ac:dyDescent="0.25">
      <c r="A1775" t="s">
        <v>68</v>
      </c>
      <c r="B1775">
        <v>1972</v>
      </c>
      <c r="C1775">
        <v>0</v>
      </c>
      <c r="D1775">
        <v>0</v>
      </c>
      <c r="E1775">
        <v>0</v>
      </c>
      <c r="F1775">
        <v>0</v>
      </c>
      <c r="G1775">
        <v>0</v>
      </c>
      <c r="H1775">
        <v>0</v>
      </c>
      <c r="I1775">
        <f t="shared" si="355"/>
        <v>0</v>
      </c>
      <c r="J1775">
        <v>0</v>
      </c>
      <c r="K1775">
        <v>0</v>
      </c>
      <c r="L1775">
        <v>0.12903225806451613</v>
      </c>
      <c r="M1775">
        <v>0</v>
      </c>
      <c r="N1775">
        <f t="shared" si="356"/>
        <v>5.024</v>
      </c>
      <c r="O1775">
        <v>0.27</v>
      </c>
      <c r="P1775">
        <v>0</v>
      </c>
      <c r="Q1775">
        <f t="shared" si="357"/>
        <v>21.8</v>
      </c>
      <c r="R1775">
        <v>4.5300002098083496</v>
      </c>
      <c r="S1775">
        <v>0</v>
      </c>
      <c r="T1775">
        <f t="shared" si="358"/>
        <v>45.199999999999996</v>
      </c>
      <c r="W1775">
        <v>0</v>
      </c>
      <c r="X1775">
        <v>0</v>
      </c>
      <c r="Y1775">
        <v>41.8</v>
      </c>
      <c r="Z1775">
        <v>215.303</v>
      </c>
      <c r="AA1775">
        <f t="shared" si="352"/>
        <v>0.66461799660441423</v>
      </c>
      <c r="AB1775">
        <f t="shared" si="359"/>
        <v>1.3907131578947369</v>
      </c>
      <c r="AC1775">
        <f>(R1775*Z1775/Y1775)+(S1775*T1775)</f>
        <v>23.333077396468113</v>
      </c>
      <c r="AJ1775">
        <v>0</v>
      </c>
      <c r="AK1775">
        <v>100</v>
      </c>
      <c r="AY1775">
        <v>0</v>
      </c>
      <c r="AZ1775">
        <v>0</v>
      </c>
      <c r="BA1775">
        <v>0</v>
      </c>
      <c r="BB1775">
        <v>0</v>
      </c>
      <c r="BC1775">
        <v>0</v>
      </c>
      <c r="BD1775">
        <v>0</v>
      </c>
      <c r="BE1775">
        <f t="shared" si="360"/>
        <v>0</v>
      </c>
      <c r="BJ1775">
        <v>0</v>
      </c>
      <c r="BK1775">
        <v>0</v>
      </c>
    </row>
    <row r="1776" spans="1:63" x14ac:dyDescent="0.25">
      <c r="A1776" t="s">
        <v>69</v>
      </c>
      <c r="B1776">
        <v>1972</v>
      </c>
      <c r="C1776">
        <v>0</v>
      </c>
      <c r="D1776">
        <v>0</v>
      </c>
      <c r="E1776">
        <v>0</v>
      </c>
      <c r="F1776">
        <v>0</v>
      </c>
      <c r="G1776">
        <v>1</v>
      </c>
      <c r="H1776">
        <v>1</v>
      </c>
      <c r="I1776">
        <f t="shared" si="355"/>
        <v>2</v>
      </c>
      <c r="J1776">
        <v>0</v>
      </c>
      <c r="K1776">
        <v>0</v>
      </c>
      <c r="L1776">
        <v>0.42677419354838714</v>
      </c>
      <c r="N1776">
        <f t="shared" si="356"/>
        <v>5.024</v>
      </c>
      <c r="O1776">
        <v>0.35</v>
      </c>
      <c r="Q1776">
        <f t="shared" si="357"/>
        <v>21.8</v>
      </c>
      <c r="R1776" t="s">
        <v>105</v>
      </c>
      <c r="T1776">
        <f t="shared" si="358"/>
        <v>45.199999999999996</v>
      </c>
      <c r="W1776">
        <v>56879</v>
      </c>
      <c r="X1776">
        <v>292971.8</v>
      </c>
      <c r="Y1776">
        <v>41.8</v>
      </c>
      <c r="Z1776">
        <v>215.303</v>
      </c>
      <c r="AA1776">
        <f t="shared" si="352"/>
        <v>2.1982240237691006</v>
      </c>
      <c r="AB1776">
        <f t="shared" si="359"/>
        <v>1.8027763157894736</v>
      </c>
      <c r="AJ1776">
        <v>0.25839960000000001</v>
      </c>
      <c r="AK1776">
        <v>70.5</v>
      </c>
      <c r="AY1776">
        <v>0</v>
      </c>
      <c r="AZ1776">
        <v>0</v>
      </c>
      <c r="BA1776">
        <v>0</v>
      </c>
      <c r="BB1776">
        <v>0</v>
      </c>
      <c r="BC1776">
        <v>0</v>
      </c>
      <c r="BD1776">
        <v>0</v>
      </c>
      <c r="BE1776">
        <f t="shared" si="360"/>
        <v>0</v>
      </c>
      <c r="BJ1776">
        <v>0</v>
      </c>
      <c r="BK1776">
        <v>0</v>
      </c>
    </row>
    <row r="1777" spans="1:63" x14ac:dyDescent="0.25">
      <c r="A1777" t="s">
        <v>70</v>
      </c>
      <c r="B1777">
        <v>1972</v>
      </c>
      <c r="C1777">
        <v>0</v>
      </c>
      <c r="D1777">
        <v>0</v>
      </c>
      <c r="E1777">
        <v>0</v>
      </c>
      <c r="F1777">
        <v>0</v>
      </c>
      <c r="G1777">
        <v>0</v>
      </c>
      <c r="H1777">
        <v>0</v>
      </c>
      <c r="I1777">
        <f t="shared" si="355"/>
        <v>0</v>
      </c>
      <c r="J1777">
        <v>0</v>
      </c>
      <c r="K1777">
        <v>0</v>
      </c>
      <c r="L1777">
        <v>6.0000000000000005E-2</v>
      </c>
      <c r="N1777">
        <f t="shared" si="356"/>
        <v>5.024</v>
      </c>
      <c r="O1777">
        <v>0.3</v>
      </c>
      <c r="Q1777">
        <f t="shared" si="357"/>
        <v>21.8</v>
      </c>
      <c r="R1777">
        <v>2</v>
      </c>
      <c r="T1777">
        <f t="shared" si="358"/>
        <v>45.199999999999996</v>
      </c>
      <c r="W1777">
        <v>0</v>
      </c>
      <c r="X1777">
        <v>0</v>
      </c>
      <c r="Y1777">
        <v>41.8</v>
      </c>
      <c r="Z1777">
        <v>215.303</v>
      </c>
      <c r="AA1777">
        <f t="shared" si="352"/>
        <v>0.30904736842105268</v>
      </c>
      <c r="AB1777">
        <f t="shared" si="359"/>
        <v>1.5452368421052631</v>
      </c>
      <c r="AC1777">
        <f>(R1777*Z1777/Y1777)+(S1777*T1777)</f>
        <v>10.301578947368421</v>
      </c>
      <c r="AJ1777">
        <v>0</v>
      </c>
      <c r="AK1777">
        <v>100</v>
      </c>
      <c r="AY1777">
        <v>0</v>
      </c>
      <c r="AZ1777">
        <v>0</v>
      </c>
      <c r="BA1777">
        <v>0</v>
      </c>
      <c r="BB1777">
        <v>0</v>
      </c>
      <c r="BC1777">
        <v>0</v>
      </c>
      <c r="BD1777">
        <v>0</v>
      </c>
      <c r="BE1777">
        <f t="shared" si="360"/>
        <v>0</v>
      </c>
      <c r="BJ1777">
        <v>0</v>
      </c>
      <c r="BK1777">
        <v>1</v>
      </c>
    </row>
    <row r="1778" spans="1:63" x14ac:dyDescent="0.25">
      <c r="A1778" t="s">
        <v>71</v>
      </c>
      <c r="B1778">
        <v>1972</v>
      </c>
      <c r="C1778">
        <v>1</v>
      </c>
      <c r="D1778">
        <v>1</v>
      </c>
      <c r="E1778">
        <v>1</v>
      </c>
      <c r="F1778">
        <v>1</v>
      </c>
      <c r="G1778">
        <v>1</v>
      </c>
      <c r="H1778">
        <v>1</v>
      </c>
      <c r="I1778">
        <f t="shared" si="355"/>
        <v>6</v>
      </c>
      <c r="J1778">
        <v>0</v>
      </c>
      <c r="K1778">
        <v>0</v>
      </c>
      <c r="L1778">
        <v>9.6774193548387094E-2</v>
      </c>
      <c r="N1778">
        <f t="shared" si="356"/>
        <v>5.024</v>
      </c>
      <c r="O1778" t="s">
        <v>105</v>
      </c>
      <c r="Q1778">
        <f t="shared" si="357"/>
        <v>21.8</v>
      </c>
      <c r="R1778" t="s">
        <v>105</v>
      </c>
      <c r="T1778">
        <f t="shared" si="358"/>
        <v>45.199999999999996</v>
      </c>
      <c r="W1778">
        <v>31600</v>
      </c>
      <c r="X1778">
        <v>162765</v>
      </c>
      <c r="Y1778">
        <v>41.8</v>
      </c>
      <c r="Z1778">
        <v>215.303</v>
      </c>
      <c r="AA1778">
        <f t="shared" si="352"/>
        <v>0.4984634974533107</v>
      </c>
      <c r="AJ1778">
        <v>0</v>
      </c>
      <c r="AK1778">
        <v>100</v>
      </c>
      <c r="AY1778">
        <v>0</v>
      </c>
      <c r="AZ1778">
        <v>0</v>
      </c>
      <c r="BA1778">
        <v>0</v>
      </c>
      <c r="BB1778">
        <v>0</v>
      </c>
      <c r="BC1778">
        <v>0</v>
      </c>
      <c r="BD1778">
        <v>0</v>
      </c>
      <c r="BE1778">
        <f t="shared" si="360"/>
        <v>0</v>
      </c>
      <c r="BJ1778">
        <v>0</v>
      </c>
      <c r="BK1778">
        <v>0</v>
      </c>
    </row>
    <row r="1779" spans="1:63" x14ac:dyDescent="0.25">
      <c r="A1779" t="s">
        <v>72</v>
      </c>
      <c r="B1779">
        <v>1972</v>
      </c>
      <c r="C1779">
        <v>0</v>
      </c>
      <c r="D1779">
        <v>0</v>
      </c>
      <c r="E1779">
        <v>0</v>
      </c>
      <c r="F1779">
        <v>0</v>
      </c>
      <c r="G1779">
        <v>0</v>
      </c>
      <c r="H1779">
        <v>0</v>
      </c>
      <c r="I1779">
        <f t="shared" si="355"/>
        <v>0</v>
      </c>
      <c r="J1779">
        <v>0</v>
      </c>
      <c r="K1779">
        <v>0</v>
      </c>
      <c r="L1779">
        <v>0.08</v>
      </c>
      <c r="N1779">
        <f t="shared" si="356"/>
        <v>5.024</v>
      </c>
      <c r="O1779">
        <v>0.75</v>
      </c>
      <c r="Q1779">
        <f t="shared" si="357"/>
        <v>21.8</v>
      </c>
      <c r="R1779">
        <v>1.6000000238418579</v>
      </c>
      <c r="T1779">
        <f t="shared" si="358"/>
        <v>45.199999999999996</v>
      </c>
      <c r="W1779">
        <v>0</v>
      </c>
      <c r="X1779">
        <v>0</v>
      </c>
      <c r="Y1779">
        <v>41.8</v>
      </c>
      <c r="Z1779">
        <v>215.303</v>
      </c>
      <c r="AA1779">
        <f t="shared" si="352"/>
        <v>0.41206315789473691</v>
      </c>
      <c r="AB1779">
        <f>(O1779*Z1779/Y1779)+(P1779*Q1779)</f>
        <v>3.8630921052631582</v>
      </c>
      <c r="AC1779">
        <f>(R1779*Z1779/Y1779)+(S1779*T1779)</f>
        <v>8.2412632806991279</v>
      </c>
      <c r="AJ1779">
        <v>5.1044000000000003E-3</v>
      </c>
      <c r="AK1779">
        <v>100</v>
      </c>
      <c r="AY1779">
        <v>0</v>
      </c>
      <c r="AZ1779">
        <v>0</v>
      </c>
      <c r="BA1779">
        <v>0</v>
      </c>
      <c r="BB1779">
        <v>0</v>
      </c>
      <c r="BC1779">
        <v>0</v>
      </c>
      <c r="BD1779">
        <v>0</v>
      </c>
      <c r="BE1779">
        <f t="shared" si="360"/>
        <v>0</v>
      </c>
      <c r="BJ1779">
        <v>0</v>
      </c>
      <c r="BK1779">
        <v>0</v>
      </c>
    </row>
    <row r="1780" spans="1:63" x14ac:dyDescent="0.25">
      <c r="A1780" t="s">
        <v>73</v>
      </c>
      <c r="B1780">
        <v>1972</v>
      </c>
      <c r="C1780">
        <v>0</v>
      </c>
      <c r="D1780">
        <v>0</v>
      </c>
      <c r="E1780">
        <v>0</v>
      </c>
      <c r="F1780">
        <v>0</v>
      </c>
      <c r="G1780">
        <v>0</v>
      </c>
      <c r="H1780">
        <v>0</v>
      </c>
      <c r="I1780">
        <f t="shared" si="355"/>
        <v>0</v>
      </c>
      <c r="J1780">
        <v>0</v>
      </c>
      <c r="K1780">
        <v>0</v>
      </c>
      <c r="L1780">
        <v>6.0000000000000005E-2</v>
      </c>
      <c r="N1780">
        <f t="shared" si="356"/>
        <v>5.024</v>
      </c>
      <c r="O1780">
        <v>0.3</v>
      </c>
      <c r="Q1780">
        <f t="shared" si="357"/>
        <v>21.8</v>
      </c>
      <c r="R1780">
        <v>1.8999999761581421</v>
      </c>
      <c r="T1780">
        <f t="shared" si="358"/>
        <v>45.199999999999996</v>
      </c>
      <c r="W1780">
        <v>0</v>
      </c>
      <c r="X1780">
        <v>0</v>
      </c>
      <c r="Y1780">
        <v>41.8</v>
      </c>
      <c r="Z1780">
        <v>215.303</v>
      </c>
      <c r="AA1780">
        <f t="shared" si="352"/>
        <v>0.30904736842105268</v>
      </c>
      <c r="AB1780">
        <f>(O1780*Z1780/Y1780)+(P1780*Q1780)</f>
        <v>1.5452368421052631</v>
      </c>
      <c r="AC1780">
        <f>(R1780*Z1780/Y1780)+(S1780*T1780)</f>
        <v>9.7864998771956095</v>
      </c>
      <c r="AJ1780">
        <v>0</v>
      </c>
      <c r="AK1780">
        <v>100</v>
      </c>
      <c r="AY1780">
        <v>0</v>
      </c>
      <c r="AZ1780">
        <v>0</v>
      </c>
      <c r="BA1780">
        <v>0</v>
      </c>
      <c r="BB1780">
        <v>0</v>
      </c>
      <c r="BC1780">
        <v>0</v>
      </c>
      <c r="BD1780">
        <v>0</v>
      </c>
      <c r="BE1780">
        <f t="shared" si="360"/>
        <v>0</v>
      </c>
      <c r="BJ1780">
        <v>0</v>
      </c>
      <c r="BK1780">
        <v>1</v>
      </c>
    </row>
    <row r="1781" spans="1:63" x14ac:dyDescent="0.25">
      <c r="A1781" t="s">
        <v>457</v>
      </c>
      <c r="B1781">
        <v>1972</v>
      </c>
      <c r="C1781">
        <v>0</v>
      </c>
      <c r="D1781">
        <v>0</v>
      </c>
      <c r="E1781">
        <v>1</v>
      </c>
      <c r="F1781">
        <v>1</v>
      </c>
      <c r="G1781">
        <v>1</v>
      </c>
      <c r="H1781">
        <v>1</v>
      </c>
      <c r="I1781">
        <f t="shared" si="355"/>
        <v>4</v>
      </c>
      <c r="J1781">
        <v>0</v>
      </c>
      <c r="K1781">
        <v>0</v>
      </c>
      <c r="L1781">
        <v>0.12000000000000001</v>
      </c>
      <c r="N1781">
        <f t="shared" si="356"/>
        <v>5.024</v>
      </c>
      <c r="O1781" t="s">
        <v>105</v>
      </c>
      <c r="Q1781">
        <f t="shared" si="357"/>
        <v>21.8</v>
      </c>
      <c r="R1781" t="s">
        <v>105</v>
      </c>
      <c r="T1781">
        <f t="shared" si="358"/>
        <v>45.199999999999996</v>
      </c>
      <c r="W1781">
        <v>94500</v>
      </c>
      <c r="X1781">
        <v>486749.6</v>
      </c>
      <c r="Y1781">
        <v>41.8</v>
      </c>
      <c r="Z1781">
        <v>215.303</v>
      </c>
      <c r="AA1781">
        <f t="shared" si="352"/>
        <v>0.61809473684210536</v>
      </c>
      <c r="AJ1781">
        <v>3.9798000000000004E-3</v>
      </c>
      <c r="AK1781">
        <v>100</v>
      </c>
      <c r="AY1781">
        <v>0</v>
      </c>
      <c r="AZ1781">
        <v>0</v>
      </c>
      <c r="BA1781">
        <v>0</v>
      </c>
      <c r="BB1781">
        <v>0</v>
      </c>
      <c r="BC1781">
        <v>0</v>
      </c>
      <c r="BD1781">
        <v>0</v>
      </c>
      <c r="BE1781">
        <f t="shared" si="360"/>
        <v>0</v>
      </c>
      <c r="BJ1781">
        <v>0</v>
      </c>
      <c r="BK1781">
        <v>0</v>
      </c>
    </row>
    <row r="1782" spans="1:63" x14ac:dyDescent="0.25">
      <c r="A1782" t="s">
        <v>459</v>
      </c>
      <c r="B1782">
        <v>1972</v>
      </c>
      <c r="C1782">
        <v>0</v>
      </c>
      <c r="D1782">
        <v>0</v>
      </c>
      <c r="E1782">
        <v>0</v>
      </c>
      <c r="F1782">
        <v>0</v>
      </c>
      <c r="G1782">
        <v>0</v>
      </c>
      <c r="H1782">
        <v>0</v>
      </c>
      <c r="I1782">
        <f t="shared" si="355"/>
        <v>0</v>
      </c>
      <c r="J1782">
        <v>0</v>
      </c>
      <c r="K1782">
        <v>0</v>
      </c>
      <c r="L1782">
        <v>3.3225806451612903E-2</v>
      </c>
      <c r="N1782">
        <f t="shared" si="356"/>
        <v>5.024</v>
      </c>
      <c r="O1782">
        <v>0.3</v>
      </c>
      <c r="Q1782">
        <f t="shared" si="357"/>
        <v>21.8</v>
      </c>
      <c r="R1782">
        <v>2.7999999523162842</v>
      </c>
      <c r="T1782">
        <f t="shared" si="358"/>
        <v>45.199999999999996</v>
      </c>
      <c r="W1782">
        <v>0</v>
      </c>
      <c r="X1782">
        <v>0</v>
      </c>
      <c r="Y1782">
        <v>41.8</v>
      </c>
      <c r="Z1782">
        <v>215.303</v>
      </c>
      <c r="AA1782">
        <f t="shared" si="352"/>
        <v>0.17113913412563667</v>
      </c>
      <c r="AB1782">
        <f t="shared" ref="AB1782:AB1789" si="361">(O1782*Z1782/Y1782)+(P1782*Q1782)</f>
        <v>1.5452368421052631</v>
      </c>
      <c r="AC1782">
        <f>(R1782*Z1782/Y1782)+(S1782*T1782)</f>
        <v>14.422210280707009</v>
      </c>
      <c r="AJ1782">
        <v>3.1244600000000001E-2</v>
      </c>
      <c r="AK1782">
        <v>100</v>
      </c>
      <c r="AY1782">
        <v>0</v>
      </c>
      <c r="AZ1782">
        <v>0</v>
      </c>
      <c r="BA1782">
        <v>0</v>
      </c>
      <c r="BB1782">
        <v>0</v>
      </c>
      <c r="BC1782">
        <v>0</v>
      </c>
      <c r="BD1782">
        <v>0</v>
      </c>
      <c r="BE1782">
        <f t="shared" si="360"/>
        <v>0</v>
      </c>
      <c r="BJ1782">
        <v>0</v>
      </c>
      <c r="BK1782">
        <v>0</v>
      </c>
    </row>
    <row r="1783" spans="1:63" x14ac:dyDescent="0.25">
      <c r="A1783" t="s">
        <v>460</v>
      </c>
      <c r="B1783">
        <v>1972</v>
      </c>
      <c r="C1783">
        <v>0</v>
      </c>
      <c r="D1783">
        <v>0</v>
      </c>
      <c r="E1783">
        <v>0</v>
      </c>
      <c r="F1783">
        <v>0</v>
      </c>
      <c r="G1783">
        <v>0</v>
      </c>
      <c r="H1783">
        <v>0</v>
      </c>
      <c r="I1783">
        <f t="shared" si="355"/>
        <v>0</v>
      </c>
      <c r="J1783">
        <v>0</v>
      </c>
      <c r="K1783">
        <v>0</v>
      </c>
      <c r="L1783">
        <v>0.08</v>
      </c>
      <c r="N1783">
        <f t="shared" si="356"/>
        <v>5.024</v>
      </c>
      <c r="O1783">
        <v>0.4</v>
      </c>
      <c r="Q1783">
        <f t="shared" si="357"/>
        <v>21.8</v>
      </c>
      <c r="R1783">
        <v>1.5</v>
      </c>
      <c r="T1783">
        <f t="shared" si="358"/>
        <v>45.199999999999996</v>
      </c>
      <c r="W1783">
        <v>0</v>
      </c>
      <c r="X1783">
        <v>0</v>
      </c>
      <c r="Y1783">
        <v>41.8</v>
      </c>
      <c r="Z1783">
        <v>215.303</v>
      </c>
      <c r="AA1783">
        <f t="shared" si="352"/>
        <v>0.41206315789473691</v>
      </c>
      <c r="AB1783">
        <f t="shared" si="361"/>
        <v>2.0603157894736843</v>
      </c>
      <c r="AC1783">
        <f>(R1783*Z1783/Y1783)+(S1783*T1783)</f>
        <v>7.7261842105263163</v>
      </c>
      <c r="AJ1783">
        <v>2.55155E-2</v>
      </c>
      <c r="AK1783">
        <v>98.4</v>
      </c>
      <c r="AY1783">
        <v>0</v>
      </c>
      <c r="AZ1783">
        <v>0</v>
      </c>
      <c r="BA1783">
        <v>0</v>
      </c>
      <c r="BB1783">
        <v>0</v>
      </c>
      <c r="BC1783">
        <v>0</v>
      </c>
      <c r="BD1783">
        <v>0</v>
      </c>
      <c r="BE1783">
        <f t="shared" si="360"/>
        <v>0</v>
      </c>
      <c r="BJ1783">
        <v>0</v>
      </c>
      <c r="BK1783">
        <v>1</v>
      </c>
    </row>
    <row r="1784" spans="1:63" x14ac:dyDescent="0.25">
      <c r="A1784" t="s">
        <v>458</v>
      </c>
      <c r="B1784">
        <v>1972</v>
      </c>
      <c r="C1784">
        <v>0</v>
      </c>
      <c r="D1784">
        <v>0</v>
      </c>
      <c r="E1784">
        <v>0</v>
      </c>
      <c r="F1784">
        <v>0</v>
      </c>
      <c r="G1784">
        <v>0</v>
      </c>
      <c r="H1784">
        <v>0</v>
      </c>
      <c r="I1784">
        <f t="shared" si="355"/>
        <v>0</v>
      </c>
      <c r="J1784">
        <v>0</v>
      </c>
      <c r="K1784">
        <v>0</v>
      </c>
      <c r="L1784">
        <v>4.4516129032258059E-2</v>
      </c>
      <c r="N1784">
        <f t="shared" si="356"/>
        <v>5.024</v>
      </c>
      <c r="O1784">
        <v>0.1</v>
      </c>
      <c r="Q1784">
        <f t="shared" si="357"/>
        <v>21.8</v>
      </c>
      <c r="R1784">
        <v>3.25</v>
      </c>
      <c r="T1784">
        <f t="shared" si="358"/>
        <v>45.199999999999996</v>
      </c>
      <c r="W1784">
        <v>0</v>
      </c>
      <c r="X1784">
        <v>0</v>
      </c>
      <c r="Y1784">
        <v>41.8</v>
      </c>
      <c r="Z1784">
        <v>215.303</v>
      </c>
      <c r="AA1784">
        <f t="shared" si="352"/>
        <v>0.22929320882852289</v>
      </c>
      <c r="AB1784">
        <f t="shared" si="361"/>
        <v>0.51507894736842108</v>
      </c>
      <c r="AC1784">
        <f>(R1784*Z1784/Y1784)+(S1784*T1784)</f>
        <v>16.740065789473686</v>
      </c>
      <c r="AJ1784">
        <v>6.6471999999999998E-3</v>
      </c>
      <c r="AK1784">
        <v>100</v>
      </c>
      <c r="AY1784">
        <v>0</v>
      </c>
      <c r="AZ1784">
        <v>0</v>
      </c>
      <c r="BA1784">
        <v>0</v>
      </c>
      <c r="BB1784">
        <v>0</v>
      </c>
      <c r="BC1784">
        <v>0</v>
      </c>
      <c r="BD1784">
        <v>0</v>
      </c>
      <c r="BE1784">
        <f t="shared" si="360"/>
        <v>0</v>
      </c>
      <c r="BJ1784">
        <v>0</v>
      </c>
      <c r="BK1784">
        <v>0</v>
      </c>
    </row>
    <row r="1785" spans="1:63" x14ac:dyDescent="0.25">
      <c r="A1785" t="s">
        <v>463</v>
      </c>
      <c r="B1785">
        <v>1972</v>
      </c>
      <c r="C1785">
        <v>0</v>
      </c>
      <c r="D1785">
        <v>0</v>
      </c>
      <c r="E1785">
        <v>0</v>
      </c>
      <c r="F1785">
        <v>2.5</v>
      </c>
      <c r="G1785">
        <v>0</v>
      </c>
      <c r="H1785">
        <v>2.5</v>
      </c>
      <c r="I1785">
        <f t="shared" si="355"/>
        <v>5</v>
      </c>
      <c r="J1785">
        <v>0</v>
      </c>
      <c r="K1785">
        <v>0</v>
      </c>
      <c r="L1785">
        <v>0.53322580645161299</v>
      </c>
      <c r="N1785">
        <f t="shared" si="356"/>
        <v>5.024</v>
      </c>
      <c r="O1785">
        <v>0.6</v>
      </c>
      <c r="Q1785">
        <f t="shared" si="357"/>
        <v>21.8</v>
      </c>
      <c r="R1785" t="s">
        <v>105</v>
      </c>
      <c r="T1785">
        <f t="shared" si="358"/>
        <v>45.199999999999996</v>
      </c>
      <c r="W1785">
        <v>0</v>
      </c>
      <c r="X1785">
        <v>0</v>
      </c>
      <c r="Y1785">
        <v>41.8</v>
      </c>
      <c r="Z1785">
        <v>215.303</v>
      </c>
      <c r="AA1785">
        <f t="shared" si="352"/>
        <v>2.7465338709677423</v>
      </c>
      <c r="AB1785">
        <f t="shared" si="361"/>
        <v>3.0904736842105263</v>
      </c>
      <c r="AJ1785">
        <v>0.31967139999999999</v>
      </c>
      <c r="AK1785">
        <v>91.8</v>
      </c>
      <c r="AY1785">
        <v>0</v>
      </c>
      <c r="AZ1785">
        <v>0</v>
      </c>
      <c r="BA1785">
        <v>0</v>
      </c>
      <c r="BB1785">
        <v>0</v>
      </c>
      <c r="BC1785">
        <v>0</v>
      </c>
      <c r="BD1785">
        <v>0</v>
      </c>
      <c r="BE1785">
        <f t="shared" si="360"/>
        <v>0</v>
      </c>
      <c r="BJ1785">
        <v>0</v>
      </c>
      <c r="BK1785">
        <v>0</v>
      </c>
    </row>
    <row r="1786" spans="1:63" x14ac:dyDescent="0.25">
      <c r="A1786" t="s">
        <v>461</v>
      </c>
      <c r="B1786">
        <v>1972</v>
      </c>
      <c r="C1786">
        <v>0</v>
      </c>
      <c r="D1786">
        <v>0</v>
      </c>
      <c r="E1786">
        <v>0</v>
      </c>
      <c r="F1786">
        <v>0</v>
      </c>
      <c r="G1786">
        <v>0</v>
      </c>
      <c r="H1786">
        <v>0</v>
      </c>
      <c r="I1786">
        <f t="shared" si="355"/>
        <v>0</v>
      </c>
      <c r="J1786">
        <v>0</v>
      </c>
      <c r="K1786">
        <v>0</v>
      </c>
      <c r="L1786">
        <v>0.16</v>
      </c>
      <c r="M1786">
        <v>0</v>
      </c>
      <c r="N1786">
        <f t="shared" si="356"/>
        <v>5.024</v>
      </c>
      <c r="O1786">
        <v>0.5</v>
      </c>
      <c r="P1786">
        <v>0</v>
      </c>
      <c r="Q1786">
        <f t="shared" si="357"/>
        <v>21.8</v>
      </c>
      <c r="R1786">
        <v>2.5</v>
      </c>
      <c r="S1786">
        <v>0</v>
      </c>
      <c r="T1786">
        <f t="shared" si="358"/>
        <v>45.199999999999996</v>
      </c>
      <c r="W1786">
        <v>0</v>
      </c>
      <c r="X1786">
        <v>0</v>
      </c>
      <c r="Y1786">
        <v>41.8</v>
      </c>
      <c r="Z1786">
        <v>215.303</v>
      </c>
      <c r="AA1786">
        <f t="shared" ref="AA1786:AA1802" si="362">(L1786*Z1786/Y1786)+(M1786*N1786)</f>
        <v>0.82412631578947382</v>
      </c>
      <c r="AB1786">
        <f t="shared" si="361"/>
        <v>2.5753947368421053</v>
      </c>
      <c r="AC1786">
        <f>(R1786*Z1786/Y1786)+(S1786*T1786)</f>
        <v>12.876973684210526</v>
      </c>
      <c r="AJ1786">
        <v>0</v>
      </c>
      <c r="AK1786">
        <v>100</v>
      </c>
      <c r="AY1786">
        <v>0</v>
      </c>
      <c r="AZ1786">
        <v>0</v>
      </c>
      <c r="BA1786">
        <v>0</v>
      </c>
      <c r="BB1786">
        <v>0</v>
      </c>
      <c r="BC1786">
        <v>0</v>
      </c>
      <c r="BD1786">
        <v>0</v>
      </c>
      <c r="BE1786">
        <f t="shared" si="360"/>
        <v>0</v>
      </c>
      <c r="BJ1786">
        <v>0</v>
      </c>
      <c r="BK1786">
        <v>1</v>
      </c>
    </row>
    <row r="1787" spans="1:63" x14ac:dyDescent="0.25">
      <c r="A1787" t="s">
        <v>74</v>
      </c>
      <c r="B1787">
        <v>1972</v>
      </c>
      <c r="C1787">
        <v>0</v>
      </c>
      <c r="D1787">
        <v>0</v>
      </c>
      <c r="E1787">
        <v>0</v>
      </c>
      <c r="F1787">
        <v>1</v>
      </c>
      <c r="G1787">
        <v>0</v>
      </c>
      <c r="H1787">
        <v>1</v>
      </c>
      <c r="I1787">
        <f t="shared" si="355"/>
        <v>2</v>
      </c>
      <c r="J1787">
        <v>0</v>
      </c>
      <c r="K1787">
        <v>0</v>
      </c>
      <c r="L1787">
        <v>0.16</v>
      </c>
      <c r="N1787">
        <f t="shared" si="356"/>
        <v>5.024</v>
      </c>
      <c r="O1787">
        <v>0.24</v>
      </c>
      <c r="Q1787">
        <f t="shared" si="357"/>
        <v>21.8</v>
      </c>
      <c r="R1787" t="s">
        <v>105</v>
      </c>
      <c r="T1787">
        <f t="shared" si="358"/>
        <v>45.199999999999996</v>
      </c>
      <c r="W1787">
        <v>306200</v>
      </c>
      <c r="X1787">
        <v>1577172</v>
      </c>
      <c r="Y1787">
        <v>41.8</v>
      </c>
      <c r="Z1787">
        <v>215.303</v>
      </c>
      <c r="AA1787">
        <f t="shared" si="362"/>
        <v>0.82412631578947382</v>
      </c>
      <c r="AB1787">
        <f t="shared" si="361"/>
        <v>1.2361894736842105</v>
      </c>
      <c r="AJ1787">
        <v>0.12109109999999999</v>
      </c>
      <c r="AK1787">
        <v>100</v>
      </c>
      <c r="AY1787">
        <v>0</v>
      </c>
      <c r="AZ1787">
        <v>0</v>
      </c>
      <c r="BA1787">
        <v>0</v>
      </c>
      <c r="BB1787">
        <v>0</v>
      </c>
      <c r="BC1787">
        <v>0</v>
      </c>
      <c r="BD1787">
        <v>0</v>
      </c>
      <c r="BE1787">
        <f t="shared" si="360"/>
        <v>0</v>
      </c>
      <c r="BJ1787">
        <v>0</v>
      </c>
      <c r="BK1787">
        <v>0</v>
      </c>
    </row>
    <row r="1788" spans="1:63" x14ac:dyDescent="0.25">
      <c r="A1788" t="s">
        <v>75</v>
      </c>
      <c r="B1788">
        <v>1972</v>
      </c>
      <c r="C1788">
        <v>1.5</v>
      </c>
      <c r="D1788">
        <v>1.5</v>
      </c>
      <c r="E1788">
        <v>1.5</v>
      </c>
      <c r="F1788">
        <v>1.5</v>
      </c>
      <c r="G1788">
        <v>1.5</v>
      </c>
      <c r="H1788">
        <v>1.5</v>
      </c>
      <c r="I1788">
        <f t="shared" si="355"/>
        <v>9</v>
      </c>
      <c r="J1788">
        <v>0</v>
      </c>
      <c r="K1788">
        <v>0</v>
      </c>
      <c r="L1788">
        <v>0.32258064516129031</v>
      </c>
      <c r="N1788">
        <f t="shared" si="356"/>
        <v>5.024</v>
      </c>
      <c r="O1788">
        <v>0.5</v>
      </c>
      <c r="Q1788">
        <f t="shared" si="357"/>
        <v>21.8</v>
      </c>
      <c r="R1788">
        <v>4</v>
      </c>
      <c r="T1788">
        <f t="shared" si="358"/>
        <v>45.199999999999996</v>
      </c>
      <c r="W1788">
        <v>0</v>
      </c>
      <c r="X1788">
        <v>0</v>
      </c>
      <c r="Y1788">
        <v>41.8</v>
      </c>
      <c r="Z1788">
        <v>215.303</v>
      </c>
      <c r="AA1788">
        <f t="shared" si="362"/>
        <v>1.6615449915110359</v>
      </c>
      <c r="AB1788">
        <f t="shared" si="361"/>
        <v>2.5753947368421053</v>
      </c>
      <c r="AC1788">
        <f>(R1788*Z1788/Y1788)+(S1788*T1788)</f>
        <v>20.603157894736842</v>
      </c>
      <c r="AJ1788">
        <v>0</v>
      </c>
      <c r="AK1788">
        <v>100</v>
      </c>
      <c r="AY1788">
        <v>0</v>
      </c>
      <c r="AZ1788">
        <v>0</v>
      </c>
      <c r="BA1788">
        <v>0</v>
      </c>
      <c r="BB1788">
        <v>0</v>
      </c>
      <c r="BC1788">
        <v>0</v>
      </c>
      <c r="BD1788">
        <v>0</v>
      </c>
      <c r="BE1788">
        <f t="shared" si="360"/>
        <v>0</v>
      </c>
      <c r="BJ1788">
        <v>0</v>
      </c>
      <c r="BK1788">
        <v>0</v>
      </c>
    </row>
    <row r="1789" spans="1:63" x14ac:dyDescent="0.25">
      <c r="A1789" t="s">
        <v>76</v>
      </c>
      <c r="B1789">
        <v>1972</v>
      </c>
      <c r="C1789">
        <v>0</v>
      </c>
      <c r="D1789">
        <v>0</v>
      </c>
      <c r="E1789">
        <v>1</v>
      </c>
      <c r="F1789">
        <v>1</v>
      </c>
      <c r="G1789">
        <v>1</v>
      </c>
      <c r="H1789">
        <v>1</v>
      </c>
      <c r="I1789">
        <f t="shared" si="355"/>
        <v>4</v>
      </c>
      <c r="J1789">
        <v>0</v>
      </c>
      <c r="K1789">
        <v>0</v>
      </c>
      <c r="L1789">
        <v>4.1935483870967745E-2</v>
      </c>
      <c r="N1789">
        <f t="shared" si="356"/>
        <v>5.024</v>
      </c>
      <c r="O1789">
        <v>0.23</v>
      </c>
      <c r="Q1789">
        <f t="shared" si="357"/>
        <v>21.8</v>
      </c>
      <c r="R1789" t="s">
        <v>105</v>
      </c>
      <c r="T1789">
        <f t="shared" si="358"/>
        <v>45.199999999999996</v>
      </c>
      <c r="W1789">
        <v>95000</v>
      </c>
      <c r="X1789">
        <v>489325</v>
      </c>
      <c r="Y1789">
        <v>41.8</v>
      </c>
      <c r="Z1789">
        <v>215.303</v>
      </c>
      <c r="AA1789">
        <f t="shared" si="362"/>
        <v>0.21600084889643467</v>
      </c>
      <c r="AB1789">
        <f t="shared" si="361"/>
        <v>1.1846815789473686</v>
      </c>
      <c r="AJ1789">
        <v>2.3855999999999999E-3</v>
      </c>
      <c r="AK1789">
        <v>100</v>
      </c>
      <c r="AY1789">
        <v>0</v>
      </c>
      <c r="AZ1789">
        <v>0</v>
      </c>
      <c r="BA1789">
        <v>0</v>
      </c>
      <c r="BB1789">
        <v>0</v>
      </c>
      <c r="BC1789">
        <v>0</v>
      </c>
      <c r="BD1789">
        <v>0</v>
      </c>
      <c r="BE1789">
        <f t="shared" si="360"/>
        <v>0</v>
      </c>
      <c r="BJ1789">
        <v>0</v>
      </c>
      <c r="BK1789">
        <v>1</v>
      </c>
    </row>
    <row r="1790" spans="1:63" x14ac:dyDescent="0.25">
      <c r="A1790" t="s">
        <v>77</v>
      </c>
      <c r="B1790">
        <v>1972</v>
      </c>
      <c r="C1790">
        <v>0</v>
      </c>
      <c r="D1790">
        <v>0</v>
      </c>
      <c r="E1790">
        <v>1</v>
      </c>
      <c r="F1790">
        <v>1</v>
      </c>
      <c r="G1790">
        <v>1</v>
      </c>
      <c r="H1790">
        <v>1</v>
      </c>
      <c r="I1790">
        <f t="shared" si="355"/>
        <v>4</v>
      </c>
      <c r="J1790">
        <v>0</v>
      </c>
      <c r="K1790">
        <v>0</v>
      </c>
      <c r="L1790">
        <v>0.1067741935483871</v>
      </c>
      <c r="N1790">
        <f t="shared" si="356"/>
        <v>5.024</v>
      </c>
      <c r="O1790" t="s">
        <v>105</v>
      </c>
      <c r="Q1790">
        <f t="shared" si="357"/>
        <v>21.8</v>
      </c>
      <c r="R1790" t="s">
        <v>105</v>
      </c>
      <c r="T1790">
        <f t="shared" si="358"/>
        <v>45.199999999999996</v>
      </c>
      <c r="W1790">
        <v>413700</v>
      </c>
      <c r="X1790">
        <v>2130882</v>
      </c>
      <c r="Y1790">
        <v>41.8</v>
      </c>
      <c r="Z1790">
        <v>215.303</v>
      </c>
      <c r="AA1790">
        <f t="shared" si="362"/>
        <v>0.5499713921901529</v>
      </c>
      <c r="AJ1790">
        <v>8.8490399999999997E-2</v>
      </c>
      <c r="AK1790">
        <v>100</v>
      </c>
      <c r="AY1790">
        <v>0</v>
      </c>
      <c r="AZ1790">
        <v>0</v>
      </c>
      <c r="BA1790">
        <v>0</v>
      </c>
      <c r="BB1790">
        <v>0</v>
      </c>
      <c r="BC1790">
        <v>0</v>
      </c>
      <c r="BD1790">
        <v>0</v>
      </c>
      <c r="BE1790">
        <f t="shared" si="360"/>
        <v>0</v>
      </c>
      <c r="BJ1790">
        <v>0</v>
      </c>
      <c r="BK1790">
        <v>1</v>
      </c>
    </row>
    <row r="1791" spans="1:63" x14ac:dyDescent="0.25">
      <c r="A1791" t="s">
        <v>465</v>
      </c>
      <c r="B1791">
        <v>1972</v>
      </c>
      <c r="C1791">
        <v>0</v>
      </c>
      <c r="D1791">
        <v>0</v>
      </c>
      <c r="E1791">
        <v>0</v>
      </c>
      <c r="F1791">
        <v>0</v>
      </c>
      <c r="G1791">
        <v>0</v>
      </c>
      <c r="H1791">
        <v>0</v>
      </c>
      <c r="I1791">
        <f t="shared" si="355"/>
        <v>0</v>
      </c>
      <c r="J1791">
        <v>0</v>
      </c>
      <c r="K1791">
        <v>0</v>
      </c>
      <c r="L1791">
        <v>6.4516129032258063E-2</v>
      </c>
      <c r="N1791">
        <f t="shared" si="356"/>
        <v>5.024</v>
      </c>
      <c r="O1791">
        <v>0.4</v>
      </c>
      <c r="Q1791">
        <f t="shared" si="357"/>
        <v>21.8</v>
      </c>
      <c r="R1791">
        <v>2.5</v>
      </c>
      <c r="T1791">
        <f t="shared" si="358"/>
        <v>45.199999999999996</v>
      </c>
      <c r="W1791">
        <v>0</v>
      </c>
      <c r="X1791">
        <v>0</v>
      </c>
      <c r="Y1791">
        <v>41.8</v>
      </c>
      <c r="Z1791">
        <v>215.303</v>
      </c>
      <c r="AA1791">
        <f t="shared" si="362"/>
        <v>0.33230899830220711</v>
      </c>
      <c r="AB1791">
        <f>(O1791*Z1791/Y1791)+(P1791*Q1791)</f>
        <v>2.0603157894736843</v>
      </c>
      <c r="AC1791">
        <f>(R1791*Z1791/Y1791)+(S1791*T1791)</f>
        <v>12.876973684210526</v>
      </c>
      <c r="AJ1791">
        <v>1.7978899999999999E-2</v>
      </c>
      <c r="AK1791">
        <v>100</v>
      </c>
      <c r="AY1791">
        <v>0</v>
      </c>
      <c r="AZ1791">
        <v>0</v>
      </c>
      <c r="BA1791">
        <v>0</v>
      </c>
      <c r="BB1791">
        <v>0</v>
      </c>
      <c r="BC1791">
        <v>0</v>
      </c>
      <c r="BD1791">
        <v>0</v>
      </c>
      <c r="BE1791">
        <f t="shared" si="360"/>
        <v>0</v>
      </c>
      <c r="BJ1791">
        <v>0</v>
      </c>
      <c r="BK1791">
        <v>0</v>
      </c>
    </row>
    <row r="1792" spans="1:63" x14ac:dyDescent="0.25">
      <c r="A1792" t="s">
        <v>464</v>
      </c>
      <c r="B1792">
        <v>1972</v>
      </c>
      <c r="C1792">
        <v>0</v>
      </c>
      <c r="D1792">
        <v>0</v>
      </c>
      <c r="E1792">
        <v>0</v>
      </c>
      <c r="F1792">
        <v>0</v>
      </c>
      <c r="G1792">
        <v>0</v>
      </c>
      <c r="H1792">
        <v>0</v>
      </c>
      <c r="I1792">
        <f t="shared" si="355"/>
        <v>0</v>
      </c>
      <c r="J1792">
        <v>0</v>
      </c>
      <c r="K1792">
        <v>0</v>
      </c>
      <c r="L1792">
        <v>0.76806451612903226</v>
      </c>
      <c r="N1792">
        <f t="shared" si="356"/>
        <v>5.024</v>
      </c>
      <c r="O1792">
        <v>1.08</v>
      </c>
      <c r="Q1792">
        <f t="shared" si="357"/>
        <v>21.8</v>
      </c>
      <c r="R1792">
        <v>2.7200000286102295</v>
      </c>
      <c r="T1792">
        <f t="shared" si="358"/>
        <v>45.199999999999996</v>
      </c>
      <c r="W1792">
        <v>0</v>
      </c>
      <c r="X1792">
        <v>0</v>
      </c>
      <c r="Y1792">
        <v>41.8</v>
      </c>
      <c r="Z1792">
        <v>215.303</v>
      </c>
      <c r="AA1792">
        <f t="shared" si="362"/>
        <v>3.9561386247877759</v>
      </c>
      <c r="AB1792">
        <f>(O1792*Z1792/Y1792)+(P1792*Q1792)</f>
        <v>5.5628526315789477</v>
      </c>
      <c r="AC1792">
        <f>(R1792*Z1792/Y1792)+(S1792*T1792)</f>
        <v>14.010147515786322</v>
      </c>
      <c r="AJ1792">
        <v>0</v>
      </c>
      <c r="AK1792">
        <v>100</v>
      </c>
      <c r="AY1792">
        <v>0</v>
      </c>
      <c r="AZ1792">
        <v>0</v>
      </c>
      <c r="BA1792">
        <v>0</v>
      </c>
      <c r="BB1792">
        <v>0</v>
      </c>
      <c r="BC1792">
        <v>0</v>
      </c>
      <c r="BD1792">
        <v>0</v>
      </c>
      <c r="BE1792">
        <f t="shared" si="360"/>
        <v>0</v>
      </c>
      <c r="BJ1792">
        <v>0</v>
      </c>
      <c r="BK1792">
        <v>0</v>
      </c>
    </row>
    <row r="1793" spans="1:63" x14ac:dyDescent="0.25">
      <c r="A1793" t="s">
        <v>462</v>
      </c>
      <c r="B1793">
        <v>1972</v>
      </c>
      <c r="C1793">
        <v>0</v>
      </c>
      <c r="D1793">
        <v>0</v>
      </c>
      <c r="E1793">
        <v>0</v>
      </c>
      <c r="F1793">
        <v>0</v>
      </c>
      <c r="G1793">
        <v>0</v>
      </c>
      <c r="H1793">
        <v>0</v>
      </c>
      <c r="I1793">
        <f t="shared" si="355"/>
        <v>0</v>
      </c>
      <c r="J1793">
        <v>0</v>
      </c>
      <c r="K1793">
        <v>0</v>
      </c>
      <c r="L1793">
        <v>0.26774193548387099</v>
      </c>
      <c r="N1793">
        <f t="shared" si="356"/>
        <v>5.024</v>
      </c>
      <c r="O1793">
        <v>0.3</v>
      </c>
      <c r="Q1793">
        <f t="shared" si="357"/>
        <v>21.8</v>
      </c>
      <c r="R1793">
        <v>3.0499999523162842</v>
      </c>
      <c r="T1793">
        <f t="shared" si="358"/>
        <v>45.199999999999996</v>
      </c>
      <c r="W1793">
        <v>0</v>
      </c>
      <c r="X1793">
        <v>0</v>
      </c>
      <c r="Y1793">
        <v>41.8</v>
      </c>
      <c r="Z1793">
        <v>215.303</v>
      </c>
      <c r="AA1793">
        <f t="shared" si="362"/>
        <v>1.3790823429541597</v>
      </c>
      <c r="AB1793">
        <f>(O1793*Z1793/Y1793)+(P1793*Q1793)</f>
        <v>1.5452368421052631</v>
      </c>
      <c r="AC1793">
        <f>(R1793*Z1793/Y1793)+(S1793*T1793)</f>
        <v>15.709907649128061</v>
      </c>
      <c r="AJ1793">
        <v>0</v>
      </c>
      <c r="AK1793">
        <v>100</v>
      </c>
      <c r="AY1793">
        <v>0</v>
      </c>
      <c r="AZ1793">
        <v>0</v>
      </c>
      <c r="BA1793">
        <v>0</v>
      </c>
      <c r="BB1793">
        <v>0</v>
      </c>
      <c r="BC1793">
        <v>0</v>
      </c>
      <c r="BD1793">
        <v>0</v>
      </c>
      <c r="BE1793">
        <f t="shared" si="360"/>
        <v>0</v>
      </c>
      <c r="BJ1793">
        <v>0</v>
      </c>
      <c r="BK1793">
        <v>0</v>
      </c>
    </row>
    <row r="1794" spans="1:63" x14ac:dyDescent="0.25">
      <c r="A1794" t="s">
        <v>78</v>
      </c>
      <c r="B1794">
        <v>1972</v>
      </c>
      <c r="C1794">
        <v>0</v>
      </c>
      <c r="D1794">
        <v>0</v>
      </c>
      <c r="E1794">
        <v>0</v>
      </c>
      <c r="F1794">
        <v>0</v>
      </c>
      <c r="G1794">
        <v>0</v>
      </c>
      <c r="H1794">
        <v>0</v>
      </c>
      <c r="I1794">
        <f t="shared" si="355"/>
        <v>0</v>
      </c>
      <c r="J1794">
        <v>0</v>
      </c>
      <c r="K1794">
        <v>0</v>
      </c>
      <c r="L1794">
        <v>0.10967741935483871</v>
      </c>
      <c r="N1794">
        <f t="shared" si="356"/>
        <v>5.024</v>
      </c>
      <c r="O1794">
        <v>1.1000000000000001</v>
      </c>
      <c r="Q1794">
        <f t="shared" si="357"/>
        <v>21.8</v>
      </c>
      <c r="R1794">
        <v>4</v>
      </c>
      <c r="T1794">
        <f t="shared" si="358"/>
        <v>45.199999999999996</v>
      </c>
      <c r="W1794">
        <v>0</v>
      </c>
      <c r="X1794">
        <v>0</v>
      </c>
      <c r="Y1794">
        <v>41.8</v>
      </c>
      <c r="Z1794">
        <v>215.303</v>
      </c>
      <c r="AA1794">
        <f t="shared" si="362"/>
        <v>0.56492529711375217</v>
      </c>
      <c r="AB1794">
        <f>(O1794*Z1794/Y1794)+(P1794*Q1794)</f>
        <v>5.6658684210526324</v>
      </c>
      <c r="AC1794">
        <f>(R1794*Z1794/Y1794)+(S1794*T1794)</f>
        <v>20.603157894736842</v>
      </c>
      <c r="AJ1794">
        <v>5.4117400000000003E-2</v>
      </c>
      <c r="AK1794">
        <v>63.2</v>
      </c>
      <c r="AY1794">
        <v>0</v>
      </c>
      <c r="AZ1794">
        <v>0</v>
      </c>
      <c r="BA1794">
        <v>0</v>
      </c>
      <c r="BB1794">
        <v>0</v>
      </c>
      <c r="BC1794">
        <v>0</v>
      </c>
      <c r="BD1794">
        <v>0</v>
      </c>
      <c r="BE1794">
        <f t="shared" si="360"/>
        <v>0</v>
      </c>
      <c r="BJ1794">
        <v>0</v>
      </c>
      <c r="BK1794">
        <v>0</v>
      </c>
    </row>
    <row r="1795" spans="1:63" x14ac:dyDescent="0.25">
      <c r="A1795" t="s">
        <v>79</v>
      </c>
      <c r="B1795">
        <v>1972</v>
      </c>
      <c r="C1795">
        <v>0</v>
      </c>
      <c r="D1795">
        <v>0</v>
      </c>
      <c r="E1795">
        <v>0</v>
      </c>
      <c r="F1795">
        <v>0</v>
      </c>
      <c r="G1795">
        <v>0</v>
      </c>
      <c r="H1795">
        <v>0</v>
      </c>
      <c r="I1795">
        <f t="shared" si="355"/>
        <v>0</v>
      </c>
      <c r="J1795">
        <v>0</v>
      </c>
      <c r="K1795">
        <v>0</v>
      </c>
      <c r="L1795">
        <v>0.16500000000000001</v>
      </c>
      <c r="N1795">
        <f t="shared" si="356"/>
        <v>5.024</v>
      </c>
      <c r="O1795">
        <v>0.17</v>
      </c>
      <c r="Q1795">
        <f t="shared" si="357"/>
        <v>21.8</v>
      </c>
      <c r="R1795">
        <v>2</v>
      </c>
      <c r="T1795">
        <f t="shared" si="358"/>
        <v>45.199999999999996</v>
      </c>
      <c r="W1795">
        <v>0</v>
      </c>
      <c r="X1795">
        <v>0</v>
      </c>
      <c r="Y1795">
        <v>41.8</v>
      </c>
      <c r="Z1795">
        <v>215.303</v>
      </c>
      <c r="AA1795">
        <f t="shared" si="362"/>
        <v>0.84988026315789489</v>
      </c>
      <c r="AB1795">
        <f>(O1795*Z1795/Y1795)+(P1795*Q1795)</f>
        <v>0.87563421052631596</v>
      </c>
      <c r="AC1795">
        <f>(R1795*Z1795/Y1795)+(S1795*T1795)</f>
        <v>10.301578947368421</v>
      </c>
      <c r="AJ1795">
        <v>0.23054630000000001</v>
      </c>
      <c r="AK1795">
        <v>84.7</v>
      </c>
      <c r="AY1795">
        <v>0</v>
      </c>
      <c r="AZ1795">
        <v>0</v>
      </c>
      <c r="BA1795">
        <v>0</v>
      </c>
      <c r="BB1795">
        <v>0</v>
      </c>
      <c r="BC1795">
        <v>0</v>
      </c>
      <c r="BD1795">
        <v>0</v>
      </c>
      <c r="BE1795">
        <f t="shared" si="360"/>
        <v>0</v>
      </c>
      <c r="BJ1795">
        <v>0</v>
      </c>
      <c r="BK1795">
        <v>0</v>
      </c>
    </row>
    <row r="1796" spans="1:63" x14ac:dyDescent="0.25">
      <c r="A1796" t="s">
        <v>80</v>
      </c>
      <c r="B1796">
        <v>1972</v>
      </c>
      <c r="C1796">
        <v>1.5</v>
      </c>
      <c r="D1796">
        <v>1.5</v>
      </c>
      <c r="E1796">
        <v>1.5</v>
      </c>
      <c r="F1796">
        <v>1.5</v>
      </c>
      <c r="G1796">
        <v>1.5</v>
      </c>
      <c r="H1796">
        <v>1.5</v>
      </c>
      <c r="I1796">
        <f t="shared" si="355"/>
        <v>9</v>
      </c>
      <c r="J1796">
        <v>0</v>
      </c>
      <c r="K1796">
        <v>0</v>
      </c>
      <c r="L1796">
        <v>0.1</v>
      </c>
      <c r="N1796">
        <f t="shared" si="356"/>
        <v>5.024</v>
      </c>
      <c r="O1796">
        <v>0</v>
      </c>
      <c r="P1796" t="s">
        <v>105</v>
      </c>
      <c r="Q1796">
        <f t="shared" si="357"/>
        <v>21.8</v>
      </c>
      <c r="R1796" t="s">
        <v>105</v>
      </c>
      <c r="S1796" t="s">
        <v>105</v>
      </c>
      <c r="T1796">
        <f t="shared" si="358"/>
        <v>45.199999999999996</v>
      </c>
      <c r="W1796">
        <v>28900</v>
      </c>
      <c r="X1796">
        <v>148857.79999999999</v>
      </c>
      <c r="Y1796">
        <v>41.8</v>
      </c>
      <c r="Z1796">
        <v>215.303</v>
      </c>
      <c r="AA1796">
        <f t="shared" si="362"/>
        <v>0.51507894736842108</v>
      </c>
      <c r="AJ1796">
        <v>1.66631E-2</v>
      </c>
      <c r="AK1796">
        <v>100</v>
      </c>
      <c r="AY1796">
        <v>0</v>
      </c>
      <c r="AZ1796">
        <v>0</v>
      </c>
      <c r="BA1796">
        <v>0</v>
      </c>
      <c r="BB1796">
        <v>0</v>
      </c>
      <c r="BC1796">
        <v>0</v>
      </c>
      <c r="BD1796">
        <v>0</v>
      </c>
      <c r="BE1796">
        <f t="shared" si="360"/>
        <v>0</v>
      </c>
      <c r="BJ1796">
        <v>0</v>
      </c>
      <c r="BK1796">
        <v>1</v>
      </c>
    </row>
    <row r="1797" spans="1:63" x14ac:dyDescent="0.25">
      <c r="A1797" t="s">
        <v>81</v>
      </c>
      <c r="B1797">
        <v>1972</v>
      </c>
      <c r="C1797">
        <v>1</v>
      </c>
      <c r="D1797">
        <v>1</v>
      </c>
      <c r="E1797">
        <v>1</v>
      </c>
      <c r="F1797">
        <v>1</v>
      </c>
      <c r="G1797">
        <v>1</v>
      </c>
      <c r="H1797">
        <v>1</v>
      </c>
      <c r="I1797">
        <f t="shared" si="355"/>
        <v>6</v>
      </c>
      <c r="J1797">
        <v>0</v>
      </c>
      <c r="K1797">
        <v>0</v>
      </c>
      <c r="L1797">
        <v>0.25</v>
      </c>
      <c r="N1797">
        <f t="shared" si="356"/>
        <v>5.024</v>
      </c>
      <c r="O1797">
        <v>0.25</v>
      </c>
      <c r="Q1797">
        <f t="shared" si="357"/>
        <v>21.8</v>
      </c>
      <c r="R1797" t="s">
        <v>105</v>
      </c>
      <c r="T1797">
        <f t="shared" si="358"/>
        <v>45.199999999999996</v>
      </c>
      <c r="W1797">
        <v>27200</v>
      </c>
      <c r="X1797">
        <v>140101.5</v>
      </c>
      <c r="Y1797">
        <v>41.8</v>
      </c>
      <c r="Z1797">
        <v>215.303</v>
      </c>
      <c r="AA1797">
        <f t="shared" si="362"/>
        <v>1.2876973684210526</v>
      </c>
      <c r="AB1797">
        <f>(O1797*Z1797/Y1797)+(P1797*Q1797)</f>
        <v>1.2876973684210526</v>
      </c>
      <c r="AJ1797">
        <v>5.4618000000000002E-3</v>
      </c>
      <c r="AK1797">
        <v>100</v>
      </c>
      <c r="AY1797">
        <v>0</v>
      </c>
      <c r="AZ1797">
        <v>0</v>
      </c>
      <c r="BA1797">
        <v>0</v>
      </c>
      <c r="BB1797">
        <v>0</v>
      </c>
      <c r="BC1797">
        <v>0</v>
      </c>
      <c r="BD1797">
        <v>0</v>
      </c>
      <c r="BE1797">
        <f t="shared" si="360"/>
        <v>0</v>
      </c>
      <c r="BJ1797">
        <v>0</v>
      </c>
      <c r="BK1797">
        <v>0</v>
      </c>
    </row>
    <row r="1798" spans="1:63" x14ac:dyDescent="0.25">
      <c r="A1798" t="s">
        <v>82</v>
      </c>
      <c r="B1798">
        <v>1972</v>
      </c>
      <c r="C1798">
        <v>0</v>
      </c>
      <c r="D1798">
        <v>0</v>
      </c>
      <c r="E1798">
        <v>0</v>
      </c>
      <c r="F1798">
        <v>1</v>
      </c>
      <c r="G1798">
        <v>0</v>
      </c>
      <c r="H1798">
        <v>1</v>
      </c>
      <c r="I1798">
        <f t="shared" si="355"/>
        <v>2</v>
      </c>
      <c r="J1798">
        <v>0</v>
      </c>
      <c r="K1798">
        <v>0</v>
      </c>
      <c r="L1798">
        <v>0.2132258064516129</v>
      </c>
      <c r="N1798">
        <f t="shared" si="356"/>
        <v>5.024</v>
      </c>
      <c r="O1798">
        <v>0.35</v>
      </c>
      <c r="Q1798">
        <f t="shared" si="357"/>
        <v>21.8</v>
      </c>
      <c r="R1798" t="s">
        <v>105</v>
      </c>
      <c r="T1798">
        <f t="shared" si="358"/>
        <v>45.199999999999996</v>
      </c>
      <c r="W1798">
        <v>170100</v>
      </c>
      <c r="X1798">
        <v>876149.3</v>
      </c>
      <c r="Y1798">
        <v>41.8</v>
      </c>
      <c r="Z1798">
        <v>215.303</v>
      </c>
      <c r="AA1798">
        <f t="shared" si="362"/>
        <v>1.0982812393887946</v>
      </c>
      <c r="AB1798">
        <f>(O1798*Z1798/Y1798)+(P1798*Q1798)</f>
        <v>1.8027763157894736</v>
      </c>
      <c r="AJ1798">
        <v>0</v>
      </c>
      <c r="AK1798">
        <v>96.2</v>
      </c>
      <c r="AY1798">
        <v>0</v>
      </c>
      <c r="AZ1798">
        <v>0</v>
      </c>
      <c r="BA1798">
        <v>0</v>
      </c>
      <c r="BB1798">
        <v>0</v>
      </c>
      <c r="BC1798">
        <v>0</v>
      </c>
      <c r="BD1798">
        <v>0</v>
      </c>
      <c r="BE1798">
        <f t="shared" si="360"/>
        <v>0</v>
      </c>
      <c r="BJ1798">
        <v>0</v>
      </c>
      <c r="BK1798">
        <v>0</v>
      </c>
    </row>
    <row r="1799" spans="1:63" x14ac:dyDescent="0.25">
      <c r="A1799" t="s">
        <v>83</v>
      </c>
      <c r="B1799">
        <v>1972</v>
      </c>
      <c r="C1799">
        <v>1</v>
      </c>
      <c r="D1799">
        <v>1</v>
      </c>
      <c r="E1799">
        <v>1</v>
      </c>
      <c r="F1799">
        <v>1</v>
      </c>
      <c r="G1799">
        <v>1</v>
      </c>
      <c r="H1799">
        <v>1</v>
      </c>
      <c r="I1799">
        <f t="shared" si="355"/>
        <v>6</v>
      </c>
      <c r="J1799">
        <v>0</v>
      </c>
      <c r="K1799">
        <v>0</v>
      </c>
      <c r="L1799">
        <v>4.8387096774193547E-2</v>
      </c>
      <c r="N1799">
        <f t="shared" si="356"/>
        <v>5.024</v>
      </c>
      <c r="O1799">
        <v>0.75</v>
      </c>
      <c r="Q1799">
        <f t="shared" si="357"/>
        <v>21.8</v>
      </c>
      <c r="R1799" t="s">
        <v>105</v>
      </c>
      <c r="T1799">
        <f t="shared" si="358"/>
        <v>45.199999999999996</v>
      </c>
      <c r="W1799">
        <v>128400</v>
      </c>
      <c r="X1799">
        <v>661361.4</v>
      </c>
      <c r="Y1799">
        <v>41.8</v>
      </c>
      <c r="Z1799">
        <v>215.303</v>
      </c>
      <c r="AA1799">
        <f t="shared" si="362"/>
        <v>0.24923174872665535</v>
      </c>
      <c r="AB1799">
        <f>(O1799*Z1799/Y1799)+(P1799*Q1799)</f>
        <v>3.8630921052631582</v>
      </c>
      <c r="AJ1799">
        <v>0</v>
      </c>
      <c r="AK1799">
        <v>100</v>
      </c>
      <c r="AY1799">
        <v>0</v>
      </c>
      <c r="AZ1799">
        <v>0</v>
      </c>
      <c r="BA1799">
        <v>0</v>
      </c>
      <c r="BB1799">
        <v>0</v>
      </c>
      <c r="BC1799">
        <v>0</v>
      </c>
      <c r="BD1799">
        <v>0</v>
      </c>
      <c r="BE1799">
        <f t="shared" si="360"/>
        <v>0</v>
      </c>
      <c r="BJ1799">
        <v>0</v>
      </c>
      <c r="BK1799">
        <v>1</v>
      </c>
    </row>
    <row r="1800" spans="1:63" x14ac:dyDescent="0.25">
      <c r="A1800" t="s">
        <v>466</v>
      </c>
      <c r="B1800">
        <v>1972</v>
      </c>
      <c r="C1800">
        <v>0</v>
      </c>
      <c r="D1800">
        <v>1</v>
      </c>
      <c r="E1800">
        <v>1</v>
      </c>
      <c r="F1800">
        <v>1</v>
      </c>
      <c r="G1800">
        <v>1</v>
      </c>
      <c r="H1800">
        <v>1</v>
      </c>
      <c r="I1800">
        <f t="shared" si="355"/>
        <v>5</v>
      </c>
      <c r="J1800">
        <v>0</v>
      </c>
      <c r="K1800">
        <v>0</v>
      </c>
      <c r="L1800">
        <v>0.17741935483870969</v>
      </c>
      <c r="N1800">
        <f t="shared" si="356"/>
        <v>5.024</v>
      </c>
      <c r="O1800" t="s">
        <v>105</v>
      </c>
      <c r="Q1800">
        <f t="shared" si="357"/>
        <v>21.8</v>
      </c>
      <c r="R1800" t="s">
        <v>105</v>
      </c>
      <c r="T1800">
        <f t="shared" si="358"/>
        <v>45.199999999999996</v>
      </c>
      <c r="W1800">
        <v>59600</v>
      </c>
      <c r="X1800">
        <v>306987.09999999998</v>
      </c>
      <c r="Y1800">
        <v>41.8</v>
      </c>
      <c r="Z1800">
        <v>215.303</v>
      </c>
      <c r="AA1800">
        <f t="shared" si="362"/>
        <v>0.91384974533106966</v>
      </c>
      <c r="AJ1800">
        <v>0</v>
      </c>
      <c r="AK1800">
        <v>96.9</v>
      </c>
      <c r="AY1800">
        <v>0</v>
      </c>
      <c r="AZ1800">
        <v>0</v>
      </c>
      <c r="BA1800">
        <v>0</v>
      </c>
      <c r="BB1800">
        <v>0</v>
      </c>
      <c r="BC1800">
        <v>0</v>
      </c>
      <c r="BD1800">
        <v>0</v>
      </c>
      <c r="BE1800">
        <f t="shared" si="360"/>
        <v>0</v>
      </c>
      <c r="BJ1800">
        <v>0</v>
      </c>
      <c r="BK1800">
        <v>0</v>
      </c>
    </row>
    <row r="1801" spans="1:63" x14ac:dyDescent="0.25">
      <c r="A1801" t="s">
        <v>84</v>
      </c>
      <c r="B1801">
        <v>1972</v>
      </c>
      <c r="C1801">
        <v>0</v>
      </c>
      <c r="D1801">
        <v>0</v>
      </c>
      <c r="E1801">
        <v>0</v>
      </c>
      <c r="F1801">
        <v>0</v>
      </c>
      <c r="G1801">
        <v>0</v>
      </c>
      <c r="H1801">
        <v>0</v>
      </c>
      <c r="I1801">
        <f t="shared" si="355"/>
        <v>0</v>
      </c>
      <c r="J1801">
        <v>0</v>
      </c>
      <c r="K1801">
        <v>0</v>
      </c>
      <c r="L1801">
        <v>6.4516129032258063E-2</v>
      </c>
      <c r="N1801">
        <f t="shared" si="356"/>
        <v>5.024</v>
      </c>
      <c r="O1801">
        <v>0.19500000000000001</v>
      </c>
      <c r="Q1801">
        <f t="shared" si="357"/>
        <v>21.8</v>
      </c>
      <c r="R1801">
        <v>2.5999999046325684</v>
      </c>
      <c r="T1801">
        <f t="shared" si="358"/>
        <v>45.199999999999996</v>
      </c>
      <c r="W1801">
        <v>0</v>
      </c>
      <c r="X1801">
        <v>0</v>
      </c>
      <c r="Y1801">
        <v>41.8</v>
      </c>
      <c r="Z1801">
        <v>215.303</v>
      </c>
      <c r="AA1801">
        <f t="shared" si="362"/>
        <v>0.33230899830220711</v>
      </c>
      <c r="AB1801">
        <f>(O1801*Z1801/Y1801)+(P1801*Q1801)</f>
        <v>1.0044039473684212</v>
      </c>
      <c r="AC1801">
        <f>(R1801*Z1801/Y1801)+(S1801*T1801)</f>
        <v>13.392052140361386</v>
      </c>
      <c r="AJ1801">
        <v>1.7581699999999999E-2</v>
      </c>
      <c r="AK1801">
        <v>100</v>
      </c>
      <c r="AY1801">
        <v>0</v>
      </c>
      <c r="AZ1801">
        <v>0</v>
      </c>
      <c r="BA1801">
        <v>0</v>
      </c>
      <c r="BB1801">
        <v>0</v>
      </c>
      <c r="BC1801">
        <v>0</v>
      </c>
      <c r="BD1801">
        <v>0</v>
      </c>
      <c r="BE1801">
        <f t="shared" si="360"/>
        <v>0</v>
      </c>
      <c r="BJ1801">
        <v>0</v>
      </c>
      <c r="BK1801">
        <v>0</v>
      </c>
    </row>
    <row r="1802" spans="1:63" x14ac:dyDescent="0.25">
      <c r="A1802" t="s">
        <v>85</v>
      </c>
      <c r="B1802">
        <v>1972</v>
      </c>
      <c r="C1802">
        <v>0</v>
      </c>
      <c r="D1802">
        <v>0</v>
      </c>
      <c r="E1802">
        <v>0</v>
      </c>
      <c r="F1802">
        <v>0</v>
      </c>
      <c r="G1802">
        <v>1</v>
      </c>
      <c r="H1802">
        <v>1</v>
      </c>
      <c r="I1802">
        <f t="shared" si="355"/>
        <v>2</v>
      </c>
      <c r="J1802">
        <v>0</v>
      </c>
      <c r="K1802">
        <v>0</v>
      </c>
      <c r="L1802">
        <v>0.02</v>
      </c>
      <c r="N1802">
        <f t="shared" si="356"/>
        <v>5.024</v>
      </c>
      <c r="O1802">
        <v>0.24</v>
      </c>
      <c r="Q1802">
        <f t="shared" si="357"/>
        <v>21.8</v>
      </c>
      <c r="R1802" t="s">
        <v>105</v>
      </c>
      <c r="T1802">
        <f t="shared" si="358"/>
        <v>45.199999999999996</v>
      </c>
      <c r="W1802">
        <v>14000</v>
      </c>
      <c r="X1802">
        <v>72111.05</v>
      </c>
      <c r="Y1802">
        <v>41.8</v>
      </c>
      <c r="Z1802">
        <v>215.303</v>
      </c>
      <c r="AA1802">
        <f t="shared" si="362"/>
        <v>0.10301578947368423</v>
      </c>
      <c r="AB1802">
        <f>(O1802*Z1802/Y1802)+(P1802*Q1802)</f>
        <v>1.2361894736842105</v>
      </c>
      <c r="AJ1802">
        <v>0</v>
      </c>
      <c r="AK1802">
        <v>100</v>
      </c>
      <c r="AY1802">
        <v>0</v>
      </c>
      <c r="AZ1802">
        <v>0</v>
      </c>
      <c r="BA1802">
        <v>0</v>
      </c>
      <c r="BB1802">
        <v>0</v>
      </c>
      <c r="BC1802">
        <v>0</v>
      </c>
      <c r="BD1802">
        <v>0</v>
      </c>
      <c r="BE1802">
        <f t="shared" si="360"/>
        <v>0</v>
      </c>
      <c r="BJ1802">
        <v>0</v>
      </c>
      <c r="BK1802">
        <v>0</v>
      </c>
    </row>
    <row r="1803" spans="1:63" x14ac:dyDescent="0.25">
      <c r="A1803" t="s">
        <v>46</v>
      </c>
      <c r="B1803">
        <v>1973</v>
      </c>
      <c r="C1803">
        <v>0</v>
      </c>
      <c r="D1803">
        <v>0</v>
      </c>
      <c r="E1803">
        <v>1</v>
      </c>
      <c r="F1803">
        <v>0</v>
      </c>
      <c r="G1803">
        <v>1</v>
      </c>
      <c r="H1803">
        <v>1</v>
      </c>
      <c r="I1803">
        <f t="shared" si="355"/>
        <v>3</v>
      </c>
      <c r="J1803">
        <v>0</v>
      </c>
      <c r="K1803">
        <v>0</v>
      </c>
      <c r="L1803">
        <v>0.53322580645161299</v>
      </c>
      <c r="N1803">
        <f t="shared" si="356"/>
        <v>5.024</v>
      </c>
      <c r="O1803" t="s">
        <v>105</v>
      </c>
      <c r="Q1803">
        <f t="shared" si="357"/>
        <v>21.8</v>
      </c>
      <c r="R1803" t="s">
        <v>105</v>
      </c>
      <c r="T1803">
        <f t="shared" si="358"/>
        <v>45.199999999999996</v>
      </c>
      <c r="W1803">
        <v>92900</v>
      </c>
      <c r="X1803">
        <v>450487.6</v>
      </c>
      <c r="Y1803">
        <v>44.4</v>
      </c>
      <c r="Z1803">
        <v>215.303</v>
      </c>
      <c r="AJ1803">
        <v>0.27480070000000001</v>
      </c>
      <c r="AK1803">
        <v>68.7</v>
      </c>
      <c r="AN1803">
        <v>10.99</v>
      </c>
      <c r="AQ1803">
        <v>53.292299999999997</v>
      </c>
      <c r="AT1803">
        <v>0</v>
      </c>
      <c r="AY1803">
        <v>0</v>
      </c>
      <c r="AZ1803">
        <v>0</v>
      </c>
      <c r="BA1803">
        <v>0</v>
      </c>
      <c r="BB1803">
        <v>0</v>
      </c>
      <c r="BC1803">
        <v>0</v>
      </c>
      <c r="BD1803">
        <v>0</v>
      </c>
      <c r="BE1803">
        <f t="shared" si="360"/>
        <v>0</v>
      </c>
      <c r="BJ1803">
        <v>0</v>
      </c>
      <c r="BK1803">
        <v>0</v>
      </c>
    </row>
    <row r="1804" spans="1:63" x14ac:dyDescent="0.25">
      <c r="A1804" t="s">
        <v>47</v>
      </c>
      <c r="B1804">
        <v>1973</v>
      </c>
      <c r="C1804">
        <v>0</v>
      </c>
      <c r="D1804">
        <v>0</v>
      </c>
      <c r="E1804">
        <v>0</v>
      </c>
      <c r="F1804">
        <v>0</v>
      </c>
      <c r="G1804">
        <v>0</v>
      </c>
      <c r="H1804">
        <v>0</v>
      </c>
      <c r="I1804">
        <f t="shared" si="355"/>
        <v>0</v>
      </c>
      <c r="J1804">
        <v>0</v>
      </c>
      <c r="K1804">
        <v>0</v>
      </c>
      <c r="L1804">
        <v>0.25</v>
      </c>
      <c r="N1804">
        <f t="shared" si="356"/>
        <v>5.024</v>
      </c>
      <c r="O1804" t="s">
        <v>105</v>
      </c>
      <c r="Q1804">
        <f t="shared" si="357"/>
        <v>21.8</v>
      </c>
      <c r="R1804">
        <v>4</v>
      </c>
      <c r="S1804">
        <v>0</v>
      </c>
      <c r="T1804">
        <f t="shared" si="358"/>
        <v>45.199999999999996</v>
      </c>
      <c r="W1804">
        <v>0</v>
      </c>
      <c r="X1804">
        <v>0</v>
      </c>
      <c r="Y1804">
        <v>44.4</v>
      </c>
      <c r="Z1804">
        <v>215.303</v>
      </c>
      <c r="AA1804">
        <f t="shared" ref="AA1804:AA1835" si="363">(L1804*Z1804/Y1804)+(M1804*N1804)</f>
        <v>1.2122916666666668</v>
      </c>
      <c r="AC1804">
        <f t="shared" ref="AC1804:AC1812" si="364">(R1804*Z1804/Y1804)+(S1804*T1804)</f>
        <v>19.396666666666668</v>
      </c>
      <c r="AJ1804">
        <v>1.36542E-2</v>
      </c>
      <c r="AK1804">
        <v>100</v>
      </c>
      <c r="AN1804">
        <v>9.2200000000000006</v>
      </c>
      <c r="AQ1804">
        <v>44.709299999999999</v>
      </c>
      <c r="AT1804">
        <v>0</v>
      </c>
      <c r="AY1804">
        <v>0</v>
      </c>
      <c r="AZ1804">
        <v>0</v>
      </c>
      <c r="BA1804">
        <v>0</v>
      </c>
      <c r="BB1804">
        <v>0</v>
      </c>
      <c r="BC1804">
        <v>0</v>
      </c>
      <c r="BD1804">
        <v>0</v>
      </c>
      <c r="BE1804">
        <f t="shared" si="360"/>
        <v>0</v>
      </c>
      <c r="BJ1804">
        <v>0</v>
      </c>
      <c r="BK1804">
        <v>0</v>
      </c>
    </row>
    <row r="1805" spans="1:63" x14ac:dyDescent="0.25">
      <c r="A1805" t="s">
        <v>48</v>
      </c>
      <c r="B1805">
        <v>1973</v>
      </c>
      <c r="C1805">
        <v>0</v>
      </c>
      <c r="D1805">
        <v>0</v>
      </c>
      <c r="E1805">
        <v>0</v>
      </c>
      <c r="F1805">
        <v>0</v>
      </c>
      <c r="G1805">
        <v>0</v>
      </c>
      <c r="H1805">
        <v>0</v>
      </c>
      <c r="I1805">
        <f t="shared" si="355"/>
        <v>0</v>
      </c>
      <c r="J1805">
        <v>0</v>
      </c>
      <c r="K1805">
        <v>0</v>
      </c>
      <c r="L1805">
        <v>0.08</v>
      </c>
      <c r="N1805">
        <f t="shared" si="356"/>
        <v>5.024</v>
      </c>
      <c r="O1805" t="s">
        <v>105</v>
      </c>
      <c r="Q1805">
        <f t="shared" si="357"/>
        <v>21.8</v>
      </c>
      <c r="R1805">
        <v>2</v>
      </c>
      <c r="S1805">
        <v>0</v>
      </c>
      <c r="T1805">
        <f t="shared" si="358"/>
        <v>45.199999999999996</v>
      </c>
      <c r="W1805">
        <v>0</v>
      </c>
      <c r="X1805">
        <v>0</v>
      </c>
      <c r="Y1805">
        <v>44.4</v>
      </c>
      <c r="Z1805">
        <v>215.303</v>
      </c>
      <c r="AA1805">
        <f t="shared" si="363"/>
        <v>0.38793333333333341</v>
      </c>
      <c r="AC1805">
        <f t="shared" si="364"/>
        <v>9.6983333333333341</v>
      </c>
      <c r="AJ1805">
        <v>0</v>
      </c>
      <c r="AK1805">
        <v>100</v>
      </c>
      <c r="AN1805">
        <v>10.5</v>
      </c>
      <c r="AQ1805">
        <v>50.916200000000003</v>
      </c>
      <c r="AT1805">
        <v>0</v>
      </c>
      <c r="AY1805">
        <v>0</v>
      </c>
      <c r="AZ1805">
        <v>0</v>
      </c>
      <c r="BA1805">
        <v>0</v>
      </c>
      <c r="BB1805">
        <v>0</v>
      </c>
      <c r="BC1805">
        <v>0</v>
      </c>
      <c r="BD1805">
        <v>0</v>
      </c>
      <c r="BE1805">
        <f t="shared" si="360"/>
        <v>0</v>
      </c>
      <c r="BJ1805">
        <v>0</v>
      </c>
      <c r="BK1805">
        <v>0</v>
      </c>
    </row>
    <row r="1806" spans="1:63" x14ac:dyDescent="0.25">
      <c r="A1806" t="s">
        <v>49</v>
      </c>
      <c r="B1806">
        <v>1973</v>
      </c>
      <c r="C1806">
        <v>0</v>
      </c>
      <c r="D1806">
        <v>0</v>
      </c>
      <c r="E1806">
        <v>0</v>
      </c>
      <c r="F1806">
        <v>0</v>
      </c>
      <c r="G1806">
        <v>0</v>
      </c>
      <c r="H1806">
        <v>0</v>
      </c>
      <c r="I1806">
        <f t="shared" si="355"/>
        <v>0</v>
      </c>
      <c r="J1806">
        <v>0</v>
      </c>
      <c r="K1806">
        <v>0</v>
      </c>
      <c r="L1806">
        <v>0.24219354838709678</v>
      </c>
      <c r="M1806">
        <v>0.03</v>
      </c>
      <c r="N1806">
        <f t="shared" si="356"/>
        <v>5.024</v>
      </c>
      <c r="O1806" t="s">
        <v>105</v>
      </c>
      <c r="P1806">
        <v>0.03</v>
      </c>
      <c r="Q1806">
        <f t="shared" si="357"/>
        <v>21.8</v>
      </c>
      <c r="R1806">
        <v>2.5</v>
      </c>
      <c r="S1806">
        <v>0.03</v>
      </c>
      <c r="T1806">
        <f t="shared" si="358"/>
        <v>45.199999999999996</v>
      </c>
      <c r="W1806">
        <v>0</v>
      </c>
      <c r="X1806">
        <v>0</v>
      </c>
      <c r="Y1806">
        <v>44.4</v>
      </c>
      <c r="Z1806">
        <v>215.303</v>
      </c>
      <c r="AA1806">
        <f t="shared" si="363"/>
        <v>1.32515688172043</v>
      </c>
      <c r="AC1806">
        <f t="shared" si="364"/>
        <v>13.478916666666665</v>
      </c>
      <c r="AJ1806">
        <v>0.4131803</v>
      </c>
      <c r="AK1806">
        <v>90</v>
      </c>
      <c r="AN1806">
        <v>10.49</v>
      </c>
      <c r="AQ1806">
        <v>50.867800000000003</v>
      </c>
      <c r="AT1806">
        <v>0</v>
      </c>
      <c r="AY1806">
        <v>0</v>
      </c>
      <c r="AZ1806">
        <v>0</v>
      </c>
      <c r="BA1806">
        <v>0</v>
      </c>
      <c r="BB1806">
        <v>0</v>
      </c>
      <c r="BC1806">
        <v>0</v>
      </c>
      <c r="BD1806">
        <v>0</v>
      </c>
      <c r="BE1806">
        <f t="shared" si="360"/>
        <v>0</v>
      </c>
      <c r="BJ1806">
        <v>0</v>
      </c>
      <c r="BK1806">
        <v>1</v>
      </c>
    </row>
    <row r="1807" spans="1:63" x14ac:dyDescent="0.25">
      <c r="A1807" t="s">
        <v>50</v>
      </c>
      <c r="B1807">
        <v>1973</v>
      </c>
      <c r="C1807">
        <v>0</v>
      </c>
      <c r="D1807">
        <v>0</v>
      </c>
      <c r="E1807">
        <v>0</v>
      </c>
      <c r="F1807">
        <v>0</v>
      </c>
      <c r="G1807">
        <v>0</v>
      </c>
      <c r="H1807">
        <v>0</v>
      </c>
      <c r="I1807">
        <f t="shared" si="355"/>
        <v>0</v>
      </c>
      <c r="J1807">
        <v>0</v>
      </c>
      <c r="K1807">
        <v>0</v>
      </c>
      <c r="L1807">
        <v>0.04</v>
      </c>
      <c r="N1807">
        <f t="shared" si="356"/>
        <v>5.024</v>
      </c>
      <c r="O1807" t="s">
        <v>105</v>
      </c>
      <c r="Q1807">
        <f t="shared" si="357"/>
        <v>21.8</v>
      </c>
      <c r="R1807">
        <v>2</v>
      </c>
      <c r="T1807">
        <f t="shared" si="358"/>
        <v>45.199999999999996</v>
      </c>
      <c r="W1807">
        <v>0</v>
      </c>
      <c r="X1807">
        <v>0</v>
      </c>
      <c r="Y1807">
        <v>44.4</v>
      </c>
      <c r="Z1807">
        <v>215.303</v>
      </c>
      <c r="AA1807">
        <f t="shared" si="363"/>
        <v>0.1939666666666667</v>
      </c>
      <c r="AC1807">
        <f t="shared" si="364"/>
        <v>9.6983333333333341</v>
      </c>
      <c r="AJ1807">
        <v>0</v>
      </c>
      <c r="AK1807">
        <v>100</v>
      </c>
      <c r="AN1807">
        <v>10.36</v>
      </c>
      <c r="AQ1807">
        <v>50.237400000000001</v>
      </c>
      <c r="AT1807">
        <v>0</v>
      </c>
      <c r="AY1807">
        <v>0</v>
      </c>
      <c r="AZ1807">
        <v>0</v>
      </c>
      <c r="BA1807">
        <v>0</v>
      </c>
      <c r="BB1807">
        <v>0</v>
      </c>
      <c r="BC1807">
        <v>0</v>
      </c>
      <c r="BD1807">
        <v>0</v>
      </c>
      <c r="BE1807">
        <f t="shared" si="360"/>
        <v>0</v>
      </c>
      <c r="BJ1807">
        <v>0</v>
      </c>
      <c r="BK1807">
        <v>1</v>
      </c>
    </row>
    <row r="1808" spans="1:63" x14ac:dyDescent="0.25">
      <c r="A1808" t="s">
        <v>51</v>
      </c>
      <c r="B1808">
        <v>1973</v>
      </c>
      <c r="C1808">
        <v>0</v>
      </c>
      <c r="D1808">
        <v>0</v>
      </c>
      <c r="E1808">
        <v>0</v>
      </c>
      <c r="F1808">
        <v>0</v>
      </c>
      <c r="G1808">
        <v>0</v>
      </c>
      <c r="H1808">
        <v>0</v>
      </c>
      <c r="I1808">
        <f t="shared" si="355"/>
        <v>0</v>
      </c>
      <c r="J1808">
        <v>0</v>
      </c>
      <c r="K1808">
        <v>0</v>
      </c>
      <c r="L1808">
        <v>6.0000000000000005E-2</v>
      </c>
      <c r="N1808">
        <f t="shared" si="356"/>
        <v>5.024</v>
      </c>
      <c r="O1808" t="s">
        <v>105</v>
      </c>
      <c r="Q1808">
        <f t="shared" si="357"/>
        <v>21.8</v>
      </c>
      <c r="R1808">
        <v>1.7999999523162842</v>
      </c>
      <c r="T1808">
        <f t="shared" si="358"/>
        <v>45.199999999999996</v>
      </c>
      <c r="W1808">
        <v>0</v>
      </c>
      <c r="X1808">
        <v>0</v>
      </c>
      <c r="Y1808">
        <v>44.4</v>
      </c>
      <c r="Z1808">
        <v>215.303</v>
      </c>
      <c r="AA1808">
        <f t="shared" si="363"/>
        <v>0.29095000000000004</v>
      </c>
      <c r="AC1808">
        <f t="shared" si="364"/>
        <v>8.728499768773716</v>
      </c>
      <c r="AJ1808">
        <v>3.4299999999999999E-4</v>
      </c>
      <c r="AK1808">
        <v>100</v>
      </c>
      <c r="AN1808">
        <v>9.2100000000000009</v>
      </c>
      <c r="AQ1808">
        <v>44.660800000000002</v>
      </c>
      <c r="AT1808">
        <v>0</v>
      </c>
      <c r="AY1808">
        <v>0</v>
      </c>
      <c r="AZ1808">
        <v>0</v>
      </c>
      <c r="BA1808">
        <v>0</v>
      </c>
      <c r="BB1808">
        <v>0</v>
      </c>
      <c r="BC1808">
        <v>0</v>
      </c>
      <c r="BD1808">
        <v>0</v>
      </c>
      <c r="BE1808">
        <f t="shared" si="360"/>
        <v>0</v>
      </c>
      <c r="BJ1808">
        <v>0</v>
      </c>
      <c r="BK1808">
        <v>0</v>
      </c>
    </row>
    <row r="1809" spans="1:63" x14ac:dyDescent="0.25">
      <c r="A1809" t="s">
        <v>52</v>
      </c>
      <c r="B1809">
        <v>1973</v>
      </c>
      <c r="C1809">
        <v>0</v>
      </c>
      <c r="D1809">
        <v>0</v>
      </c>
      <c r="E1809">
        <v>0</v>
      </c>
      <c r="F1809">
        <v>0</v>
      </c>
      <c r="G1809">
        <v>0</v>
      </c>
      <c r="H1809">
        <v>0</v>
      </c>
      <c r="I1809">
        <f t="shared" si="355"/>
        <v>0</v>
      </c>
      <c r="J1809">
        <v>0</v>
      </c>
      <c r="K1809">
        <v>0</v>
      </c>
      <c r="L1809">
        <v>8.3225806451612899E-2</v>
      </c>
      <c r="N1809">
        <f t="shared" si="356"/>
        <v>5.024</v>
      </c>
      <c r="O1809" t="s">
        <v>105</v>
      </c>
      <c r="Q1809">
        <f t="shared" si="357"/>
        <v>21.8</v>
      </c>
      <c r="R1809">
        <v>2.5</v>
      </c>
      <c r="T1809">
        <f t="shared" si="358"/>
        <v>45.199999999999996</v>
      </c>
      <c r="W1809">
        <v>0</v>
      </c>
      <c r="X1809">
        <v>0</v>
      </c>
      <c r="Y1809">
        <v>44.4</v>
      </c>
      <c r="Z1809">
        <v>215.303</v>
      </c>
      <c r="AA1809">
        <f t="shared" si="363"/>
        <v>0.40357580645161295</v>
      </c>
      <c r="AC1809">
        <f t="shared" si="364"/>
        <v>12.122916666666665</v>
      </c>
      <c r="AJ1809">
        <v>8.1349000000000005E-3</v>
      </c>
      <c r="AK1809">
        <v>100</v>
      </c>
      <c r="AT1809">
        <v>0</v>
      </c>
      <c r="AY1809">
        <v>0</v>
      </c>
      <c r="AZ1809">
        <v>0</v>
      </c>
      <c r="BA1809">
        <v>0</v>
      </c>
      <c r="BB1809">
        <v>0</v>
      </c>
      <c r="BC1809">
        <v>0</v>
      </c>
      <c r="BD1809">
        <v>0</v>
      </c>
      <c r="BE1809">
        <f t="shared" si="360"/>
        <v>0</v>
      </c>
      <c r="BJ1809">
        <v>0</v>
      </c>
      <c r="BK1809">
        <v>0</v>
      </c>
    </row>
    <row r="1810" spans="1:63" x14ac:dyDescent="0.25">
      <c r="A1810" t="s">
        <v>53</v>
      </c>
      <c r="B1810">
        <v>1973</v>
      </c>
      <c r="C1810">
        <v>0</v>
      </c>
      <c r="D1810">
        <v>0</v>
      </c>
      <c r="E1810">
        <v>0</v>
      </c>
      <c r="F1810">
        <v>0</v>
      </c>
      <c r="G1810">
        <v>0</v>
      </c>
      <c r="H1810">
        <v>0</v>
      </c>
      <c r="I1810">
        <f t="shared" si="355"/>
        <v>0</v>
      </c>
      <c r="J1810">
        <v>0</v>
      </c>
      <c r="K1810">
        <v>0</v>
      </c>
      <c r="L1810">
        <v>6.4516129032258063E-2</v>
      </c>
      <c r="N1810">
        <f t="shared" si="356"/>
        <v>5.024</v>
      </c>
      <c r="O1810" t="s">
        <v>105</v>
      </c>
      <c r="Q1810">
        <f t="shared" si="357"/>
        <v>21.8</v>
      </c>
      <c r="R1810">
        <v>2.25</v>
      </c>
      <c r="T1810">
        <f t="shared" si="358"/>
        <v>45.199999999999996</v>
      </c>
      <c r="W1810">
        <v>0</v>
      </c>
      <c r="X1810">
        <v>0</v>
      </c>
      <c r="Y1810">
        <v>44.4</v>
      </c>
      <c r="Z1810">
        <v>215.303</v>
      </c>
      <c r="AA1810">
        <f t="shared" si="363"/>
        <v>0.31284946236559136</v>
      </c>
      <c r="AC1810">
        <f t="shared" si="364"/>
        <v>10.910625</v>
      </c>
      <c r="AJ1810">
        <v>0</v>
      </c>
      <c r="AK1810">
        <v>100</v>
      </c>
      <c r="AT1810">
        <v>0</v>
      </c>
      <c r="AY1810">
        <v>0</v>
      </c>
      <c r="AZ1810">
        <v>0</v>
      </c>
      <c r="BA1810">
        <v>0</v>
      </c>
      <c r="BB1810">
        <v>0</v>
      </c>
      <c r="BC1810">
        <v>0</v>
      </c>
      <c r="BD1810">
        <v>0</v>
      </c>
      <c r="BE1810">
        <f t="shared" si="360"/>
        <v>0</v>
      </c>
      <c r="BJ1810">
        <v>0</v>
      </c>
      <c r="BK1810">
        <v>0</v>
      </c>
    </row>
    <row r="1811" spans="1:63" x14ac:dyDescent="0.25">
      <c r="A1811" t="s">
        <v>54</v>
      </c>
      <c r="B1811">
        <v>1973</v>
      </c>
      <c r="C1811">
        <v>0</v>
      </c>
      <c r="D1811">
        <v>0</v>
      </c>
      <c r="E1811">
        <v>0</v>
      </c>
      <c r="F1811">
        <v>0</v>
      </c>
      <c r="G1811">
        <v>0</v>
      </c>
      <c r="H1811">
        <v>0</v>
      </c>
      <c r="I1811">
        <f t="shared" si="355"/>
        <v>0</v>
      </c>
      <c r="J1811">
        <v>0</v>
      </c>
      <c r="K1811">
        <v>0</v>
      </c>
      <c r="L1811">
        <v>0.42677419354838714</v>
      </c>
      <c r="N1811">
        <f t="shared" si="356"/>
        <v>5.024</v>
      </c>
      <c r="O1811" t="s">
        <v>105</v>
      </c>
      <c r="Q1811">
        <f t="shared" si="357"/>
        <v>21.8</v>
      </c>
      <c r="R1811">
        <v>3.75</v>
      </c>
      <c r="T1811">
        <f t="shared" si="358"/>
        <v>45.199999999999996</v>
      </c>
      <c r="W1811">
        <v>0</v>
      </c>
      <c r="X1811">
        <v>0</v>
      </c>
      <c r="Y1811">
        <v>44.4</v>
      </c>
      <c r="Z1811">
        <v>215.303</v>
      </c>
      <c r="AA1811">
        <f t="shared" si="363"/>
        <v>2.0694991935483875</v>
      </c>
      <c r="AC1811">
        <f t="shared" si="364"/>
        <v>18.184374999999999</v>
      </c>
      <c r="AJ1811">
        <v>0</v>
      </c>
      <c r="AK1811">
        <v>97.8</v>
      </c>
      <c r="AN1811">
        <v>9.59</v>
      </c>
      <c r="AQ1811">
        <v>46.503500000000003</v>
      </c>
      <c r="AT1811">
        <v>0</v>
      </c>
      <c r="AY1811">
        <v>0</v>
      </c>
      <c r="AZ1811">
        <v>0</v>
      </c>
      <c r="BA1811">
        <v>0</v>
      </c>
      <c r="BB1811">
        <v>0</v>
      </c>
      <c r="BC1811">
        <v>0</v>
      </c>
      <c r="BD1811">
        <v>0</v>
      </c>
      <c r="BE1811">
        <f t="shared" si="360"/>
        <v>0</v>
      </c>
      <c r="BJ1811">
        <v>0</v>
      </c>
      <c r="BK1811">
        <v>0</v>
      </c>
    </row>
    <row r="1812" spans="1:63" x14ac:dyDescent="0.25">
      <c r="A1812" t="s">
        <v>55</v>
      </c>
      <c r="B1812">
        <v>1973</v>
      </c>
      <c r="C1812">
        <v>0</v>
      </c>
      <c r="D1812">
        <v>0</v>
      </c>
      <c r="E1812">
        <v>0</v>
      </c>
      <c r="F1812">
        <v>0</v>
      </c>
      <c r="G1812">
        <v>0</v>
      </c>
      <c r="H1812">
        <v>0</v>
      </c>
      <c r="I1812">
        <f t="shared" si="355"/>
        <v>0</v>
      </c>
      <c r="J1812">
        <v>0</v>
      </c>
      <c r="K1812">
        <v>0</v>
      </c>
      <c r="L1812">
        <v>1.01</v>
      </c>
      <c r="N1812">
        <f t="shared" si="356"/>
        <v>5.024</v>
      </c>
      <c r="O1812" t="s">
        <v>105</v>
      </c>
      <c r="Q1812">
        <f t="shared" si="357"/>
        <v>21.8</v>
      </c>
      <c r="R1812">
        <v>3.75</v>
      </c>
      <c r="T1812">
        <f t="shared" si="358"/>
        <v>45.199999999999996</v>
      </c>
      <c r="W1812">
        <v>0</v>
      </c>
      <c r="X1812">
        <v>0</v>
      </c>
      <c r="Y1812">
        <v>44.4</v>
      </c>
      <c r="Z1812">
        <v>215.303</v>
      </c>
      <c r="AA1812">
        <f t="shared" si="363"/>
        <v>4.8976583333333332</v>
      </c>
      <c r="AC1812">
        <f t="shared" si="364"/>
        <v>18.184374999999999</v>
      </c>
      <c r="AJ1812">
        <v>2.34287E-2</v>
      </c>
      <c r="AK1812">
        <v>67.099999999999994</v>
      </c>
      <c r="AN1812">
        <v>9.6999999999999993</v>
      </c>
      <c r="AQ1812">
        <v>47.036900000000003</v>
      </c>
      <c r="AT1812">
        <v>0</v>
      </c>
      <c r="AY1812">
        <v>0</v>
      </c>
      <c r="AZ1812">
        <v>0</v>
      </c>
      <c r="BA1812">
        <v>0</v>
      </c>
      <c r="BB1812">
        <v>0</v>
      </c>
      <c r="BC1812">
        <v>0</v>
      </c>
      <c r="BD1812">
        <v>0</v>
      </c>
      <c r="BE1812">
        <f t="shared" si="360"/>
        <v>0</v>
      </c>
      <c r="BJ1812">
        <v>0</v>
      </c>
      <c r="BK1812">
        <v>0</v>
      </c>
    </row>
    <row r="1813" spans="1:63" x14ac:dyDescent="0.25">
      <c r="A1813" t="s">
        <v>56</v>
      </c>
      <c r="B1813">
        <v>1973</v>
      </c>
      <c r="C1813">
        <v>0</v>
      </c>
      <c r="D1813">
        <v>0</v>
      </c>
      <c r="E1813">
        <v>0</v>
      </c>
      <c r="F1813">
        <v>0</v>
      </c>
      <c r="G1813">
        <v>0</v>
      </c>
      <c r="H1813">
        <v>0</v>
      </c>
      <c r="I1813">
        <f t="shared" si="355"/>
        <v>0</v>
      </c>
      <c r="J1813">
        <v>0</v>
      </c>
      <c r="K1813">
        <v>0</v>
      </c>
      <c r="N1813">
        <f t="shared" si="356"/>
        <v>5.024</v>
      </c>
      <c r="O1813" t="s">
        <v>105</v>
      </c>
      <c r="Q1813">
        <f t="shared" si="357"/>
        <v>21.8</v>
      </c>
      <c r="R1813" t="s">
        <v>105</v>
      </c>
      <c r="T1813">
        <f t="shared" si="358"/>
        <v>45.199999999999996</v>
      </c>
      <c r="W1813">
        <v>0</v>
      </c>
      <c r="X1813">
        <v>0</v>
      </c>
      <c r="Y1813">
        <v>44.4</v>
      </c>
      <c r="Z1813">
        <v>215.303</v>
      </c>
      <c r="AA1813">
        <f t="shared" si="363"/>
        <v>0</v>
      </c>
      <c r="AJ1813">
        <v>0</v>
      </c>
      <c r="AK1813">
        <v>100</v>
      </c>
      <c r="AT1813">
        <v>0</v>
      </c>
      <c r="AY1813">
        <v>0</v>
      </c>
      <c r="AZ1813">
        <v>0</v>
      </c>
      <c r="BA1813">
        <v>0</v>
      </c>
      <c r="BB1813">
        <v>0</v>
      </c>
      <c r="BC1813">
        <v>0</v>
      </c>
      <c r="BD1813">
        <v>0</v>
      </c>
      <c r="BE1813">
        <f t="shared" si="360"/>
        <v>0</v>
      </c>
      <c r="BJ1813">
        <v>0</v>
      </c>
      <c r="BK1813">
        <v>0</v>
      </c>
    </row>
    <row r="1814" spans="1:63" x14ac:dyDescent="0.25">
      <c r="A1814" t="s">
        <v>57</v>
      </c>
      <c r="B1814">
        <v>1973</v>
      </c>
      <c r="C1814">
        <v>1</v>
      </c>
      <c r="D1814">
        <v>1</v>
      </c>
      <c r="E1814">
        <v>1</v>
      </c>
      <c r="F1814">
        <v>1</v>
      </c>
      <c r="G1814">
        <v>1</v>
      </c>
      <c r="H1814">
        <v>1</v>
      </c>
      <c r="I1814">
        <f t="shared" si="355"/>
        <v>6</v>
      </c>
      <c r="J1814">
        <v>0</v>
      </c>
      <c r="K1814">
        <v>0</v>
      </c>
      <c r="L1814">
        <v>0.15000000000000002</v>
      </c>
      <c r="N1814">
        <f t="shared" si="356"/>
        <v>5.024</v>
      </c>
      <c r="O1814" t="s">
        <v>105</v>
      </c>
      <c r="Q1814">
        <f t="shared" si="357"/>
        <v>21.8</v>
      </c>
      <c r="R1814" t="s">
        <v>105</v>
      </c>
      <c r="T1814">
        <f t="shared" si="358"/>
        <v>45.199999999999996</v>
      </c>
      <c r="W1814">
        <v>25800</v>
      </c>
      <c r="X1814">
        <v>125108.5</v>
      </c>
      <c r="Y1814">
        <v>44.4</v>
      </c>
      <c r="Z1814">
        <v>215.303</v>
      </c>
      <c r="AA1814">
        <f t="shared" si="363"/>
        <v>0.7273750000000001</v>
      </c>
      <c r="AJ1814">
        <v>0</v>
      </c>
      <c r="AK1814">
        <v>100</v>
      </c>
      <c r="AN1814">
        <v>10.89</v>
      </c>
      <c r="AQ1814">
        <v>52.807400000000001</v>
      </c>
      <c r="AT1814">
        <v>0</v>
      </c>
      <c r="AY1814">
        <v>0</v>
      </c>
      <c r="AZ1814">
        <v>0</v>
      </c>
      <c r="BA1814">
        <v>0</v>
      </c>
      <c r="BB1814">
        <v>0</v>
      </c>
      <c r="BC1814">
        <v>0</v>
      </c>
      <c r="BD1814">
        <v>0</v>
      </c>
      <c r="BE1814">
        <f t="shared" si="360"/>
        <v>0</v>
      </c>
      <c r="BJ1814">
        <v>0</v>
      </c>
      <c r="BK1814">
        <v>0</v>
      </c>
    </row>
    <row r="1815" spans="1:63" x14ac:dyDescent="0.25">
      <c r="A1815" t="s">
        <v>58</v>
      </c>
      <c r="B1815">
        <v>1973</v>
      </c>
      <c r="C1815">
        <v>0</v>
      </c>
      <c r="D1815">
        <v>0</v>
      </c>
      <c r="E1815">
        <v>0</v>
      </c>
      <c r="F1815">
        <v>0</v>
      </c>
      <c r="G1815">
        <v>0</v>
      </c>
      <c r="H1815">
        <v>0</v>
      </c>
      <c r="I1815">
        <f t="shared" si="355"/>
        <v>0</v>
      </c>
      <c r="J1815">
        <v>0</v>
      </c>
      <c r="K1815">
        <v>0</v>
      </c>
      <c r="L1815">
        <v>6.9999999999999993E-2</v>
      </c>
      <c r="N1815">
        <f t="shared" si="356"/>
        <v>5.024</v>
      </c>
      <c r="O1815" t="s">
        <v>105</v>
      </c>
      <c r="Q1815">
        <f t="shared" si="357"/>
        <v>21.8</v>
      </c>
      <c r="R1815">
        <v>2</v>
      </c>
      <c r="T1815">
        <f t="shared" si="358"/>
        <v>45.199999999999996</v>
      </c>
      <c r="W1815">
        <v>0</v>
      </c>
      <c r="X1815">
        <v>0</v>
      </c>
      <c r="Y1815">
        <v>44.4</v>
      </c>
      <c r="Z1815">
        <v>215.303</v>
      </c>
      <c r="AA1815">
        <f t="shared" si="363"/>
        <v>0.33944166666666664</v>
      </c>
      <c r="AC1815">
        <f>(R1815*Z1815/Y1815)+(S1815*T1815)</f>
        <v>9.6983333333333341</v>
      </c>
      <c r="AJ1815">
        <v>7.4524699999999999E-2</v>
      </c>
      <c r="AK1815">
        <v>100</v>
      </c>
      <c r="AN1815">
        <v>8.68</v>
      </c>
      <c r="AQ1815">
        <v>42.090800000000002</v>
      </c>
      <c r="AT1815">
        <v>0</v>
      </c>
      <c r="AY1815">
        <v>0</v>
      </c>
      <c r="AZ1815">
        <v>0</v>
      </c>
      <c r="BA1815">
        <v>0</v>
      </c>
      <c r="BB1815">
        <v>0</v>
      </c>
      <c r="BC1815">
        <v>0</v>
      </c>
      <c r="BD1815">
        <v>0</v>
      </c>
      <c r="BE1815">
        <f t="shared" si="360"/>
        <v>0</v>
      </c>
      <c r="BJ1815">
        <v>0</v>
      </c>
      <c r="BK1815">
        <v>0</v>
      </c>
    </row>
    <row r="1816" spans="1:63" x14ac:dyDescent="0.25">
      <c r="A1816" t="s">
        <v>59</v>
      </c>
      <c r="B1816">
        <v>1973</v>
      </c>
      <c r="C1816">
        <v>0</v>
      </c>
      <c r="D1816">
        <v>0</v>
      </c>
      <c r="E1816">
        <v>0</v>
      </c>
      <c r="F1816">
        <v>0</v>
      </c>
      <c r="G1816">
        <v>0</v>
      </c>
      <c r="H1816">
        <v>0</v>
      </c>
      <c r="I1816">
        <f t="shared" si="355"/>
        <v>0</v>
      </c>
      <c r="J1816">
        <v>0</v>
      </c>
      <c r="K1816">
        <v>0</v>
      </c>
      <c r="L1816">
        <v>8.7419354838709676E-2</v>
      </c>
      <c r="N1816">
        <f t="shared" si="356"/>
        <v>5.024</v>
      </c>
      <c r="O1816" t="s">
        <v>105</v>
      </c>
      <c r="Q1816">
        <f t="shared" si="357"/>
        <v>21.8</v>
      </c>
      <c r="R1816">
        <v>2.0799999237060547</v>
      </c>
      <c r="T1816">
        <f t="shared" si="358"/>
        <v>45.199999999999996</v>
      </c>
      <c r="W1816">
        <v>0</v>
      </c>
      <c r="X1816">
        <v>0</v>
      </c>
      <c r="Y1816">
        <v>44.4</v>
      </c>
      <c r="Z1816">
        <v>215.303</v>
      </c>
      <c r="AA1816">
        <f t="shared" si="363"/>
        <v>0.42391102150537635</v>
      </c>
      <c r="AC1816">
        <f>(R1816*Z1816/Y1816)+(S1816*T1816)</f>
        <v>10.086266296704611</v>
      </c>
      <c r="AJ1816">
        <v>0</v>
      </c>
      <c r="AK1816">
        <v>100</v>
      </c>
      <c r="AN1816">
        <v>9.84</v>
      </c>
      <c r="AQ1816">
        <v>47.715800000000002</v>
      </c>
      <c r="AT1816">
        <v>0</v>
      </c>
      <c r="AY1816">
        <v>0</v>
      </c>
      <c r="AZ1816">
        <v>0</v>
      </c>
      <c r="BA1816">
        <v>0</v>
      </c>
      <c r="BB1816">
        <v>0</v>
      </c>
      <c r="BC1816">
        <v>0</v>
      </c>
      <c r="BD1816">
        <v>0</v>
      </c>
      <c r="BE1816">
        <f t="shared" si="360"/>
        <v>0</v>
      </c>
      <c r="BJ1816">
        <v>0</v>
      </c>
      <c r="BK1816">
        <v>1</v>
      </c>
    </row>
    <row r="1817" spans="1:63" x14ac:dyDescent="0.25">
      <c r="A1817" t="s">
        <v>60</v>
      </c>
      <c r="B1817">
        <v>1973</v>
      </c>
      <c r="C1817">
        <v>1</v>
      </c>
      <c r="D1817">
        <v>1</v>
      </c>
      <c r="E1817">
        <v>1</v>
      </c>
      <c r="F1817">
        <v>1</v>
      </c>
      <c r="G1817">
        <v>1</v>
      </c>
      <c r="H1817">
        <v>1</v>
      </c>
      <c r="I1817">
        <f t="shared" si="355"/>
        <v>6</v>
      </c>
      <c r="J1817">
        <v>0</v>
      </c>
      <c r="K1817">
        <v>0</v>
      </c>
      <c r="L1817">
        <v>0.13999999999999999</v>
      </c>
      <c r="N1817">
        <f t="shared" si="356"/>
        <v>5.024</v>
      </c>
      <c r="O1817" t="s">
        <v>105</v>
      </c>
      <c r="Q1817">
        <f t="shared" si="357"/>
        <v>21.8</v>
      </c>
      <c r="R1817" t="s">
        <v>105</v>
      </c>
      <c r="T1817">
        <f t="shared" si="358"/>
        <v>45.199999999999996</v>
      </c>
      <c r="W1817">
        <v>90600</v>
      </c>
      <c r="X1817">
        <v>439334.5</v>
      </c>
      <c r="Y1817">
        <v>44.4</v>
      </c>
      <c r="Z1817">
        <v>215.303</v>
      </c>
      <c r="AA1817">
        <f t="shared" si="363"/>
        <v>0.67888333333333328</v>
      </c>
      <c r="AJ1817">
        <v>0</v>
      </c>
      <c r="AK1817">
        <v>100</v>
      </c>
      <c r="AN1817">
        <v>8.73</v>
      </c>
      <c r="AQ1817">
        <v>42.333199999999998</v>
      </c>
      <c r="AT1817">
        <v>0</v>
      </c>
      <c r="AY1817">
        <v>0</v>
      </c>
      <c r="AZ1817">
        <v>0</v>
      </c>
      <c r="BA1817">
        <v>0</v>
      </c>
      <c r="BB1817">
        <v>0</v>
      </c>
      <c r="BC1817">
        <v>0</v>
      </c>
      <c r="BD1817">
        <v>0</v>
      </c>
      <c r="BE1817">
        <f t="shared" si="360"/>
        <v>0</v>
      </c>
      <c r="BJ1817">
        <v>0</v>
      </c>
      <c r="BK1817">
        <v>0</v>
      </c>
    </row>
    <row r="1818" spans="1:63" x14ac:dyDescent="0.25">
      <c r="A1818" t="s">
        <v>61</v>
      </c>
      <c r="B1818">
        <v>1973</v>
      </c>
      <c r="C1818">
        <v>1.5</v>
      </c>
      <c r="D1818">
        <v>1.5</v>
      </c>
      <c r="E1818">
        <v>1.5</v>
      </c>
      <c r="F1818">
        <v>1.5</v>
      </c>
      <c r="G1818">
        <v>1.5</v>
      </c>
      <c r="H1818">
        <v>1.5</v>
      </c>
      <c r="I1818">
        <f t="shared" si="355"/>
        <v>9</v>
      </c>
      <c r="J1818">
        <v>0</v>
      </c>
      <c r="K1818">
        <v>0</v>
      </c>
      <c r="L1818">
        <v>0.15000000000000002</v>
      </c>
      <c r="N1818">
        <f t="shared" si="356"/>
        <v>5.024</v>
      </c>
      <c r="O1818" t="s">
        <v>105</v>
      </c>
      <c r="Q1818">
        <f t="shared" si="357"/>
        <v>21.8</v>
      </c>
      <c r="R1818">
        <v>1.5</v>
      </c>
      <c r="T1818">
        <f t="shared" si="358"/>
        <v>45.199999999999996</v>
      </c>
      <c r="W1818">
        <v>0</v>
      </c>
      <c r="X1818">
        <v>0</v>
      </c>
      <c r="Y1818">
        <v>44.4</v>
      </c>
      <c r="Z1818">
        <v>215.303</v>
      </c>
      <c r="AA1818">
        <f t="shared" si="363"/>
        <v>0.7273750000000001</v>
      </c>
      <c r="AC1818">
        <f>(R1818*Z1818/Y1818)+(S1818*T1818)</f>
        <v>7.2737499999999997</v>
      </c>
      <c r="AI1818">
        <v>-1</v>
      </c>
      <c r="AJ1818">
        <v>0</v>
      </c>
      <c r="AK1818">
        <v>98.8</v>
      </c>
      <c r="AN1818">
        <v>9.3800000000000008</v>
      </c>
      <c r="AQ1818">
        <v>45.485199999999999</v>
      </c>
      <c r="AT1818">
        <v>0</v>
      </c>
      <c r="AY1818">
        <v>0</v>
      </c>
      <c r="AZ1818">
        <v>0</v>
      </c>
      <c r="BA1818">
        <v>0</v>
      </c>
      <c r="BB1818">
        <v>0</v>
      </c>
      <c r="BC1818">
        <v>0</v>
      </c>
      <c r="BD1818">
        <v>0</v>
      </c>
      <c r="BE1818">
        <f t="shared" si="360"/>
        <v>0</v>
      </c>
      <c r="BJ1818">
        <v>0</v>
      </c>
      <c r="BK1818">
        <v>0</v>
      </c>
    </row>
    <row r="1819" spans="1:63" x14ac:dyDescent="0.25">
      <c r="A1819" t="s">
        <v>62</v>
      </c>
      <c r="B1819">
        <v>1973</v>
      </c>
      <c r="C1819">
        <v>0</v>
      </c>
      <c r="D1819">
        <v>0</v>
      </c>
      <c r="E1819">
        <v>0</v>
      </c>
      <c r="F1819">
        <v>0</v>
      </c>
      <c r="G1819">
        <v>0</v>
      </c>
      <c r="H1819">
        <v>0</v>
      </c>
      <c r="I1819">
        <f t="shared" si="355"/>
        <v>0</v>
      </c>
      <c r="J1819">
        <v>0</v>
      </c>
      <c r="K1819">
        <v>0</v>
      </c>
      <c r="L1819">
        <v>8.0645161290322578E-2</v>
      </c>
      <c r="N1819">
        <f t="shared" si="356"/>
        <v>5.024</v>
      </c>
      <c r="O1819" t="s">
        <v>105</v>
      </c>
      <c r="Q1819">
        <f t="shared" si="357"/>
        <v>21.8</v>
      </c>
      <c r="R1819">
        <v>1.9199999570846558</v>
      </c>
      <c r="T1819">
        <f t="shared" si="358"/>
        <v>45.199999999999996</v>
      </c>
      <c r="W1819">
        <v>0</v>
      </c>
      <c r="X1819">
        <v>0</v>
      </c>
      <c r="Y1819">
        <v>44.4</v>
      </c>
      <c r="Z1819">
        <v>215.303</v>
      </c>
      <c r="AA1819">
        <f t="shared" si="363"/>
        <v>0.39106182795698924</v>
      </c>
      <c r="AC1819">
        <f>(R1819*Z1819/Y1819)+(S1819*T1819)</f>
        <v>9.3103997918963426</v>
      </c>
      <c r="AJ1819">
        <v>0.46356940000000002</v>
      </c>
      <c r="AK1819">
        <v>57.5</v>
      </c>
      <c r="AN1819">
        <v>9.89</v>
      </c>
      <c r="AQ1819">
        <v>47.958300000000001</v>
      </c>
      <c r="AT1819">
        <v>0</v>
      </c>
      <c r="AY1819">
        <v>0</v>
      </c>
      <c r="AZ1819">
        <v>0</v>
      </c>
      <c r="BA1819">
        <v>0</v>
      </c>
      <c r="BB1819">
        <v>0</v>
      </c>
      <c r="BC1819">
        <v>0</v>
      </c>
      <c r="BD1819">
        <v>0</v>
      </c>
      <c r="BE1819">
        <f t="shared" si="360"/>
        <v>0</v>
      </c>
      <c r="BJ1819">
        <v>0</v>
      </c>
      <c r="BK1819">
        <v>1</v>
      </c>
    </row>
    <row r="1820" spans="1:63" x14ac:dyDescent="0.25">
      <c r="A1820" t="s">
        <v>63</v>
      </c>
      <c r="B1820">
        <v>1973</v>
      </c>
      <c r="C1820">
        <v>0</v>
      </c>
      <c r="D1820">
        <v>0</v>
      </c>
      <c r="E1820">
        <v>0</v>
      </c>
      <c r="F1820">
        <v>0</v>
      </c>
      <c r="G1820">
        <v>0</v>
      </c>
      <c r="H1820">
        <v>0</v>
      </c>
      <c r="I1820">
        <f t="shared" si="355"/>
        <v>0</v>
      </c>
      <c r="J1820">
        <v>0</v>
      </c>
      <c r="K1820">
        <v>0</v>
      </c>
      <c r="L1820">
        <v>0.32258064516129031</v>
      </c>
      <c r="N1820">
        <f t="shared" si="356"/>
        <v>5.024</v>
      </c>
      <c r="O1820" t="s">
        <v>105</v>
      </c>
      <c r="Q1820">
        <f t="shared" si="357"/>
        <v>21.8</v>
      </c>
      <c r="R1820">
        <v>2.5</v>
      </c>
      <c r="T1820">
        <f t="shared" si="358"/>
        <v>45.199999999999996</v>
      </c>
      <c r="W1820">
        <v>0</v>
      </c>
      <c r="X1820">
        <v>0</v>
      </c>
      <c r="Y1820">
        <v>44.4</v>
      </c>
      <c r="Z1820">
        <v>215.303</v>
      </c>
      <c r="AA1820">
        <f t="shared" si="363"/>
        <v>1.564247311827957</v>
      </c>
      <c r="AC1820">
        <f>(R1820*Z1820/Y1820)+(S1820*T1820)</f>
        <v>12.122916666666665</v>
      </c>
      <c r="AJ1820">
        <v>0.11274000000000001</v>
      </c>
      <c r="AK1820">
        <v>95.2</v>
      </c>
      <c r="AN1820">
        <v>8.6199999999999992</v>
      </c>
      <c r="AQ1820">
        <v>41.799799999999998</v>
      </c>
      <c r="AT1820">
        <v>0</v>
      </c>
      <c r="AY1820">
        <v>0</v>
      </c>
      <c r="AZ1820">
        <v>0</v>
      </c>
      <c r="BA1820">
        <v>0</v>
      </c>
      <c r="BB1820">
        <v>0</v>
      </c>
      <c r="BC1820">
        <v>0</v>
      </c>
      <c r="BD1820">
        <v>0</v>
      </c>
      <c r="BE1820">
        <f t="shared" si="360"/>
        <v>0</v>
      </c>
      <c r="BJ1820">
        <v>0</v>
      </c>
      <c r="BK1820">
        <v>0</v>
      </c>
    </row>
    <row r="1821" spans="1:63" x14ac:dyDescent="0.25">
      <c r="A1821" t="s">
        <v>64</v>
      </c>
      <c r="B1821">
        <v>1973</v>
      </c>
      <c r="C1821">
        <v>0</v>
      </c>
      <c r="D1821">
        <v>0</v>
      </c>
      <c r="E1821">
        <v>1</v>
      </c>
      <c r="F1821">
        <v>1</v>
      </c>
      <c r="G1821">
        <v>1</v>
      </c>
      <c r="H1821">
        <v>1</v>
      </c>
      <c r="I1821">
        <f t="shared" si="355"/>
        <v>4</v>
      </c>
      <c r="J1821">
        <v>0</v>
      </c>
      <c r="K1821">
        <v>0</v>
      </c>
      <c r="L1821">
        <v>0.25</v>
      </c>
      <c r="N1821">
        <f t="shared" si="356"/>
        <v>5.024</v>
      </c>
      <c r="O1821" t="s">
        <v>105</v>
      </c>
      <c r="Q1821">
        <f t="shared" si="357"/>
        <v>21.8</v>
      </c>
      <c r="R1821" t="s">
        <v>105</v>
      </c>
      <c r="T1821">
        <f t="shared" si="358"/>
        <v>45.199999999999996</v>
      </c>
      <c r="W1821">
        <v>30200</v>
      </c>
      <c r="X1821">
        <v>146444.79999999999</v>
      </c>
      <c r="Y1821">
        <v>44.4</v>
      </c>
      <c r="Z1821">
        <v>215.303</v>
      </c>
      <c r="AA1821">
        <f t="shared" si="363"/>
        <v>1.2122916666666668</v>
      </c>
      <c r="AJ1821">
        <v>4.2273699999999997E-2</v>
      </c>
      <c r="AK1821">
        <v>100</v>
      </c>
      <c r="AN1821">
        <v>9.84</v>
      </c>
      <c r="AQ1821">
        <v>47.715800000000002</v>
      </c>
      <c r="AT1821">
        <v>0</v>
      </c>
      <c r="AY1821">
        <v>0</v>
      </c>
      <c r="AZ1821">
        <v>0</v>
      </c>
      <c r="BA1821">
        <v>0</v>
      </c>
      <c r="BB1821">
        <v>0</v>
      </c>
      <c r="BC1821">
        <v>0</v>
      </c>
      <c r="BD1821">
        <v>0</v>
      </c>
      <c r="BE1821">
        <f t="shared" si="360"/>
        <v>0</v>
      </c>
      <c r="BJ1821">
        <v>0</v>
      </c>
      <c r="BK1821">
        <v>0</v>
      </c>
    </row>
    <row r="1822" spans="1:63" x14ac:dyDescent="0.25">
      <c r="A1822" t="s">
        <v>65</v>
      </c>
      <c r="B1822">
        <v>1973</v>
      </c>
      <c r="C1822">
        <v>0</v>
      </c>
      <c r="D1822">
        <v>0</v>
      </c>
      <c r="E1822">
        <v>0</v>
      </c>
      <c r="F1822">
        <v>0</v>
      </c>
      <c r="G1822">
        <v>0</v>
      </c>
      <c r="H1822">
        <v>0</v>
      </c>
      <c r="I1822">
        <f t="shared" si="355"/>
        <v>0</v>
      </c>
      <c r="J1822">
        <v>0</v>
      </c>
      <c r="K1822">
        <v>0</v>
      </c>
      <c r="L1822">
        <v>0.09</v>
      </c>
      <c r="N1822">
        <f t="shared" si="356"/>
        <v>5.024</v>
      </c>
      <c r="O1822" t="s">
        <v>105</v>
      </c>
      <c r="Q1822">
        <f t="shared" si="357"/>
        <v>21.8</v>
      </c>
      <c r="R1822">
        <v>1.5</v>
      </c>
      <c r="T1822">
        <f t="shared" si="358"/>
        <v>45.199999999999996</v>
      </c>
      <c r="W1822">
        <v>0</v>
      </c>
      <c r="X1822">
        <v>0</v>
      </c>
      <c r="Y1822">
        <v>44.4</v>
      </c>
      <c r="Z1822">
        <v>215.303</v>
      </c>
      <c r="AA1822">
        <f t="shared" si="363"/>
        <v>0.43642500000000001</v>
      </c>
      <c r="AC1822">
        <f>(R1822*Z1822/Y1822)+(S1822*T1822)</f>
        <v>7.2737499999999997</v>
      </c>
      <c r="AJ1822">
        <v>1.27422E-2</v>
      </c>
      <c r="AK1822">
        <v>100</v>
      </c>
      <c r="AN1822">
        <v>9.31</v>
      </c>
      <c r="AQ1822">
        <v>45.145699999999998</v>
      </c>
      <c r="AT1822">
        <v>0</v>
      </c>
      <c r="AY1822">
        <v>0</v>
      </c>
      <c r="AZ1822">
        <v>0</v>
      </c>
      <c r="BA1822">
        <v>0</v>
      </c>
      <c r="BB1822">
        <v>0</v>
      </c>
      <c r="BC1822">
        <v>0</v>
      </c>
      <c r="BD1822">
        <v>0</v>
      </c>
      <c r="BE1822">
        <f t="shared" si="360"/>
        <v>0</v>
      </c>
      <c r="BJ1822">
        <v>0</v>
      </c>
      <c r="BK1822">
        <v>0</v>
      </c>
    </row>
    <row r="1823" spans="1:63" x14ac:dyDescent="0.25">
      <c r="A1823" t="s">
        <v>66</v>
      </c>
      <c r="B1823">
        <v>1973</v>
      </c>
      <c r="C1823">
        <v>0</v>
      </c>
      <c r="D1823">
        <v>0</v>
      </c>
      <c r="E1823">
        <v>0</v>
      </c>
      <c r="F1823">
        <v>0</v>
      </c>
      <c r="G1823">
        <v>0</v>
      </c>
      <c r="H1823">
        <v>0</v>
      </c>
      <c r="I1823">
        <f t="shared" si="355"/>
        <v>0</v>
      </c>
      <c r="J1823">
        <v>0</v>
      </c>
      <c r="K1823">
        <v>0</v>
      </c>
      <c r="L1823">
        <v>8.8387096774193555E-2</v>
      </c>
      <c r="N1823">
        <f t="shared" si="356"/>
        <v>5.024</v>
      </c>
      <c r="O1823" t="s">
        <v>105</v>
      </c>
      <c r="Q1823">
        <f t="shared" si="357"/>
        <v>21.8</v>
      </c>
      <c r="R1823">
        <v>3.3599998950958252</v>
      </c>
      <c r="T1823">
        <f t="shared" si="358"/>
        <v>45.199999999999996</v>
      </c>
      <c r="W1823">
        <v>0</v>
      </c>
      <c r="X1823">
        <v>0</v>
      </c>
      <c r="Y1823">
        <v>44.4</v>
      </c>
      <c r="Z1823">
        <v>215.303</v>
      </c>
      <c r="AA1823">
        <f t="shared" si="363"/>
        <v>0.42860376344086026</v>
      </c>
      <c r="AC1823">
        <f>(R1823*Z1823/Y1823)+(S1823*T1823)</f>
        <v>16.293199491302172</v>
      </c>
      <c r="AJ1823">
        <v>1.8398399999999999E-2</v>
      </c>
      <c r="AK1823">
        <v>100</v>
      </c>
      <c r="AT1823">
        <v>0</v>
      </c>
      <c r="AY1823">
        <v>0</v>
      </c>
      <c r="AZ1823">
        <v>0</v>
      </c>
      <c r="BA1823">
        <v>0</v>
      </c>
      <c r="BB1823">
        <v>0</v>
      </c>
      <c r="BC1823">
        <v>0</v>
      </c>
      <c r="BD1823">
        <v>0</v>
      </c>
      <c r="BE1823">
        <f t="shared" si="360"/>
        <v>0</v>
      </c>
      <c r="BJ1823">
        <v>0</v>
      </c>
      <c r="BK1823">
        <v>0</v>
      </c>
    </row>
    <row r="1824" spans="1:63" x14ac:dyDescent="0.25">
      <c r="A1824" t="s">
        <v>67</v>
      </c>
      <c r="B1824">
        <v>1973</v>
      </c>
      <c r="C1824">
        <v>0</v>
      </c>
      <c r="D1824">
        <v>0</v>
      </c>
      <c r="E1824">
        <v>0</v>
      </c>
      <c r="F1824">
        <v>0</v>
      </c>
      <c r="G1824">
        <v>1</v>
      </c>
      <c r="H1824">
        <v>1</v>
      </c>
      <c r="I1824">
        <f t="shared" si="355"/>
        <v>2</v>
      </c>
      <c r="J1824">
        <v>0</v>
      </c>
      <c r="K1824">
        <v>0</v>
      </c>
      <c r="L1824">
        <v>0.20322580645161289</v>
      </c>
      <c r="N1824">
        <f t="shared" si="356"/>
        <v>5.024</v>
      </c>
      <c r="O1824" t="s">
        <v>105</v>
      </c>
      <c r="Q1824">
        <f t="shared" si="357"/>
        <v>21.8</v>
      </c>
      <c r="R1824" t="s">
        <v>105</v>
      </c>
      <c r="T1824">
        <f t="shared" si="358"/>
        <v>45.199999999999996</v>
      </c>
      <c r="W1824">
        <v>322900</v>
      </c>
      <c r="X1824">
        <v>1565796</v>
      </c>
      <c r="Y1824">
        <v>44.4</v>
      </c>
      <c r="Z1824">
        <v>215.303</v>
      </c>
      <c r="AA1824">
        <f t="shared" si="363"/>
        <v>0.98547580645161281</v>
      </c>
      <c r="AJ1824">
        <v>0</v>
      </c>
      <c r="AK1824">
        <v>100</v>
      </c>
      <c r="AN1824">
        <v>9.2200000000000006</v>
      </c>
      <c r="AQ1824">
        <v>44.709299999999999</v>
      </c>
      <c r="AT1824">
        <v>0</v>
      </c>
      <c r="AY1824">
        <v>0</v>
      </c>
      <c r="AZ1824">
        <v>0</v>
      </c>
      <c r="BA1824">
        <v>0</v>
      </c>
      <c r="BB1824">
        <v>0</v>
      </c>
      <c r="BC1824">
        <v>0</v>
      </c>
      <c r="BD1824">
        <v>0</v>
      </c>
      <c r="BE1824">
        <f t="shared" si="360"/>
        <v>0</v>
      </c>
      <c r="BJ1824">
        <v>0</v>
      </c>
      <c r="BK1824">
        <v>0</v>
      </c>
    </row>
    <row r="1825" spans="1:63" x14ac:dyDescent="0.25">
      <c r="A1825" t="s">
        <v>68</v>
      </c>
      <c r="B1825">
        <v>1973</v>
      </c>
      <c r="C1825">
        <v>0</v>
      </c>
      <c r="D1825">
        <v>0</v>
      </c>
      <c r="E1825">
        <v>0</v>
      </c>
      <c r="F1825">
        <v>0</v>
      </c>
      <c r="G1825">
        <v>0</v>
      </c>
      <c r="H1825">
        <v>0</v>
      </c>
      <c r="I1825">
        <f t="shared" si="355"/>
        <v>0</v>
      </c>
      <c r="J1825">
        <v>0</v>
      </c>
      <c r="K1825">
        <v>0</v>
      </c>
      <c r="L1825">
        <v>0.12903225806451613</v>
      </c>
      <c r="M1825">
        <v>0</v>
      </c>
      <c r="N1825">
        <f t="shared" si="356"/>
        <v>5.024</v>
      </c>
      <c r="O1825" t="s">
        <v>105</v>
      </c>
      <c r="P1825">
        <v>0</v>
      </c>
      <c r="Q1825">
        <f t="shared" si="357"/>
        <v>21.8</v>
      </c>
      <c r="R1825">
        <v>4.5300002098083496</v>
      </c>
      <c r="S1825">
        <v>0</v>
      </c>
      <c r="T1825">
        <f t="shared" si="358"/>
        <v>45.199999999999996</v>
      </c>
      <c r="W1825">
        <v>0</v>
      </c>
      <c r="X1825">
        <v>0</v>
      </c>
      <c r="Y1825">
        <v>44.4</v>
      </c>
      <c r="Z1825">
        <v>215.303</v>
      </c>
      <c r="AA1825">
        <f t="shared" si="363"/>
        <v>0.62569892473118272</v>
      </c>
      <c r="AC1825">
        <f>(R1825*Z1825/Y1825)+(S1825*T1825)</f>
        <v>21.966726017395654</v>
      </c>
      <c r="AJ1825">
        <v>0</v>
      </c>
      <c r="AK1825">
        <v>100</v>
      </c>
      <c r="AN1825">
        <v>10.43</v>
      </c>
      <c r="AQ1825">
        <v>50.576799999999999</v>
      </c>
      <c r="AT1825">
        <v>0</v>
      </c>
      <c r="AY1825">
        <v>0</v>
      </c>
      <c r="AZ1825">
        <v>0</v>
      </c>
      <c r="BA1825">
        <v>0</v>
      </c>
      <c r="BB1825">
        <v>0</v>
      </c>
      <c r="BC1825">
        <v>0</v>
      </c>
      <c r="BD1825">
        <v>0</v>
      </c>
      <c r="BE1825">
        <f t="shared" si="360"/>
        <v>0</v>
      </c>
      <c r="BJ1825">
        <v>0</v>
      </c>
      <c r="BK1825">
        <v>0</v>
      </c>
    </row>
    <row r="1826" spans="1:63" x14ac:dyDescent="0.25">
      <c r="A1826" t="s">
        <v>69</v>
      </c>
      <c r="B1826">
        <v>1973</v>
      </c>
      <c r="C1826">
        <v>0</v>
      </c>
      <c r="D1826">
        <v>0</v>
      </c>
      <c r="E1826">
        <v>0</v>
      </c>
      <c r="F1826">
        <v>0</v>
      </c>
      <c r="G1826">
        <v>1</v>
      </c>
      <c r="H1826">
        <v>1</v>
      </c>
      <c r="I1826">
        <f t="shared" si="355"/>
        <v>2</v>
      </c>
      <c r="J1826">
        <v>0</v>
      </c>
      <c r="K1826">
        <v>0</v>
      </c>
      <c r="L1826">
        <v>0.42677419354838714</v>
      </c>
      <c r="N1826">
        <f t="shared" si="356"/>
        <v>5.024</v>
      </c>
      <c r="O1826" t="s">
        <v>105</v>
      </c>
      <c r="Q1826">
        <f t="shared" si="357"/>
        <v>21.8</v>
      </c>
      <c r="R1826" t="s">
        <v>105</v>
      </c>
      <c r="T1826">
        <f t="shared" si="358"/>
        <v>45.199999999999996</v>
      </c>
      <c r="W1826">
        <v>60400</v>
      </c>
      <c r="X1826">
        <v>292889.7</v>
      </c>
      <c r="Y1826">
        <v>44.4</v>
      </c>
      <c r="Z1826">
        <v>215.303</v>
      </c>
      <c r="AA1826">
        <f t="shared" si="363"/>
        <v>2.0694991935483875</v>
      </c>
      <c r="AJ1826">
        <v>0.24343409999999999</v>
      </c>
      <c r="AK1826">
        <v>70.5</v>
      </c>
      <c r="AN1826">
        <v>9.5500000000000007</v>
      </c>
      <c r="AQ1826">
        <v>46.3095</v>
      </c>
      <c r="AT1826">
        <v>0</v>
      </c>
      <c r="AY1826">
        <v>0</v>
      </c>
      <c r="AZ1826">
        <v>0</v>
      </c>
      <c r="BA1826">
        <v>0</v>
      </c>
      <c r="BB1826">
        <v>0</v>
      </c>
      <c r="BC1826">
        <v>0</v>
      </c>
      <c r="BD1826">
        <v>0</v>
      </c>
      <c r="BE1826">
        <f t="shared" si="360"/>
        <v>0</v>
      </c>
      <c r="BJ1826">
        <v>0</v>
      </c>
      <c r="BK1826">
        <v>0</v>
      </c>
    </row>
    <row r="1827" spans="1:63" x14ac:dyDescent="0.25">
      <c r="A1827" t="s">
        <v>70</v>
      </c>
      <c r="B1827">
        <v>1973</v>
      </c>
      <c r="C1827">
        <v>0</v>
      </c>
      <c r="D1827">
        <v>0</v>
      </c>
      <c r="E1827">
        <v>0</v>
      </c>
      <c r="F1827">
        <v>0</v>
      </c>
      <c r="G1827">
        <v>0</v>
      </c>
      <c r="H1827">
        <v>0</v>
      </c>
      <c r="I1827">
        <f t="shared" si="355"/>
        <v>0</v>
      </c>
      <c r="J1827">
        <v>0</v>
      </c>
      <c r="K1827">
        <v>0</v>
      </c>
      <c r="L1827">
        <v>6.0000000000000005E-2</v>
      </c>
      <c r="N1827">
        <f t="shared" si="356"/>
        <v>5.024</v>
      </c>
      <c r="O1827" t="s">
        <v>105</v>
      </c>
      <c r="Q1827">
        <f t="shared" si="357"/>
        <v>21.8</v>
      </c>
      <c r="R1827">
        <v>2</v>
      </c>
      <c r="T1827">
        <f t="shared" si="358"/>
        <v>45.199999999999996</v>
      </c>
      <c r="W1827">
        <v>0</v>
      </c>
      <c r="X1827">
        <v>0</v>
      </c>
      <c r="Y1827">
        <v>44.4</v>
      </c>
      <c r="Z1827">
        <v>215.303</v>
      </c>
      <c r="AA1827">
        <f t="shared" si="363"/>
        <v>0.29095000000000004</v>
      </c>
      <c r="AC1827">
        <f>(R1827*Z1827/Y1827)+(S1827*T1827)</f>
        <v>9.6983333333333341</v>
      </c>
      <c r="AJ1827">
        <v>0</v>
      </c>
      <c r="AK1827">
        <v>100</v>
      </c>
      <c r="AN1827">
        <v>8.7100000000000009</v>
      </c>
      <c r="AQ1827">
        <v>42.236199999999997</v>
      </c>
      <c r="AT1827">
        <v>0</v>
      </c>
      <c r="AY1827">
        <v>0</v>
      </c>
      <c r="AZ1827">
        <v>0</v>
      </c>
      <c r="BA1827">
        <v>0</v>
      </c>
      <c r="BB1827">
        <v>0</v>
      </c>
      <c r="BC1827">
        <v>0</v>
      </c>
      <c r="BD1827">
        <v>0</v>
      </c>
      <c r="BE1827">
        <f t="shared" si="360"/>
        <v>0</v>
      </c>
      <c r="BJ1827">
        <v>0</v>
      </c>
      <c r="BK1827">
        <v>1</v>
      </c>
    </row>
    <row r="1828" spans="1:63" x14ac:dyDescent="0.25">
      <c r="A1828" t="s">
        <v>71</v>
      </c>
      <c r="B1828">
        <v>1973</v>
      </c>
      <c r="C1828">
        <v>1</v>
      </c>
      <c r="D1828">
        <v>1</v>
      </c>
      <c r="E1828">
        <v>1</v>
      </c>
      <c r="F1828">
        <v>1</v>
      </c>
      <c r="G1828">
        <v>1</v>
      </c>
      <c r="H1828">
        <v>1</v>
      </c>
      <c r="I1828">
        <f t="shared" si="355"/>
        <v>6</v>
      </c>
      <c r="J1828">
        <v>0</v>
      </c>
      <c r="K1828">
        <v>0</v>
      </c>
      <c r="L1828">
        <v>9.6774193548387094E-2</v>
      </c>
      <c r="N1828">
        <f t="shared" si="356"/>
        <v>5.024</v>
      </c>
      <c r="O1828" t="s">
        <v>105</v>
      </c>
      <c r="Q1828">
        <f t="shared" si="357"/>
        <v>21.8</v>
      </c>
      <c r="R1828" t="s">
        <v>105</v>
      </c>
      <c r="T1828">
        <f t="shared" si="358"/>
        <v>45.199999999999996</v>
      </c>
      <c r="W1828">
        <v>33100</v>
      </c>
      <c r="X1828">
        <v>160507.4</v>
      </c>
      <c r="Y1828">
        <v>44.4</v>
      </c>
      <c r="Z1828">
        <v>215.303</v>
      </c>
      <c r="AA1828">
        <f t="shared" si="363"/>
        <v>0.46927419354838706</v>
      </c>
      <c r="AJ1828">
        <v>0</v>
      </c>
      <c r="AK1828">
        <v>100</v>
      </c>
      <c r="AN1828">
        <v>10.220000000000001</v>
      </c>
      <c r="AQ1828">
        <v>49.558500000000002</v>
      </c>
      <c r="AT1828">
        <v>0</v>
      </c>
      <c r="AY1828">
        <v>0</v>
      </c>
      <c r="AZ1828">
        <v>0</v>
      </c>
      <c r="BA1828">
        <v>0</v>
      </c>
      <c r="BB1828">
        <v>0</v>
      </c>
      <c r="BC1828">
        <v>0</v>
      </c>
      <c r="BD1828">
        <v>0</v>
      </c>
      <c r="BE1828">
        <f t="shared" si="360"/>
        <v>0</v>
      </c>
      <c r="BJ1828">
        <v>0</v>
      </c>
      <c r="BK1828">
        <v>0</v>
      </c>
    </row>
    <row r="1829" spans="1:63" x14ac:dyDescent="0.25">
      <c r="A1829" t="s">
        <v>72</v>
      </c>
      <c r="B1829">
        <v>1973</v>
      </c>
      <c r="C1829">
        <v>0</v>
      </c>
      <c r="D1829">
        <v>0</v>
      </c>
      <c r="E1829">
        <v>0</v>
      </c>
      <c r="F1829">
        <v>0</v>
      </c>
      <c r="G1829">
        <v>0</v>
      </c>
      <c r="H1829">
        <v>0</v>
      </c>
      <c r="I1829">
        <f t="shared" si="355"/>
        <v>0</v>
      </c>
      <c r="J1829">
        <v>0</v>
      </c>
      <c r="K1829">
        <v>0</v>
      </c>
      <c r="L1829">
        <v>0.1</v>
      </c>
      <c r="N1829">
        <f t="shared" si="356"/>
        <v>5.024</v>
      </c>
      <c r="O1829" t="s">
        <v>105</v>
      </c>
      <c r="Q1829">
        <f t="shared" si="357"/>
        <v>21.8</v>
      </c>
      <c r="R1829">
        <v>2</v>
      </c>
      <c r="T1829">
        <f t="shared" si="358"/>
        <v>45.199999999999996</v>
      </c>
      <c r="W1829">
        <v>0</v>
      </c>
      <c r="X1829">
        <v>0</v>
      </c>
      <c r="Y1829">
        <v>44.4</v>
      </c>
      <c r="Z1829">
        <v>215.303</v>
      </c>
      <c r="AA1829">
        <f t="shared" si="363"/>
        <v>0.48491666666666672</v>
      </c>
      <c r="AC1829">
        <f>(R1829*Z1829/Y1829)+(S1829*T1829)</f>
        <v>9.6983333333333341</v>
      </c>
      <c r="AJ1829">
        <v>5.0702999999999998E-3</v>
      </c>
      <c r="AK1829">
        <v>100</v>
      </c>
      <c r="AN1829">
        <v>8.3699999999999992</v>
      </c>
      <c r="AQ1829">
        <v>40.587499999999999</v>
      </c>
      <c r="AT1829">
        <v>0</v>
      </c>
      <c r="AY1829">
        <v>0</v>
      </c>
      <c r="AZ1829">
        <v>0</v>
      </c>
      <c r="BA1829">
        <v>0</v>
      </c>
      <c r="BB1829">
        <v>0</v>
      </c>
      <c r="BC1829">
        <v>0</v>
      </c>
      <c r="BD1829">
        <v>0</v>
      </c>
      <c r="BE1829">
        <f t="shared" si="360"/>
        <v>0</v>
      </c>
      <c r="BJ1829">
        <v>0</v>
      </c>
      <c r="BK1829">
        <v>0</v>
      </c>
    </row>
    <row r="1830" spans="1:63" x14ac:dyDescent="0.25">
      <c r="A1830" t="s">
        <v>73</v>
      </c>
      <c r="B1830">
        <v>1973</v>
      </c>
      <c r="C1830">
        <v>0</v>
      </c>
      <c r="D1830">
        <v>0</v>
      </c>
      <c r="E1830">
        <v>0</v>
      </c>
      <c r="F1830">
        <v>0</v>
      </c>
      <c r="G1830">
        <v>0</v>
      </c>
      <c r="H1830">
        <v>0</v>
      </c>
      <c r="I1830">
        <f t="shared" si="355"/>
        <v>0</v>
      </c>
      <c r="J1830">
        <v>0</v>
      </c>
      <c r="K1830">
        <v>0</v>
      </c>
      <c r="L1830">
        <v>6.0000000000000005E-2</v>
      </c>
      <c r="N1830">
        <f t="shared" si="356"/>
        <v>5.024</v>
      </c>
      <c r="O1830" t="s">
        <v>105</v>
      </c>
      <c r="Q1830">
        <f t="shared" si="357"/>
        <v>21.8</v>
      </c>
      <c r="R1830">
        <v>1.8999999761581421</v>
      </c>
      <c r="T1830">
        <f t="shared" si="358"/>
        <v>45.199999999999996</v>
      </c>
      <c r="W1830">
        <v>0</v>
      </c>
      <c r="X1830">
        <v>0</v>
      </c>
      <c r="Y1830">
        <v>44.4</v>
      </c>
      <c r="Z1830">
        <v>215.303</v>
      </c>
      <c r="AA1830">
        <f t="shared" si="363"/>
        <v>0.29095000000000004</v>
      </c>
      <c r="AC1830">
        <f>(R1830*Z1830/Y1830)+(S1830*T1830)</f>
        <v>9.2134165510535251</v>
      </c>
      <c r="AJ1830">
        <v>0</v>
      </c>
      <c r="AK1830">
        <v>100</v>
      </c>
      <c r="AN1830">
        <v>9.7100000000000009</v>
      </c>
      <c r="AQ1830">
        <v>47.0854</v>
      </c>
      <c r="AT1830">
        <v>0</v>
      </c>
      <c r="AY1830">
        <v>0</v>
      </c>
      <c r="AZ1830">
        <v>0</v>
      </c>
      <c r="BA1830">
        <v>0</v>
      </c>
      <c r="BB1830">
        <v>0</v>
      </c>
      <c r="BC1830">
        <v>0</v>
      </c>
      <c r="BD1830">
        <v>0</v>
      </c>
      <c r="BE1830">
        <f t="shared" si="360"/>
        <v>0</v>
      </c>
      <c r="BJ1830">
        <v>0</v>
      </c>
      <c r="BK1830">
        <v>1</v>
      </c>
    </row>
    <row r="1831" spans="1:63" x14ac:dyDescent="0.25">
      <c r="A1831" t="s">
        <v>457</v>
      </c>
      <c r="B1831">
        <v>1973</v>
      </c>
      <c r="C1831">
        <v>0</v>
      </c>
      <c r="D1831">
        <v>0</v>
      </c>
      <c r="E1831">
        <v>1</v>
      </c>
      <c r="F1831">
        <v>1</v>
      </c>
      <c r="G1831">
        <v>1</v>
      </c>
      <c r="H1831">
        <v>1</v>
      </c>
      <c r="I1831">
        <f t="shared" si="355"/>
        <v>4</v>
      </c>
      <c r="J1831">
        <v>0</v>
      </c>
      <c r="K1831">
        <v>0</v>
      </c>
      <c r="L1831">
        <v>0.12000000000000001</v>
      </c>
      <c r="N1831">
        <f t="shared" si="356"/>
        <v>5.024</v>
      </c>
      <c r="O1831" t="s">
        <v>105</v>
      </c>
      <c r="Q1831">
        <f t="shared" si="357"/>
        <v>21.8</v>
      </c>
      <c r="R1831" t="s">
        <v>105</v>
      </c>
      <c r="T1831">
        <f t="shared" si="358"/>
        <v>45.199999999999996</v>
      </c>
      <c r="W1831">
        <v>95800</v>
      </c>
      <c r="X1831">
        <v>464550.2</v>
      </c>
      <c r="Y1831">
        <v>44.4</v>
      </c>
      <c r="Z1831">
        <v>215.303</v>
      </c>
      <c r="AA1831">
        <f t="shared" si="363"/>
        <v>0.58190000000000008</v>
      </c>
      <c r="AJ1831">
        <v>3.8798999999999999E-3</v>
      </c>
      <c r="AK1831">
        <v>100</v>
      </c>
      <c r="AT1831">
        <v>0</v>
      </c>
      <c r="AY1831">
        <v>0</v>
      </c>
      <c r="AZ1831">
        <v>0</v>
      </c>
      <c r="BA1831">
        <v>0</v>
      </c>
      <c r="BB1831">
        <v>0</v>
      </c>
      <c r="BC1831">
        <v>0</v>
      </c>
      <c r="BD1831">
        <v>0</v>
      </c>
      <c r="BE1831">
        <f t="shared" si="360"/>
        <v>0</v>
      </c>
      <c r="BJ1831">
        <v>0</v>
      </c>
      <c r="BK1831">
        <v>0</v>
      </c>
    </row>
    <row r="1832" spans="1:63" x14ac:dyDescent="0.25">
      <c r="A1832" t="s">
        <v>459</v>
      </c>
      <c r="B1832">
        <v>1973</v>
      </c>
      <c r="C1832">
        <v>0</v>
      </c>
      <c r="D1832">
        <v>0</v>
      </c>
      <c r="E1832">
        <v>0</v>
      </c>
      <c r="F1832">
        <v>0</v>
      </c>
      <c r="G1832">
        <v>0</v>
      </c>
      <c r="H1832">
        <v>0</v>
      </c>
      <c r="I1832">
        <f t="shared" ref="I1832:I1895" si="365">SUM(C1832:H1832)</f>
        <v>0</v>
      </c>
      <c r="J1832">
        <v>0</v>
      </c>
      <c r="K1832">
        <v>0</v>
      </c>
      <c r="L1832">
        <v>3.3225806451612903E-2</v>
      </c>
      <c r="N1832">
        <f t="shared" ref="N1832:N1895" si="366">3.14*2/1.25</f>
        <v>5.024</v>
      </c>
      <c r="O1832" t="s">
        <v>105</v>
      </c>
      <c r="Q1832">
        <f t="shared" ref="Q1832:Q1895" si="367">4.36*5</f>
        <v>21.8</v>
      </c>
      <c r="R1832">
        <v>2.7999999523162842</v>
      </c>
      <c r="T1832">
        <f t="shared" ref="T1832:T1895" si="368">9.04*5</f>
        <v>45.199999999999996</v>
      </c>
      <c r="W1832">
        <v>0</v>
      </c>
      <c r="X1832">
        <v>0</v>
      </c>
      <c r="Y1832">
        <v>44.4</v>
      </c>
      <c r="Z1832">
        <v>215.303</v>
      </c>
      <c r="AA1832">
        <f t="shared" si="363"/>
        <v>0.16111747311827956</v>
      </c>
      <c r="AC1832">
        <f>(R1832*Z1832/Y1832)+(S1832*T1832)</f>
        <v>13.577666435440381</v>
      </c>
      <c r="AJ1832">
        <v>3.1250100000000003E-2</v>
      </c>
      <c r="AK1832">
        <v>100</v>
      </c>
      <c r="AT1832">
        <v>0</v>
      </c>
      <c r="AY1832">
        <v>0</v>
      </c>
      <c r="AZ1832">
        <v>0</v>
      </c>
      <c r="BA1832">
        <v>0</v>
      </c>
      <c r="BB1832">
        <v>0</v>
      </c>
      <c r="BC1832">
        <v>0</v>
      </c>
      <c r="BD1832">
        <v>0</v>
      </c>
      <c r="BE1832">
        <f t="shared" ref="BE1832:BE1895" si="369">AY1832*AZ1832-0.1*BA1832+0.1*BC1832+0.1*BD1832</f>
        <v>0</v>
      </c>
      <c r="BJ1832">
        <v>0</v>
      </c>
      <c r="BK1832">
        <v>0</v>
      </c>
    </row>
    <row r="1833" spans="1:63" x14ac:dyDescent="0.25">
      <c r="A1833" t="s">
        <v>460</v>
      </c>
      <c r="B1833">
        <v>1973</v>
      </c>
      <c r="C1833">
        <v>0</v>
      </c>
      <c r="D1833">
        <v>0</v>
      </c>
      <c r="E1833">
        <v>0</v>
      </c>
      <c r="F1833">
        <v>0</v>
      </c>
      <c r="G1833">
        <v>0</v>
      </c>
      <c r="H1833">
        <v>0</v>
      </c>
      <c r="I1833">
        <f t="shared" si="365"/>
        <v>0</v>
      </c>
      <c r="J1833">
        <v>0</v>
      </c>
      <c r="K1833">
        <v>0</v>
      </c>
      <c r="L1833">
        <v>0.08</v>
      </c>
      <c r="N1833">
        <f t="shared" si="366"/>
        <v>5.024</v>
      </c>
      <c r="O1833" t="s">
        <v>105</v>
      </c>
      <c r="Q1833">
        <f t="shared" si="367"/>
        <v>21.8</v>
      </c>
      <c r="R1833">
        <v>1.5</v>
      </c>
      <c r="T1833">
        <f t="shared" si="368"/>
        <v>45.199999999999996</v>
      </c>
      <c r="W1833">
        <v>0</v>
      </c>
      <c r="X1833">
        <v>0</v>
      </c>
      <c r="Y1833">
        <v>44.4</v>
      </c>
      <c r="Z1833">
        <v>215.303</v>
      </c>
      <c r="AA1833">
        <f t="shared" si="363"/>
        <v>0.38793333333333341</v>
      </c>
      <c r="AC1833">
        <f>(R1833*Z1833/Y1833)+(S1833*T1833)</f>
        <v>7.2737499999999997</v>
      </c>
      <c r="AJ1833">
        <v>2.4905199999999999E-2</v>
      </c>
      <c r="AK1833">
        <v>98.4</v>
      </c>
      <c r="AN1833">
        <v>9.2799999999999994</v>
      </c>
      <c r="AQ1833">
        <v>45.000300000000003</v>
      </c>
      <c r="AT1833">
        <v>0</v>
      </c>
      <c r="AY1833">
        <v>0</v>
      </c>
      <c r="AZ1833">
        <v>0</v>
      </c>
      <c r="BA1833">
        <v>0</v>
      </c>
      <c r="BB1833">
        <v>0</v>
      </c>
      <c r="BC1833">
        <v>0</v>
      </c>
      <c r="BD1833">
        <v>0</v>
      </c>
      <c r="BE1833">
        <f t="shared" si="369"/>
        <v>0</v>
      </c>
      <c r="BJ1833">
        <v>0</v>
      </c>
      <c r="BK1833">
        <v>1</v>
      </c>
    </row>
    <row r="1834" spans="1:63" x14ac:dyDescent="0.25">
      <c r="A1834" t="s">
        <v>458</v>
      </c>
      <c r="B1834">
        <v>1973</v>
      </c>
      <c r="C1834">
        <v>0</v>
      </c>
      <c r="D1834">
        <v>0</v>
      </c>
      <c r="E1834">
        <v>0</v>
      </c>
      <c r="F1834">
        <v>0</v>
      </c>
      <c r="G1834">
        <v>0</v>
      </c>
      <c r="H1834">
        <v>0</v>
      </c>
      <c r="I1834">
        <f t="shared" si="365"/>
        <v>0</v>
      </c>
      <c r="J1834">
        <v>0</v>
      </c>
      <c r="K1834">
        <v>0</v>
      </c>
      <c r="L1834">
        <v>4.4516129032258059E-2</v>
      </c>
      <c r="N1834">
        <f t="shared" si="366"/>
        <v>5.024</v>
      </c>
      <c r="O1834" t="s">
        <v>105</v>
      </c>
      <c r="Q1834">
        <f t="shared" si="367"/>
        <v>21.8</v>
      </c>
      <c r="R1834">
        <v>3.25</v>
      </c>
      <c r="T1834">
        <f t="shared" si="368"/>
        <v>45.199999999999996</v>
      </c>
      <c r="W1834">
        <v>0</v>
      </c>
      <c r="X1834">
        <v>0</v>
      </c>
      <c r="Y1834">
        <v>44.4</v>
      </c>
      <c r="Z1834">
        <v>215.303</v>
      </c>
      <c r="AA1834">
        <f t="shared" si="363"/>
        <v>0.21586612903225802</v>
      </c>
      <c r="AC1834">
        <f>(R1834*Z1834/Y1834)+(S1834*T1834)</f>
        <v>15.759791666666667</v>
      </c>
      <c r="AJ1834">
        <v>2.2897999999999998E-3</v>
      </c>
      <c r="AK1834">
        <v>100</v>
      </c>
      <c r="AN1834">
        <v>9.49</v>
      </c>
      <c r="AQ1834">
        <v>46.018599999999999</v>
      </c>
      <c r="AT1834">
        <v>0</v>
      </c>
      <c r="AY1834">
        <v>0</v>
      </c>
      <c r="AZ1834">
        <v>0</v>
      </c>
      <c r="BA1834">
        <v>0</v>
      </c>
      <c r="BB1834">
        <v>0</v>
      </c>
      <c r="BC1834">
        <v>0</v>
      </c>
      <c r="BD1834">
        <v>0</v>
      </c>
      <c r="BE1834">
        <f t="shared" si="369"/>
        <v>0</v>
      </c>
      <c r="BJ1834">
        <v>0</v>
      </c>
      <c r="BK1834">
        <v>0</v>
      </c>
    </row>
    <row r="1835" spans="1:63" x14ac:dyDescent="0.25">
      <c r="A1835" t="s">
        <v>463</v>
      </c>
      <c r="B1835">
        <v>1973</v>
      </c>
      <c r="C1835">
        <v>0</v>
      </c>
      <c r="D1835">
        <v>0</v>
      </c>
      <c r="E1835">
        <v>0</v>
      </c>
      <c r="F1835">
        <v>2.5</v>
      </c>
      <c r="G1835">
        <v>0</v>
      </c>
      <c r="H1835">
        <v>2.5</v>
      </c>
      <c r="I1835">
        <f t="shared" si="365"/>
        <v>5</v>
      </c>
      <c r="J1835">
        <v>0</v>
      </c>
      <c r="K1835">
        <v>0</v>
      </c>
      <c r="L1835">
        <v>0.53322580645161299</v>
      </c>
      <c r="N1835">
        <f t="shared" si="366"/>
        <v>5.024</v>
      </c>
      <c r="O1835" t="s">
        <v>105</v>
      </c>
      <c r="Q1835">
        <f t="shared" si="367"/>
        <v>21.8</v>
      </c>
      <c r="R1835" t="s">
        <v>105</v>
      </c>
      <c r="T1835">
        <f t="shared" si="368"/>
        <v>45.199999999999996</v>
      </c>
      <c r="W1835">
        <v>0</v>
      </c>
      <c r="X1835">
        <v>0</v>
      </c>
      <c r="Y1835">
        <v>44.4</v>
      </c>
      <c r="Z1835">
        <v>215.303</v>
      </c>
      <c r="AA1835">
        <f t="shared" si="363"/>
        <v>2.5857008064516132</v>
      </c>
      <c r="AJ1835">
        <v>0.31454260000000001</v>
      </c>
      <c r="AK1835">
        <v>91.9</v>
      </c>
      <c r="AN1835">
        <v>9.17</v>
      </c>
      <c r="AQ1835">
        <v>44.466900000000003</v>
      </c>
      <c r="AT1835">
        <v>0</v>
      </c>
      <c r="AY1835">
        <v>0</v>
      </c>
      <c r="AZ1835">
        <v>0</v>
      </c>
      <c r="BA1835">
        <v>0</v>
      </c>
      <c r="BB1835">
        <v>0</v>
      </c>
      <c r="BC1835">
        <v>0</v>
      </c>
      <c r="BD1835">
        <v>0</v>
      </c>
      <c r="BE1835">
        <f t="shared" si="369"/>
        <v>0</v>
      </c>
      <c r="BJ1835">
        <v>0</v>
      </c>
      <c r="BK1835">
        <v>0</v>
      </c>
    </row>
    <row r="1836" spans="1:63" x14ac:dyDescent="0.25">
      <c r="A1836" t="s">
        <v>461</v>
      </c>
      <c r="B1836">
        <v>1973</v>
      </c>
      <c r="C1836">
        <v>0</v>
      </c>
      <c r="D1836">
        <v>0</v>
      </c>
      <c r="E1836">
        <v>0</v>
      </c>
      <c r="F1836">
        <v>0</v>
      </c>
      <c r="G1836">
        <v>0</v>
      </c>
      <c r="H1836">
        <v>0</v>
      </c>
      <c r="I1836">
        <f t="shared" si="365"/>
        <v>0</v>
      </c>
      <c r="J1836">
        <v>0</v>
      </c>
      <c r="K1836">
        <v>0</v>
      </c>
      <c r="L1836">
        <v>0.16</v>
      </c>
      <c r="M1836">
        <v>0</v>
      </c>
      <c r="N1836">
        <f t="shared" si="366"/>
        <v>5.024</v>
      </c>
      <c r="O1836" t="s">
        <v>105</v>
      </c>
      <c r="P1836">
        <v>0</v>
      </c>
      <c r="Q1836">
        <f t="shared" si="367"/>
        <v>21.8</v>
      </c>
      <c r="R1836">
        <v>2.5</v>
      </c>
      <c r="S1836">
        <v>0</v>
      </c>
      <c r="T1836">
        <f t="shared" si="368"/>
        <v>45.199999999999996</v>
      </c>
      <c r="W1836">
        <v>0</v>
      </c>
      <c r="X1836">
        <v>0</v>
      </c>
      <c r="Y1836">
        <v>44.4</v>
      </c>
      <c r="Z1836">
        <v>215.303</v>
      </c>
      <c r="AA1836">
        <f t="shared" ref="AA1836:AA1852" si="370">(L1836*Z1836/Y1836)+(M1836*N1836)</f>
        <v>0.77586666666666682</v>
      </c>
      <c r="AC1836">
        <f>(R1836*Z1836/Y1836)+(S1836*T1836)</f>
        <v>12.122916666666665</v>
      </c>
      <c r="AJ1836">
        <v>0</v>
      </c>
      <c r="AK1836">
        <v>100</v>
      </c>
      <c r="AN1836">
        <v>10.34</v>
      </c>
      <c r="AQ1836">
        <v>50.1404</v>
      </c>
      <c r="AT1836">
        <v>0</v>
      </c>
      <c r="AY1836">
        <v>0</v>
      </c>
      <c r="AZ1836">
        <v>0</v>
      </c>
      <c r="BA1836">
        <v>0</v>
      </c>
      <c r="BB1836">
        <v>0</v>
      </c>
      <c r="BC1836">
        <v>0</v>
      </c>
      <c r="BD1836">
        <v>0</v>
      </c>
      <c r="BE1836">
        <f t="shared" si="369"/>
        <v>0</v>
      </c>
      <c r="BJ1836">
        <v>0</v>
      </c>
      <c r="BK1836">
        <v>1</v>
      </c>
    </row>
    <row r="1837" spans="1:63" x14ac:dyDescent="0.25">
      <c r="A1837" t="s">
        <v>74</v>
      </c>
      <c r="B1837">
        <v>1973</v>
      </c>
      <c r="C1837">
        <v>0</v>
      </c>
      <c r="D1837">
        <v>0</v>
      </c>
      <c r="E1837">
        <v>0</v>
      </c>
      <c r="F1837">
        <v>1</v>
      </c>
      <c r="G1837">
        <v>0</v>
      </c>
      <c r="H1837">
        <v>1</v>
      </c>
      <c r="I1837">
        <f t="shared" si="365"/>
        <v>2</v>
      </c>
      <c r="J1837">
        <v>0</v>
      </c>
      <c r="K1837">
        <v>0</v>
      </c>
      <c r="L1837">
        <v>0.16</v>
      </c>
      <c r="N1837">
        <f t="shared" si="366"/>
        <v>5.024</v>
      </c>
      <c r="O1837" t="s">
        <v>105</v>
      </c>
      <c r="Q1837">
        <f t="shared" si="367"/>
        <v>21.8</v>
      </c>
      <c r="R1837" t="s">
        <v>105</v>
      </c>
      <c r="T1837">
        <f t="shared" si="368"/>
        <v>45.199999999999996</v>
      </c>
      <c r="W1837">
        <v>336800</v>
      </c>
      <c r="X1837">
        <v>1633199</v>
      </c>
      <c r="Y1837">
        <v>44.4</v>
      </c>
      <c r="Z1837">
        <v>215.303</v>
      </c>
      <c r="AA1837">
        <f t="shared" si="370"/>
        <v>0.77586666666666682</v>
      </c>
      <c r="AJ1837">
        <v>0.1160933</v>
      </c>
      <c r="AK1837">
        <v>100</v>
      </c>
      <c r="AN1837">
        <v>10.28</v>
      </c>
      <c r="AQ1837">
        <v>49.849400000000003</v>
      </c>
      <c r="AT1837">
        <v>0</v>
      </c>
      <c r="AY1837">
        <v>0</v>
      </c>
      <c r="AZ1837">
        <v>0</v>
      </c>
      <c r="BA1837">
        <v>0</v>
      </c>
      <c r="BB1837">
        <v>0</v>
      </c>
      <c r="BC1837">
        <v>0</v>
      </c>
      <c r="BD1837">
        <v>0</v>
      </c>
      <c r="BE1837">
        <f t="shared" si="369"/>
        <v>0</v>
      </c>
      <c r="BJ1837">
        <v>0</v>
      </c>
      <c r="BK1837">
        <v>0</v>
      </c>
    </row>
    <row r="1838" spans="1:63" x14ac:dyDescent="0.25">
      <c r="A1838" t="s">
        <v>75</v>
      </c>
      <c r="B1838">
        <v>1973</v>
      </c>
      <c r="C1838">
        <v>1.5</v>
      </c>
      <c r="D1838">
        <v>1.5</v>
      </c>
      <c r="E1838">
        <v>1.5</v>
      </c>
      <c r="F1838">
        <v>1.5</v>
      </c>
      <c r="G1838">
        <v>1.5</v>
      </c>
      <c r="H1838">
        <v>1.5</v>
      </c>
      <c r="I1838">
        <f t="shared" si="365"/>
        <v>9</v>
      </c>
      <c r="J1838">
        <v>0</v>
      </c>
      <c r="K1838">
        <v>0</v>
      </c>
      <c r="L1838">
        <v>0.32258064516129031</v>
      </c>
      <c r="N1838">
        <f t="shared" si="366"/>
        <v>5.024</v>
      </c>
      <c r="O1838" t="s">
        <v>105</v>
      </c>
      <c r="Q1838">
        <f t="shared" si="367"/>
        <v>21.8</v>
      </c>
      <c r="R1838">
        <v>4</v>
      </c>
      <c r="T1838">
        <f t="shared" si="368"/>
        <v>45.199999999999996</v>
      </c>
      <c r="W1838">
        <v>0</v>
      </c>
      <c r="X1838">
        <v>0</v>
      </c>
      <c r="Y1838">
        <v>44.4</v>
      </c>
      <c r="Z1838">
        <v>215.303</v>
      </c>
      <c r="AA1838">
        <f t="shared" si="370"/>
        <v>1.564247311827957</v>
      </c>
      <c r="AC1838">
        <f>(R1838*Z1838/Y1838)+(S1838*T1838)</f>
        <v>19.396666666666668</v>
      </c>
      <c r="AJ1838">
        <v>0</v>
      </c>
      <c r="AK1838">
        <v>100</v>
      </c>
      <c r="AN1838">
        <v>8.39</v>
      </c>
      <c r="AQ1838">
        <v>40.6845</v>
      </c>
      <c r="AT1838">
        <v>0</v>
      </c>
      <c r="AY1838">
        <v>0</v>
      </c>
      <c r="AZ1838">
        <v>0</v>
      </c>
      <c r="BA1838">
        <v>0</v>
      </c>
      <c r="BB1838">
        <v>0</v>
      </c>
      <c r="BC1838">
        <v>0</v>
      </c>
      <c r="BD1838">
        <v>0</v>
      </c>
      <c r="BE1838">
        <f t="shared" si="369"/>
        <v>0</v>
      </c>
      <c r="BJ1838">
        <v>0</v>
      </c>
      <c r="BK1838">
        <v>0</v>
      </c>
    </row>
    <row r="1839" spans="1:63" x14ac:dyDescent="0.25">
      <c r="A1839" t="s">
        <v>76</v>
      </c>
      <c r="B1839">
        <v>1973</v>
      </c>
      <c r="C1839">
        <v>0</v>
      </c>
      <c r="D1839">
        <v>0</v>
      </c>
      <c r="E1839">
        <v>1</v>
      </c>
      <c r="F1839">
        <v>1</v>
      </c>
      <c r="G1839">
        <v>1</v>
      </c>
      <c r="H1839">
        <v>1</v>
      </c>
      <c r="I1839">
        <f t="shared" si="365"/>
        <v>4</v>
      </c>
      <c r="J1839">
        <v>0</v>
      </c>
      <c r="K1839">
        <v>0</v>
      </c>
      <c r="L1839">
        <v>4.1935483870967745E-2</v>
      </c>
      <c r="N1839">
        <f t="shared" si="366"/>
        <v>5.024</v>
      </c>
      <c r="O1839" t="s">
        <v>105</v>
      </c>
      <c r="Q1839">
        <f t="shared" si="367"/>
        <v>21.8</v>
      </c>
      <c r="R1839" t="s">
        <v>105</v>
      </c>
      <c r="T1839">
        <f t="shared" si="368"/>
        <v>45.199999999999996</v>
      </c>
      <c r="W1839">
        <v>101200</v>
      </c>
      <c r="X1839">
        <v>490735.7</v>
      </c>
      <c r="Y1839">
        <v>44.4</v>
      </c>
      <c r="Z1839">
        <v>215.303</v>
      </c>
      <c r="AA1839">
        <f t="shared" si="370"/>
        <v>0.20335215053763445</v>
      </c>
      <c r="AJ1839">
        <v>2.3391000000000002E-3</v>
      </c>
      <c r="AK1839">
        <v>100</v>
      </c>
      <c r="AN1839">
        <v>10.89</v>
      </c>
      <c r="AQ1839">
        <v>52.807400000000001</v>
      </c>
      <c r="AT1839">
        <v>1</v>
      </c>
      <c r="AY1839">
        <v>0</v>
      </c>
      <c r="AZ1839">
        <v>0</v>
      </c>
      <c r="BA1839">
        <v>0</v>
      </c>
      <c r="BB1839">
        <v>0</v>
      </c>
      <c r="BC1839">
        <v>0</v>
      </c>
      <c r="BD1839">
        <v>0</v>
      </c>
      <c r="BE1839">
        <f t="shared" si="369"/>
        <v>0</v>
      </c>
      <c r="BJ1839">
        <v>0</v>
      </c>
      <c r="BK1839">
        <v>1</v>
      </c>
    </row>
    <row r="1840" spans="1:63" x14ac:dyDescent="0.25">
      <c r="A1840" t="s">
        <v>77</v>
      </c>
      <c r="B1840">
        <v>1973</v>
      </c>
      <c r="C1840">
        <v>0</v>
      </c>
      <c r="D1840">
        <v>0</v>
      </c>
      <c r="E1840">
        <v>1</v>
      </c>
      <c r="F1840">
        <v>1</v>
      </c>
      <c r="G1840">
        <v>1</v>
      </c>
      <c r="H1840">
        <v>1</v>
      </c>
      <c r="I1840">
        <f t="shared" si="365"/>
        <v>4</v>
      </c>
      <c r="J1840">
        <v>0</v>
      </c>
      <c r="K1840">
        <v>0</v>
      </c>
      <c r="L1840">
        <v>0.1067741935483871</v>
      </c>
      <c r="N1840">
        <f t="shared" si="366"/>
        <v>5.024</v>
      </c>
      <c r="O1840" t="s">
        <v>105</v>
      </c>
      <c r="Q1840">
        <f t="shared" si="367"/>
        <v>21.8</v>
      </c>
      <c r="R1840" t="s">
        <v>105</v>
      </c>
      <c r="T1840">
        <f t="shared" si="368"/>
        <v>45.199999999999996</v>
      </c>
      <c r="W1840">
        <v>412500</v>
      </c>
      <c r="X1840">
        <v>2000281</v>
      </c>
      <c r="Y1840">
        <v>44.4</v>
      </c>
      <c r="Z1840">
        <v>215.303</v>
      </c>
      <c r="AA1840">
        <f t="shared" si="370"/>
        <v>0.51776586021505389</v>
      </c>
      <c r="AJ1840">
        <v>8.8634299999999999E-2</v>
      </c>
      <c r="AK1840">
        <v>100</v>
      </c>
      <c r="AN1840">
        <v>10.72</v>
      </c>
      <c r="AQ1840">
        <v>51.9831</v>
      </c>
      <c r="AT1840">
        <v>0</v>
      </c>
      <c r="AY1840">
        <v>0</v>
      </c>
      <c r="AZ1840">
        <v>0</v>
      </c>
      <c r="BA1840">
        <v>0</v>
      </c>
      <c r="BB1840">
        <v>0</v>
      </c>
      <c r="BC1840">
        <v>0</v>
      </c>
      <c r="BD1840">
        <v>0</v>
      </c>
      <c r="BE1840">
        <f t="shared" si="369"/>
        <v>0</v>
      </c>
      <c r="BJ1840">
        <v>0</v>
      </c>
      <c r="BK1840">
        <v>1</v>
      </c>
    </row>
    <row r="1841" spans="1:63" x14ac:dyDescent="0.25">
      <c r="A1841" t="s">
        <v>465</v>
      </c>
      <c r="B1841">
        <v>1973</v>
      </c>
      <c r="C1841">
        <v>0</v>
      </c>
      <c r="D1841">
        <v>0</v>
      </c>
      <c r="E1841">
        <v>0</v>
      </c>
      <c r="F1841">
        <v>0</v>
      </c>
      <c r="G1841">
        <v>0</v>
      </c>
      <c r="H1841">
        <v>0</v>
      </c>
      <c r="I1841">
        <f t="shared" si="365"/>
        <v>0</v>
      </c>
      <c r="J1841">
        <v>0</v>
      </c>
      <c r="K1841">
        <v>0</v>
      </c>
      <c r="L1841">
        <v>6.4516129032258063E-2</v>
      </c>
      <c r="N1841">
        <f t="shared" si="366"/>
        <v>5.024</v>
      </c>
      <c r="O1841" t="s">
        <v>105</v>
      </c>
      <c r="Q1841">
        <f t="shared" si="367"/>
        <v>21.8</v>
      </c>
      <c r="R1841">
        <v>2.5</v>
      </c>
      <c r="T1841">
        <f t="shared" si="368"/>
        <v>45.199999999999996</v>
      </c>
      <c r="W1841">
        <v>0</v>
      </c>
      <c r="X1841">
        <v>0</v>
      </c>
      <c r="Y1841">
        <v>44.4</v>
      </c>
      <c r="Z1841">
        <v>215.303</v>
      </c>
      <c r="AA1841">
        <f t="shared" si="370"/>
        <v>0.31284946236559136</v>
      </c>
      <c r="AC1841">
        <f>(R1841*Z1841/Y1841)+(S1841*T1841)</f>
        <v>12.122916666666665</v>
      </c>
      <c r="AJ1841">
        <v>1.7948700000000001E-2</v>
      </c>
      <c r="AK1841">
        <v>100</v>
      </c>
      <c r="AT1841">
        <v>0</v>
      </c>
      <c r="AY1841">
        <v>0</v>
      </c>
      <c r="AZ1841">
        <v>0</v>
      </c>
      <c r="BA1841">
        <v>0</v>
      </c>
      <c r="BB1841">
        <v>0</v>
      </c>
      <c r="BC1841">
        <v>0</v>
      </c>
      <c r="BD1841">
        <v>0</v>
      </c>
      <c r="BE1841">
        <f t="shared" si="369"/>
        <v>0</v>
      </c>
      <c r="BJ1841">
        <v>0</v>
      </c>
      <c r="BK1841">
        <v>0</v>
      </c>
    </row>
    <row r="1842" spans="1:63" x14ac:dyDescent="0.25">
      <c r="A1842" t="s">
        <v>464</v>
      </c>
      <c r="B1842">
        <v>1973</v>
      </c>
      <c r="C1842">
        <v>0</v>
      </c>
      <c r="D1842">
        <v>0</v>
      </c>
      <c r="E1842">
        <v>0</v>
      </c>
      <c r="F1842">
        <v>0</v>
      </c>
      <c r="G1842">
        <v>0</v>
      </c>
      <c r="H1842">
        <v>0</v>
      </c>
      <c r="I1842">
        <f t="shared" si="365"/>
        <v>0</v>
      </c>
      <c r="J1842">
        <v>0</v>
      </c>
      <c r="K1842">
        <v>0</v>
      </c>
      <c r="L1842">
        <v>0.76806451612903226</v>
      </c>
      <c r="N1842">
        <f t="shared" si="366"/>
        <v>5.024</v>
      </c>
      <c r="O1842" t="s">
        <v>105</v>
      </c>
      <c r="Q1842">
        <f t="shared" si="367"/>
        <v>21.8</v>
      </c>
      <c r="R1842">
        <v>2.7200000286102295</v>
      </c>
      <c r="T1842">
        <f t="shared" si="368"/>
        <v>45.199999999999996</v>
      </c>
      <c r="W1842">
        <v>0</v>
      </c>
      <c r="X1842">
        <v>0</v>
      </c>
      <c r="Y1842">
        <v>44.4</v>
      </c>
      <c r="Z1842">
        <v>215.303</v>
      </c>
      <c r="AA1842">
        <f t="shared" si="370"/>
        <v>3.7244728494623658</v>
      </c>
      <c r="AC1842">
        <f>(R1842*Z1842/Y1842)+(S1842*T1842)</f>
        <v>13.189733472069104</v>
      </c>
      <c r="AJ1842">
        <v>0</v>
      </c>
      <c r="AK1842">
        <v>100</v>
      </c>
      <c r="AN1842">
        <v>9.67</v>
      </c>
      <c r="AQ1842">
        <v>46.891399999999997</v>
      </c>
      <c r="AT1842">
        <v>0</v>
      </c>
      <c r="AY1842">
        <v>0</v>
      </c>
      <c r="AZ1842">
        <v>0</v>
      </c>
      <c r="BA1842">
        <v>0</v>
      </c>
      <c r="BB1842">
        <v>0</v>
      </c>
      <c r="BC1842">
        <v>0</v>
      </c>
      <c r="BD1842">
        <v>0</v>
      </c>
      <c r="BE1842">
        <f t="shared" si="369"/>
        <v>0</v>
      </c>
      <c r="BJ1842">
        <v>0</v>
      </c>
      <c r="BK1842">
        <v>0</v>
      </c>
    </row>
    <row r="1843" spans="1:63" x14ac:dyDescent="0.25">
      <c r="A1843" t="s">
        <v>462</v>
      </c>
      <c r="B1843">
        <v>1973</v>
      </c>
      <c r="C1843">
        <v>0</v>
      </c>
      <c r="D1843">
        <v>0</v>
      </c>
      <c r="E1843">
        <v>0</v>
      </c>
      <c r="F1843">
        <v>0</v>
      </c>
      <c r="G1843">
        <v>0</v>
      </c>
      <c r="H1843">
        <v>0</v>
      </c>
      <c r="I1843">
        <f t="shared" si="365"/>
        <v>0</v>
      </c>
      <c r="J1843">
        <v>0</v>
      </c>
      <c r="K1843">
        <v>0</v>
      </c>
      <c r="L1843">
        <v>0.26774193548387099</v>
      </c>
      <c r="N1843">
        <f t="shared" si="366"/>
        <v>5.024</v>
      </c>
      <c r="O1843" t="s">
        <v>105</v>
      </c>
      <c r="Q1843">
        <f t="shared" si="367"/>
        <v>21.8</v>
      </c>
      <c r="R1843">
        <v>3.0499999523162842</v>
      </c>
      <c r="T1843">
        <f t="shared" si="368"/>
        <v>45.199999999999996</v>
      </c>
      <c r="W1843">
        <v>0</v>
      </c>
      <c r="X1843">
        <v>0</v>
      </c>
      <c r="Y1843">
        <v>44.4</v>
      </c>
      <c r="Z1843">
        <v>215.303</v>
      </c>
      <c r="AA1843">
        <f t="shared" si="370"/>
        <v>1.2983252688172044</v>
      </c>
      <c r="AC1843">
        <f>(R1843*Z1843/Y1843)+(S1843*T1843)</f>
        <v>14.789958102107049</v>
      </c>
      <c r="AJ1843">
        <v>0</v>
      </c>
      <c r="AK1843">
        <v>100</v>
      </c>
      <c r="AN1843">
        <v>10.67</v>
      </c>
      <c r="AQ1843">
        <v>51.740600000000001</v>
      </c>
      <c r="AT1843">
        <v>0</v>
      </c>
      <c r="AY1843">
        <v>0</v>
      </c>
      <c r="AZ1843">
        <v>0</v>
      </c>
      <c r="BA1843">
        <v>0</v>
      </c>
      <c r="BB1843">
        <v>0</v>
      </c>
      <c r="BC1843">
        <v>0</v>
      </c>
      <c r="BD1843">
        <v>0</v>
      </c>
      <c r="BE1843">
        <f t="shared" si="369"/>
        <v>0</v>
      </c>
      <c r="BJ1843">
        <v>0</v>
      </c>
      <c r="BK1843">
        <v>0</v>
      </c>
    </row>
    <row r="1844" spans="1:63" x14ac:dyDescent="0.25">
      <c r="A1844" t="s">
        <v>78</v>
      </c>
      <c r="B1844">
        <v>1973</v>
      </c>
      <c r="C1844">
        <v>0</v>
      </c>
      <c r="D1844">
        <v>0</v>
      </c>
      <c r="E1844">
        <v>0</v>
      </c>
      <c r="F1844">
        <v>0</v>
      </c>
      <c r="G1844">
        <v>0</v>
      </c>
      <c r="H1844">
        <v>0</v>
      </c>
      <c r="I1844">
        <f t="shared" si="365"/>
        <v>0</v>
      </c>
      <c r="J1844">
        <v>0</v>
      </c>
      <c r="K1844">
        <v>0</v>
      </c>
      <c r="L1844">
        <v>0.10967741935483871</v>
      </c>
      <c r="N1844">
        <f t="shared" si="366"/>
        <v>5.024</v>
      </c>
      <c r="O1844" t="s">
        <v>105</v>
      </c>
      <c r="Q1844">
        <f t="shared" si="367"/>
        <v>21.8</v>
      </c>
      <c r="R1844">
        <v>4</v>
      </c>
      <c r="T1844">
        <f t="shared" si="368"/>
        <v>45.199999999999996</v>
      </c>
      <c r="W1844">
        <v>0</v>
      </c>
      <c r="X1844">
        <v>0</v>
      </c>
      <c r="Y1844">
        <v>44.4</v>
      </c>
      <c r="Z1844">
        <v>215.303</v>
      </c>
      <c r="AA1844">
        <f t="shared" si="370"/>
        <v>0.53184408602150546</v>
      </c>
      <c r="AC1844">
        <f>(R1844*Z1844/Y1844)+(S1844*T1844)</f>
        <v>19.396666666666668</v>
      </c>
      <c r="AJ1844">
        <v>5.0108800000000002E-2</v>
      </c>
      <c r="AK1844">
        <v>64.8</v>
      </c>
      <c r="AN1844">
        <v>10.88</v>
      </c>
      <c r="AQ1844">
        <v>52.758899999999997</v>
      </c>
      <c r="AT1844">
        <v>0</v>
      </c>
      <c r="AY1844">
        <v>0</v>
      </c>
      <c r="AZ1844">
        <v>0</v>
      </c>
      <c r="BA1844">
        <v>0</v>
      </c>
      <c r="BB1844">
        <v>0</v>
      </c>
      <c r="BC1844">
        <v>0</v>
      </c>
      <c r="BD1844">
        <v>0</v>
      </c>
      <c r="BE1844">
        <f t="shared" si="369"/>
        <v>0</v>
      </c>
      <c r="BJ1844">
        <v>0</v>
      </c>
      <c r="BK1844">
        <v>0</v>
      </c>
    </row>
    <row r="1845" spans="1:63" x14ac:dyDescent="0.25">
      <c r="A1845" t="s">
        <v>79</v>
      </c>
      <c r="B1845">
        <v>1973</v>
      </c>
      <c r="C1845">
        <v>0</v>
      </c>
      <c r="D1845">
        <v>0</v>
      </c>
      <c r="E1845">
        <v>0</v>
      </c>
      <c r="F1845">
        <v>0</v>
      </c>
      <c r="G1845">
        <v>0</v>
      </c>
      <c r="H1845">
        <v>0</v>
      </c>
      <c r="I1845">
        <f t="shared" si="365"/>
        <v>0</v>
      </c>
      <c r="J1845">
        <v>0</v>
      </c>
      <c r="K1845">
        <v>0</v>
      </c>
      <c r="L1845">
        <v>0.16500000000000001</v>
      </c>
      <c r="N1845">
        <f t="shared" si="366"/>
        <v>5.024</v>
      </c>
      <c r="O1845" t="s">
        <v>105</v>
      </c>
      <c r="Q1845">
        <f t="shared" si="367"/>
        <v>21.8</v>
      </c>
      <c r="R1845">
        <v>2</v>
      </c>
      <c r="T1845">
        <f t="shared" si="368"/>
        <v>45.199999999999996</v>
      </c>
      <c r="W1845">
        <v>0</v>
      </c>
      <c r="X1845">
        <v>0</v>
      </c>
      <c r="Y1845">
        <v>44.4</v>
      </c>
      <c r="Z1845">
        <v>215.303</v>
      </c>
      <c r="AA1845">
        <f t="shared" si="370"/>
        <v>0.80011250000000012</v>
      </c>
      <c r="AC1845">
        <f>(R1845*Z1845/Y1845)+(S1845*T1845)</f>
        <v>9.6983333333333341</v>
      </c>
      <c r="AJ1845">
        <v>0.2234498</v>
      </c>
      <c r="AK1845">
        <v>84.8</v>
      </c>
      <c r="AN1845">
        <v>9.0399999999999991</v>
      </c>
      <c r="AQ1845">
        <v>43.836500000000001</v>
      </c>
      <c r="AT1845">
        <v>0</v>
      </c>
      <c r="AY1845">
        <v>0</v>
      </c>
      <c r="AZ1845">
        <v>0</v>
      </c>
      <c r="BA1845">
        <v>0</v>
      </c>
      <c r="BB1845">
        <v>0</v>
      </c>
      <c r="BC1845">
        <v>0</v>
      </c>
      <c r="BD1845">
        <v>0</v>
      </c>
      <c r="BE1845">
        <f t="shared" si="369"/>
        <v>0</v>
      </c>
      <c r="BJ1845">
        <v>0</v>
      </c>
      <c r="BK1845">
        <v>0</v>
      </c>
    </row>
    <row r="1846" spans="1:63" x14ac:dyDescent="0.25">
      <c r="A1846" t="s">
        <v>80</v>
      </c>
      <c r="B1846">
        <v>1973</v>
      </c>
      <c r="C1846">
        <v>1.5</v>
      </c>
      <c r="D1846">
        <v>1.5</v>
      </c>
      <c r="E1846">
        <v>1.5</v>
      </c>
      <c r="F1846">
        <v>1.5</v>
      </c>
      <c r="G1846">
        <v>1.5</v>
      </c>
      <c r="H1846">
        <v>1.5</v>
      </c>
      <c r="I1846">
        <f t="shared" si="365"/>
        <v>9</v>
      </c>
      <c r="J1846">
        <v>0</v>
      </c>
      <c r="K1846">
        <v>0</v>
      </c>
      <c r="L1846">
        <v>0.1</v>
      </c>
      <c r="N1846">
        <f t="shared" si="366"/>
        <v>5.024</v>
      </c>
      <c r="O1846">
        <v>0</v>
      </c>
      <c r="P1846" t="s">
        <v>105</v>
      </c>
      <c r="Q1846">
        <f t="shared" si="367"/>
        <v>21.8</v>
      </c>
      <c r="R1846" t="s">
        <v>105</v>
      </c>
      <c r="S1846" t="s">
        <v>105</v>
      </c>
      <c r="T1846">
        <f t="shared" si="368"/>
        <v>45.199999999999996</v>
      </c>
      <c r="W1846">
        <v>30900</v>
      </c>
      <c r="X1846">
        <v>149839.29999999999</v>
      </c>
      <c r="Y1846">
        <v>44.4</v>
      </c>
      <c r="Z1846">
        <v>215.303</v>
      </c>
      <c r="AA1846">
        <f t="shared" si="370"/>
        <v>0.48491666666666672</v>
      </c>
      <c r="AJ1846">
        <v>1.6175800000000001E-2</v>
      </c>
      <c r="AK1846">
        <v>100</v>
      </c>
      <c r="AN1846">
        <v>10.220000000000001</v>
      </c>
      <c r="AQ1846">
        <v>49.558500000000002</v>
      </c>
      <c r="AT1846">
        <v>0</v>
      </c>
      <c r="AY1846">
        <v>0</v>
      </c>
      <c r="AZ1846">
        <v>0</v>
      </c>
      <c r="BA1846">
        <v>0</v>
      </c>
      <c r="BB1846">
        <v>0</v>
      </c>
      <c r="BC1846">
        <v>0</v>
      </c>
      <c r="BD1846">
        <v>0</v>
      </c>
      <c r="BE1846">
        <f t="shared" si="369"/>
        <v>0</v>
      </c>
      <c r="BJ1846">
        <v>0</v>
      </c>
      <c r="BK1846">
        <v>1</v>
      </c>
    </row>
    <row r="1847" spans="1:63" x14ac:dyDescent="0.25">
      <c r="A1847" t="s">
        <v>81</v>
      </c>
      <c r="B1847">
        <v>1973</v>
      </c>
      <c r="C1847">
        <v>1</v>
      </c>
      <c r="D1847">
        <v>1</v>
      </c>
      <c r="E1847">
        <v>1</v>
      </c>
      <c r="F1847">
        <v>1</v>
      </c>
      <c r="G1847">
        <v>1</v>
      </c>
      <c r="H1847">
        <v>1</v>
      </c>
      <c r="I1847">
        <f t="shared" si="365"/>
        <v>6</v>
      </c>
      <c r="J1847">
        <v>0</v>
      </c>
      <c r="K1847">
        <v>0</v>
      </c>
      <c r="L1847">
        <v>0.25</v>
      </c>
      <c r="N1847">
        <f t="shared" si="366"/>
        <v>5.024</v>
      </c>
      <c r="O1847" t="s">
        <v>105</v>
      </c>
      <c r="Q1847">
        <f t="shared" si="367"/>
        <v>21.8</v>
      </c>
      <c r="R1847" t="s">
        <v>105</v>
      </c>
      <c r="T1847">
        <f t="shared" si="368"/>
        <v>45.199999999999996</v>
      </c>
      <c r="W1847">
        <v>26500</v>
      </c>
      <c r="X1847">
        <v>128502.9</v>
      </c>
      <c r="Y1847">
        <v>44.4</v>
      </c>
      <c r="Z1847">
        <v>215.303</v>
      </c>
      <c r="AA1847">
        <f t="shared" si="370"/>
        <v>1.2122916666666668</v>
      </c>
      <c r="AJ1847">
        <v>5.3997999999999997E-3</v>
      </c>
      <c r="AK1847">
        <v>100</v>
      </c>
      <c r="AN1847">
        <v>8.5</v>
      </c>
      <c r="AQ1847">
        <v>41.2179</v>
      </c>
      <c r="AT1847">
        <v>0</v>
      </c>
      <c r="AY1847">
        <v>0</v>
      </c>
      <c r="AZ1847">
        <v>0</v>
      </c>
      <c r="BA1847">
        <v>0</v>
      </c>
      <c r="BB1847">
        <v>0</v>
      </c>
      <c r="BC1847">
        <v>0</v>
      </c>
      <c r="BD1847">
        <v>0</v>
      </c>
      <c r="BE1847">
        <f t="shared" si="369"/>
        <v>0</v>
      </c>
      <c r="BJ1847">
        <v>0</v>
      </c>
      <c r="BK1847">
        <v>0</v>
      </c>
    </row>
    <row r="1848" spans="1:63" x14ac:dyDescent="0.25">
      <c r="A1848" t="s">
        <v>82</v>
      </c>
      <c r="B1848">
        <v>1973</v>
      </c>
      <c r="C1848">
        <v>0</v>
      </c>
      <c r="D1848">
        <v>0</v>
      </c>
      <c r="E1848">
        <v>0</v>
      </c>
      <c r="F1848">
        <v>1</v>
      </c>
      <c r="G1848">
        <v>0</v>
      </c>
      <c r="H1848">
        <v>1</v>
      </c>
      <c r="I1848">
        <f t="shared" si="365"/>
        <v>2</v>
      </c>
      <c r="J1848">
        <v>0</v>
      </c>
      <c r="K1848">
        <v>0</v>
      </c>
      <c r="L1848">
        <v>0.2132258064516129</v>
      </c>
      <c r="N1848">
        <f t="shared" si="366"/>
        <v>5.024</v>
      </c>
      <c r="O1848" t="s">
        <v>105</v>
      </c>
      <c r="Q1848">
        <f t="shared" si="367"/>
        <v>21.8</v>
      </c>
      <c r="R1848" t="s">
        <v>105</v>
      </c>
      <c r="T1848">
        <f t="shared" si="368"/>
        <v>45.199999999999996</v>
      </c>
      <c r="W1848">
        <v>173600</v>
      </c>
      <c r="X1848">
        <v>841815.3</v>
      </c>
      <c r="Y1848">
        <v>44.4</v>
      </c>
      <c r="Z1848">
        <v>215.303</v>
      </c>
      <c r="AA1848">
        <f t="shared" si="370"/>
        <v>1.0339674731182795</v>
      </c>
      <c r="AJ1848">
        <v>0</v>
      </c>
      <c r="AK1848">
        <v>98.4</v>
      </c>
      <c r="AN1848">
        <v>8.9</v>
      </c>
      <c r="AQ1848">
        <v>43.157600000000002</v>
      </c>
      <c r="AT1848">
        <v>0</v>
      </c>
      <c r="AY1848">
        <v>0</v>
      </c>
      <c r="AZ1848">
        <v>0</v>
      </c>
      <c r="BA1848">
        <v>0</v>
      </c>
      <c r="BB1848">
        <v>0</v>
      </c>
      <c r="BC1848">
        <v>0</v>
      </c>
      <c r="BD1848">
        <v>0</v>
      </c>
      <c r="BE1848">
        <f t="shared" si="369"/>
        <v>0</v>
      </c>
      <c r="BJ1848">
        <v>0</v>
      </c>
      <c r="BK1848">
        <v>0</v>
      </c>
    </row>
    <row r="1849" spans="1:63" x14ac:dyDescent="0.25">
      <c r="A1849" t="s">
        <v>83</v>
      </c>
      <c r="B1849">
        <v>1973</v>
      </c>
      <c r="C1849">
        <v>1</v>
      </c>
      <c r="D1849">
        <v>1</v>
      </c>
      <c r="E1849">
        <v>1</v>
      </c>
      <c r="F1849">
        <v>1</v>
      </c>
      <c r="G1849">
        <v>1</v>
      </c>
      <c r="H1849">
        <v>1</v>
      </c>
      <c r="I1849">
        <f t="shared" si="365"/>
        <v>6</v>
      </c>
      <c r="J1849">
        <v>0</v>
      </c>
      <c r="K1849">
        <v>0</v>
      </c>
      <c r="L1849">
        <v>4.8387096774193547E-2</v>
      </c>
      <c r="N1849">
        <f t="shared" si="366"/>
        <v>5.024</v>
      </c>
      <c r="O1849" t="s">
        <v>105</v>
      </c>
      <c r="Q1849">
        <f t="shared" si="367"/>
        <v>21.8</v>
      </c>
      <c r="R1849" t="s">
        <v>105</v>
      </c>
      <c r="T1849">
        <f t="shared" si="368"/>
        <v>45.199999999999996</v>
      </c>
      <c r="W1849">
        <v>137600</v>
      </c>
      <c r="X1849">
        <v>667245.30000000005</v>
      </c>
      <c r="Y1849">
        <v>44.4</v>
      </c>
      <c r="Z1849">
        <v>215.303</v>
      </c>
      <c r="AA1849">
        <f t="shared" si="370"/>
        <v>0.23463709677419353</v>
      </c>
      <c r="AJ1849">
        <v>0</v>
      </c>
      <c r="AK1849">
        <v>100</v>
      </c>
      <c r="AN1849">
        <v>11.85</v>
      </c>
      <c r="AQ1849">
        <v>57.462600000000002</v>
      </c>
      <c r="AT1849">
        <v>0</v>
      </c>
      <c r="AY1849">
        <v>0</v>
      </c>
      <c r="AZ1849">
        <v>0</v>
      </c>
      <c r="BA1849">
        <v>0</v>
      </c>
      <c r="BB1849">
        <v>0</v>
      </c>
      <c r="BC1849">
        <v>0</v>
      </c>
      <c r="BD1849">
        <v>0</v>
      </c>
      <c r="BE1849">
        <f t="shared" si="369"/>
        <v>0</v>
      </c>
      <c r="BJ1849">
        <v>0</v>
      </c>
      <c r="BK1849">
        <v>1</v>
      </c>
    </row>
    <row r="1850" spans="1:63" x14ac:dyDescent="0.25">
      <c r="A1850" t="s">
        <v>466</v>
      </c>
      <c r="B1850">
        <v>1973</v>
      </c>
      <c r="C1850">
        <v>0</v>
      </c>
      <c r="D1850">
        <v>1</v>
      </c>
      <c r="E1850">
        <v>1</v>
      </c>
      <c r="F1850">
        <v>1</v>
      </c>
      <c r="G1850">
        <v>1</v>
      </c>
      <c r="H1850">
        <v>1</v>
      </c>
      <c r="I1850">
        <f t="shared" si="365"/>
        <v>5</v>
      </c>
      <c r="J1850">
        <v>0</v>
      </c>
      <c r="K1850">
        <v>0</v>
      </c>
      <c r="L1850">
        <v>0.17741935483870969</v>
      </c>
      <c r="N1850">
        <f t="shared" si="366"/>
        <v>5.024</v>
      </c>
      <c r="O1850" t="s">
        <v>105</v>
      </c>
      <c r="Q1850">
        <f t="shared" si="367"/>
        <v>21.8</v>
      </c>
      <c r="R1850" t="s">
        <v>105</v>
      </c>
      <c r="T1850">
        <f t="shared" si="368"/>
        <v>45.199999999999996</v>
      </c>
      <c r="W1850">
        <v>61100</v>
      </c>
      <c r="X1850">
        <v>296284.09999999998</v>
      </c>
      <c r="Y1850">
        <v>44.4</v>
      </c>
      <c r="Z1850">
        <v>215.303</v>
      </c>
      <c r="AA1850">
        <f t="shared" si="370"/>
        <v>0.86033602150537636</v>
      </c>
      <c r="AJ1850">
        <v>0</v>
      </c>
      <c r="AK1850">
        <v>97.3</v>
      </c>
      <c r="AN1850">
        <v>9.51</v>
      </c>
      <c r="AQ1850">
        <v>46.115600000000001</v>
      </c>
      <c r="AT1850">
        <v>0</v>
      </c>
      <c r="AY1850">
        <v>0</v>
      </c>
      <c r="AZ1850">
        <v>0</v>
      </c>
      <c r="BA1850">
        <v>0</v>
      </c>
      <c r="BB1850">
        <v>0</v>
      </c>
      <c r="BC1850">
        <v>0</v>
      </c>
      <c r="BD1850">
        <v>0</v>
      </c>
      <c r="BE1850">
        <f t="shared" si="369"/>
        <v>0</v>
      </c>
      <c r="BJ1850">
        <v>0</v>
      </c>
      <c r="BK1850">
        <v>0</v>
      </c>
    </row>
    <row r="1851" spans="1:63" x14ac:dyDescent="0.25">
      <c r="A1851" t="s">
        <v>84</v>
      </c>
      <c r="B1851">
        <v>1973</v>
      </c>
      <c r="C1851">
        <v>0</v>
      </c>
      <c r="D1851">
        <v>0</v>
      </c>
      <c r="E1851">
        <v>0</v>
      </c>
      <c r="F1851">
        <v>0</v>
      </c>
      <c r="G1851">
        <v>0</v>
      </c>
      <c r="H1851">
        <v>0</v>
      </c>
      <c r="I1851">
        <f t="shared" si="365"/>
        <v>0</v>
      </c>
      <c r="J1851">
        <v>0</v>
      </c>
      <c r="K1851">
        <v>0</v>
      </c>
      <c r="L1851">
        <v>6.4516129032258063E-2</v>
      </c>
      <c r="N1851">
        <f t="shared" si="366"/>
        <v>5.024</v>
      </c>
      <c r="O1851" t="s">
        <v>105</v>
      </c>
      <c r="Q1851">
        <f t="shared" si="367"/>
        <v>21.8</v>
      </c>
      <c r="R1851">
        <v>2.5999999046325684</v>
      </c>
      <c r="T1851">
        <f t="shared" si="368"/>
        <v>45.199999999999996</v>
      </c>
      <c r="W1851">
        <v>0</v>
      </c>
      <c r="X1851">
        <v>0</v>
      </c>
      <c r="Y1851">
        <v>44.4</v>
      </c>
      <c r="Z1851">
        <v>215.303</v>
      </c>
      <c r="AA1851">
        <f t="shared" si="370"/>
        <v>0.31284946236559136</v>
      </c>
      <c r="AC1851">
        <f>(R1851*Z1851/Y1851)+(S1851*T1851)</f>
        <v>12.607832870880763</v>
      </c>
      <c r="AJ1851">
        <v>1.7503700000000001E-2</v>
      </c>
      <c r="AK1851">
        <v>100</v>
      </c>
      <c r="AN1851">
        <v>9.14</v>
      </c>
      <c r="AQ1851">
        <v>44.321399999999997</v>
      </c>
      <c r="AT1851">
        <v>0</v>
      </c>
      <c r="AY1851">
        <v>0</v>
      </c>
      <c r="AZ1851">
        <v>0</v>
      </c>
      <c r="BA1851">
        <v>0</v>
      </c>
      <c r="BB1851">
        <v>0</v>
      </c>
      <c r="BC1851">
        <v>0</v>
      </c>
      <c r="BD1851">
        <v>0</v>
      </c>
      <c r="BE1851">
        <f t="shared" si="369"/>
        <v>0</v>
      </c>
      <c r="BJ1851">
        <v>0</v>
      </c>
      <c r="BK1851">
        <v>0</v>
      </c>
    </row>
    <row r="1852" spans="1:63" x14ac:dyDescent="0.25">
      <c r="A1852" t="s">
        <v>85</v>
      </c>
      <c r="B1852">
        <v>1973</v>
      </c>
      <c r="C1852">
        <v>0</v>
      </c>
      <c r="D1852">
        <v>0</v>
      </c>
      <c r="E1852">
        <v>0</v>
      </c>
      <c r="F1852">
        <v>0</v>
      </c>
      <c r="G1852">
        <v>1</v>
      </c>
      <c r="H1852">
        <v>1</v>
      </c>
      <c r="I1852">
        <f t="shared" si="365"/>
        <v>2</v>
      </c>
      <c r="J1852">
        <v>0</v>
      </c>
      <c r="K1852">
        <v>0</v>
      </c>
      <c r="L1852">
        <v>0.02</v>
      </c>
      <c r="N1852">
        <f t="shared" si="366"/>
        <v>5.024</v>
      </c>
      <c r="O1852" t="s">
        <v>105</v>
      </c>
      <c r="Q1852">
        <f t="shared" si="367"/>
        <v>21.8</v>
      </c>
      <c r="R1852" t="s">
        <v>105</v>
      </c>
      <c r="T1852">
        <f t="shared" si="368"/>
        <v>45.199999999999996</v>
      </c>
      <c r="W1852">
        <v>15600</v>
      </c>
      <c r="X1852">
        <v>75647</v>
      </c>
      <c r="Y1852">
        <v>44.4</v>
      </c>
      <c r="Z1852">
        <v>215.303</v>
      </c>
      <c r="AA1852">
        <f t="shared" si="370"/>
        <v>9.6983333333333352E-2</v>
      </c>
      <c r="AJ1852">
        <v>0</v>
      </c>
      <c r="AK1852">
        <v>100</v>
      </c>
      <c r="AN1852">
        <v>9.84</v>
      </c>
      <c r="AQ1852">
        <v>47.715800000000002</v>
      </c>
      <c r="AT1852">
        <v>0</v>
      </c>
      <c r="AY1852">
        <v>0</v>
      </c>
      <c r="AZ1852">
        <v>0</v>
      </c>
      <c r="BA1852">
        <v>0</v>
      </c>
      <c r="BB1852">
        <v>0</v>
      </c>
      <c r="BC1852">
        <v>0</v>
      </c>
      <c r="BD1852">
        <v>0</v>
      </c>
      <c r="BE1852">
        <f t="shared" si="369"/>
        <v>0</v>
      </c>
      <c r="BJ1852">
        <v>0</v>
      </c>
      <c r="BK1852">
        <v>0</v>
      </c>
    </row>
    <row r="1853" spans="1:63" x14ac:dyDescent="0.25">
      <c r="A1853" t="s">
        <v>46</v>
      </c>
      <c r="B1853">
        <v>1974</v>
      </c>
      <c r="C1853">
        <v>0</v>
      </c>
      <c r="D1853">
        <v>0</v>
      </c>
      <c r="E1853">
        <v>1</v>
      </c>
      <c r="F1853">
        <v>0</v>
      </c>
      <c r="G1853">
        <v>1</v>
      </c>
      <c r="H1853">
        <v>1</v>
      </c>
      <c r="I1853">
        <f t="shared" si="365"/>
        <v>3</v>
      </c>
      <c r="J1853">
        <v>0</v>
      </c>
      <c r="K1853">
        <v>0</v>
      </c>
      <c r="L1853">
        <v>0.53322580645161299</v>
      </c>
      <c r="N1853">
        <f t="shared" si="366"/>
        <v>5.024</v>
      </c>
      <c r="O1853" t="s">
        <v>105</v>
      </c>
      <c r="Q1853">
        <f t="shared" si="367"/>
        <v>21.8</v>
      </c>
      <c r="R1853" t="s">
        <v>105</v>
      </c>
      <c r="T1853">
        <f t="shared" si="368"/>
        <v>45.199999999999996</v>
      </c>
      <c r="W1853">
        <v>101200</v>
      </c>
      <c r="X1853">
        <v>441960.7</v>
      </c>
      <c r="Y1853">
        <v>49.3</v>
      </c>
      <c r="Z1853">
        <v>215.303</v>
      </c>
      <c r="AJ1853">
        <v>0.27123789999999998</v>
      </c>
      <c r="AK1853">
        <v>68.7</v>
      </c>
      <c r="AT1853">
        <v>0</v>
      </c>
      <c r="AY1853">
        <v>0</v>
      </c>
      <c r="AZ1853">
        <v>0</v>
      </c>
      <c r="BA1853">
        <v>0</v>
      </c>
      <c r="BB1853">
        <v>0</v>
      </c>
      <c r="BC1853">
        <v>0</v>
      </c>
      <c r="BD1853">
        <v>0</v>
      </c>
      <c r="BE1853">
        <f t="shared" si="369"/>
        <v>0</v>
      </c>
      <c r="BJ1853">
        <v>0</v>
      </c>
      <c r="BK1853">
        <v>0</v>
      </c>
    </row>
    <row r="1854" spans="1:63" x14ac:dyDescent="0.25">
      <c r="A1854" t="s">
        <v>47</v>
      </c>
      <c r="B1854">
        <v>1974</v>
      </c>
      <c r="C1854">
        <v>0</v>
      </c>
      <c r="D1854">
        <v>0</v>
      </c>
      <c r="E1854">
        <v>0</v>
      </c>
      <c r="F1854">
        <v>0</v>
      </c>
      <c r="G1854">
        <v>0</v>
      </c>
      <c r="H1854">
        <v>0</v>
      </c>
      <c r="I1854">
        <f t="shared" si="365"/>
        <v>0</v>
      </c>
      <c r="J1854">
        <v>0</v>
      </c>
      <c r="K1854">
        <v>0</v>
      </c>
      <c r="L1854">
        <v>0.25</v>
      </c>
      <c r="N1854">
        <f t="shared" si="366"/>
        <v>5.024</v>
      </c>
      <c r="O1854">
        <v>0.6</v>
      </c>
      <c r="Q1854">
        <f t="shared" si="367"/>
        <v>21.8</v>
      </c>
      <c r="R1854">
        <v>4</v>
      </c>
      <c r="S1854">
        <v>0</v>
      </c>
      <c r="T1854">
        <f t="shared" si="368"/>
        <v>45.199999999999996</v>
      </c>
      <c r="W1854">
        <v>0</v>
      </c>
      <c r="X1854">
        <v>0</v>
      </c>
      <c r="Y1854">
        <v>49.3</v>
      </c>
      <c r="Z1854">
        <v>215.303</v>
      </c>
      <c r="AA1854">
        <f t="shared" ref="AA1854:AA1885" si="371">(L1854*Z1854/Y1854)+(M1854*N1854)</f>
        <v>1.0918002028397567</v>
      </c>
      <c r="AB1854">
        <f t="shared" ref="AB1854:AB1862" si="372">(O1854*Z1854/Y1854)+(P1854*Q1854)</f>
        <v>2.6203204868154155</v>
      </c>
      <c r="AC1854">
        <f t="shared" ref="AC1854:AC1862" si="373">(R1854*Z1854/Y1854)+(S1854*T1854)</f>
        <v>17.468803245436106</v>
      </c>
      <c r="AJ1854">
        <v>1.32E-2</v>
      </c>
      <c r="AK1854">
        <v>100</v>
      </c>
      <c r="AT1854">
        <v>0</v>
      </c>
      <c r="AY1854">
        <v>0</v>
      </c>
      <c r="AZ1854">
        <v>0</v>
      </c>
      <c r="BA1854">
        <v>0</v>
      </c>
      <c r="BB1854">
        <v>0</v>
      </c>
      <c r="BC1854">
        <v>0</v>
      </c>
      <c r="BD1854">
        <v>0</v>
      </c>
      <c r="BE1854">
        <f t="shared" si="369"/>
        <v>0</v>
      </c>
      <c r="BJ1854">
        <v>0</v>
      </c>
      <c r="BK1854">
        <v>0</v>
      </c>
    </row>
    <row r="1855" spans="1:63" x14ac:dyDescent="0.25">
      <c r="A1855" t="s">
        <v>48</v>
      </c>
      <c r="B1855">
        <v>1974</v>
      </c>
      <c r="C1855">
        <v>0</v>
      </c>
      <c r="D1855">
        <v>0</v>
      </c>
      <c r="E1855">
        <v>0</v>
      </c>
      <c r="F1855">
        <v>0</v>
      </c>
      <c r="G1855">
        <v>0</v>
      </c>
      <c r="H1855">
        <v>0</v>
      </c>
      <c r="I1855">
        <f t="shared" si="365"/>
        <v>0</v>
      </c>
      <c r="J1855">
        <v>0</v>
      </c>
      <c r="K1855">
        <v>0</v>
      </c>
      <c r="L1855">
        <v>0.08</v>
      </c>
      <c r="N1855">
        <f t="shared" si="366"/>
        <v>5.024</v>
      </c>
      <c r="O1855">
        <v>0.42</v>
      </c>
      <c r="Q1855">
        <f t="shared" si="367"/>
        <v>21.8</v>
      </c>
      <c r="R1855">
        <v>2.5</v>
      </c>
      <c r="S1855">
        <v>0</v>
      </c>
      <c r="T1855">
        <f t="shared" si="368"/>
        <v>45.199999999999996</v>
      </c>
      <c r="W1855">
        <v>0</v>
      </c>
      <c r="X1855">
        <v>0</v>
      </c>
      <c r="Y1855">
        <v>49.3</v>
      </c>
      <c r="Z1855">
        <v>215.303</v>
      </c>
      <c r="AA1855">
        <f t="shared" si="371"/>
        <v>0.34937606490872214</v>
      </c>
      <c r="AB1855">
        <f t="shared" si="372"/>
        <v>1.834224340770791</v>
      </c>
      <c r="AC1855">
        <f t="shared" si="373"/>
        <v>10.918002028397565</v>
      </c>
      <c r="AJ1855">
        <v>0</v>
      </c>
      <c r="AK1855">
        <v>100</v>
      </c>
      <c r="AT1855">
        <v>0</v>
      </c>
      <c r="AY1855">
        <v>0</v>
      </c>
      <c r="AZ1855">
        <v>0</v>
      </c>
      <c r="BA1855">
        <v>0</v>
      </c>
      <c r="BB1855">
        <v>0</v>
      </c>
      <c r="BC1855">
        <v>0</v>
      </c>
      <c r="BD1855">
        <v>0</v>
      </c>
      <c r="BE1855">
        <f t="shared" si="369"/>
        <v>0</v>
      </c>
      <c r="BJ1855">
        <v>0</v>
      </c>
      <c r="BK1855">
        <v>0</v>
      </c>
    </row>
    <row r="1856" spans="1:63" x14ac:dyDescent="0.25">
      <c r="A1856" t="s">
        <v>49</v>
      </c>
      <c r="B1856">
        <v>1974</v>
      </c>
      <c r="C1856">
        <v>0</v>
      </c>
      <c r="D1856">
        <v>0</v>
      </c>
      <c r="E1856">
        <v>0</v>
      </c>
      <c r="F1856">
        <v>0</v>
      </c>
      <c r="G1856">
        <v>0</v>
      </c>
      <c r="H1856">
        <v>0</v>
      </c>
      <c r="I1856">
        <f t="shared" si="365"/>
        <v>0</v>
      </c>
      <c r="J1856">
        <v>0</v>
      </c>
      <c r="K1856">
        <v>0</v>
      </c>
      <c r="L1856">
        <v>0.24219354838709678</v>
      </c>
      <c r="M1856">
        <v>0.03</v>
      </c>
      <c r="N1856">
        <f t="shared" si="366"/>
        <v>5.024</v>
      </c>
      <c r="O1856">
        <v>0.75</v>
      </c>
      <c r="P1856">
        <v>0.03</v>
      </c>
      <c r="Q1856">
        <f t="shared" si="367"/>
        <v>21.8</v>
      </c>
      <c r="R1856">
        <v>2.5</v>
      </c>
      <c r="S1856">
        <v>0.03</v>
      </c>
      <c r="T1856">
        <f t="shared" si="368"/>
        <v>45.199999999999996</v>
      </c>
      <c r="W1856">
        <v>0</v>
      </c>
      <c r="X1856">
        <v>0</v>
      </c>
      <c r="Y1856">
        <v>49.3</v>
      </c>
      <c r="Z1856">
        <v>215.303</v>
      </c>
      <c r="AA1856">
        <f t="shared" si="371"/>
        <v>1.2084278610220507</v>
      </c>
      <c r="AB1856">
        <f t="shared" si="372"/>
        <v>3.9294006085192699</v>
      </c>
      <c r="AC1856">
        <f t="shared" si="373"/>
        <v>12.274002028397565</v>
      </c>
      <c r="AJ1856">
        <v>0.4049391</v>
      </c>
      <c r="AK1856">
        <v>90</v>
      </c>
      <c r="AT1856">
        <v>0</v>
      </c>
      <c r="AY1856">
        <v>0</v>
      </c>
      <c r="AZ1856">
        <v>0</v>
      </c>
      <c r="BA1856">
        <v>0</v>
      </c>
      <c r="BB1856">
        <v>0</v>
      </c>
      <c r="BC1856">
        <v>0</v>
      </c>
      <c r="BD1856">
        <v>0</v>
      </c>
      <c r="BE1856">
        <f t="shared" si="369"/>
        <v>0</v>
      </c>
      <c r="BJ1856">
        <v>0</v>
      </c>
      <c r="BK1856">
        <v>1</v>
      </c>
    </row>
    <row r="1857" spans="1:63" x14ac:dyDescent="0.25">
      <c r="A1857" t="s">
        <v>50</v>
      </c>
      <c r="B1857">
        <v>1974</v>
      </c>
      <c r="C1857">
        <v>0</v>
      </c>
      <c r="D1857">
        <v>0</v>
      </c>
      <c r="E1857">
        <v>0</v>
      </c>
      <c r="F1857">
        <v>0</v>
      </c>
      <c r="G1857">
        <v>0</v>
      </c>
      <c r="H1857">
        <v>0</v>
      </c>
      <c r="I1857">
        <f t="shared" si="365"/>
        <v>0</v>
      </c>
      <c r="J1857">
        <v>0</v>
      </c>
      <c r="K1857">
        <v>0</v>
      </c>
      <c r="L1857">
        <v>0.04</v>
      </c>
      <c r="N1857">
        <f t="shared" si="366"/>
        <v>5.024</v>
      </c>
      <c r="O1857">
        <v>0.01</v>
      </c>
      <c r="Q1857">
        <f t="shared" si="367"/>
        <v>21.8</v>
      </c>
      <c r="R1857">
        <v>2</v>
      </c>
      <c r="T1857">
        <f t="shared" si="368"/>
        <v>45.199999999999996</v>
      </c>
      <c r="W1857">
        <v>0</v>
      </c>
      <c r="X1857">
        <v>0</v>
      </c>
      <c r="Y1857">
        <v>49.3</v>
      </c>
      <c r="Z1857">
        <v>215.303</v>
      </c>
      <c r="AA1857">
        <f t="shared" si="371"/>
        <v>0.17468803245436107</v>
      </c>
      <c r="AB1857">
        <f t="shared" si="372"/>
        <v>4.3672008113590267E-2</v>
      </c>
      <c r="AC1857">
        <f t="shared" si="373"/>
        <v>8.7344016227180532</v>
      </c>
      <c r="AJ1857">
        <v>0</v>
      </c>
      <c r="AK1857">
        <v>100</v>
      </c>
      <c r="AT1857">
        <v>0</v>
      </c>
      <c r="AY1857">
        <v>0</v>
      </c>
      <c r="AZ1857">
        <v>0</v>
      </c>
      <c r="BA1857">
        <v>0</v>
      </c>
      <c r="BB1857">
        <v>0</v>
      </c>
      <c r="BC1857">
        <v>0</v>
      </c>
      <c r="BD1857">
        <v>0</v>
      </c>
      <c r="BE1857">
        <f t="shared" si="369"/>
        <v>0</v>
      </c>
      <c r="BJ1857">
        <v>0</v>
      </c>
      <c r="BK1857">
        <v>1</v>
      </c>
    </row>
    <row r="1858" spans="1:63" x14ac:dyDescent="0.25">
      <c r="A1858" t="s">
        <v>51</v>
      </c>
      <c r="B1858">
        <v>1974</v>
      </c>
      <c r="C1858">
        <v>0</v>
      </c>
      <c r="D1858">
        <v>0</v>
      </c>
      <c r="E1858">
        <v>0</v>
      </c>
      <c r="F1858">
        <v>0</v>
      </c>
      <c r="G1858">
        <v>0</v>
      </c>
      <c r="H1858">
        <v>0</v>
      </c>
      <c r="I1858">
        <f t="shared" si="365"/>
        <v>0</v>
      </c>
      <c r="J1858">
        <v>0</v>
      </c>
      <c r="K1858">
        <v>0</v>
      </c>
      <c r="L1858">
        <v>6.0000000000000005E-2</v>
      </c>
      <c r="N1858">
        <f t="shared" si="366"/>
        <v>5.024</v>
      </c>
      <c r="O1858">
        <v>0.2</v>
      </c>
      <c r="Q1858">
        <f t="shared" si="367"/>
        <v>21.8</v>
      </c>
      <c r="R1858">
        <v>1.7999999523162842</v>
      </c>
      <c r="T1858">
        <f t="shared" si="368"/>
        <v>45.199999999999996</v>
      </c>
      <c r="W1858">
        <v>0</v>
      </c>
      <c r="X1858">
        <v>0</v>
      </c>
      <c r="Y1858">
        <v>49.3</v>
      </c>
      <c r="Z1858">
        <v>215.303</v>
      </c>
      <c r="AA1858">
        <f t="shared" si="371"/>
        <v>0.26203204868154162</v>
      </c>
      <c r="AB1858">
        <f t="shared" si="372"/>
        <v>0.87344016227180532</v>
      </c>
      <c r="AC1858">
        <f t="shared" si="373"/>
        <v>7.8609612522018857</v>
      </c>
      <c r="AJ1858">
        <v>3.368E-4</v>
      </c>
      <c r="AK1858">
        <v>100</v>
      </c>
      <c r="AT1858">
        <v>0</v>
      </c>
      <c r="AY1858">
        <v>0</v>
      </c>
      <c r="AZ1858">
        <v>0</v>
      </c>
      <c r="BA1858">
        <v>0</v>
      </c>
      <c r="BB1858">
        <v>0</v>
      </c>
      <c r="BC1858">
        <v>0</v>
      </c>
      <c r="BD1858">
        <v>0</v>
      </c>
      <c r="BE1858">
        <f t="shared" si="369"/>
        <v>0</v>
      </c>
      <c r="BJ1858">
        <v>0</v>
      </c>
      <c r="BK1858">
        <v>0</v>
      </c>
    </row>
    <row r="1859" spans="1:63" x14ac:dyDescent="0.25">
      <c r="A1859" t="s">
        <v>52</v>
      </c>
      <c r="B1859">
        <v>1974</v>
      </c>
      <c r="C1859">
        <v>0</v>
      </c>
      <c r="D1859">
        <v>0</v>
      </c>
      <c r="E1859">
        <v>0</v>
      </c>
      <c r="F1859">
        <v>0</v>
      </c>
      <c r="G1859">
        <v>0</v>
      </c>
      <c r="H1859">
        <v>0</v>
      </c>
      <c r="I1859">
        <f t="shared" si="365"/>
        <v>0</v>
      </c>
      <c r="J1859">
        <v>0</v>
      </c>
      <c r="K1859">
        <v>0</v>
      </c>
      <c r="L1859">
        <v>8.3225806451612899E-2</v>
      </c>
      <c r="N1859">
        <f t="shared" si="366"/>
        <v>5.024</v>
      </c>
      <c r="O1859">
        <v>0.25</v>
      </c>
      <c r="Q1859">
        <f t="shared" si="367"/>
        <v>21.8</v>
      </c>
      <c r="R1859">
        <v>2.5</v>
      </c>
      <c r="T1859">
        <f t="shared" si="368"/>
        <v>45.199999999999996</v>
      </c>
      <c r="W1859">
        <v>0</v>
      </c>
      <c r="X1859">
        <v>0</v>
      </c>
      <c r="Y1859">
        <v>49.3</v>
      </c>
      <c r="Z1859">
        <v>215.303</v>
      </c>
      <c r="AA1859">
        <f t="shared" si="371"/>
        <v>0.3634638094614932</v>
      </c>
      <c r="AB1859">
        <f t="shared" si="372"/>
        <v>1.0918002028397567</v>
      </c>
      <c r="AC1859">
        <f t="shared" si="373"/>
        <v>10.918002028397565</v>
      </c>
      <c r="AJ1859">
        <v>6.3004999999999997E-3</v>
      </c>
      <c r="AK1859">
        <v>100</v>
      </c>
      <c r="AT1859">
        <v>0</v>
      </c>
      <c r="AY1859">
        <v>0</v>
      </c>
      <c r="AZ1859">
        <v>0</v>
      </c>
      <c r="BA1859">
        <v>0</v>
      </c>
      <c r="BB1859">
        <v>0</v>
      </c>
      <c r="BC1859">
        <v>0</v>
      </c>
      <c r="BD1859">
        <v>0</v>
      </c>
      <c r="BE1859">
        <f t="shared" si="369"/>
        <v>0</v>
      </c>
      <c r="BJ1859">
        <v>0</v>
      </c>
      <c r="BK1859">
        <v>0</v>
      </c>
    </row>
    <row r="1860" spans="1:63" x14ac:dyDescent="0.25">
      <c r="A1860" t="s">
        <v>53</v>
      </c>
      <c r="B1860">
        <v>1974</v>
      </c>
      <c r="C1860">
        <v>0</v>
      </c>
      <c r="D1860">
        <v>0</v>
      </c>
      <c r="E1860">
        <v>0</v>
      </c>
      <c r="F1860">
        <v>0</v>
      </c>
      <c r="G1860">
        <v>0</v>
      </c>
      <c r="H1860">
        <v>0</v>
      </c>
      <c r="I1860">
        <f t="shared" si="365"/>
        <v>0</v>
      </c>
      <c r="J1860">
        <v>0</v>
      </c>
      <c r="K1860">
        <v>0</v>
      </c>
      <c r="L1860">
        <v>6.4516129032258063E-2</v>
      </c>
      <c r="N1860">
        <f t="shared" si="366"/>
        <v>5.024</v>
      </c>
      <c r="O1860">
        <v>0.4</v>
      </c>
      <c r="Q1860">
        <f t="shared" si="367"/>
        <v>21.8</v>
      </c>
      <c r="R1860">
        <v>2.25</v>
      </c>
      <c r="T1860">
        <f t="shared" si="368"/>
        <v>45.199999999999996</v>
      </c>
      <c r="W1860">
        <v>0</v>
      </c>
      <c r="X1860">
        <v>0</v>
      </c>
      <c r="Y1860">
        <v>49.3</v>
      </c>
      <c r="Z1860">
        <v>215.303</v>
      </c>
      <c r="AA1860">
        <f t="shared" si="371"/>
        <v>0.28175489105542106</v>
      </c>
      <c r="AB1860">
        <f t="shared" si="372"/>
        <v>1.7468803245436106</v>
      </c>
      <c r="AC1860">
        <f t="shared" si="373"/>
        <v>9.8262018255578099</v>
      </c>
      <c r="AJ1860">
        <v>0</v>
      </c>
      <c r="AK1860">
        <v>100</v>
      </c>
      <c r="AT1860">
        <v>0</v>
      </c>
      <c r="AY1860">
        <v>0</v>
      </c>
      <c r="AZ1860">
        <v>0</v>
      </c>
      <c r="BA1860">
        <v>0</v>
      </c>
      <c r="BB1860">
        <v>0</v>
      </c>
      <c r="BC1860">
        <v>0</v>
      </c>
      <c r="BD1860">
        <v>0</v>
      </c>
      <c r="BE1860">
        <f t="shared" si="369"/>
        <v>0</v>
      </c>
      <c r="BJ1860">
        <v>0</v>
      </c>
      <c r="BK1860">
        <v>0</v>
      </c>
    </row>
    <row r="1861" spans="1:63" x14ac:dyDescent="0.25">
      <c r="A1861" t="s">
        <v>54</v>
      </c>
      <c r="B1861">
        <v>1974</v>
      </c>
      <c r="C1861">
        <v>0</v>
      </c>
      <c r="D1861">
        <v>0</v>
      </c>
      <c r="E1861">
        <v>0</v>
      </c>
      <c r="F1861">
        <v>0</v>
      </c>
      <c r="G1861">
        <v>0</v>
      </c>
      <c r="H1861">
        <v>0</v>
      </c>
      <c r="I1861">
        <f t="shared" si="365"/>
        <v>0</v>
      </c>
      <c r="J1861">
        <v>0</v>
      </c>
      <c r="K1861">
        <v>0</v>
      </c>
      <c r="L1861">
        <v>0.42677419354838714</v>
      </c>
      <c r="N1861">
        <f t="shared" si="366"/>
        <v>5.024</v>
      </c>
      <c r="O1861">
        <v>1.1499999999999999</v>
      </c>
      <c r="Q1861">
        <f t="shared" si="367"/>
        <v>21.8</v>
      </c>
      <c r="R1861">
        <v>3.75</v>
      </c>
      <c r="T1861">
        <f t="shared" si="368"/>
        <v>45.199999999999996</v>
      </c>
      <c r="W1861">
        <v>0</v>
      </c>
      <c r="X1861">
        <v>0</v>
      </c>
      <c r="Y1861">
        <v>49.3</v>
      </c>
      <c r="Z1861">
        <v>215.303</v>
      </c>
      <c r="AA1861">
        <f t="shared" si="371"/>
        <v>1.8638086043316107</v>
      </c>
      <c r="AB1861">
        <f t="shared" si="372"/>
        <v>5.0222809330628806</v>
      </c>
      <c r="AC1861">
        <f t="shared" si="373"/>
        <v>16.37700304259635</v>
      </c>
      <c r="AJ1861">
        <v>0</v>
      </c>
      <c r="AK1861">
        <v>97.8</v>
      </c>
      <c r="AT1861">
        <v>0</v>
      </c>
      <c r="AY1861">
        <v>0</v>
      </c>
      <c r="AZ1861">
        <v>0</v>
      </c>
      <c r="BA1861">
        <v>0</v>
      </c>
      <c r="BB1861">
        <v>0</v>
      </c>
      <c r="BC1861">
        <v>0</v>
      </c>
      <c r="BD1861">
        <v>0</v>
      </c>
      <c r="BE1861">
        <f t="shared" si="369"/>
        <v>0</v>
      </c>
      <c r="BJ1861">
        <v>0</v>
      </c>
      <c r="BK1861">
        <v>0</v>
      </c>
    </row>
    <row r="1862" spans="1:63" x14ac:dyDescent="0.25">
      <c r="A1862" t="s">
        <v>55</v>
      </c>
      <c r="B1862">
        <v>1974</v>
      </c>
      <c r="C1862">
        <v>0</v>
      </c>
      <c r="D1862">
        <v>0</v>
      </c>
      <c r="E1862">
        <v>0</v>
      </c>
      <c r="F1862">
        <v>0</v>
      </c>
      <c r="G1862">
        <v>0</v>
      </c>
      <c r="H1862">
        <v>0</v>
      </c>
      <c r="I1862">
        <f t="shared" si="365"/>
        <v>0</v>
      </c>
      <c r="J1862">
        <v>0</v>
      </c>
      <c r="K1862">
        <v>0</v>
      </c>
      <c r="L1862">
        <v>1.01</v>
      </c>
      <c r="N1862">
        <f t="shared" si="366"/>
        <v>5.024</v>
      </c>
      <c r="O1862">
        <v>1.5</v>
      </c>
      <c r="Q1862">
        <f t="shared" si="367"/>
        <v>21.8</v>
      </c>
      <c r="R1862">
        <v>3.75</v>
      </c>
      <c r="T1862">
        <f t="shared" si="368"/>
        <v>45.199999999999996</v>
      </c>
      <c r="W1862">
        <v>0</v>
      </c>
      <c r="X1862">
        <v>0</v>
      </c>
      <c r="Y1862">
        <v>49.3</v>
      </c>
      <c r="Z1862">
        <v>215.303</v>
      </c>
      <c r="AA1862">
        <f t="shared" si="371"/>
        <v>4.4108728194726172</v>
      </c>
      <c r="AB1862">
        <f t="shared" si="372"/>
        <v>6.5508012170385399</v>
      </c>
      <c r="AC1862">
        <f t="shared" si="373"/>
        <v>16.37700304259635</v>
      </c>
      <c r="AJ1862">
        <v>2.4624699999999999E-2</v>
      </c>
      <c r="AK1862">
        <v>68.5</v>
      </c>
      <c r="AT1862">
        <v>0</v>
      </c>
      <c r="AY1862">
        <v>0</v>
      </c>
      <c r="AZ1862">
        <v>0</v>
      </c>
      <c r="BA1862">
        <v>0</v>
      </c>
      <c r="BB1862">
        <v>0</v>
      </c>
      <c r="BC1862">
        <v>0</v>
      </c>
      <c r="BD1862">
        <v>0</v>
      </c>
      <c r="BE1862">
        <f t="shared" si="369"/>
        <v>0</v>
      </c>
      <c r="BJ1862">
        <v>0</v>
      </c>
      <c r="BK1862">
        <v>0</v>
      </c>
    </row>
    <row r="1863" spans="1:63" x14ac:dyDescent="0.25">
      <c r="A1863" t="s">
        <v>56</v>
      </c>
      <c r="B1863">
        <v>1974</v>
      </c>
      <c r="C1863">
        <v>0</v>
      </c>
      <c r="D1863">
        <v>0</v>
      </c>
      <c r="E1863">
        <v>0</v>
      </c>
      <c r="F1863">
        <v>0</v>
      </c>
      <c r="G1863">
        <v>0</v>
      </c>
      <c r="H1863">
        <v>0</v>
      </c>
      <c r="I1863">
        <f t="shared" si="365"/>
        <v>0</v>
      </c>
      <c r="J1863">
        <v>0</v>
      </c>
      <c r="K1863">
        <v>0</v>
      </c>
      <c r="N1863">
        <f t="shared" si="366"/>
        <v>5.024</v>
      </c>
      <c r="O1863" t="s">
        <v>105</v>
      </c>
      <c r="Q1863">
        <f t="shared" si="367"/>
        <v>21.8</v>
      </c>
      <c r="R1863" t="s">
        <v>105</v>
      </c>
      <c r="T1863">
        <f t="shared" si="368"/>
        <v>45.199999999999996</v>
      </c>
      <c r="W1863">
        <v>0</v>
      </c>
      <c r="X1863">
        <v>0</v>
      </c>
      <c r="Y1863">
        <v>49.3</v>
      </c>
      <c r="Z1863">
        <v>215.303</v>
      </c>
      <c r="AA1863">
        <f t="shared" si="371"/>
        <v>0</v>
      </c>
      <c r="AJ1863">
        <v>0</v>
      </c>
      <c r="AK1863">
        <v>100</v>
      </c>
      <c r="AT1863">
        <v>0</v>
      </c>
      <c r="AY1863">
        <v>0</v>
      </c>
      <c r="AZ1863">
        <v>0</v>
      </c>
      <c r="BA1863">
        <v>0</v>
      </c>
      <c r="BB1863">
        <v>0</v>
      </c>
      <c r="BC1863">
        <v>0</v>
      </c>
      <c r="BD1863">
        <v>0</v>
      </c>
      <c r="BE1863">
        <f t="shared" si="369"/>
        <v>0</v>
      </c>
      <c r="BJ1863">
        <v>0</v>
      </c>
      <c r="BK1863">
        <v>0</v>
      </c>
    </row>
    <row r="1864" spans="1:63" x14ac:dyDescent="0.25">
      <c r="A1864" t="s">
        <v>57</v>
      </c>
      <c r="B1864">
        <v>1974</v>
      </c>
      <c r="C1864">
        <v>1</v>
      </c>
      <c r="D1864">
        <v>1</v>
      </c>
      <c r="E1864">
        <v>1</v>
      </c>
      <c r="F1864">
        <v>1</v>
      </c>
      <c r="G1864">
        <v>1</v>
      </c>
      <c r="H1864">
        <v>1</v>
      </c>
      <c r="I1864">
        <f t="shared" si="365"/>
        <v>6</v>
      </c>
      <c r="J1864">
        <v>0</v>
      </c>
      <c r="K1864">
        <v>0</v>
      </c>
      <c r="L1864">
        <v>0.15000000000000002</v>
      </c>
      <c r="N1864">
        <f t="shared" si="366"/>
        <v>5.024</v>
      </c>
      <c r="O1864">
        <v>0.45</v>
      </c>
      <c r="Q1864">
        <f t="shared" si="367"/>
        <v>21.8</v>
      </c>
      <c r="R1864" t="s">
        <v>105</v>
      </c>
      <c r="T1864">
        <f t="shared" si="368"/>
        <v>45.199999999999996</v>
      </c>
      <c r="W1864">
        <v>27400</v>
      </c>
      <c r="X1864">
        <v>119661.3</v>
      </c>
      <c r="Y1864">
        <v>49.3</v>
      </c>
      <c r="Z1864">
        <v>215.303</v>
      </c>
      <c r="AA1864">
        <f t="shared" si="371"/>
        <v>0.65508012170385399</v>
      </c>
      <c r="AB1864">
        <f>(O1864*Z1864/Y1864)+(P1864*Q1864)</f>
        <v>1.9652403651115622</v>
      </c>
      <c r="AJ1864">
        <v>0</v>
      </c>
      <c r="AK1864">
        <v>100</v>
      </c>
      <c r="AT1864">
        <v>0</v>
      </c>
      <c r="AY1864">
        <v>0</v>
      </c>
      <c r="AZ1864">
        <v>0</v>
      </c>
      <c r="BA1864">
        <v>0</v>
      </c>
      <c r="BB1864">
        <v>0</v>
      </c>
      <c r="BC1864">
        <v>0</v>
      </c>
      <c r="BD1864">
        <v>0</v>
      </c>
      <c r="BE1864">
        <f t="shared" si="369"/>
        <v>0</v>
      </c>
      <c r="BJ1864">
        <v>0</v>
      </c>
      <c r="BK1864">
        <v>0</v>
      </c>
    </row>
    <row r="1865" spans="1:63" x14ac:dyDescent="0.25">
      <c r="A1865" t="s">
        <v>58</v>
      </c>
      <c r="B1865">
        <v>1974</v>
      </c>
      <c r="C1865">
        <v>0</v>
      </c>
      <c r="D1865">
        <v>0</v>
      </c>
      <c r="E1865">
        <v>0</v>
      </c>
      <c r="F1865">
        <v>0</v>
      </c>
      <c r="G1865">
        <v>0</v>
      </c>
      <c r="H1865">
        <v>0</v>
      </c>
      <c r="I1865">
        <f t="shared" si="365"/>
        <v>0</v>
      </c>
      <c r="J1865">
        <v>0</v>
      </c>
      <c r="K1865">
        <v>0</v>
      </c>
      <c r="L1865">
        <v>6.9999999999999993E-2</v>
      </c>
      <c r="N1865">
        <f t="shared" si="366"/>
        <v>5.024</v>
      </c>
      <c r="O1865">
        <v>0.23</v>
      </c>
      <c r="Q1865">
        <f t="shared" si="367"/>
        <v>21.8</v>
      </c>
      <c r="R1865">
        <v>2</v>
      </c>
      <c r="T1865">
        <f t="shared" si="368"/>
        <v>45.199999999999996</v>
      </c>
      <c r="W1865">
        <v>0</v>
      </c>
      <c r="X1865">
        <v>0</v>
      </c>
      <c r="Y1865">
        <v>49.3</v>
      </c>
      <c r="Z1865">
        <v>215.303</v>
      </c>
      <c r="AA1865">
        <f t="shared" si="371"/>
        <v>0.30570405679513185</v>
      </c>
      <c r="AB1865">
        <f>(O1865*Z1865/Y1865)+(P1865*Q1865)</f>
        <v>1.0044561866125763</v>
      </c>
      <c r="AC1865">
        <f>(R1865*Z1865/Y1865)+(S1865*T1865)</f>
        <v>8.7344016227180532</v>
      </c>
      <c r="AJ1865">
        <v>6.5849900000000003E-2</v>
      </c>
      <c r="AK1865">
        <v>100</v>
      </c>
      <c r="AT1865">
        <v>0</v>
      </c>
      <c r="AY1865">
        <v>0</v>
      </c>
      <c r="AZ1865">
        <v>0</v>
      </c>
      <c r="BA1865">
        <v>0</v>
      </c>
      <c r="BB1865">
        <v>0</v>
      </c>
      <c r="BC1865">
        <v>0</v>
      </c>
      <c r="BD1865">
        <v>0</v>
      </c>
      <c r="BE1865">
        <f t="shared" si="369"/>
        <v>0</v>
      </c>
      <c r="BJ1865">
        <v>0</v>
      </c>
      <c r="BK1865">
        <v>0</v>
      </c>
    </row>
    <row r="1866" spans="1:63" x14ac:dyDescent="0.25">
      <c r="A1866" t="s">
        <v>59</v>
      </c>
      <c r="B1866">
        <v>1974</v>
      </c>
      <c r="C1866">
        <v>0</v>
      </c>
      <c r="D1866">
        <v>0</v>
      </c>
      <c r="E1866">
        <v>0</v>
      </c>
      <c r="F1866">
        <v>0</v>
      </c>
      <c r="G1866">
        <v>0</v>
      </c>
      <c r="H1866">
        <v>0</v>
      </c>
      <c r="I1866">
        <f t="shared" si="365"/>
        <v>0</v>
      </c>
      <c r="J1866">
        <v>0</v>
      </c>
      <c r="K1866">
        <v>0</v>
      </c>
      <c r="L1866">
        <v>9.5161290322580652E-2</v>
      </c>
      <c r="N1866">
        <f t="shared" si="366"/>
        <v>5.024</v>
      </c>
      <c r="O1866">
        <v>0.45</v>
      </c>
      <c r="Q1866">
        <f t="shared" si="367"/>
        <v>21.8</v>
      </c>
      <c r="R1866">
        <v>2.2799999713897705</v>
      </c>
      <c r="T1866">
        <f t="shared" si="368"/>
        <v>45.199999999999996</v>
      </c>
      <c r="W1866">
        <v>0</v>
      </c>
      <c r="X1866">
        <v>0</v>
      </c>
      <c r="Y1866">
        <v>49.3</v>
      </c>
      <c r="Z1866">
        <v>215.303</v>
      </c>
      <c r="AA1866">
        <f t="shared" si="371"/>
        <v>0.41558846430674606</v>
      </c>
      <c r="AB1866">
        <f>(O1866*Z1866/Y1866)+(P1866*Q1866)</f>
        <v>1.9652403651115622</v>
      </c>
      <c r="AC1866">
        <f>(R1866*Z1866/Y1866)+(S1866*T1866)</f>
        <v>9.9572177249519633</v>
      </c>
      <c r="AJ1866">
        <v>0</v>
      </c>
      <c r="AK1866">
        <v>100</v>
      </c>
      <c r="AT1866">
        <v>0</v>
      </c>
      <c r="AY1866">
        <v>0</v>
      </c>
      <c r="AZ1866">
        <v>0</v>
      </c>
      <c r="BA1866">
        <v>0</v>
      </c>
      <c r="BB1866">
        <v>0</v>
      </c>
      <c r="BC1866">
        <v>0</v>
      </c>
      <c r="BD1866">
        <v>0</v>
      </c>
      <c r="BE1866">
        <f t="shared" si="369"/>
        <v>0</v>
      </c>
      <c r="BJ1866">
        <v>0</v>
      </c>
      <c r="BK1866">
        <v>1</v>
      </c>
    </row>
    <row r="1867" spans="1:63" x14ac:dyDescent="0.25">
      <c r="A1867" t="s">
        <v>60</v>
      </c>
      <c r="B1867">
        <v>1974</v>
      </c>
      <c r="C1867">
        <v>1</v>
      </c>
      <c r="D1867">
        <v>1</v>
      </c>
      <c r="E1867">
        <v>1</v>
      </c>
      <c r="F1867">
        <v>1</v>
      </c>
      <c r="G1867">
        <v>1</v>
      </c>
      <c r="H1867">
        <v>1</v>
      </c>
      <c r="I1867">
        <f t="shared" si="365"/>
        <v>6</v>
      </c>
      <c r="J1867">
        <v>0</v>
      </c>
      <c r="K1867">
        <v>0</v>
      </c>
      <c r="L1867">
        <v>0.13999999999999999</v>
      </c>
      <c r="N1867">
        <f t="shared" si="366"/>
        <v>5.024</v>
      </c>
      <c r="O1867" t="s">
        <v>105</v>
      </c>
      <c r="Q1867">
        <f t="shared" si="367"/>
        <v>21.8</v>
      </c>
      <c r="R1867" t="s">
        <v>105</v>
      </c>
      <c r="T1867">
        <f t="shared" si="368"/>
        <v>45.199999999999996</v>
      </c>
      <c r="W1867">
        <v>96900</v>
      </c>
      <c r="X1867">
        <v>423181.8</v>
      </c>
      <c r="Y1867">
        <v>49.3</v>
      </c>
      <c r="Z1867">
        <v>215.303</v>
      </c>
      <c r="AA1867">
        <f t="shared" si="371"/>
        <v>0.6114081135902637</v>
      </c>
      <c r="AJ1867">
        <v>0</v>
      </c>
      <c r="AK1867">
        <v>100</v>
      </c>
      <c r="AT1867">
        <v>0</v>
      </c>
      <c r="AY1867">
        <v>0</v>
      </c>
      <c r="AZ1867">
        <v>0</v>
      </c>
      <c r="BA1867">
        <v>0</v>
      </c>
      <c r="BB1867">
        <v>0</v>
      </c>
      <c r="BC1867">
        <v>0</v>
      </c>
      <c r="BD1867">
        <v>0</v>
      </c>
      <c r="BE1867">
        <f t="shared" si="369"/>
        <v>0</v>
      </c>
      <c r="BJ1867">
        <v>0</v>
      </c>
      <c r="BK1867">
        <v>0</v>
      </c>
    </row>
    <row r="1868" spans="1:63" x14ac:dyDescent="0.25">
      <c r="A1868" t="s">
        <v>61</v>
      </c>
      <c r="B1868">
        <v>1974</v>
      </c>
      <c r="C1868">
        <v>1.5</v>
      </c>
      <c r="D1868">
        <v>1.5</v>
      </c>
      <c r="E1868">
        <v>1.5</v>
      </c>
      <c r="F1868">
        <v>1.5</v>
      </c>
      <c r="G1868">
        <v>1.5</v>
      </c>
      <c r="H1868">
        <v>1.5</v>
      </c>
      <c r="I1868">
        <f t="shared" si="365"/>
        <v>9</v>
      </c>
      <c r="J1868">
        <v>0</v>
      </c>
      <c r="K1868">
        <v>0</v>
      </c>
      <c r="L1868">
        <v>0.15000000000000002</v>
      </c>
      <c r="N1868">
        <f t="shared" si="366"/>
        <v>5.024</v>
      </c>
      <c r="O1868">
        <v>0.2</v>
      </c>
      <c r="Q1868">
        <f t="shared" si="367"/>
        <v>21.8</v>
      </c>
      <c r="R1868">
        <v>1.5</v>
      </c>
      <c r="T1868">
        <f t="shared" si="368"/>
        <v>45.199999999999996</v>
      </c>
      <c r="W1868">
        <v>0</v>
      </c>
      <c r="X1868">
        <v>0</v>
      </c>
      <c r="Y1868">
        <v>49.3</v>
      </c>
      <c r="Z1868">
        <v>215.303</v>
      </c>
      <c r="AA1868">
        <f t="shared" si="371"/>
        <v>0.65508012170385399</v>
      </c>
      <c r="AB1868">
        <f t="shared" ref="AB1868:AB1877" si="374">(O1868*Z1868/Y1868)+(P1868*Q1868)</f>
        <v>0.87344016227180532</v>
      </c>
      <c r="AC1868">
        <f>(R1868*Z1868/Y1868)+(S1868*T1868)</f>
        <v>6.5508012170385399</v>
      </c>
      <c r="AI1868">
        <v>-1</v>
      </c>
      <c r="AJ1868">
        <v>0</v>
      </c>
      <c r="AK1868">
        <v>98.8</v>
      </c>
      <c r="AT1868">
        <v>0</v>
      </c>
      <c r="AY1868">
        <v>0</v>
      </c>
      <c r="AZ1868">
        <v>0</v>
      </c>
      <c r="BA1868">
        <v>0</v>
      </c>
      <c r="BB1868">
        <v>0</v>
      </c>
      <c r="BC1868">
        <v>0</v>
      </c>
      <c r="BD1868">
        <v>0</v>
      </c>
      <c r="BE1868">
        <f t="shared" si="369"/>
        <v>0</v>
      </c>
      <c r="BJ1868">
        <v>0</v>
      </c>
      <c r="BK1868">
        <v>0</v>
      </c>
    </row>
    <row r="1869" spans="1:63" x14ac:dyDescent="0.25">
      <c r="A1869" t="s">
        <v>62</v>
      </c>
      <c r="B1869">
        <v>1974</v>
      </c>
      <c r="C1869">
        <v>0</v>
      </c>
      <c r="D1869">
        <v>0</v>
      </c>
      <c r="E1869">
        <v>0</v>
      </c>
      <c r="F1869">
        <v>0</v>
      </c>
      <c r="G1869">
        <v>0</v>
      </c>
      <c r="H1869">
        <v>0</v>
      </c>
      <c r="I1869">
        <f t="shared" si="365"/>
        <v>0</v>
      </c>
      <c r="J1869">
        <v>0</v>
      </c>
      <c r="K1869">
        <v>0</v>
      </c>
      <c r="L1869">
        <v>8.0645161290322578E-2</v>
      </c>
      <c r="N1869">
        <f t="shared" si="366"/>
        <v>5.024</v>
      </c>
      <c r="O1869">
        <v>0.5</v>
      </c>
      <c r="Q1869">
        <f t="shared" si="367"/>
        <v>21.8</v>
      </c>
      <c r="R1869">
        <v>1.9199999570846558</v>
      </c>
      <c r="T1869">
        <f t="shared" si="368"/>
        <v>45.199999999999996</v>
      </c>
      <c r="W1869">
        <v>0</v>
      </c>
      <c r="X1869">
        <v>0</v>
      </c>
      <c r="Y1869">
        <v>49.3</v>
      </c>
      <c r="Z1869">
        <v>215.303</v>
      </c>
      <c r="AA1869">
        <f t="shared" si="371"/>
        <v>0.35219361381927633</v>
      </c>
      <c r="AB1869">
        <f t="shared" si="374"/>
        <v>2.1836004056795133</v>
      </c>
      <c r="AC1869">
        <f>(R1869*Z1869/Y1869)+(S1869*T1869)</f>
        <v>8.3850253703894051</v>
      </c>
      <c r="AJ1869">
        <v>0.45653470000000002</v>
      </c>
      <c r="AK1869">
        <v>57.5</v>
      </c>
      <c r="AT1869">
        <v>0</v>
      </c>
      <c r="AY1869">
        <v>0</v>
      </c>
      <c r="AZ1869">
        <v>0</v>
      </c>
      <c r="BA1869">
        <v>0</v>
      </c>
      <c r="BB1869">
        <v>0</v>
      </c>
      <c r="BC1869">
        <v>0</v>
      </c>
      <c r="BD1869">
        <v>0</v>
      </c>
      <c r="BE1869">
        <f t="shared" si="369"/>
        <v>0</v>
      </c>
      <c r="BJ1869">
        <v>0</v>
      </c>
      <c r="BK1869">
        <v>1</v>
      </c>
    </row>
    <row r="1870" spans="1:63" x14ac:dyDescent="0.25">
      <c r="A1870" t="s">
        <v>63</v>
      </c>
      <c r="B1870">
        <v>1974</v>
      </c>
      <c r="C1870">
        <v>0</v>
      </c>
      <c r="D1870">
        <v>0</v>
      </c>
      <c r="E1870">
        <v>0</v>
      </c>
      <c r="F1870">
        <v>0</v>
      </c>
      <c r="G1870">
        <v>0</v>
      </c>
      <c r="H1870">
        <v>0</v>
      </c>
      <c r="I1870">
        <f t="shared" si="365"/>
        <v>0</v>
      </c>
      <c r="J1870">
        <v>0</v>
      </c>
      <c r="K1870">
        <v>0</v>
      </c>
      <c r="L1870">
        <v>0.32258064516129031</v>
      </c>
      <c r="N1870">
        <f t="shared" si="366"/>
        <v>5.024</v>
      </c>
      <c r="O1870">
        <v>0.11</v>
      </c>
      <c r="Q1870">
        <f t="shared" si="367"/>
        <v>21.8</v>
      </c>
      <c r="R1870">
        <v>2.5</v>
      </c>
      <c r="T1870">
        <f t="shared" si="368"/>
        <v>45.199999999999996</v>
      </c>
      <c r="W1870">
        <v>0</v>
      </c>
      <c r="X1870">
        <v>0</v>
      </c>
      <c r="Y1870">
        <v>49.3</v>
      </c>
      <c r="Z1870">
        <v>215.303</v>
      </c>
      <c r="AA1870">
        <f t="shared" si="371"/>
        <v>1.4087744552771053</v>
      </c>
      <c r="AB1870">
        <f t="shared" si="374"/>
        <v>0.48039208924949295</v>
      </c>
      <c r="AC1870">
        <f>(R1870*Z1870/Y1870)+(S1870*T1870)</f>
        <v>10.918002028397565</v>
      </c>
      <c r="AJ1870">
        <v>0.1117993</v>
      </c>
      <c r="AK1870">
        <v>96.2</v>
      </c>
      <c r="AT1870">
        <v>0</v>
      </c>
      <c r="AY1870">
        <v>0</v>
      </c>
      <c r="AZ1870">
        <v>0</v>
      </c>
      <c r="BA1870">
        <v>0</v>
      </c>
      <c r="BB1870">
        <v>0</v>
      </c>
      <c r="BC1870">
        <v>0</v>
      </c>
      <c r="BD1870">
        <v>0</v>
      </c>
      <c r="BE1870">
        <f t="shared" si="369"/>
        <v>0</v>
      </c>
      <c r="BJ1870">
        <v>0</v>
      </c>
      <c r="BK1870">
        <v>0</v>
      </c>
    </row>
    <row r="1871" spans="1:63" x14ac:dyDescent="0.25">
      <c r="A1871" t="s">
        <v>64</v>
      </c>
      <c r="B1871">
        <v>1974</v>
      </c>
      <c r="C1871">
        <v>0</v>
      </c>
      <c r="D1871">
        <v>0</v>
      </c>
      <c r="E1871">
        <v>1</v>
      </c>
      <c r="F1871">
        <v>1</v>
      </c>
      <c r="G1871">
        <v>1</v>
      </c>
      <c r="H1871">
        <v>1</v>
      </c>
      <c r="I1871">
        <f t="shared" si="365"/>
        <v>4</v>
      </c>
      <c r="J1871">
        <v>0</v>
      </c>
      <c r="K1871">
        <v>0</v>
      </c>
      <c r="L1871">
        <v>0.25</v>
      </c>
      <c r="N1871">
        <f t="shared" si="366"/>
        <v>5.024</v>
      </c>
      <c r="O1871">
        <v>0.3</v>
      </c>
      <c r="Q1871">
        <f t="shared" si="367"/>
        <v>21.8</v>
      </c>
      <c r="R1871" t="s">
        <v>105</v>
      </c>
      <c r="T1871">
        <f t="shared" si="368"/>
        <v>45.199999999999996</v>
      </c>
      <c r="W1871">
        <v>31000</v>
      </c>
      <c r="X1871">
        <v>135383.20000000001</v>
      </c>
      <c r="Y1871">
        <v>49.3</v>
      </c>
      <c r="Z1871">
        <v>215.303</v>
      </c>
      <c r="AA1871">
        <f t="shared" si="371"/>
        <v>1.0918002028397567</v>
      </c>
      <c r="AB1871">
        <f t="shared" si="374"/>
        <v>1.3101602434077078</v>
      </c>
      <c r="AJ1871">
        <v>4.1730099999999999E-2</v>
      </c>
      <c r="AK1871">
        <v>100</v>
      </c>
      <c r="AT1871">
        <v>0</v>
      </c>
      <c r="AY1871">
        <v>0</v>
      </c>
      <c r="AZ1871">
        <v>0</v>
      </c>
      <c r="BA1871">
        <v>0</v>
      </c>
      <c r="BB1871">
        <v>0</v>
      </c>
      <c r="BC1871">
        <v>0</v>
      </c>
      <c r="BD1871">
        <v>0</v>
      </c>
      <c r="BE1871">
        <f t="shared" si="369"/>
        <v>0</v>
      </c>
      <c r="BJ1871">
        <v>0</v>
      </c>
      <c r="BK1871">
        <v>0</v>
      </c>
    </row>
    <row r="1872" spans="1:63" x14ac:dyDescent="0.25">
      <c r="A1872" t="s">
        <v>65</v>
      </c>
      <c r="B1872">
        <v>1974</v>
      </c>
      <c r="C1872">
        <v>0</v>
      </c>
      <c r="D1872">
        <v>0</v>
      </c>
      <c r="E1872">
        <v>0</v>
      </c>
      <c r="F1872">
        <v>0</v>
      </c>
      <c r="G1872">
        <v>0</v>
      </c>
      <c r="H1872">
        <v>0</v>
      </c>
      <c r="I1872">
        <f t="shared" si="365"/>
        <v>0</v>
      </c>
      <c r="J1872">
        <v>0</v>
      </c>
      <c r="K1872">
        <v>0</v>
      </c>
      <c r="L1872">
        <v>0.09</v>
      </c>
      <c r="N1872">
        <f t="shared" si="366"/>
        <v>5.024</v>
      </c>
      <c r="O1872">
        <v>0.4</v>
      </c>
      <c r="Q1872">
        <f t="shared" si="367"/>
        <v>21.8</v>
      </c>
      <c r="R1872">
        <v>1.5</v>
      </c>
      <c r="T1872">
        <f t="shared" si="368"/>
        <v>45.199999999999996</v>
      </c>
      <c r="W1872">
        <v>0</v>
      </c>
      <c r="X1872">
        <v>0</v>
      </c>
      <c r="Y1872">
        <v>49.3</v>
      </c>
      <c r="Z1872">
        <v>215.303</v>
      </c>
      <c r="AA1872">
        <f t="shared" si="371"/>
        <v>0.39304807302231237</v>
      </c>
      <c r="AB1872">
        <f t="shared" si="374"/>
        <v>1.7468803245436106</v>
      </c>
      <c r="AC1872">
        <f>(R1872*Z1872/Y1872)+(S1872*T1872)</f>
        <v>6.5508012170385399</v>
      </c>
      <c r="AJ1872">
        <v>1.26672E-2</v>
      </c>
      <c r="AK1872">
        <v>100</v>
      </c>
      <c r="AT1872">
        <v>0</v>
      </c>
      <c r="AY1872">
        <v>0</v>
      </c>
      <c r="AZ1872">
        <v>0</v>
      </c>
      <c r="BA1872">
        <v>0</v>
      </c>
      <c r="BB1872">
        <v>0</v>
      </c>
      <c r="BC1872">
        <v>0</v>
      </c>
      <c r="BD1872">
        <v>0</v>
      </c>
      <c r="BE1872">
        <f t="shared" si="369"/>
        <v>0</v>
      </c>
      <c r="BJ1872">
        <v>0</v>
      </c>
      <c r="BK1872">
        <v>0</v>
      </c>
    </row>
    <row r="1873" spans="1:63" x14ac:dyDescent="0.25">
      <c r="A1873" t="s">
        <v>66</v>
      </c>
      <c r="B1873">
        <v>1974</v>
      </c>
      <c r="C1873">
        <v>0</v>
      </c>
      <c r="D1873">
        <v>0</v>
      </c>
      <c r="E1873">
        <v>0</v>
      </c>
      <c r="F1873">
        <v>0</v>
      </c>
      <c r="G1873">
        <v>0</v>
      </c>
      <c r="H1873">
        <v>0</v>
      </c>
      <c r="I1873">
        <f t="shared" si="365"/>
        <v>0</v>
      </c>
      <c r="J1873">
        <v>0</v>
      </c>
      <c r="K1873">
        <v>0</v>
      </c>
      <c r="L1873">
        <v>8.8387096774193555E-2</v>
      </c>
      <c r="N1873">
        <f t="shared" si="366"/>
        <v>5.024</v>
      </c>
      <c r="O1873">
        <v>0.45600000000000002</v>
      </c>
      <c r="Q1873">
        <f t="shared" si="367"/>
        <v>21.8</v>
      </c>
      <c r="R1873">
        <v>3.3599998950958252</v>
      </c>
      <c r="T1873">
        <f t="shared" si="368"/>
        <v>45.199999999999996</v>
      </c>
      <c r="W1873">
        <v>0</v>
      </c>
      <c r="X1873">
        <v>0</v>
      </c>
      <c r="Y1873">
        <v>49.3</v>
      </c>
      <c r="Z1873">
        <v>215.303</v>
      </c>
      <c r="AA1873">
        <f t="shared" si="371"/>
        <v>0.3860042007459269</v>
      </c>
      <c r="AB1873">
        <f t="shared" si="374"/>
        <v>1.9914435699797162</v>
      </c>
      <c r="AC1873">
        <f>(R1873*Z1873/Y1873)+(S1873*T1873)</f>
        <v>14.673794268028731</v>
      </c>
      <c r="AJ1873">
        <v>1.8420099999999998E-2</v>
      </c>
      <c r="AK1873">
        <v>100</v>
      </c>
      <c r="AT1873">
        <v>0</v>
      </c>
      <c r="AY1873">
        <v>0</v>
      </c>
      <c r="AZ1873">
        <v>0</v>
      </c>
      <c r="BA1873">
        <v>0</v>
      </c>
      <c r="BB1873">
        <v>0</v>
      </c>
      <c r="BC1873">
        <v>0</v>
      </c>
      <c r="BD1873">
        <v>0</v>
      </c>
      <c r="BE1873">
        <f t="shared" si="369"/>
        <v>0</v>
      </c>
      <c r="BJ1873">
        <v>0</v>
      </c>
      <c r="BK1873">
        <v>0</v>
      </c>
    </row>
    <row r="1874" spans="1:63" x14ac:dyDescent="0.25">
      <c r="A1874" t="s">
        <v>67</v>
      </c>
      <c r="B1874">
        <v>1974</v>
      </c>
      <c r="C1874">
        <v>0</v>
      </c>
      <c r="D1874">
        <v>0</v>
      </c>
      <c r="E1874">
        <v>0</v>
      </c>
      <c r="F1874">
        <v>0</v>
      </c>
      <c r="G1874">
        <v>1</v>
      </c>
      <c r="H1874">
        <v>1</v>
      </c>
      <c r="I1874">
        <f t="shared" si="365"/>
        <v>2</v>
      </c>
      <c r="J1874">
        <v>0</v>
      </c>
      <c r="K1874">
        <v>0</v>
      </c>
      <c r="L1874">
        <v>0.20322580645161289</v>
      </c>
      <c r="N1874">
        <f t="shared" si="366"/>
        <v>5.024</v>
      </c>
      <c r="O1874">
        <v>0.5</v>
      </c>
      <c r="Q1874">
        <f t="shared" si="367"/>
        <v>21.8</v>
      </c>
      <c r="R1874" t="s">
        <v>105</v>
      </c>
      <c r="T1874">
        <f t="shared" si="368"/>
        <v>45.199999999999996</v>
      </c>
      <c r="W1874">
        <v>326900</v>
      </c>
      <c r="X1874">
        <v>1427638</v>
      </c>
      <c r="Y1874">
        <v>49.3</v>
      </c>
      <c r="Z1874">
        <v>215.303</v>
      </c>
      <c r="AA1874">
        <f t="shared" si="371"/>
        <v>0.88752790682457627</v>
      </c>
      <c r="AB1874">
        <f t="shared" si="374"/>
        <v>2.1836004056795133</v>
      </c>
      <c r="AJ1874">
        <v>0</v>
      </c>
      <c r="AK1874">
        <v>100</v>
      </c>
      <c r="AT1874">
        <v>0</v>
      </c>
      <c r="AY1874">
        <v>0</v>
      </c>
      <c r="AZ1874">
        <v>0</v>
      </c>
      <c r="BA1874">
        <v>0</v>
      </c>
      <c r="BB1874">
        <v>0</v>
      </c>
      <c r="BC1874">
        <v>0</v>
      </c>
      <c r="BD1874">
        <v>0</v>
      </c>
      <c r="BE1874">
        <f t="shared" si="369"/>
        <v>0</v>
      </c>
      <c r="BJ1874">
        <v>0</v>
      </c>
      <c r="BK1874">
        <v>0</v>
      </c>
    </row>
    <row r="1875" spans="1:63" x14ac:dyDescent="0.25">
      <c r="A1875" t="s">
        <v>68</v>
      </c>
      <c r="B1875">
        <v>1974</v>
      </c>
      <c r="C1875">
        <v>0</v>
      </c>
      <c r="D1875">
        <v>0</v>
      </c>
      <c r="E1875">
        <v>0</v>
      </c>
      <c r="F1875">
        <v>0</v>
      </c>
      <c r="G1875">
        <v>0</v>
      </c>
      <c r="H1875">
        <v>0</v>
      </c>
      <c r="I1875">
        <f t="shared" si="365"/>
        <v>0</v>
      </c>
      <c r="J1875">
        <v>0</v>
      </c>
      <c r="K1875">
        <v>0</v>
      </c>
      <c r="L1875">
        <v>0.12903225806451613</v>
      </c>
      <c r="M1875">
        <v>0</v>
      </c>
      <c r="N1875">
        <f t="shared" si="366"/>
        <v>5.024</v>
      </c>
      <c r="O1875">
        <v>0.27</v>
      </c>
      <c r="P1875">
        <v>0</v>
      </c>
      <c r="Q1875">
        <f t="shared" si="367"/>
        <v>21.8</v>
      </c>
      <c r="R1875">
        <v>4.3899998664855957</v>
      </c>
      <c r="S1875">
        <v>0</v>
      </c>
      <c r="T1875">
        <f t="shared" si="368"/>
        <v>45.199999999999996</v>
      </c>
      <c r="W1875">
        <v>0</v>
      </c>
      <c r="X1875">
        <v>0</v>
      </c>
      <c r="Y1875">
        <v>49.3</v>
      </c>
      <c r="Z1875">
        <v>215.303</v>
      </c>
      <c r="AA1875">
        <f t="shared" si="371"/>
        <v>0.56350978211084213</v>
      </c>
      <c r="AB1875">
        <f t="shared" si="374"/>
        <v>1.1791442190669372</v>
      </c>
      <c r="AC1875">
        <f>(R1875*Z1875/Y1875)+(S1875*T1875)</f>
        <v>19.172010978781913</v>
      </c>
      <c r="AJ1875">
        <v>0</v>
      </c>
      <c r="AK1875">
        <v>100</v>
      </c>
      <c r="AT1875">
        <v>0</v>
      </c>
      <c r="AY1875">
        <v>0</v>
      </c>
      <c r="AZ1875">
        <v>0</v>
      </c>
      <c r="BA1875">
        <v>0</v>
      </c>
      <c r="BB1875">
        <v>0</v>
      </c>
      <c r="BC1875">
        <v>0</v>
      </c>
      <c r="BD1875">
        <v>0</v>
      </c>
      <c r="BE1875">
        <f t="shared" si="369"/>
        <v>0</v>
      </c>
      <c r="BJ1875">
        <v>0</v>
      </c>
      <c r="BK1875">
        <v>0</v>
      </c>
    </row>
    <row r="1876" spans="1:63" x14ac:dyDescent="0.25">
      <c r="A1876" t="s">
        <v>69</v>
      </c>
      <c r="B1876">
        <v>1974</v>
      </c>
      <c r="C1876">
        <v>0</v>
      </c>
      <c r="D1876">
        <v>0</v>
      </c>
      <c r="E1876">
        <v>0</v>
      </c>
      <c r="F1876">
        <v>0</v>
      </c>
      <c r="G1876">
        <v>1</v>
      </c>
      <c r="H1876">
        <v>1</v>
      </c>
      <c r="I1876">
        <f t="shared" si="365"/>
        <v>2</v>
      </c>
      <c r="J1876">
        <v>0</v>
      </c>
      <c r="K1876">
        <v>0</v>
      </c>
      <c r="L1876">
        <v>0.42677419354838714</v>
      </c>
      <c r="N1876">
        <f t="shared" si="366"/>
        <v>5.024</v>
      </c>
      <c r="O1876">
        <v>0.35</v>
      </c>
      <c r="Q1876">
        <f t="shared" si="367"/>
        <v>21.8</v>
      </c>
      <c r="R1876" t="s">
        <v>105</v>
      </c>
      <c r="T1876">
        <f t="shared" si="368"/>
        <v>45.199999999999996</v>
      </c>
      <c r="W1876">
        <v>62300</v>
      </c>
      <c r="X1876">
        <v>272076.59999999998</v>
      </c>
      <c r="Y1876">
        <v>49.3</v>
      </c>
      <c r="Z1876">
        <v>215.303</v>
      </c>
      <c r="AA1876">
        <f t="shared" si="371"/>
        <v>1.8638086043316107</v>
      </c>
      <c r="AB1876">
        <f t="shared" si="374"/>
        <v>1.5285202839756593</v>
      </c>
      <c r="AJ1876">
        <v>0.24050289999999999</v>
      </c>
      <c r="AK1876">
        <v>70.5</v>
      </c>
      <c r="AT1876">
        <v>0</v>
      </c>
      <c r="AY1876">
        <v>0</v>
      </c>
      <c r="AZ1876">
        <v>0</v>
      </c>
      <c r="BA1876">
        <v>0</v>
      </c>
      <c r="BB1876">
        <v>0</v>
      </c>
      <c r="BC1876">
        <v>0</v>
      </c>
      <c r="BD1876">
        <v>0</v>
      </c>
      <c r="BE1876">
        <f t="shared" si="369"/>
        <v>0</v>
      </c>
      <c r="BJ1876">
        <v>0</v>
      </c>
      <c r="BK1876">
        <v>0</v>
      </c>
    </row>
    <row r="1877" spans="1:63" x14ac:dyDescent="0.25">
      <c r="A1877" t="s">
        <v>70</v>
      </c>
      <c r="B1877">
        <v>1974</v>
      </c>
      <c r="C1877">
        <v>0</v>
      </c>
      <c r="D1877">
        <v>0</v>
      </c>
      <c r="E1877">
        <v>0</v>
      </c>
      <c r="F1877">
        <v>0</v>
      </c>
      <c r="G1877">
        <v>0</v>
      </c>
      <c r="H1877">
        <v>0</v>
      </c>
      <c r="I1877">
        <f t="shared" si="365"/>
        <v>0</v>
      </c>
      <c r="J1877">
        <v>0</v>
      </c>
      <c r="K1877">
        <v>0</v>
      </c>
      <c r="L1877">
        <v>6.0000000000000005E-2</v>
      </c>
      <c r="N1877">
        <f t="shared" si="366"/>
        <v>5.024</v>
      </c>
      <c r="O1877">
        <v>0.3</v>
      </c>
      <c r="Q1877">
        <f t="shared" si="367"/>
        <v>21.8</v>
      </c>
      <c r="R1877">
        <v>2</v>
      </c>
      <c r="T1877">
        <f t="shared" si="368"/>
        <v>45.199999999999996</v>
      </c>
      <c r="W1877">
        <v>0</v>
      </c>
      <c r="X1877">
        <v>0</v>
      </c>
      <c r="Y1877">
        <v>49.3</v>
      </c>
      <c r="Z1877">
        <v>215.303</v>
      </c>
      <c r="AA1877">
        <f t="shared" si="371"/>
        <v>0.26203204868154162</v>
      </c>
      <c r="AB1877">
        <f t="shared" si="374"/>
        <v>1.3101602434077078</v>
      </c>
      <c r="AC1877">
        <f>(R1877*Z1877/Y1877)+(S1877*T1877)</f>
        <v>8.7344016227180532</v>
      </c>
      <c r="AJ1877">
        <v>0</v>
      </c>
      <c r="AK1877">
        <v>100</v>
      </c>
      <c r="AT1877">
        <v>0</v>
      </c>
      <c r="AY1877">
        <v>0</v>
      </c>
      <c r="AZ1877">
        <v>0</v>
      </c>
      <c r="BA1877">
        <v>0</v>
      </c>
      <c r="BB1877">
        <v>0</v>
      </c>
      <c r="BC1877">
        <v>0</v>
      </c>
      <c r="BD1877">
        <v>0</v>
      </c>
      <c r="BE1877">
        <f t="shared" si="369"/>
        <v>0</v>
      </c>
      <c r="BJ1877">
        <v>0</v>
      </c>
      <c r="BK1877">
        <v>1</v>
      </c>
    </row>
    <row r="1878" spans="1:63" x14ac:dyDescent="0.25">
      <c r="A1878" t="s">
        <v>71</v>
      </c>
      <c r="B1878">
        <v>1974</v>
      </c>
      <c r="C1878">
        <v>1</v>
      </c>
      <c r="D1878">
        <v>1</v>
      </c>
      <c r="E1878">
        <v>1</v>
      </c>
      <c r="F1878">
        <v>1</v>
      </c>
      <c r="G1878">
        <v>1</v>
      </c>
      <c r="H1878">
        <v>1</v>
      </c>
      <c r="I1878">
        <f t="shared" si="365"/>
        <v>6</v>
      </c>
      <c r="J1878">
        <v>0</v>
      </c>
      <c r="K1878">
        <v>0</v>
      </c>
      <c r="L1878">
        <v>0.10483870967741936</v>
      </c>
      <c r="N1878">
        <f t="shared" si="366"/>
        <v>5.024</v>
      </c>
      <c r="O1878" t="s">
        <v>105</v>
      </c>
      <c r="Q1878">
        <f t="shared" si="367"/>
        <v>21.8</v>
      </c>
      <c r="R1878" t="s">
        <v>105</v>
      </c>
      <c r="T1878">
        <f t="shared" si="368"/>
        <v>45.199999999999996</v>
      </c>
      <c r="W1878">
        <v>35200</v>
      </c>
      <c r="X1878">
        <v>153725.5</v>
      </c>
      <c r="Y1878">
        <v>49.3</v>
      </c>
      <c r="Z1878">
        <v>215.303</v>
      </c>
      <c r="AA1878">
        <f t="shared" si="371"/>
        <v>0.45785169796505926</v>
      </c>
      <c r="AJ1878">
        <v>0</v>
      </c>
      <c r="AK1878">
        <v>100</v>
      </c>
      <c r="AT1878">
        <v>0</v>
      </c>
      <c r="AY1878">
        <v>0</v>
      </c>
      <c r="AZ1878">
        <v>0</v>
      </c>
      <c r="BA1878">
        <v>0</v>
      </c>
      <c r="BB1878">
        <v>0</v>
      </c>
      <c r="BC1878">
        <v>0</v>
      </c>
      <c r="BD1878">
        <v>0</v>
      </c>
      <c r="BE1878">
        <f t="shared" si="369"/>
        <v>0</v>
      </c>
      <c r="BJ1878">
        <v>0</v>
      </c>
      <c r="BK1878">
        <v>0</v>
      </c>
    </row>
    <row r="1879" spans="1:63" x14ac:dyDescent="0.25">
      <c r="A1879" t="s">
        <v>72</v>
      </c>
      <c r="B1879">
        <v>1974</v>
      </c>
      <c r="C1879">
        <v>0</v>
      </c>
      <c r="D1879">
        <v>0</v>
      </c>
      <c r="E1879">
        <v>0</v>
      </c>
      <c r="F1879">
        <v>0</v>
      </c>
      <c r="G1879">
        <v>0</v>
      </c>
      <c r="H1879">
        <v>0</v>
      </c>
      <c r="I1879">
        <f t="shared" si="365"/>
        <v>0</v>
      </c>
      <c r="J1879">
        <v>0</v>
      </c>
      <c r="K1879">
        <v>0</v>
      </c>
      <c r="L1879">
        <v>0.1</v>
      </c>
      <c r="N1879">
        <f t="shared" si="366"/>
        <v>5.024</v>
      </c>
      <c r="O1879">
        <v>0.75</v>
      </c>
      <c r="Q1879">
        <f t="shared" si="367"/>
        <v>21.8</v>
      </c>
      <c r="R1879">
        <v>2</v>
      </c>
      <c r="T1879">
        <f t="shared" si="368"/>
        <v>45.199999999999996</v>
      </c>
      <c r="W1879">
        <v>0</v>
      </c>
      <c r="X1879">
        <v>0</v>
      </c>
      <c r="Y1879">
        <v>49.3</v>
      </c>
      <c r="Z1879">
        <v>215.303</v>
      </c>
      <c r="AA1879">
        <f t="shared" si="371"/>
        <v>0.43672008113590266</v>
      </c>
      <c r="AB1879">
        <f>(O1879*Z1879/Y1879)+(P1879*Q1879)</f>
        <v>3.27540060851927</v>
      </c>
      <c r="AC1879">
        <f>(R1879*Z1879/Y1879)+(S1879*T1879)</f>
        <v>8.7344016227180532</v>
      </c>
      <c r="AJ1879">
        <v>4.3652999999999999E-3</v>
      </c>
      <c r="AK1879">
        <v>100</v>
      </c>
      <c r="AT1879">
        <v>0</v>
      </c>
      <c r="AY1879">
        <v>0</v>
      </c>
      <c r="AZ1879">
        <v>0</v>
      </c>
      <c r="BA1879">
        <v>0</v>
      </c>
      <c r="BB1879">
        <v>0</v>
      </c>
      <c r="BC1879">
        <v>0</v>
      </c>
      <c r="BD1879">
        <v>0</v>
      </c>
      <c r="BE1879">
        <f t="shared" si="369"/>
        <v>0</v>
      </c>
      <c r="BJ1879">
        <v>0</v>
      </c>
      <c r="BK1879">
        <v>0</v>
      </c>
    </row>
    <row r="1880" spans="1:63" x14ac:dyDescent="0.25">
      <c r="A1880" t="s">
        <v>73</v>
      </c>
      <c r="B1880">
        <v>1974</v>
      </c>
      <c r="C1880">
        <v>0</v>
      </c>
      <c r="D1880">
        <v>0</v>
      </c>
      <c r="E1880">
        <v>0</v>
      </c>
      <c r="F1880">
        <v>0</v>
      </c>
      <c r="G1880">
        <v>0</v>
      </c>
      <c r="H1880">
        <v>0</v>
      </c>
      <c r="I1880">
        <f t="shared" si="365"/>
        <v>0</v>
      </c>
      <c r="J1880">
        <v>0</v>
      </c>
      <c r="K1880">
        <v>0</v>
      </c>
      <c r="L1880">
        <v>6.0000000000000005E-2</v>
      </c>
      <c r="N1880">
        <f t="shared" si="366"/>
        <v>5.024</v>
      </c>
      <c r="O1880">
        <v>0.3</v>
      </c>
      <c r="Q1880">
        <f t="shared" si="367"/>
        <v>21.8</v>
      </c>
      <c r="R1880">
        <v>1.8999999761581421</v>
      </c>
      <c r="T1880">
        <f t="shared" si="368"/>
        <v>45.199999999999996</v>
      </c>
      <c r="W1880">
        <v>0</v>
      </c>
      <c r="X1880">
        <v>0</v>
      </c>
      <c r="Y1880">
        <v>49.3</v>
      </c>
      <c r="Z1880">
        <v>215.303</v>
      </c>
      <c r="AA1880">
        <f t="shared" si="371"/>
        <v>0.26203204868154162</v>
      </c>
      <c r="AB1880">
        <f>(O1880*Z1880/Y1880)+(P1880*Q1880)</f>
        <v>1.3101602434077078</v>
      </c>
      <c r="AC1880">
        <f>(R1880*Z1880/Y1880)+(S1880*T1880)</f>
        <v>8.2976814374599694</v>
      </c>
      <c r="AJ1880">
        <v>0</v>
      </c>
      <c r="AK1880">
        <v>100</v>
      </c>
      <c r="AT1880">
        <v>0</v>
      </c>
      <c r="AY1880">
        <v>0</v>
      </c>
      <c r="AZ1880">
        <v>0</v>
      </c>
      <c r="BA1880">
        <v>0</v>
      </c>
      <c r="BB1880">
        <v>0</v>
      </c>
      <c r="BC1880">
        <v>0</v>
      </c>
      <c r="BD1880">
        <v>0</v>
      </c>
      <c r="BE1880">
        <f t="shared" si="369"/>
        <v>0</v>
      </c>
      <c r="BJ1880">
        <v>0</v>
      </c>
      <c r="BK1880">
        <v>1</v>
      </c>
    </row>
    <row r="1881" spans="1:63" x14ac:dyDescent="0.25">
      <c r="A1881" t="s">
        <v>457</v>
      </c>
      <c r="B1881">
        <v>1974</v>
      </c>
      <c r="C1881">
        <v>0</v>
      </c>
      <c r="D1881">
        <v>0</v>
      </c>
      <c r="E1881">
        <v>1</v>
      </c>
      <c r="F1881">
        <v>1</v>
      </c>
      <c r="G1881">
        <v>1</v>
      </c>
      <c r="H1881">
        <v>1</v>
      </c>
      <c r="I1881">
        <f t="shared" si="365"/>
        <v>4</v>
      </c>
      <c r="J1881">
        <v>0</v>
      </c>
      <c r="K1881">
        <v>0</v>
      </c>
      <c r="L1881">
        <v>0.12000000000000001</v>
      </c>
      <c r="N1881">
        <f t="shared" si="366"/>
        <v>5.024</v>
      </c>
      <c r="O1881" t="s">
        <v>105</v>
      </c>
      <c r="Q1881">
        <f t="shared" si="367"/>
        <v>21.8</v>
      </c>
      <c r="R1881" t="s">
        <v>105</v>
      </c>
      <c r="T1881">
        <f t="shared" si="368"/>
        <v>45.199999999999996</v>
      </c>
      <c r="W1881">
        <v>101300</v>
      </c>
      <c r="X1881">
        <v>442397.4</v>
      </c>
      <c r="Y1881">
        <v>49.3</v>
      </c>
      <c r="Z1881">
        <v>215.303</v>
      </c>
      <c r="AA1881">
        <f t="shared" si="371"/>
        <v>0.52406409736308324</v>
      </c>
      <c r="AJ1881">
        <v>7.9869999999999993E-3</v>
      </c>
      <c r="AK1881">
        <v>100</v>
      </c>
      <c r="AT1881">
        <v>0</v>
      </c>
      <c r="AY1881">
        <v>0</v>
      </c>
      <c r="AZ1881">
        <v>0</v>
      </c>
      <c r="BA1881">
        <v>0</v>
      </c>
      <c r="BB1881">
        <v>0</v>
      </c>
      <c r="BC1881">
        <v>0</v>
      </c>
      <c r="BD1881">
        <v>0</v>
      </c>
      <c r="BE1881">
        <f t="shared" si="369"/>
        <v>0</v>
      </c>
      <c r="BJ1881">
        <v>0</v>
      </c>
      <c r="BK1881">
        <v>0</v>
      </c>
    </row>
    <row r="1882" spans="1:63" x14ac:dyDescent="0.25">
      <c r="A1882" t="s">
        <v>459</v>
      </c>
      <c r="B1882">
        <v>1974</v>
      </c>
      <c r="C1882">
        <v>0</v>
      </c>
      <c r="D1882">
        <v>0</v>
      </c>
      <c r="E1882">
        <v>0</v>
      </c>
      <c r="F1882">
        <v>0</v>
      </c>
      <c r="G1882">
        <v>0</v>
      </c>
      <c r="H1882">
        <v>0</v>
      </c>
      <c r="I1882">
        <f t="shared" si="365"/>
        <v>0</v>
      </c>
      <c r="J1882">
        <v>0</v>
      </c>
      <c r="K1882">
        <v>0</v>
      </c>
      <c r="L1882">
        <v>3.3225806451612903E-2</v>
      </c>
      <c r="N1882">
        <f t="shared" si="366"/>
        <v>5.024</v>
      </c>
      <c r="O1882">
        <v>0.3</v>
      </c>
      <c r="Q1882">
        <f t="shared" si="367"/>
        <v>21.8</v>
      </c>
      <c r="R1882">
        <v>2.7999999523162842</v>
      </c>
      <c r="T1882">
        <f t="shared" si="368"/>
        <v>45.199999999999996</v>
      </c>
      <c r="W1882">
        <v>0</v>
      </c>
      <c r="X1882">
        <v>0</v>
      </c>
      <c r="Y1882">
        <v>49.3</v>
      </c>
      <c r="Z1882">
        <v>215.303</v>
      </c>
      <c r="AA1882">
        <f t="shared" si="371"/>
        <v>0.14510376889354185</v>
      </c>
      <c r="AB1882">
        <f t="shared" ref="AB1882:AB1889" si="375">(O1882*Z1882/Y1882)+(P1882*Q1882)</f>
        <v>1.3101602434077078</v>
      </c>
      <c r="AC1882">
        <f>(R1882*Z1882/Y1882)+(S1882*T1882)</f>
        <v>12.228162063560912</v>
      </c>
      <c r="AJ1882">
        <v>3.1250199999999999E-2</v>
      </c>
      <c r="AK1882">
        <v>100</v>
      </c>
      <c r="AT1882">
        <v>0</v>
      </c>
      <c r="AY1882">
        <v>0</v>
      </c>
      <c r="AZ1882">
        <v>0</v>
      </c>
      <c r="BA1882">
        <v>0</v>
      </c>
      <c r="BB1882">
        <v>0</v>
      </c>
      <c r="BC1882">
        <v>0</v>
      </c>
      <c r="BD1882">
        <v>0</v>
      </c>
      <c r="BE1882">
        <f t="shared" si="369"/>
        <v>0</v>
      </c>
      <c r="BJ1882">
        <v>0</v>
      </c>
      <c r="BK1882">
        <v>0</v>
      </c>
    </row>
    <row r="1883" spans="1:63" x14ac:dyDescent="0.25">
      <c r="A1883" t="s">
        <v>460</v>
      </c>
      <c r="B1883">
        <v>1974</v>
      </c>
      <c r="C1883">
        <v>0</v>
      </c>
      <c r="D1883">
        <v>0</v>
      </c>
      <c r="E1883">
        <v>0</v>
      </c>
      <c r="F1883">
        <v>0</v>
      </c>
      <c r="G1883">
        <v>0</v>
      </c>
      <c r="H1883">
        <v>0</v>
      </c>
      <c r="I1883">
        <f t="shared" si="365"/>
        <v>0</v>
      </c>
      <c r="J1883">
        <v>0</v>
      </c>
      <c r="K1883">
        <v>0</v>
      </c>
      <c r="L1883">
        <v>0.08</v>
      </c>
      <c r="N1883">
        <f t="shared" si="366"/>
        <v>5.024</v>
      </c>
      <c r="O1883">
        <v>0.4</v>
      </c>
      <c r="Q1883">
        <f t="shared" si="367"/>
        <v>21.8</v>
      </c>
      <c r="R1883">
        <v>1.5</v>
      </c>
      <c r="T1883">
        <f t="shared" si="368"/>
        <v>45.199999999999996</v>
      </c>
      <c r="W1883">
        <v>0</v>
      </c>
      <c r="X1883">
        <v>0</v>
      </c>
      <c r="Y1883">
        <v>49.3</v>
      </c>
      <c r="Z1883">
        <v>215.303</v>
      </c>
      <c r="AA1883">
        <f t="shared" si="371"/>
        <v>0.34937606490872214</v>
      </c>
      <c r="AB1883">
        <f t="shared" si="375"/>
        <v>1.7468803245436106</v>
      </c>
      <c r="AC1883">
        <f>(R1883*Z1883/Y1883)+(S1883*T1883)</f>
        <v>6.5508012170385399</v>
      </c>
      <c r="AJ1883">
        <v>1.8658500000000001E-2</v>
      </c>
      <c r="AK1883">
        <v>98.4</v>
      </c>
      <c r="AT1883">
        <v>0</v>
      </c>
      <c r="AY1883">
        <v>0</v>
      </c>
      <c r="AZ1883">
        <v>0</v>
      </c>
      <c r="BA1883">
        <v>0</v>
      </c>
      <c r="BB1883">
        <v>0</v>
      </c>
      <c r="BC1883">
        <v>0</v>
      </c>
      <c r="BD1883">
        <v>0</v>
      </c>
      <c r="BE1883">
        <f t="shared" si="369"/>
        <v>0</v>
      </c>
      <c r="BJ1883">
        <v>0</v>
      </c>
      <c r="BK1883">
        <v>1</v>
      </c>
    </row>
    <row r="1884" spans="1:63" x14ac:dyDescent="0.25">
      <c r="A1884" t="s">
        <v>458</v>
      </c>
      <c r="B1884">
        <v>1974</v>
      </c>
      <c r="C1884">
        <v>0</v>
      </c>
      <c r="D1884">
        <v>0</v>
      </c>
      <c r="E1884">
        <v>0</v>
      </c>
      <c r="F1884">
        <v>0</v>
      </c>
      <c r="G1884">
        <v>0</v>
      </c>
      <c r="H1884">
        <v>0</v>
      </c>
      <c r="I1884">
        <f t="shared" si="365"/>
        <v>0</v>
      </c>
      <c r="J1884">
        <v>0</v>
      </c>
      <c r="K1884">
        <v>0</v>
      </c>
      <c r="L1884">
        <v>4.4516129032258059E-2</v>
      </c>
      <c r="N1884">
        <f t="shared" si="366"/>
        <v>5.024</v>
      </c>
      <c r="O1884">
        <v>0.1</v>
      </c>
      <c r="Q1884">
        <f t="shared" si="367"/>
        <v>21.8</v>
      </c>
      <c r="R1884">
        <v>3.25</v>
      </c>
      <c r="T1884">
        <f t="shared" si="368"/>
        <v>45.199999999999996</v>
      </c>
      <c r="W1884">
        <v>0</v>
      </c>
      <c r="X1884">
        <v>0</v>
      </c>
      <c r="Y1884">
        <v>49.3</v>
      </c>
      <c r="Z1884">
        <v>215.303</v>
      </c>
      <c r="AA1884">
        <f t="shared" si="371"/>
        <v>0.19441087482824052</v>
      </c>
      <c r="AB1884">
        <f t="shared" si="375"/>
        <v>0.43672008113590266</v>
      </c>
      <c r="AC1884">
        <f>(R1884*Z1884/Y1884)+(S1884*T1884)</f>
        <v>14.193402636916836</v>
      </c>
      <c r="AJ1884">
        <v>2.1808999999999999E-3</v>
      </c>
      <c r="AK1884">
        <v>100</v>
      </c>
      <c r="AT1884">
        <v>0</v>
      </c>
      <c r="AY1884">
        <v>0</v>
      </c>
      <c r="AZ1884">
        <v>0</v>
      </c>
      <c r="BA1884">
        <v>0</v>
      </c>
      <c r="BB1884">
        <v>0</v>
      </c>
      <c r="BC1884">
        <v>0</v>
      </c>
      <c r="BD1884">
        <v>0</v>
      </c>
      <c r="BE1884">
        <f t="shared" si="369"/>
        <v>0</v>
      </c>
      <c r="BJ1884">
        <v>0</v>
      </c>
      <c r="BK1884">
        <v>0</v>
      </c>
    </row>
    <row r="1885" spans="1:63" x14ac:dyDescent="0.25">
      <c r="A1885" t="s">
        <v>463</v>
      </c>
      <c r="B1885">
        <v>1974</v>
      </c>
      <c r="C1885">
        <v>0</v>
      </c>
      <c r="D1885">
        <v>0</v>
      </c>
      <c r="E1885">
        <v>0</v>
      </c>
      <c r="F1885">
        <v>2.5</v>
      </c>
      <c r="G1885">
        <v>0</v>
      </c>
      <c r="H1885">
        <v>2.5</v>
      </c>
      <c r="I1885">
        <f t="shared" si="365"/>
        <v>5</v>
      </c>
      <c r="J1885">
        <v>0</v>
      </c>
      <c r="K1885">
        <v>0</v>
      </c>
      <c r="L1885">
        <v>0.53322580645161299</v>
      </c>
      <c r="N1885">
        <f t="shared" si="366"/>
        <v>5.024</v>
      </c>
      <c r="O1885">
        <v>0.6</v>
      </c>
      <c r="Q1885">
        <f t="shared" si="367"/>
        <v>21.8</v>
      </c>
      <c r="R1885" t="s">
        <v>105</v>
      </c>
      <c r="T1885">
        <f t="shared" si="368"/>
        <v>45.199999999999996</v>
      </c>
      <c r="W1885">
        <v>0</v>
      </c>
      <c r="X1885">
        <v>0</v>
      </c>
      <c r="Y1885">
        <v>49.3</v>
      </c>
      <c r="Z1885">
        <v>215.303</v>
      </c>
      <c r="AA1885">
        <f t="shared" si="371"/>
        <v>2.3287041745730552</v>
      </c>
      <c r="AB1885">
        <f t="shared" si="375"/>
        <v>2.6203204868154155</v>
      </c>
      <c r="AJ1885">
        <v>0.30132989999999998</v>
      </c>
      <c r="AK1885">
        <v>91.9</v>
      </c>
      <c r="AT1885">
        <v>0</v>
      </c>
      <c r="AY1885">
        <v>0</v>
      </c>
      <c r="AZ1885">
        <v>0</v>
      </c>
      <c r="BA1885">
        <v>0</v>
      </c>
      <c r="BB1885">
        <v>0</v>
      </c>
      <c r="BC1885">
        <v>0</v>
      </c>
      <c r="BD1885">
        <v>0</v>
      </c>
      <c r="BE1885">
        <f t="shared" si="369"/>
        <v>0</v>
      </c>
      <c r="BJ1885">
        <v>0</v>
      </c>
      <c r="BK1885">
        <v>0</v>
      </c>
    </row>
    <row r="1886" spans="1:63" x14ac:dyDescent="0.25">
      <c r="A1886" t="s">
        <v>461</v>
      </c>
      <c r="B1886">
        <v>1974</v>
      </c>
      <c r="C1886">
        <v>0</v>
      </c>
      <c r="D1886">
        <v>0</v>
      </c>
      <c r="E1886">
        <v>0</v>
      </c>
      <c r="F1886">
        <v>0</v>
      </c>
      <c r="G1886">
        <v>0</v>
      </c>
      <c r="H1886">
        <v>0</v>
      </c>
      <c r="I1886">
        <f t="shared" si="365"/>
        <v>0</v>
      </c>
      <c r="J1886">
        <v>0</v>
      </c>
      <c r="K1886">
        <v>0</v>
      </c>
      <c r="L1886">
        <v>0.16</v>
      </c>
      <c r="M1886">
        <v>0</v>
      </c>
      <c r="N1886">
        <f t="shared" si="366"/>
        <v>5.024</v>
      </c>
      <c r="O1886">
        <v>0.5</v>
      </c>
      <c r="P1886">
        <v>0</v>
      </c>
      <c r="Q1886">
        <f t="shared" si="367"/>
        <v>21.8</v>
      </c>
      <c r="R1886">
        <v>2.5</v>
      </c>
      <c r="S1886">
        <v>0</v>
      </c>
      <c r="T1886">
        <f t="shared" si="368"/>
        <v>45.199999999999996</v>
      </c>
      <c r="W1886">
        <v>0</v>
      </c>
      <c r="X1886">
        <v>0</v>
      </c>
      <c r="Y1886">
        <v>49.3</v>
      </c>
      <c r="Z1886">
        <v>215.303</v>
      </c>
      <c r="AA1886">
        <f t="shared" ref="AA1886:AA1902" si="376">(L1886*Z1886/Y1886)+(M1886*N1886)</f>
        <v>0.69875212981744428</v>
      </c>
      <c r="AB1886">
        <f t="shared" si="375"/>
        <v>2.1836004056795133</v>
      </c>
      <c r="AC1886">
        <f>(R1886*Z1886/Y1886)+(S1886*T1886)</f>
        <v>10.918002028397565</v>
      </c>
      <c r="AJ1886">
        <v>0</v>
      </c>
      <c r="AK1886">
        <v>100</v>
      </c>
      <c r="AT1886">
        <v>0</v>
      </c>
      <c r="AY1886">
        <v>0</v>
      </c>
      <c r="AZ1886">
        <v>0</v>
      </c>
      <c r="BA1886">
        <v>0</v>
      </c>
      <c r="BB1886">
        <v>0</v>
      </c>
      <c r="BC1886">
        <v>0</v>
      </c>
      <c r="BD1886">
        <v>0</v>
      </c>
      <c r="BE1886">
        <f t="shared" si="369"/>
        <v>0</v>
      </c>
      <c r="BJ1886">
        <v>0</v>
      </c>
      <c r="BK1886">
        <v>1</v>
      </c>
    </row>
    <row r="1887" spans="1:63" x14ac:dyDescent="0.25">
      <c r="A1887" t="s">
        <v>74</v>
      </c>
      <c r="B1887">
        <v>1974</v>
      </c>
      <c r="C1887">
        <v>0</v>
      </c>
      <c r="D1887">
        <v>0</v>
      </c>
      <c r="E1887">
        <v>0</v>
      </c>
      <c r="F1887">
        <v>1</v>
      </c>
      <c r="G1887">
        <v>0</v>
      </c>
      <c r="H1887">
        <v>1</v>
      </c>
      <c r="I1887">
        <f t="shared" si="365"/>
        <v>2</v>
      </c>
      <c r="J1887">
        <v>0</v>
      </c>
      <c r="K1887">
        <v>0</v>
      </c>
      <c r="L1887">
        <v>0.16</v>
      </c>
      <c r="N1887">
        <f t="shared" si="366"/>
        <v>5.024</v>
      </c>
      <c r="O1887">
        <v>0.24</v>
      </c>
      <c r="Q1887">
        <f t="shared" si="367"/>
        <v>21.8</v>
      </c>
      <c r="R1887" t="s">
        <v>105</v>
      </c>
      <c r="T1887">
        <f t="shared" si="368"/>
        <v>45.199999999999996</v>
      </c>
      <c r="W1887">
        <v>321100</v>
      </c>
      <c r="X1887">
        <v>1402308</v>
      </c>
      <c r="Y1887">
        <v>49.3</v>
      </c>
      <c r="Z1887">
        <v>215.303</v>
      </c>
      <c r="AA1887">
        <f t="shared" si="376"/>
        <v>0.69875212981744428</v>
      </c>
      <c r="AB1887">
        <f t="shared" si="375"/>
        <v>1.0481281947261663</v>
      </c>
      <c r="AJ1887">
        <v>0.1161104</v>
      </c>
      <c r="AK1887">
        <v>100</v>
      </c>
      <c r="AT1887">
        <v>0</v>
      </c>
      <c r="AY1887">
        <v>0</v>
      </c>
      <c r="AZ1887">
        <v>0</v>
      </c>
      <c r="BA1887">
        <v>0</v>
      </c>
      <c r="BB1887">
        <v>0</v>
      </c>
      <c r="BC1887">
        <v>0</v>
      </c>
      <c r="BD1887">
        <v>0</v>
      </c>
      <c r="BE1887">
        <f t="shared" si="369"/>
        <v>0</v>
      </c>
      <c r="BJ1887">
        <v>0</v>
      </c>
      <c r="BK1887">
        <v>0</v>
      </c>
    </row>
    <row r="1888" spans="1:63" x14ac:dyDescent="0.25">
      <c r="A1888" t="s">
        <v>75</v>
      </c>
      <c r="B1888">
        <v>1974</v>
      </c>
      <c r="C1888">
        <v>1.5</v>
      </c>
      <c r="D1888">
        <v>1.5</v>
      </c>
      <c r="E1888">
        <v>1.5</v>
      </c>
      <c r="F1888">
        <v>1.5</v>
      </c>
      <c r="G1888">
        <v>1.5</v>
      </c>
      <c r="H1888">
        <v>1.5</v>
      </c>
      <c r="I1888">
        <f t="shared" si="365"/>
        <v>9</v>
      </c>
      <c r="J1888">
        <v>0</v>
      </c>
      <c r="K1888">
        <v>0</v>
      </c>
      <c r="L1888">
        <v>0.32258064516129031</v>
      </c>
      <c r="N1888">
        <f t="shared" si="366"/>
        <v>5.024</v>
      </c>
      <c r="O1888">
        <v>0.5</v>
      </c>
      <c r="Q1888">
        <f t="shared" si="367"/>
        <v>21.8</v>
      </c>
      <c r="R1888">
        <v>4</v>
      </c>
      <c r="T1888">
        <f t="shared" si="368"/>
        <v>45.199999999999996</v>
      </c>
      <c r="W1888">
        <v>0</v>
      </c>
      <c r="X1888">
        <v>0</v>
      </c>
      <c r="Y1888">
        <v>49.3</v>
      </c>
      <c r="Z1888">
        <v>215.303</v>
      </c>
      <c r="AA1888">
        <f t="shared" si="376"/>
        <v>1.4087744552771053</v>
      </c>
      <c r="AB1888">
        <f t="shared" si="375"/>
        <v>2.1836004056795133</v>
      </c>
      <c r="AC1888">
        <f>(R1888*Z1888/Y1888)+(S1888*T1888)</f>
        <v>17.468803245436106</v>
      </c>
      <c r="AJ1888">
        <v>0</v>
      </c>
      <c r="AK1888">
        <v>100</v>
      </c>
      <c r="AT1888">
        <v>0</v>
      </c>
      <c r="AY1888">
        <v>0</v>
      </c>
      <c r="AZ1888">
        <v>0</v>
      </c>
      <c r="BA1888">
        <v>0</v>
      </c>
      <c r="BB1888">
        <v>0</v>
      </c>
      <c r="BC1888">
        <v>0</v>
      </c>
      <c r="BD1888">
        <v>0</v>
      </c>
      <c r="BE1888">
        <f t="shared" si="369"/>
        <v>0</v>
      </c>
      <c r="BJ1888">
        <v>0</v>
      </c>
      <c r="BK1888">
        <v>0</v>
      </c>
    </row>
    <row r="1889" spans="1:63" x14ac:dyDescent="0.25">
      <c r="A1889" t="s">
        <v>76</v>
      </c>
      <c r="B1889">
        <v>1974</v>
      </c>
      <c r="C1889">
        <v>0</v>
      </c>
      <c r="D1889">
        <v>0</v>
      </c>
      <c r="E1889">
        <v>0</v>
      </c>
      <c r="F1889">
        <v>1</v>
      </c>
      <c r="G1889">
        <v>0</v>
      </c>
      <c r="H1889">
        <v>1</v>
      </c>
      <c r="I1889">
        <f t="shared" si="365"/>
        <v>2</v>
      </c>
      <c r="J1889">
        <v>0</v>
      </c>
      <c r="K1889">
        <v>0</v>
      </c>
      <c r="L1889">
        <v>4.1935483870967745E-2</v>
      </c>
      <c r="N1889">
        <f t="shared" si="366"/>
        <v>5.024</v>
      </c>
      <c r="O1889">
        <v>0.23</v>
      </c>
      <c r="Q1889">
        <f t="shared" si="367"/>
        <v>21.8</v>
      </c>
      <c r="R1889" t="s">
        <v>105</v>
      </c>
      <c r="T1889">
        <f t="shared" si="368"/>
        <v>45.199999999999996</v>
      </c>
      <c r="W1889">
        <v>104900</v>
      </c>
      <c r="X1889">
        <v>458119.4</v>
      </c>
      <c r="Y1889">
        <v>49.3</v>
      </c>
      <c r="Z1889">
        <v>215.303</v>
      </c>
      <c r="AA1889">
        <f t="shared" si="376"/>
        <v>0.18314067918602372</v>
      </c>
      <c r="AB1889">
        <f t="shared" si="375"/>
        <v>1.0044561866125763</v>
      </c>
      <c r="AJ1889">
        <v>2.2959999999999999E-3</v>
      </c>
      <c r="AK1889">
        <v>100</v>
      </c>
      <c r="AT1889">
        <v>1</v>
      </c>
      <c r="AY1889">
        <v>0</v>
      </c>
      <c r="AZ1889">
        <v>0</v>
      </c>
      <c r="BA1889">
        <v>0</v>
      </c>
      <c r="BB1889">
        <v>0</v>
      </c>
      <c r="BC1889">
        <v>0</v>
      </c>
      <c r="BD1889">
        <v>0</v>
      </c>
      <c r="BE1889">
        <f t="shared" si="369"/>
        <v>0</v>
      </c>
      <c r="BJ1889">
        <v>0</v>
      </c>
      <c r="BK1889">
        <v>1</v>
      </c>
    </row>
    <row r="1890" spans="1:63" x14ac:dyDescent="0.25">
      <c r="A1890" t="s">
        <v>77</v>
      </c>
      <c r="B1890">
        <v>1974</v>
      </c>
      <c r="C1890">
        <v>0</v>
      </c>
      <c r="D1890">
        <v>0</v>
      </c>
      <c r="E1890">
        <v>1</v>
      </c>
      <c r="F1890">
        <v>1</v>
      </c>
      <c r="G1890">
        <v>1</v>
      </c>
      <c r="H1890">
        <v>1</v>
      </c>
      <c r="I1890">
        <f t="shared" si="365"/>
        <v>4</v>
      </c>
      <c r="J1890">
        <v>0</v>
      </c>
      <c r="K1890">
        <v>0</v>
      </c>
      <c r="L1890">
        <v>0.1067741935483871</v>
      </c>
      <c r="N1890">
        <f t="shared" si="366"/>
        <v>5.024</v>
      </c>
      <c r="O1890" t="s">
        <v>105</v>
      </c>
      <c r="Q1890">
        <f t="shared" si="367"/>
        <v>21.8</v>
      </c>
      <c r="R1890" t="s">
        <v>105</v>
      </c>
      <c r="T1890">
        <f t="shared" si="368"/>
        <v>45.199999999999996</v>
      </c>
      <c r="W1890">
        <v>436300</v>
      </c>
      <c r="X1890">
        <v>1905410</v>
      </c>
      <c r="Y1890">
        <v>49.3</v>
      </c>
      <c r="Z1890">
        <v>215.303</v>
      </c>
      <c r="AA1890">
        <f t="shared" si="376"/>
        <v>0.46630434469672194</v>
      </c>
      <c r="AJ1890">
        <v>8.8793200000000003E-2</v>
      </c>
      <c r="AK1890">
        <v>100</v>
      </c>
      <c r="AT1890">
        <v>0</v>
      </c>
      <c r="AY1890">
        <v>0</v>
      </c>
      <c r="AZ1890">
        <v>0</v>
      </c>
      <c r="BA1890">
        <v>0</v>
      </c>
      <c r="BB1890">
        <v>0</v>
      </c>
      <c r="BC1890">
        <v>0</v>
      </c>
      <c r="BD1890">
        <v>0</v>
      </c>
      <c r="BE1890">
        <f t="shared" si="369"/>
        <v>0</v>
      </c>
      <c r="BJ1890">
        <v>0</v>
      </c>
      <c r="BK1890">
        <v>1</v>
      </c>
    </row>
    <row r="1891" spans="1:63" x14ac:dyDescent="0.25">
      <c r="A1891" t="s">
        <v>465</v>
      </c>
      <c r="B1891">
        <v>1974</v>
      </c>
      <c r="C1891">
        <v>0</v>
      </c>
      <c r="D1891">
        <v>0</v>
      </c>
      <c r="E1891">
        <v>0</v>
      </c>
      <c r="F1891">
        <v>0</v>
      </c>
      <c r="G1891">
        <v>0</v>
      </c>
      <c r="H1891">
        <v>0</v>
      </c>
      <c r="I1891">
        <f t="shared" si="365"/>
        <v>0</v>
      </c>
      <c r="J1891">
        <v>0</v>
      </c>
      <c r="K1891">
        <v>0</v>
      </c>
      <c r="L1891">
        <v>6.4516129032258063E-2</v>
      </c>
      <c r="N1891">
        <f t="shared" si="366"/>
        <v>5.024</v>
      </c>
      <c r="O1891">
        <v>0.4</v>
      </c>
      <c r="Q1891">
        <f t="shared" si="367"/>
        <v>21.8</v>
      </c>
      <c r="R1891">
        <v>2.5</v>
      </c>
      <c r="T1891">
        <f t="shared" si="368"/>
        <v>45.199999999999996</v>
      </c>
      <c r="W1891">
        <v>0</v>
      </c>
      <c r="X1891">
        <v>0</v>
      </c>
      <c r="Y1891">
        <v>49.3</v>
      </c>
      <c r="Z1891">
        <v>215.303</v>
      </c>
      <c r="AA1891">
        <f t="shared" si="376"/>
        <v>0.28175489105542106</v>
      </c>
      <c r="AB1891">
        <f>(O1891*Z1891/Y1891)+(P1891*Q1891)</f>
        <v>1.7468803245436106</v>
      </c>
      <c r="AC1891">
        <f>(R1891*Z1891/Y1891)+(S1891*T1891)</f>
        <v>10.918002028397565</v>
      </c>
      <c r="AJ1891">
        <v>1.8409999999999999E-2</v>
      </c>
      <c r="AK1891">
        <v>100</v>
      </c>
      <c r="AT1891">
        <v>0</v>
      </c>
      <c r="AY1891">
        <v>0</v>
      </c>
      <c r="AZ1891">
        <v>0</v>
      </c>
      <c r="BA1891">
        <v>0</v>
      </c>
      <c r="BB1891">
        <v>0</v>
      </c>
      <c r="BC1891">
        <v>0</v>
      </c>
      <c r="BD1891">
        <v>0</v>
      </c>
      <c r="BE1891">
        <f t="shared" si="369"/>
        <v>0</v>
      </c>
      <c r="BJ1891">
        <v>0</v>
      </c>
      <c r="BK1891">
        <v>0</v>
      </c>
    </row>
    <row r="1892" spans="1:63" x14ac:dyDescent="0.25">
      <c r="A1892" t="s">
        <v>464</v>
      </c>
      <c r="B1892">
        <v>1974</v>
      </c>
      <c r="C1892">
        <v>0</v>
      </c>
      <c r="D1892">
        <v>0</v>
      </c>
      <c r="E1892">
        <v>0</v>
      </c>
      <c r="F1892">
        <v>0</v>
      </c>
      <c r="G1892">
        <v>0</v>
      </c>
      <c r="H1892">
        <v>0</v>
      </c>
      <c r="I1892">
        <f t="shared" si="365"/>
        <v>0</v>
      </c>
      <c r="J1892">
        <v>0</v>
      </c>
      <c r="K1892">
        <v>0</v>
      </c>
      <c r="L1892">
        <v>0.76806451612903226</v>
      </c>
      <c r="N1892">
        <f t="shared" si="366"/>
        <v>5.024</v>
      </c>
      <c r="O1892">
        <v>1.08</v>
      </c>
      <c r="Q1892">
        <f t="shared" si="367"/>
        <v>21.8</v>
      </c>
      <c r="R1892">
        <v>2.7200000286102295</v>
      </c>
      <c r="T1892">
        <f t="shared" si="368"/>
        <v>45.199999999999996</v>
      </c>
      <c r="W1892">
        <v>0</v>
      </c>
      <c r="X1892">
        <v>0</v>
      </c>
      <c r="Y1892">
        <v>49.3</v>
      </c>
      <c r="Z1892">
        <v>215.303</v>
      </c>
      <c r="AA1892">
        <f t="shared" si="376"/>
        <v>3.3542919780147877</v>
      </c>
      <c r="AB1892">
        <f>(O1892*Z1892/Y1892)+(P1892*Q1892)</f>
        <v>4.7165768762677489</v>
      </c>
      <c r="AC1892">
        <f>(R1892*Z1892/Y1892)+(S1892*T1892)</f>
        <v>11.87878633184317</v>
      </c>
      <c r="AJ1892">
        <v>0</v>
      </c>
      <c r="AK1892">
        <v>100</v>
      </c>
      <c r="AT1892">
        <v>0</v>
      </c>
      <c r="AY1892">
        <v>0</v>
      </c>
      <c r="AZ1892">
        <v>0</v>
      </c>
      <c r="BA1892">
        <v>0</v>
      </c>
      <c r="BB1892">
        <v>0</v>
      </c>
      <c r="BC1892">
        <v>0</v>
      </c>
      <c r="BD1892">
        <v>0</v>
      </c>
      <c r="BE1892">
        <f t="shared" si="369"/>
        <v>0</v>
      </c>
      <c r="BJ1892">
        <v>0</v>
      </c>
      <c r="BK1892">
        <v>0</v>
      </c>
    </row>
    <row r="1893" spans="1:63" x14ac:dyDescent="0.25">
      <c r="A1893" t="s">
        <v>462</v>
      </c>
      <c r="B1893">
        <v>1974</v>
      </c>
      <c r="C1893">
        <v>0</v>
      </c>
      <c r="D1893">
        <v>0</v>
      </c>
      <c r="E1893">
        <v>0</v>
      </c>
      <c r="F1893">
        <v>0</v>
      </c>
      <c r="G1893">
        <v>0</v>
      </c>
      <c r="H1893">
        <v>0</v>
      </c>
      <c r="I1893">
        <f t="shared" si="365"/>
        <v>0</v>
      </c>
      <c r="J1893">
        <v>0</v>
      </c>
      <c r="K1893">
        <v>0</v>
      </c>
      <c r="L1893">
        <v>0.26774193548387099</v>
      </c>
      <c r="N1893">
        <f t="shared" si="366"/>
        <v>5.024</v>
      </c>
      <c r="O1893">
        <v>0.3</v>
      </c>
      <c r="Q1893">
        <f t="shared" si="367"/>
        <v>21.8</v>
      </c>
      <c r="R1893">
        <v>3.0499999523162842</v>
      </c>
      <c r="T1893">
        <f t="shared" si="368"/>
        <v>45.199999999999996</v>
      </c>
      <c r="W1893">
        <v>0</v>
      </c>
      <c r="X1893">
        <v>0</v>
      </c>
      <c r="Y1893">
        <v>49.3</v>
      </c>
      <c r="Z1893">
        <v>215.303</v>
      </c>
      <c r="AA1893">
        <f t="shared" si="376"/>
        <v>1.1692827978799976</v>
      </c>
      <c r="AB1893">
        <f>(O1893*Z1893/Y1893)+(P1893*Q1893)</f>
        <v>1.3101602434077078</v>
      </c>
      <c r="AC1893">
        <f>(R1893*Z1893/Y1893)+(S1893*T1893)</f>
        <v>13.319962266400669</v>
      </c>
      <c r="AJ1893">
        <v>0</v>
      </c>
      <c r="AK1893">
        <v>100</v>
      </c>
      <c r="AT1893">
        <v>0</v>
      </c>
      <c r="AY1893">
        <v>0</v>
      </c>
      <c r="AZ1893">
        <v>0</v>
      </c>
      <c r="BA1893">
        <v>0</v>
      </c>
      <c r="BB1893">
        <v>0</v>
      </c>
      <c r="BC1893">
        <v>0</v>
      </c>
      <c r="BD1893">
        <v>0</v>
      </c>
      <c r="BE1893">
        <f t="shared" si="369"/>
        <v>0</v>
      </c>
      <c r="BJ1893">
        <v>0</v>
      </c>
      <c r="BK1893">
        <v>0</v>
      </c>
    </row>
    <row r="1894" spans="1:63" x14ac:dyDescent="0.25">
      <c r="A1894" t="s">
        <v>78</v>
      </c>
      <c r="B1894">
        <v>1974</v>
      </c>
      <c r="C1894">
        <v>0</v>
      </c>
      <c r="D1894">
        <v>0</v>
      </c>
      <c r="E1894">
        <v>0</v>
      </c>
      <c r="F1894">
        <v>0</v>
      </c>
      <c r="G1894">
        <v>0</v>
      </c>
      <c r="H1894">
        <v>0</v>
      </c>
      <c r="I1894">
        <f t="shared" si="365"/>
        <v>0</v>
      </c>
      <c r="J1894">
        <v>0</v>
      </c>
      <c r="K1894">
        <v>0</v>
      </c>
      <c r="L1894">
        <v>0.10967741935483871</v>
      </c>
      <c r="N1894">
        <f t="shared" si="366"/>
        <v>5.024</v>
      </c>
      <c r="O1894">
        <v>1.1000000000000001</v>
      </c>
      <c r="Q1894">
        <f t="shared" si="367"/>
        <v>21.8</v>
      </c>
      <c r="R1894">
        <v>4</v>
      </c>
      <c r="T1894">
        <f t="shared" si="368"/>
        <v>45.199999999999996</v>
      </c>
      <c r="W1894">
        <v>0</v>
      </c>
      <c r="X1894">
        <v>0</v>
      </c>
      <c r="Y1894">
        <v>49.3</v>
      </c>
      <c r="Z1894">
        <v>215.303</v>
      </c>
      <c r="AA1894">
        <f t="shared" si="376"/>
        <v>0.47898331479421585</v>
      </c>
      <c r="AB1894">
        <f>(O1894*Z1894/Y1894)+(P1894*Q1894)</f>
        <v>4.8039208924949293</v>
      </c>
      <c r="AC1894">
        <f>(R1894*Z1894/Y1894)+(S1894*T1894)</f>
        <v>17.468803245436106</v>
      </c>
      <c r="AJ1894">
        <v>4.8282600000000002E-2</v>
      </c>
      <c r="AK1894">
        <v>64.8</v>
      </c>
      <c r="AT1894">
        <v>0</v>
      </c>
      <c r="AY1894">
        <v>0</v>
      </c>
      <c r="AZ1894">
        <v>0</v>
      </c>
      <c r="BA1894">
        <v>0</v>
      </c>
      <c r="BB1894">
        <v>0</v>
      </c>
      <c r="BC1894">
        <v>0</v>
      </c>
      <c r="BD1894">
        <v>0</v>
      </c>
      <c r="BE1894">
        <f t="shared" si="369"/>
        <v>0</v>
      </c>
      <c r="BJ1894">
        <v>0</v>
      </c>
      <c r="BK1894">
        <v>0</v>
      </c>
    </row>
    <row r="1895" spans="1:63" x14ac:dyDescent="0.25">
      <c r="A1895" t="s">
        <v>79</v>
      </c>
      <c r="B1895">
        <v>1974</v>
      </c>
      <c r="C1895">
        <v>0</v>
      </c>
      <c r="D1895">
        <v>0</v>
      </c>
      <c r="E1895">
        <v>0</v>
      </c>
      <c r="F1895">
        <v>0</v>
      </c>
      <c r="G1895">
        <v>0</v>
      </c>
      <c r="H1895">
        <v>0</v>
      </c>
      <c r="I1895">
        <f t="shared" si="365"/>
        <v>0</v>
      </c>
      <c r="J1895">
        <v>0</v>
      </c>
      <c r="K1895">
        <v>0</v>
      </c>
      <c r="L1895">
        <v>0.16500000000000001</v>
      </c>
      <c r="N1895">
        <f t="shared" si="366"/>
        <v>5.024</v>
      </c>
      <c r="O1895">
        <v>0.17</v>
      </c>
      <c r="Q1895">
        <f t="shared" si="367"/>
        <v>21.8</v>
      </c>
      <c r="R1895">
        <v>2</v>
      </c>
      <c r="T1895">
        <f t="shared" si="368"/>
        <v>45.199999999999996</v>
      </c>
      <c r="W1895">
        <v>0</v>
      </c>
      <c r="X1895">
        <v>0</v>
      </c>
      <c r="Y1895">
        <v>49.3</v>
      </c>
      <c r="Z1895">
        <v>215.303</v>
      </c>
      <c r="AA1895">
        <f t="shared" si="376"/>
        <v>0.72058813387423948</v>
      </c>
      <c r="AB1895">
        <f>(O1895*Z1895/Y1895)+(P1895*Q1895)</f>
        <v>0.74242413793103457</v>
      </c>
      <c r="AC1895">
        <f>(R1895*Z1895/Y1895)+(S1895*T1895)</f>
        <v>8.7344016227180532</v>
      </c>
      <c r="AJ1895">
        <v>0.21735560000000001</v>
      </c>
      <c r="AK1895">
        <v>84.9</v>
      </c>
      <c r="AT1895">
        <v>0</v>
      </c>
      <c r="AY1895">
        <v>0</v>
      </c>
      <c r="AZ1895">
        <v>0</v>
      </c>
      <c r="BA1895">
        <v>0</v>
      </c>
      <c r="BB1895">
        <v>0</v>
      </c>
      <c r="BC1895">
        <v>0</v>
      </c>
      <c r="BD1895">
        <v>0</v>
      </c>
      <c r="BE1895">
        <f t="shared" si="369"/>
        <v>0</v>
      </c>
      <c r="BJ1895">
        <v>0</v>
      </c>
      <c r="BK1895">
        <v>0</v>
      </c>
    </row>
    <row r="1896" spans="1:63" x14ac:dyDescent="0.25">
      <c r="A1896" t="s">
        <v>80</v>
      </c>
      <c r="B1896">
        <v>1974</v>
      </c>
      <c r="C1896">
        <v>1.5</v>
      </c>
      <c r="D1896">
        <v>1.5</v>
      </c>
      <c r="E1896">
        <v>1.5</v>
      </c>
      <c r="F1896">
        <v>1.5</v>
      </c>
      <c r="G1896">
        <v>1.5</v>
      </c>
      <c r="H1896">
        <v>1.5</v>
      </c>
      <c r="I1896">
        <f t="shared" ref="I1896:I1959" si="377">SUM(C1896:H1896)</f>
        <v>9</v>
      </c>
      <c r="J1896">
        <v>0</v>
      </c>
      <c r="K1896">
        <v>0</v>
      </c>
      <c r="L1896">
        <v>0.1</v>
      </c>
      <c r="N1896">
        <f t="shared" ref="N1896:N1959" si="378">3.14*2/1.25</f>
        <v>5.024</v>
      </c>
      <c r="O1896">
        <v>0</v>
      </c>
      <c r="P1896" t="s">
        <v>105</v>
      </c>
      <c r="Q1896">
        <f t="shared" ref="Q1896:Q1959" si="379">4.36*5</f>
        <v>21.8</v>
      </c>
      <c r="R1896" t="s">
        <v>105</v>
      </c>
      <c r="S1896" t="s">
        <v>105</v>
      </c>
      <c r="T1896">
        <f t="shared" ref="T1896:T1959" si="380">9.04*5</f>
        <v>45.199999999999996</v>
      </c>
      <c r="W1896">
        <v>33700</v>
      </c>
      <c r="X1896">
        <v>147174.70000000001</v>
      </c>
      <c r="Y1896">
        <v>49.3</v>
      </c>
      <c r="Z1896">
        <v>215.303</v>
      </c>
      <c r="AA1896">
        <f t="shared" si="376"/>
        <v>0.43672008113590266</v>
      </c>
      <c r="AJ1896">
        <v>1.5770900000000001E-2</v>
      </c>
      <c r="AK1896">
        <v>100</v>
      </c>
      <c r="AT1896">
        <v>0</v>
      </c>
      <c r="AY1896">
        <v>0</v>
      </c>
      <c r="AZ1896">
        <v>0</v>
      </c>
      <c r="BA1896">
        <v>0</v>
      </c>
      <c r="BB1896">
        <v>0</v>
      </c>
      <c r="BC1896">
        <v>0</v>
      </c>
      <c r="BD1896">
        <v>0</v>
      </c>
      <c r="BE1896">
        <f t="shared" ref="BE1896:BE1959" si="381">AY1896*AZ1896-0.1*BA1896+0.1*BC1896+0.1*BD1896</f>
        <v>0</v>
      </c>
      <c r="BJ1896">
        <v>0</v>
      </c>
      <c r="BK1896">
        <v>1</v>
      </c>
    </row>
    <row r="1897" spans="1:63" x14ac:dyDescent="0.25">
      <c r="A1897" t="s">
        <v>81</v>
      </c>
      <c r="B1897">
        <v>1974</v>
      </c>
      <c r="C1897">
        <v>1</v>
      </c>
      <c r="D1897">
        <v>1</v>
      </c>
      <c r="E1897">
        <v>1</v>
      </c>
      <c r="F1897">
        <v>1</v>
      </c>
      <c r="G1897">
        <v>1</v>
      </c>
      <c r="H1897">
        <v>1</v>
      </c>
      <c r="I1897">
        <f t="shared" si="377"/>
        <v>6</v>
      </c>
      <c r="J1897">
        <v>0</v>
      </c>
      <c r="K1897">
        <v>0</v>
      </c>
      <c r="L1897">
        <v>0.25</v>
      </c>
      <c r="N1897">
        <f t="shared" si="378"/>
        <v>5.024</v>
      </c>
      <c r="O1897">
        <v>0.25</v>
      </c>
      <c r="Q1897">
        <f t="shared" si="379"/>
        <v>21.8</v>
      </c>
      <c r="R1897" t="s">
        <v>105</v>
      </c>
      <c r="T1897">
        <f t="shared" si="380"/>
        <v>45.199999999999996</v>
      </c>
      <c r="W1897">
        <v>28200</v>
      </c>
      <c r="X1897">
        <v>123155.1</v>
      </c>
      <c r="Y1897">
        <v>49.3</v>
      </c>
      <c r="Z1897">
        <v>215.303</v>
      </c>
      <c r="AA1897">
        <f t="shared" si="376"/>
        <v>1.0918002028397567</v>
      </c>
      <c r="AB1897">
        <f>(O1897*Z1897/Y1897)+(P1897*Q1897)</f>
        <v>1.0918002028397567</v>
      </c>
      <c r="AJ1897">
        <v>5.1697000000000002E-3</v>
      </c>
      <c r="AK1897">
        <v>100</v>
      </c>
      <c r="AT1897">
        <v>0</v>
      </c>
      <c r="AY1897">
        <v>0</v>
      </c>
      <c r="AZ1897">
        <v>0</v>
      </c>
      <c r="BA1897">
        <v>0</v>
      </c>
      <c r="BB1897">
        <v>0</v>
      </c>
      <c r="BC1897">
        <v>0</v>
      </c>
      <c r="BD1897">
        <v>0</v>
      </c>
      <c r="BE1897">
        <f t="shared" si="381"/>
        <v>0</v>
      </c>
      <c r="BJ1897">
        <v>0</v>
      </c>
      <c r="BK1897">
        <v>0</v>
      </c>
    </row>
    <row r="1898" spans="1:63" x14ac:dyDescent="0.25">
      <c r="A1898" t="s">
        <v>82</v>
      </c>
      <c r="B1898">
        <v>1974</v>
      </c>
      <c r="C1898">
        <v>0</v>
      </c>
      <c r="D1898">
        <v>0</v>
      </c>
      <c r="E1898">
        <v>0</v>
      </c>
      <c r="F1898">
        <v>1</v>
      </c>
      <c r="G1898">
        <v>0</v>
      </c>
      <c r="H1898">
        <v>1</v>
      </c>
      <c r="I1898">
        <f t="shared" si="377"/>
        <v>2</v>
      </c>
      <c r="J1898">
        <v>0</v>
      </c>
      <c r="K1898">
        <v>0</v>
      </c>
      <c r="L1898">
        <v>0.2132258064516129</v>
      </c>
      <c r="N1898">
        <f t="shared" si="378"/>
        <v>5.024</v>
      </c>
      <c r="O1898">
        <v>0.35</v>
      </c>
      <c r="Q1898">
        <f t="shared" si="379"/>
        <v>21.8</v>
      </c>
      <c r="R1898" t="s">
        <v>105</v>
      </c>
      <c r="T1898">
        <f t="shared" si="380"/>
        <v>45.199999999999996</v>
      </c>
      <c r="W1898">
        <v>183100</v>
      </c>
      <c r="X1898">
        <v>799634.5</v>
      </c>
      <c r="Y1898">
        <v>49.3</v>
      </c>
      <c r="Z1898">
        <v>215.303</v>
      </c>
      <c r="AA1898">
        <f t="shared" si="376"/>
        <v>0.93119991493816656</v>
      </c>
      <c r="AB1898">
        <f>(O1898*Z1898/Y1898)+(P1898*Q1898)</f>
        <v>1.5285202839756593</v>
      </c>
      <c r="AJ1898">
        <v>0</v>
      </c>
      <c r="AK1898">
        <v>98.4</v>
      </c>
      <c r="AT1898">
        <v>0</v>
      </c>
      <c r="AY1898">
        <v>0</v>
      </c>
      <c r="AZ1898">
        <v>0</v>
      </c>
      <c r="BA1898">
        <v>0</v>
      </c>
      <c r="BB1898">
        <v>0</v>
      </c>
      <c r="BC1898">
        <v>0</v>
      </c>
      <c r="BD1898">
        <v>0</v>
      </c>
      <c r="BE1898">
        <f t="shared" si="381"/>
        <v>0</v>
      </c>
      <c r="BJ1898">
        <v>0</v>
      </c>
      <c r="BK1898">
        <v>0</v>
      </c>
    </row>
    <row r="1899" spans="1:63" x14ac:dyDescent="0.25">
      <c r="A1899" t="s">
        <v>83</v>
      </c>
      <c r="B1899">
        <v>1974</v>
      </c>
      <c r="C1899">
        <v>1</v>
      </c>
      <c r="D1899">
        <v>1</v>
      </c>
      <c r="E1899">
        <v>1</v>
      </c>
      <c r="F1899">
        <v>1</v>
      </c>
      <c r="G1899">
        <v>1</v>
      </c>
      <c r="H1899">
        <v>1</v>
      </c>
      <c r="I1899">
        <f t="shared" si="377"/>
        <v>6</v>
      </c>
      <c r="J1899">
        <v>0</v>
      </c>
      <c r="K1899">
        <v>0</v>
      </c>
      <c r="L1899">
        <v>4.8387096774193547E-2</v>
      </c>
      <c r="N1899">
        <f t="shared" si="378"/>
        <v>5.024</v>
      </c>
      <c r="O1899">
        <v>0.75</v>
      </c>
      <c r="Q1899">
        <f t="shared" si="379"/>
        <v>21.8</v>
      </c>
      <c r="R1899" t="s">
        <v>105</v>
      </c>
      <c r="T1899">
        <f t="shared" si="380"/>
        <v>45.199999999999996</v>
      </c>
      <c r="W1899">
        <v>149700</v>
      </c>
      <c r="X1899">
        <v>653770</v>
      </c>
      <c r="Y1899">
        <v>49.3</v>
      </c>
      <c r="Z1899">
        <v>215.303</v>
      </c>
      <c r="AA1899">
        <f t="shared" si="376"/>
        <v>0.2113161682915658</v>
      </c>
      <c r="AB1899">
        <f>(O1899*Z1899/Y1899)+(P1899*Q1899)</f>
        <v>3.27540060851927</v>
      </c>
      <c r="AJ1899">
        <v>0</v>
      </c>
      <c r="AK1899">
        <v>100</v>
      </c>
      <c r="AT1899">
        <v>0</v>
      </c>
      <c r="AY1899">
        <v>0</v>
      </c>
      <c r="AZ1899">
        <v>0</v>
      </c>
      <c r="BA1899">
        <v>0</v>
      </c>
      <c r="BB1899">
        <v>0</v>
      </c>
      <c r="BC1899">
        <v>0</v>
      </c>
      <c r="BD1899">
        <v>0</v>
      </c>
      <c r="BE1899">
        <f t="shared" si="381"/>
        <v>0</v>
      </c>
      <c r="BJ1899">
        <v>0</v>
      </c>
      <c r="BK1899">
        <v>1</v>
      </c>
    </row>
    <row r="1900" spans="1:63" x14ac:dyDescent="0.25">
      <c r="A1900" t="s">
        <v>466</v>
      </c>
      <c r="B1900">
        <v>1974</v>
      </c>
      <c r="C1900">
        <v>0</v>
      </c>
      <c r="D1900">
        <v>1</v>
      </c>
      <c r="E1900">
        <v>1</v>
      </c>
      <c r="F1900">
        <v>1</v>
      </c>
      <c r="G1900">
        <v>1</v>
      </c>
      <c r="H1900">
        <v>1</v>
      </c>
      <c r="I1900">
        <f t="shared" si="377"/>
        <v>5</v>
      </c>
      <c r="J1900">
        <v>0</v>
      </c>
      <c r="K1900">
        <v>0</v>
      </c>
      <c r="L1900">
        <v>0.17741935483870969</v>
      </c>
      <c r="N1900">
        <f t="shared" si="378"/>
        <v>5.024</v>
      </c>
      <c r="O1900" t="s">
        <v>105</v>
      </c>
      <c r="Q1900">
        <f t="shared" si="379"/>
        <v>21.8</v>
      </c>
      <c r="R1900" t="s">
        <v>105</v>
      </c>
      <c r="T1900">
        <f t="shared" si="380"/>
        <v>45.199999999999996</v>
      </c>
      <c r="W1900">
        <v>66800</v>
      </c>
      <c r="X1900">
        <v>291729</v>
      </c>
      <c r="Y1900">
        <v>49.3</v>
      </c>
      <c r="Z1900">
        <v>215.303</v>
      </c>
      <c r="AA1900">
        <f t="shared" si="376"/>
        <v>0.77482595040240787</v>
      </c>
      <c r="AJ1900">
        <v>0</v>
      </c>
      <c r="AK1900">
        <v>97.3</v>
      </c>
      <c r="AT1900">
        <v>0</v>
      </c>
      <c r="AY1900">
        <v>0</v>
      </c>
      <c r="AZ1900">
        <v>0</v>
      </c>
      <c r="BA1900">
        <v>0</v>
      </c>
      <c r="BB1900">
        <v>0</v>
      </c>
      <c r="BC1900">
        <v>0</v>
      </c>
      <c r="BD1900">
        <v>0</v>
      </c>
      <c r="BE1900">
        <f t="shared" si="381"/>
        <v>0</v>
      </c>
      <c r="BJ1900">
        <v>0</v>
      </c>
      <c r="BK1900">
        <v>0</v>
      </c>
    </row>
    <row r="1901" spans="1:63" x14ac:dyDescent="0.25">
      <c r="A1901" t="s">
        <v>84</v>
      </c>
      <c r="B1901">
        <v>1974</v>
      </c>
      <c r="C1901">
        <v>0</v>
      </c>
      <c r="D1901">
        <v>0</v>
      </c>
      <c r="E1901">
        <v>0</v>
      </c>
      <c r="F1901">
        <v>0</v>
      </c>
      <c r="G1901">
        <v>0</v>
      </c>
      <c r="H1901">
        <v>0</v>
      </c>
      <c r="I1901">
        <f t="shared" si="377"/>
        <v>0</v>
      </c>
      <c r="J1901">
        <v>0</v>
      </c>
      <c r="K1901">
        <v>0</v>
      </c>
      <c r="L1901">
        <v>6.4516129032258063E-2</v>
      </c>
      <c r="N1901">
        <f t="shared" si="378"/>
        <v>5.024</v>
      </c>
      <c r="O1901">
        <v>0.19500000000000001</v>
      </c>
      <c r="Q1901">
        <f t="shared" si="379"/>
        <v>21.8</v>
      </c>
      <c r="R1901">
        <v>2.5999999046325684</v>
      </c>
      <c r="T1901">
        <f t="shared" si="380"/>
        <v>45.199999999999996</v>
      </c>
      <c r="W1901">
        <v>0</v>
      </c>
      <c r="X1901">
        <v>0</v>
      </c>
      <c r="Y1901">
        <v>49.3</v>
      </c>
      <c r="Z1901">
        <v>215.303</v>
      </c>
      <c r="AA1901">
        <f t="shared" si="376"/>
        <v>0.28175489105542106</v>
      </c>
      <c r="AB1901">
        <f>(O1901*Z1901/Y1901)+(P1901*Q1901)</f>
        <v>0.85160415821501023</v>
      </c>
      <c r="AC1901">
        <f>(R1901*Z1901/Y1901)+(S1901*T1901)</f>
        <v>11.354721693044745</v>
      </c>
      <c r="AJ1901">
        <v>1.7427700000000001E-2</v>
      </c>
      <c r="AK1901">
        <v>100</v>
      </c>
      <c r="AT1901">
        <v>0</v>
      </c>
      <c r="AY1901">
        <v>0</v>
      </c>
      <c r="AZ1901">
        <v>0</v>
      </c>
      <c r="BA1901">
        <v>0</v>
      </c>
      <c r="BB1901">
        <v>0</v>
      </c>
      <c r="BC1901">
        <v>0</v>
      </c>
      <c r="BD1901">
        <v>0</v>
      </c>
      <c r="BE1901">
        <f t="shared" si="381"/>
        <v>0</v>
      </c>
      <c r="BJ1901">
        <v>0</v>
      </c>
      <c r="BK1901">
        <v>0</v>
      </c>
    </row>
    <row r="1902" spans="1:63" x14ac:dyDescent="0.25">
      <c r="A1902" t="s">
        <v>85</v>
      </c>
      <c r="B1902">
        <v>1974</v>
      </c>
      <c r="C1902">
        <v>0</v>
      </c>
      <c r="D1902">
        <v>0</v>
      </c>
      <c r="E1902">
        <v>0</v>
      </c>
      <c r="F1902">
        <v>0</v>
      </c>
      <c r="G1902">
        <v>1</v>
      </c>
      <c r="H1902">
        <v>1</v>
      </c>
      <c r="I1902">
        <f t="shared" si="377"/>
        <v>2</v>
      </c>
      <c r="J1902">
        <v>0</v>
      </c>
      <c r="K1902">
        <v>0</v>
      </c>
      <c r="L1902">
        <v>0.02</v>
      </c>
      <c r="N1902">
        <f t="shared" si="378"/>
        <v>5.024</v>
      </c>
      <c r="O1902">
        <v>0.24</v>
      </c>
      <c r="Q1902">
        <f t="shared" si="379"/>
        <v>21.8</v>
      </c>
      <c r="R1902" t="s">
        <v>105</v>
      </c>
      <c r="T1902">
        <f t="shared" si="380"/>
        <v>45.199999999999996</v>
      </c>
      <c r="W1902">
        <v>17200</v>
      </c>
      <c r="X1902">
        <v>75115.850000000006</v>
      </c>
      <c r="Y1902">
        <v>49.3</v>
      </c>
      <c r="Z1902">
        <v>215.303</v>
      </c>
      <c r="AA1902">
        <f t="shared" si="376"/>
        <v>8.7344016227180535E-2</v>
      </c>
      <c r="AB1902">
        <f>(O1902*Z1902/Y1902)+(P1902*Q1902)</f>
        <v>1.0481281947261663</v>
      </c>
      <c r="AJ1902">
        <v>0</v>
      </c>
      <c r="AK1902">
        <v>100</v>
      </c>
      <c r="AT1902">
        <v>0</v>
      </c>
      <c r="AY1902">
        <v>0</v>
      </c>
      <c r="AZ1902">
        <v>0</v>
      </c>
      <c r="BA1902">
        <v>0</v>
      </c>
      <c r="BB1902">
        <v>0</v>
      </c>
      <c r="BC1902">
        <v>0</v>
      </c>
      <c r="BD1902">
        <v>0</v>
      </c>
      <c r="BE1902">
        <f t="shared" si="381"/>
        <v>0</v>
      </c>
      <c r="BJ1902">
        <v>0</v>
      </c>
      <c r="BK1902">
        <v>0</v>
      </c>
    </row>
    <row r="1903" spans="1:63" x14ac:dyDescent="0.25">
      <c r="A1903" t="s">
        <v>46</v>
      </c>
      <c r="B1903">
        <v>1975</v>
      </c>
      <c r="C1903">
        <v>0</v>
      </c>
      <c r="D1903">
        <v>0</v>
      </c>
      <c r="E1903">
        <v>1</v>
      </c>
      <c r="F1903">
        <v>0</v>
      </c>
      <c r="G1903">
        <v>1</v>
      </c>
      <c r="H1903">
        <v>1</v>
      </c>
      <c r="I1903">
        <f t="shared" si="377"/>
        <v>3</v>
      </c>
      <c r="J1903">
        <v>0</v>
      </c>
      <c r="K1903">
        <v>0</v>
      </c>
      <c r="L1903">
        <v>0.53322580645161299</v>
      </c>
      <c r="N1903">
        <f t="shared" si="378"/>
        <v>5.024</v>
      </c>
      <c r="O1903" t="s">
        <v>105</v>
      </c>
      <c r="Q1903">
        <f t="shared" si="379"/>
        <v>21.8</v>
      </c>
      <c r="R1903" t="s">
        <v>105</v>
      </c>
      <c r="T1903">
        <f t="shared" si="380"/>
        <v>45.199999999999996</v>
      </c>
      <c r="W1903">
        <v>103200</v>
      </c>
      <c r="X1903">
        <v>412997.6</v>
      </c>
      <c r="Y1903">
        <v>53.8</v>
      </c>
      <c r="Z1903">
        <v>215.303</v>
      </c>
      <c r="AJ1903">
        <v>0.26735199999999998</v>
      </c>
      <c r="AK1903">
        <v>73.099999999999994</v>
      </c>
      <c r="AT1903">
        <v>0</v>
      </c>
      <c r="AY1903">
        <v>0</v>
      </c>
      <c r="AZ1903">
        <v>0</v>
      </c>
      <c r="BA1903">
        <v>0</v>
      </c>
      <c r="BB1903">
        <v>0</v>
      </c>
      <c r="BC1903">
        <v>0</v>
      </c>
      <c r="BD1903">
        <v>0</v>
      </c>
      <c r="BE1903">
        <f t="shared" si="381"/>
        <v>0</v>
      </c>
      <c r="BJ1903">
        <v>0</v>
      </c>
      <c r="BK1903">
        <v>0</v>
      </c>
    </row>
    <row r="1904" spans="1:63" x14ac:dyDescent="0.25">
      <c r="A1904" t="s">
        <v>47</v>
      </c>
      <c r="B1904">
        <v>1975</v>
      </c>
      <c r="C1904">
        <v>0</v>
      </c>
      <c r="D1904">
        <v>0</v>
      </c>
      <c r="E1904">
        <v>0</v>
      </c>
      <c r="F1904">
        <v>0</v>
      </c>
      <c r="G1904">
        <v>0</v>
      </c>
      <c r="H1904">
        <v>0</v>
      </c>
      <c r="I1904">
        <f t="shared" si="377"/>
        <v>0</v>
      </c>
      <c r="J1904">
        <v>0</v>
      </c>
      <c r="K1904">
        <v>0</v>
      </c>
      <c r="L1904">
        <v>0.25</v>
      </c>
      <c r="N1904">
        <f t="shared" si="378"/>
        <v>5.024</v>
      </c>
      <c r="O1904">
        <v>0.6</v>
      </c>
      <c r="Q1904">
        <f t="shared" si="379"/>
        <v>21.8</v>
      </c>
      <c r="R1904">
        <v>4</v>
      </c>
      <c r="S1904">
        <v>0</v>
      </c>
      <c r="T1904">
        <f t="shared" si="380"/>
        <v>45.199999999999996</v>
      </c>
      <c r="W1904">
        <v>0</v>
      </c>
      <c r="X1904">
        <v>0</v>
      </c>
      <c r="Y1904">
        <v>53.8</v>
      </c>
      <c r="Z1904">
        <v>215.303</v>
      </c>
      <c r="AA1904">
        <f t="shared" ref="AA1904:AA1935" si="382">(L1904*Z1904/Y1904)+(M1904*N1904)</f>
        <v>1.0004786245353161</v>
      </c>
      <c r="AB1904">
        <f t="shared" ref="AB1904:AB1912" si="383">(O1904*Z1904/Y1904)+(P1904*Q1904)</f>
        <v>2.4011486988847581</v>
      </c>
      <c r="AC1904">
        <f t="shared" ref="AC1904:AC1912" si="384">(R1904*Z1904/Y1904)+(S1904*T1904)</f>
        <v>16.007657992565058</v>
      </c>
      <c r="AJ1904">
        <v>1.2265E-2</v>
      </c>
      <c r="AK1904">
        <v>100</v>
      </c>
      <c r="AT1904">
        <v>5</v>
      </c>
      <c r="AY1904">
        <v>0</v>
      </c>
      <c r="AZ1904">
        <v>0</v>
      </c>
      <c r="BA1904">
        <v>0</v>
      </c>
      <c r="BB1904">
        <v>0</v>
      </c>
      <c r="BC1904">
        <v>0</v>
      </c>
      <c r="BD1904">
        <v>0</v>
      </c>
      <c r="BE1904">
        <f t="shared" si="381"/>
        <v>0</v>
      </c>
      <c r="BJ1904">
        <v>0</v>
      </c>
      <c r="BK1904">
        <v>0</v>
      </c>
    </row>
    <row r="1905" spans="1:63" x14ac:dyDescent="0.25">
      <c r="A1905" t="s">
        <v>48</v>
      </c>
      <c r="B1905">
        <v>1975</v>
      </c>
      <c r="C1905">
        <v>0</v>
      </c>
      <c r="D1905">
        <v>0</v>
      </c>
      <c r="E1905">
        <v>0</v>
      </c>
      <c r="F1905">
        <v>0</v>
      </c>
      <c r="G1905">
        <v>0</v>
      </c>
      <c r="H1905">
        <v>0</v>
      </c>
      <c r="I1905">
        <f t="shared" si="377"/>
        <v>0</v>
      </c>
      <c r="J1905">
        <v>0</v>
      </c>
      <c r="K1905">
        <v>0</v>
      </c>
      <c r="L1905">
        <v>0.08</v>
      </c>
      <c r="N1905">
        <f t="shared" si="378"/>
        <v>5.024</v>
      </c>
      <c r="O1905">
        <v>0.42</v>
      </c>
      <c r="Q1905">
        <f t="shared" si="379"/>
        <v>21.8</v>
      </c>
      <c r="R1905">
        <v>2.5</v>
      </c>
      <c r="S1905">
        <v>0</v>
      </c>
      <c r="T1905">
        <f t="shared" si="380"/>
        <v>45.199999999999996</v>
      </c>
      <c r="W1905">
        <v>0</v>
      </c>
      <c r="X1905">
        <v>0</v>
      </c>
      <c r="Y1905">
        <v>53.8</v>
      </c>
      <c r="Z1905">
        <v>215.303</v>
      </c>
      <c r="AA1905">
        <f t="shared" si="382"/>
        <v>0.32015315985130116</v>
      </c>
      <c r="AB1905">
        <f t="shared" si="383"/>
        <v>1.6808040892193308</v>
      </c>
      <c r="AC1905">
        <f t="shared" si="384"/>
        <v>10.004786245353159</v>
      </c>
      <c r="AJ1905">
        <v>0</v>
      </c>
      <c r="AK1905">
        <v>100</v>
      </c>
      <c r="AT1905">
        <v>0</v>
      </c>
      <c r="AY1905">
        <v>0</v>
      </c>
      <c r="AZ1905">
        <v>0</v>
      </c>
      <c r="BA1905">
        <v>0</v>
      </c>
      <c r="BB1905">
        <v>0</v>
      </c>
      <c r="BC1905">
        <v>0</v>
      </c>
      <c r="BD1905">
        <v>0</v>
      </c>
      <c r="BE1905">
        <f t="shared" si="381"/>
        <v>0</v>
      </c>
      <c r="BJ1905">
        <v>0</v>
      </c>
      <c r="BK1905">
        <v>0</v>
      </c>
    </row>
    <row r="1906" spans="1:63" x14ac:dyDescent="0.25">
      <c r="A1906" t="s">
        <v>49</v>
      </c>
      <c r="B1906">
        <v>1975</v>
      </c>
      <c r="C1906">
        <v>0</v>
      </c>
      <c r="D1906">
        <v>0</v>
      </c>
      <c r="E1906">
        <v>0</v>
      </c>
      <c r="F1906">
        <v>0</v>
      </c>
      <c r="G1906">
        <v>0</v>
      </c>
      <c r="H1906">
        <v>0</v>
      </c>
      <c r="I1906">
        <f t="shared" si="377"/>
        <v>0</v>
      </c>
      <c r="J1906">
        <v>0</v>
      </c>
      <c r="K1906">
        <v>0</v>
      </c>
      <c r="L1906">
        <v>0.24219354838709678</v>
      </c>
      <c r="M1906">
        <v>0.03</v>
      </c>
      <c r="N1906">
        <f t="shared" si="378"/>
        <v>5.024</v>
      </c>
      <c r="O1906">
        <v>0.75</v>
      </c>
      <c r="P1906">
        <v>0.03</v>
      </c>
      <c r="Q1906">
        <f t="shared" si="379"/>
        <v>21.8</v>
      </c>
      <c r="R1906">
        <v>2.5</v>
      </c>
      <c r="S1906">
        <v>0.03</v>
      </c>
      <c r="T1906">
        <f t="shared" si="380"/>
        <v>45.199999999999996</v>
      </c>
      <c r="W1906">
        <v>0</v>
      </c>
      <c r="X1906">
        <v>0</v>
      </c>
      <c r="Y1906">
        <v>53.8</v>
      </c>
      <c r="Z1906">
        <v>215.303</v>
      </c>
      <c r="AA1906">
        <f t="shared" si="382"/>
        <v>1.1199578726466004</v>
      </c>
      <c r="AB1906">
        <f t="shared" si="383"/>
        <v>3.6554358736059478</v>
      </c>
      <c r="AC1906">
        <f t="shared" si="384"/>
        <v>11.360786245353159</v>
      </c>
      <c r="AJ1906">
        <v>0.3940748</v>
      </c>
      <c r="AK1906">
        <v>89.7</v>
      </c>
      <c r="AT1906">
        <v>0</v>
      </c>
      <c r="AY1906">
        <v>0</v>
      </c>
      <c r="AZ1906">
        <v>0</v>
      </c>
      <c r="BA1906">
        <v>0</v>
      </c>
      <c r="BB1906">
        <v>0</v>
      </c>
      <c r="BC1906">
        <v>0</v>
      </c>
      <c r="BD1906">
        <v>0</v>
      </c>
      <c r="BE1906">
        <f t="shared" si="381"/>
        <v>0</v>
      </c>
      <c r="BJ1906">
        <v>0</v>
      </c>
      <c r="BK1906">
        <v>1</v>
      </c>
    </row>
    <row r="1907" spans="1:63" x14ac:dyDescent="0.25">
      <c r="A1907" t="s">
        <v>50</v>
      </c>
      <c r="B1907">
        <v>1975</v>
      </c>
      <c r="C1907">
        <v>0</v>
      </c>
      <c r="D1907">
        <v>0</v>
      </c>
      <c r="E1907">
        <v>0</v>
      </c>
      <c r="F1907">
        <v>0</v>
      </c>
      <c r="G1907">
        <v>0</v>
      </c>
      <c r="H1907">
        <v>0</v>
      </c>
      <c r="I1907">
        <f t="shared" si="377"/>
        <v>0</v>
      </c>
      <c r="J1907">
        <v>0</v>
      </c>
      <c r="K1907">
        <v>0</v>
      </c>
      <c r="L1907">
        <v>0.04</v>
      </c>
      <c r="N1907">
        <f t="shared" si="378"/>
        <v>5.024</v>
      </c>
      <c r="O1907">
        <v>0.01</v>
      </c>
      <c r="Q1907">
        <f t="shared" si="379"/>
        <v>21.8</v>
      </c>
      <c r="R1907">
        <v>2</v>
      </c>
      <c r="T1907">
        <f t="shared" si="380"/>
        <v>45.199999999999996</v>
      </c>
      <c r="W1907">
        <v>0</v>
      </c>
      <c r="X1907">
        <v>0</v>
      </c>
      <c r="Y1907">
        <v>53.8</v>
      </c>
      <c r="Z1907">
        <v>215.303</v>
      </c>
      <c r="AA1907">
        <f t="shared" si="382"/>
        <v>0.16007657992565058</v>
      </c>
      <c r="AB1907">
        <f t="shared" si="383"/>
        <v>4.0019144981412645E-2</v>
      </c>
      <c r="AC1907">
        <f t="shared" si="384"/>
        <v>8.0038289962825289</v>
      </c>
      <c r="AJ1907">
        <v>0</v>
      </c>
      <c r="AK1907">
        <v>100</v>
      </c>
      <c r="AT1907">
        <v>0</v>
      </c>
      <c r="AY1907">
        <v>0</v>
      </c>
      <c r="AZ1907">
        <v>0</v>
      </c>
      <c r="BA1907">
        <v>0</v>
      </c>
      <c r="BB1907">
        <v>0</v>
      </c>
      <c r="BC1907">
        <v>0</v>
      </c>
      <c r="BD1907">
        <v>0</v>
      </c>
      <c r="BE1907">
        <f t="shared" si="381"/>
        <v>0</v>
      </c>
      <c r="BJ1907">
        <v>0</v>
      </c>
      <c r="BK1907">
        <v>1</v>
      </c>
    </row>
    <row r="1908" spans="1:63" x14ac:dyDescent="0.25">
      <c r="A1908" t="s">
        <v>51</v>
      </c>
      <c r="B1908">
        <v>1975</v>
      </c>
      <c r="C1908">
        <v>0</v>
      </c>
      <c r="D1908">
        <v>0</v>
      </c>
      <c r="E1908">
        <v>0</v>
      </c>
      <c r="F1908">
        <v>0</v>
      </c>
      <c r="G1908">
        <v>0</v>
      </c>
      <c r="H1908">
        <v>0</v>
      </c>
      <c r="I1908">
        <f t="shared" si="377"/>
        <v>0</v>
      </c>
      <c r="J1908">
        <v>0</v>
      </c>
      <c r="K1908">
        <v>0</v>
      </c>
      <c r="L1908">
        <v>6.0000000000000005E-2</v>
      </c>
      <c r="N1908">
        <f t="shared" si="378"/>
        <v>5.024</v>
      </c>
      <c r="O1908">
        <v>0.2</v>
      </c>
      <c r="Q1908">
        <f t="shared" si="379"/>
        <v>21.8</v>
      </c>
      <c r="R1908">
        <v>1.7999999523162842</v>
      </c>
      <c r="T1908">
        <f t="shared" si="380"/>
        <v>45.199999999999996</v>
      </c>
      <c r="W1908">
        <v>0</v>
      </c>
      <c r="X1908">
        <v>0</v>
      </c>
      <c r="Y1908">
        <v>53.8</v>
      </c>
      <c r="Z1908">
        <v>215.303</v>
      </c>
      <c r="AA1908">
        <f t="shared" si="382"/>
        <v>0.24011486988847588</v>
      </c>
      <c r="AB1908">
        <f t="shared" si="383"/>
        <v>0.80038289962825282</v>
      </c>
      <c r="AC1908">
        <f t="shared" si="384"/>
        <v>7.2034459058281222</v>
      </c>
      <c r="AJ1908">
        <v>3.3100000000000002E-4</v>
      </c>
      <c r="AK1908">
        <v>100</v>
      </c>
      <c r="AT1908">
        <v>1</v>
      </c>
      <c r="AY1908">
        <v>0</v>
      </c>
      <c r="AZ1908">
        <v>0</v>
      </c>
      <c r="BA1908">
        <v>0</v>
      </c>
      <c r="BB1908">
        <v>0</v>
      </c>
      <c r="BC1908">
        <v>0</v>
      </c>
      <c r="BD1908">
        <v>0</v>
      </c>
      <c r="BE1908">
        <f t="shared" si="381"/>
        <v>0</v>
      </c>
      <c r="BJ1908">
        <v>0</v>
      </c>
      <c r="BK1908">
        <v>0</v>
      </c>
    </row>
    <row r="1909" spans="1:63" x14ac:dyDescent="0.25">
      <c r="A1909" t="s">
        <v>52</v>
      </c>
      <c r="B1909">
        <v>1975</v>
      </c>
      <c r="C1909">
        <v>0</v>
      </c>
      <c r="D1909">
        <v>0</v>
      </c>
      <c r="E1909">
        <v>0</v>
      </c>
      <c r="F1909">
        <v>0</v>
      </c>
      <c r="G1909">
        <v>0</v>
      </c>
      <c r="H1909">
        <v>0</v>
      </c>
      <c r="I1909">
        <f t="shared" si="377"/>
        <v>0</v>
      </c>
      <c r="J1909">
        <v>0</v>
      </c>
      <c r="K1909">
        <v>0</v>
      </c>
      <c r="L1909">
        <v>8.3225806451612899E-2</v>
      </c>
      <c r="N1909">
        <f t="shared" si="378"/>
        <v>5.024</v>
      </c>
      <c r="O1909">
        <v>0.25</v>
      </c>
      <c r="Q1909">
        <f t="shared" si="379"/>
        <v>21.8</v>
      </c>
      <c r="R1909">
        <v>2.5</v>
      </c>
      <c r="T1909">
        <f t="shared" si="380"/>
        <v>45.199999999999996</v>
      </c>
      <c r="W1909">
        <v>0</v>
      </c>
      <c r="X1909">
        <v>0</v>
      </c>
      <c r="Y1909">
        <v>53.8</v>
      </c>
      <c r="Z1909">
        <v>215.303</v>
      </c>
      <c r="AA1909">
        <f t="shared" si="382"/>
        <v>0.33306256145820845</v>
      </c>
      <c r="AB1909">
        <f t="shared" si="383"/>
        <v>1.0004786245353161</v>
      </c>
      <c r="AC1909">
        <f t="shared" si="384"/>
        <v>10.004786245353159</v>
      </c>
      <c r="AJ1909">
        <v>6.1399000000000002E-3</v>
      </c>
      <c r="AK1909">
        <v>100</v>
      </c>
      <c r="AT1909">
        <v>0</v>
      </c>
      <c r="AY1909">
        <v>0</v>
      </c>
      <c r="AZ1909">
        <v>0</v>
      </c>
      <c r="BA1909">
        <v>0</v>
      </c>
      <c r="BB1909">
        <v>0</v>
      </c>
      <c r="BC1909">
        <v>0</v>
      </c>
      <c r="BD1909">
        <v>0</v>
      </c>
      <c r="BE1909">
        <f t="shared" si="381"/>
        <v>0</v>
      </c>
      <c r="BJ1909">
        <v>0</v>
      </c>
      <c r="BK1909">
        <v>0</v>
      </c>
    </row>
    <row r="1910" spans="1:63" x14ac:dyDescent="0.25">
      <c r="A1910" t="s">
        <v>53</v>
      </c>
      <c r="B1910">
        <v>1975</v>
      </c>
      <c r="C1910">
        <v>0</v>
      </c>
      <c r="D1910">
        <v>0</v>
      </c>
      <c r="E1910">
        <v>0</v>
      </c>
      <c r="F1910">
        <v>0</v>
      </c>
      <c r="G1910">
        <v>0</v>
      </c>
      <c r="H1910">
        <v>0</v>
      </c>
      <c r="I1910">
        <f t="shared" si="377"/>
        <v>0</v>
      </c>
      <c r="J1910">
        <v>0</v>
      </c>
      <c r="K1910">
        <v>0</v>
      </c>
      <c r="L1910">
        <v>6.4516129032258063E-2</v>
      </c>
      <c r="N1910">
        <f t="shared" si="378"/>
        <v>5.024</v>
      </c>
      <c r="O1910">
        <v>0.4</v>
      </c>
      <c r="Q1910">
        <f t="shared" si="379"/>
        <v>21.8</v>
      </c>
      <c r="R1910">
        <v>2.25</v>
      </c>
      <c r="T1910">
        <f t="shared" si="380"/>
        <v>45.199999999999996</v>
      </c>
      <c r="W1910">
        <v>0</v>
      </c>
      <c r="X1910">
        <v>0</v>
      </c>
      <c r="Y1910">
        <v>53.8</v>
      </c>
      <c r="Z1910">
        <v>215.303</v>
      </c>
      <c r="AA1910">
        <f t="shared" si="382"/>
        <v>0.25818803213814606</v>
      </c>
      <c r="AB1910">
        <f t="shared" si="383"/>
        <v>1.6007657992565056</v>
      </c>
      <c r="AC1910">
        <f t="shared" si="384"/>
        <v>9.0043076208178441</v>
      </c>
      <c r="AJ1910">
        <v>0</v>
      </c>
      <c r="AK1910">
        <v>100</v>
      </c>
      <c r="AT1910">
        <v>0</v>
      </c>
      <c r="AY1910">
        <v>0</v>
      </c>
      <c r="AZ1910">
        <v>0</v>
      </c>
      <c r="BA1910">
        <v>0</v>
      </c>
      <c r="BB1910">
        <v>0</v>
      </c>
      <c r="BC1910">
        <v>0</v>
      </c>
      <c r="BD1910">
        <v>0</v>
      </c>
      <c r="BE1910">
        <f t="shared" si="381"/>
        <v>0</v>
      </c>
      <c r="BJ1910">
        <v>0</v>
      </c>
      <c r="BK1910">
        <v>0</v>
      </c>
    </row>
    <row r="1911" spans="1:63" x14ac:dyDescent="0.25">
      <c r="A1911" t="s">
        <v>54</v>
      </c>
      <c r="B1911">
        <v>1975</v>
      </c>
      <c r="C1911">
        <v>0</v>
      </c>
      <c r="D1911">
        <v>0</v>
      </c>
      <c r="E1911">
        <v>0</v>
      </c>
      <c r="F1911">
        <v>0</v>
      </c>
      <c r="G1911">
        <v>0</v>
      </c>
      <c r="H1911">
        <v>0</v>
      </c>
      <c r="I1911">
        <f t="shared" si="377"/>
        <v>0</v>
      </c>
      <c r="J1911">
        <v>0</v>
      </c>
      <c r="K1911">
        <v>0</v>
      </c>
      <c r="L1911">
        <v>0.42677419354838714</v>
      </c>
      <c r="N1911">
        <f t="shared" si="378"/>
        <v>5.024</v>
      </c>
      <c r="O1911">
        <v>1.1499999999999999</v>
      </c>
      <c r="Q1911">
        <f t="shared" si="379"/>
        <v>21.8</v>
      </c>
      <c r="R1911">
        <v>3.75</v>
      </c>
      <c r="T1911">
        <f t="shared" si="380"/>
        <v>45.199999999999996</v>
      </c>
      <c r="W1911">
        <v>0</v>
      </c>
      <c r="X1911">
        <v>0</v>
      </c>
      <c r="Y1911">
        <v>53.8</v>
      </c>
      <c r="Z1911">
        <v>215.303</v>
      </c>
      <c r="AA1911">
        <f t="shared" si="382"/>
        <v>1.7079138325938366</v>
      </c>
      <c r="AB1911">
        <f t="shared" si="383"/>
        <v>4.6022016728624537</v>
      </c>
      <c r="AC1911">
        <f t="shared" si="384"/>
        <v>15.007179368029741</v>
      </c>
      <c r="AJ1911">
        <v>0</v>
      </c>
      <c r="AK1911">
        <v>98.5</v>
      </c>
      <c r="AT1911">
        <v>0</v>
      </c>
      <c r="AY1911">
        <v>0</v>
      </c>
      <c r="AZ1911">
        <v>0</v>
      </c>
      <c r="BA1911">
        <v>0</v>
      </c>
      <c r="BB1911">
        <v>0</v>
      </c>
      <c r="BC1911">
        <v>0</v>
      </c>
      <c r="BD1911">
        <v>0</v>
      </c>
      <c r="BE1911">
        <f t="shared" si="381"/>
        <v>0</v>
      </c>
      <c r="BJ1911">
        <v>0</v>
      </c>
      <c r="BK1911">
        <v>0</v>
      </c>
    </row>
    <row r="1912" spans="1:63" x14ac:dyDescent="0.25">
      <c r="A1912" t="s">
        <v>55</v>
      </c>
      <c r="B1912">
        <v>1975</v>
      </c>
      <c r="C1912">
        <v>0</v>
      </c>
      <c r="D1912">
        <v>0</v>
      </c>
      <c r="E1912">
        <v>0</v>
      </c>
      <c r="F1912">
        <v>0</v>
      </c>
      <c r="G1912">
        <v>0</v>
      </c>
      <c r="H1912">
        <v>0</v>
      </c>
      <c r="I1912">
        <f t="shared" si="377"/>
        <v>0</v>
      </c>
      <c r="J1912">
        <v>0</v>
      </c>
      <c r="K1912">
        <v>0</v>
      </c>
      <c r="L1912">
        <v>1.01</v>
      </c>
      <c r="N1912">
        <f t="shared" si="378"/>
        <v>5.024</v>
      </c>
      <c r="O1912">
        <v>1.5</v>
      </c>
      <c r="Q1912">
        <f t="shared" si="379"/>
        <v>21.8</v>
      </c>
      <c r="R1912">
        <v>3.75</v>
      </c>
      <c r="T1912">
        <f t="shared" si="380"/>
        <v>45.199999999999996</v>
      </c>
      <c r="W1912">
        <v>0</v>
      </c>
      <c r="X1912">
        <v>0</v>
      </c>
      <c r="Y1912">
        <v>53.8</v>
      </c>
      <c r="Z1912">
        <v>215.303</v>
      </c>
      <c r="AA1912">
        <f t="shared" si="382"/>
        <v>4.0419336431226771</v>
      </c>
      <c r="AB1912">
        <f t="shared" si="383"/>
        <v>6.0028717472118958</v>
      </c>
      <c r="AC1912">
        <f t="shared" si="384"/>
        <v>15.007179368029741</v>
      </c>
      <c r="AJ1912">
        <v>2.4314700000000002E-2</v>
      </c>
      <c r="AK1912">
        <v>73.099999999999994</v>
      </c>
      <c r="AT1912">
        <v>0</v>
      </c>
      <c r="AY1912">
        <v>0</v>
      </c>
      <c r="AZ1912">
        <v>0</v>
      </c>
      <c r="BA1912">
        <v>0</v>
      </c>
      <c r="BB1912">
        <v>0</v>
      </c>
      <c r="BC1912">
        <v>0</v>
      </c>
      <c r="BD1912">
        <v>0</v>
      </c>
      <c r="BE1912">
        <f t="shared" si="381"/>
        <v>0</v>
      </c>
      <c r="BJ1912">
        <v>0</v>
      </c>
      <c r="BK1912">
        <v>0</v>
      </c>
    </row>
    <row r="1913" spans="1:63" x14ac:dyDescent="0.25">
      <c r="A1913" t="s">
        <v>56</v>
      </c>
      <c r="B1913">
        <v>1975</v>
      </c>
      <c r="C1913">
        <v>0</v>
      </c>
      <c r="D1913">
        <v>0</v>
      </c>
      <c r="E1913">
        <v>0</v>
      </c>
      <c r="F1913">
        <v>0</v>
      </c>
      <c r="G1913">
        <v>0</v>
      </c>
      <c r="H1913">
        <v>0</v>
      </c>
      <c r="I1913">
        <f t="shared" si="377"/>
        <v>0</v>
      </c>
      <c r="J1913">
        <v>0</v>
      </c>
      <c r="K1913">
        <v>0</v>
      </c>
      <c r="N1913">
        <f t="shared" si="378"/>
        <v>5.024</v>
      </c>
      <c r="O1913" t="s">
        <v>105</v>
      </c>
      <c r="Q1913">
        <f t="shared" si="379"/>
        <v>21.8</v>
      </c>
      <c r="R1913" t="s">
        <v>105</v>
      </c>
      <c r="T1913">
        <f t="shared" si="380"/>
        <v>45.199999999999996</v>
      </c>
      <c r="W1913">
        <v>0</v>
      </c>
      <c r="X1913">
        <v>0</v>
      </c>
      <c r="Y1913">
        <v>53.8</v>
      </c>
      <c r="Z1913">
        <v>215.303</v>
      </c>
      <c r="AA1913">
        <f t="shared" si="382"/>
        <v>0</v>
      </c>
      <c r="AJ1913">
        <v>0</v>
      </c>
      <c r="AK1913">
        <v>100</v>
      </c>
      <c r="AT1913">
        <v>0</v>
      </c>
      <c r="AY1913">
        <v>0</v>
      </c>
      <c r="AZ1913">
        <v>0</v>
      </c>
      <c r="BA1913">
        <v>0</v>
      </c>
      <c r="BB1913">
        <v>0</v>
      </c>
      <c r="BC1913">
        <v>0</v>
      </c>
      <c r="BD1913">
        <v>0</v>
      </c>
      <c r="BE1913">
        <f t="shared" si="381"/>
        <v>0</v>
      </c>
      <c r="BJ1913">
        <v>0</v>
      </c>
      <c r="BK1913">
        <v>0</v>
      </c>
    </row>
    <row r="1914" spans="1:63" x14ac:dyDescent="0.25">
      <c r="A1914" t="s">
        <v>57</v>
      </c>
      <c r="B1914">
        <v>1975</v>
      </c>
      <c r="C1914">
        <v>1</v>
      </c>
      <c r="D1914">
        <v>1</v>
      </c>
      <c r="E1914">
        <v>1</v>
      </c>
      <c r="F1914">
        <v>1</v>
      </c>
      <c r="G1914">
        <v>1</v>
      </c>
      <c r="H1914">
        <v>1</v>
      </c>
      <c r="I1914">
        <f t="shared" si="377"/>
        <v>6</v>
      </c>
      <c r="J1914">
        <v>0</v>
      </c>
      <c r="K1914">
        <v>0</v>
      </c>
      <c r="L1914">
        <v>0.15000000000000002</v>
      </c>
      <c r="N1914">
        <f t="shared" si="378"/>
        <v>5.024</v>
      </c>
      <c r="O1914">
        <v>0.45</v>
      </c>
      <c r="Q1914">
        <f t="shared" si="379"/>
        <v>21.8</v>
      </c>
      <c r="R1914" t="s">
        <v>105</v>
      </c>
      <c r="T1914">
        <f t="shared" si="380"/>
        <v>45.199999999999996</v>
      </c>
      <c r="W1914">
        <v>28900</v>
      </c>
      <c r="X1914">
        <v>115655.3</v>
      </c>
      <c r="Y1914">
        <v>53.8</v>
      </c>
      <c r="Z1914">
        <v>215.303</v>
      </c>
      <c r="AA1914">
        <f t="shared" si="382"/>
        <v>0.60028717472118964</v>
      </c>
      <c r="AB1914">
        <f>(O1914*Z1914/Y1914)+(P1914*Q1914)</f>
        <v>1.800861524163569</v>
      </c>
      <c r="AJ1914">
        <v>0</v>
      </c>
      <c r="AK1914">
        <v>100</v>
      </c>
      <c r="AT1914">
        <v>0</v>
      </c>
      <c r="AY1914">
        <v>0</v>
      </c>
      <c r="AZ1914">
        <v>0</v>
      </c>
      <c r="BA1914">
        <v>0</v>
      </c>
      <c r="BB1914">
        <v>0</v>
      </c>
      <c r="BC1914">
        <v>0</v>
      </c>
      <c r="BD1914">
        <v>0</v>
      </c>
      <c r="BE1914">
        <f t="shared" si="381"/>
        <v>0</v>
      </c>
      <c r="BJ1914">
        <v>0</v>
      </c>
      <c r="BK1914">
        <v>0</v>
      </c>
    </row>
    <row r="1915" spans="1:63" x14ac:dyDescent="0.25">
      <c r="A1915" t="s">
        <v>58</v>
      </c>
      <c r="B1915">
        <v>1975</v>
      </c>
      <c r="C1915">
        <v>0</v>
      </c>
      <c r="D1915">
        <v>0</v>
      </c>
      <c r="E1915">
        <v>0</v>
      </c>
      <c r="F1915">
        <v>0</v>
      </c>
      <c r="G1915">
        <v>0</v>
      </c>
      <c r="H1915">
        <v>0</v>
      </c>
      <c r="I1915">
        <f t="shared" si="377"/>
        <v>0</v>
      </c>
      <c r="J1915">
        <v>0</v>
      </c>
      <c r="K1915">
        <v>0</v>
      </c>
      <c r="L1915">
        <v>6.9999999999999993E-2</v>
      </c>
      <c r="N1915">
        <f t="shared" si="378"/>
        <v>5.024</v>
      </c>
      <c r="O1915">
        <v>0.23</v>
      </c>
      <c r="Q1915">
        <f t="shared" si="379"/>
        <v>21.8</v>
      </c>
      <c r="R1915">
        <v>2</v>
      </c>
      <c r="T1915">
        <f t="shared" si="380"/>
        <v>45.199999999999996</v>
      </c>
      <c r="W1915">
        <v>0</v>
      </c>
      <c r="X1915">
        <v>0</v>
      </c>
      <c r="Y1915">
        <v>53.8</v>
      </c>
      <c r="Z1915">
        <v>215.303</v>
      </c>
      <c r="AA1915">
        <f t="shared" si="382"/>
        <v>0.28013401486988848</v>
      </c>
      <c r="AB1915">
        <f>(O1915*Z1915/Y1915)+(P1915*Q1915)</f>
        <v>0.92044033457249086</v>
      </c>
      <c r="AC1915">
        <f>(R1915*Z1915/Y1915)+(S1915*T1915)</f>
        <v>8.0038289962825289</v>
      </c>
      <c r="AJ1915">
        <v>6.5659999999999996E-2</v>
      </c>
      <c r="AK1915">
        <v>100</v>
      </c>
      <c r="AT1915">
        <v>0</v>
      </c>
      <c r="AY1915">
        <v>0</v>
      </c>
      <c r="AZ1915">
        <v>0</v>
      </c>
      <c r="BA1915">
        <v>0</v>
      </c>
      <c r="BB1915">
        <v>0</v>
      </c>
      <c r="BC1915">
        <v>0</v>
      </c>
      <c r="BD1915">
        <v>0</v>
      </c>
      <c r="BE1915">
        <f t="shared" si="381"/>
        <v>0</v>
      </c>
      <c r="BJ1915">
        <v>0</v>
      </c>
      <c r="BK1915">
        <v>0</v>
      </c>
    </row>
    <row r="1916" spans="1:63" x14ac:dyDescent="0.25">
      <c r="A1916" t="s">
        <v>59</v>
      </c>
      <c r="B1916">
        <v>1975</v>
      </c>
      <c r="C1916">
        <v>0</v>
      </c>
      <c r="D1916">
        <v>0</v>
      </c>
      <c r="E1916">
        <v>0</v>
      </c>
      <c r="F1916">
        <v>0</v>
      </c>
      <c r="G1916">
        <v>0</v>
      </c>
      <c r="H1916">
        <v>0</v>
      </c>
      <c r="I1916">
        <f t="shared" si="377"/>
        <v>0</v>
      </c>
      <c r="J1916">
        <v>0</v>
      </c>
      <c r="K1916">
        <v>0</v>
      </c>
      <c r="L1916">
        <v>9.5161290322580652E-2</v>
      </c>
      <c r="N1916">
        <f t="shared" si="378"/>
        <v>5.024</v>
      </c>
      <c r="O1916">
        <v>0.45</v>
      </c>
      <c r="Q1916">
        <f t="shared" si="379"/>
        <v>21.8</v>
      </c>
      <c r="R1916">
        <v>2.2799999713897705</v>
      </c>
      <c r="T1916">
        <f t="shared" si="380"/>
        <v>45.199999999999996</v>
      </c>
      <c r="W1916">
        <v>0</v>
      </c>
      <c r="X1916">
        <v>0</v>
      </c>
      <c r="Y1916">
        <v>53.8</v>
      </c>
      <c r="Z1916">
        <v>215.303</v>
      </c>
      <c r="AA1916">
        <f t="shared" si="382"/>
        <v>0.38082734740376545</v>
      </c>
      <c r="AB1916">
        <f>(O1916*Z1916/Y1916)+(P1916*Q1916)</f>
        <v>1.800861524163569</v>
      </c>
      <c r="AC1916">
        <f>(R1916*Z1916/Y1916)+(S1916*T1916)</f>
        <v>9.1243649412663892</v>
      </c>
      <c r="AJ1916">
        <v>0</v>
      </c>
      <c r="AK1916">
        <v>100</v>
      </c>
      <c r="AT1916">
        <v>0</v>
      </c>
      <c r="AY1916">
        <v>0</v>
      </c>
      <c r="AZ1916">
        <v>0</v>
      </c>
      <c r="BA1916">
        <v>0</v>
      </c>
      <c r="BB1916">
        <v>0</v>
      </c>
      <c r="BC1916">
        <v>0</v>
      </c>
      <c r="BD1916">
        <v>0</v>
      </c>
      <c r="BE1916">
        <f t="shared" si="381"/>
        <v>0</v>
      </c>
      <c r="BJ1916">
        <v>0</v>
      </c>
      <c r="BK1916">
        <v>1</v>
      </c>
    </row>
    <row r="1917" spans="1:63" x14ac:dyDescent="0.25">
      <c r="A1917" t="s">
        <v>60</v>
      </c>
      <c r="B1917">
        <v>1975</v>
      </c>
      <c r="C1917">
        <v>1</v>
      </c>
      <c r="D1917">
        <v>1</v>
      </c>
      <c r="E1917">
        <v>1</v>
      </c>
      <c r="F1917">
        <v>1</v>
      </c>
      <c r="G1917">
        <v>1</v>
      </c>
      <c r="H1917">
        <v>1</v>
      </c>
      <c r="I1917">
        <f t="shared" si="377"/>
        <v>6</v>
      </c>
      <c r="J1917">
        <v>0</v>
      </c>
      <c r="K1917">
        <v>0</v>
      </c>
      <c r="L1917">
        <v>0.13999999999999999</v>
      </c>
      <c r="N1917">
        <f t="shared" si="378"/>
        <v>5.024</v>
      </c>
      <c r="O1917" t="s">
        <v>105</v>
      </c>
      <c r="Q1917">
        <f t="shared" si="379"/>
        <v>21.8</v>
      </c>
      <c r="R1917" t="s">
        <v>105</v>
      </c>
      <c r="T1917">
        <f t="shared" si="380"/>
        <v>45.199999999999996</v>
      </c>
      <c r="W1917">
        <v>102200</v>
      </c>
      <c r="X1917">
        <v>408995.7</v>
      </c>
      <c r="Y1917">
        <v>53.8</v>
      </c>
      <c r="Z1917">
        <v>215.303</v>
      </c>
      <c r="AA1917">
        <f t="shared" si="382"/>
        <v>0.56026802973977696</v>
      </c>
      <c r="AJ1917">
        <v>0</v>
      </c>
      <c r="AK1917">
        <v>100</v>
      </c>
      <c r="AT1917">
        <v>0</v>
      </c>
      <c r="AY1917">
        <v>0</v>
      </c>
      <c r="AZ1917">
        <v>0</v>
      </c>
      <c r="BA1917">
        <v>0</v>
      </c>
      <c r="BB1917">
        <v>0</v>
      </c>
      <c r="BC1917">
        <v>0</v>
      </c>
      <c r="BD1917">
        <v>0</v>
      </c>
      <c r="BE1917">
        <f t="shared" si="381"/>
        <v>0</v>
      </c>
      <c r="BJ1917">
        <v>0</v>
      </c>
      <c r="BK1917">
        <v>0</v>
      </c>
    </row>
    <row r="1918" spans="1:63" x14ac:dyDescent="0.25">
      <c r="A1918" t="s">
        <v>61</v>
      </c>
      <c r="B1918">
        <v>1975</v>
      </c>
      <c r="C1918">
        <v>1.5</v>
      </c>
      <c r="D1918">
        <v>1.5</v>
      </c>
      <c r="E1918">
        <v>1.5</v>
      </c>
      <c r="F1918">
        <v>1.5</v>
      </c>
      <c r="G1918">
        <v>1.5</v>
      </c>
      <c r="H1918">
        <v>1.5</v>
      </c>
      <c r="I1918">
        <f t="shared" si="377"/>
        <v>9</v>
      </c>
      <c r="J1918">
        <v>0</v>
      </c>
      <c r="K1918">
        <v>0</v>
      </c>
      <c r="L1918">
        <v>0.15000000000000002</v>
      </c>
      <c r="N1918">
        <f t="shared" si="378"/>
        <v>5.024</v>
      </c>
      <c r="O1918">
        <v>0.2</v>
      </c>
      <c r="Q1918">
        <f t="shared" si="379"/>
        <v>21.8</v>
      </c>
      <c r="R1918">
        <v>1.5</v>
      </c>
      <c r="T1918">
        <f t="shared" si="380"/>
        <v>45.199999999999996</v>
      </c>
      <c r="W1918">
        <v>0</v>
      </c>
      <c r="X1918">
        <v>0</v>
      </c>
      <c r="Y1918">
        <v>53.8</v>
      </c>
      <c r="Z1918">
        <v>215.303</v>
      </c>
      <c r="AA1918">
        <f t="shared" si="382"/>
        <v>0.60028717472118964</v>
      </c>
      <c r="AB1918">
        <f t="shared" ref="AB1918:AB1927" si="385">(O1918*Z1918/Y1918)+(P1918*Q1918)</f>
        <v>0.80038289962825282</v>
      </c>
      <c r="AC1918">
        <f>(R1918*Z1918/Y1918)+(S1918*T1918)</f>
        <v>6.0028717472118958</v>
      </c>
      <c r="AI1918">
        <v>-1</v>
      </c>
      <c r="AJ1918">
        <v>0</v>
      </c>
      <c r="AK1918">
        <v>99.6</v>
      </c>
      <c r="AT1918">
        <v>0</v>
      </c>
      <c r="AY1918">
        <v>0</v>
      </c>
      <c r="AZ1918">
        <v>0</v>
      </c>
      <c r="BA1918">
        <v>0</v>
      </c>
      <c r="BB1918">
        <v>0</v>
      </c>
      <c r="BC1918">
        <v>0</v>
      </c>
      <c r="BD1918">
        <v>0</v>
      </c>
      <c r="BE1918">
        <f t="shared" si="381"/>
        <v>0</v>
      </c>
      <c r="BJ1918">
        <v>0</v>
      </c>
      <c r="BK1918">
        <v>0</v>
      </c>
    </row>
    <row r="1919" spans="1:63" x14ac:dyDescent="0.25">
      <c r="A1919" t="s">
        <v>62</v>
      </c>
      <c r="B1919">
        <v>1975</v>
      </c>
      <c r="C1919">
        <v>0</v>
      </c>
      <c r="D1919">
        <v>0</v>
      </c>
      <c r="E1919">
        <v>0</v>
      </c>
      <c r="F1919">
        <v>0</v>
      </c>
      <c r="G1919">
        <v>0</v>
      </c>
      <c r="H1919">
        <v>0</v>
      </c>
      <c r="I1919">
        <f t="shared" si="377"/>
        <v>0</v>
      </c>
      <c r="J1919">
        <v>0</v>
      </c>
      <c r="K1919">
        <v>0</v>
      </c>
      <c r="L1919">
        <v>8.0645161290322578E-2</v>
      </c>
      <c r="N1919">
        <f t="shared" si="378"/>
        <v>5.024</v>
      </c>
      <c r="O1919">
        <v>0.5</v>
      </c>
      <c r="Q1919">
        <f t="shared" si="379"/>
        <v>21.8</v>
      </c>
      <c r="R1919">
        <v>1.9199999570846558</v>
      </c>
      <c r="T1919">
        <f t="shared" si="380"/>
        <v>45.199999999999996</v>
      </c>
      <c r="W1919">
        <v>0</v>
      </c>
      <c r="X1919">
        <v>0</v>
      </c>
      <c r="Y1919">
        <v>53.8</v>
      </c>
      <c r="Z1919">
        <v>215.303</v>
      </c>
      <c r="AA1919">
        <f t="shared" si="382"/>
        <v>0.32273504017268262</v>
      </c>
      <c r="AB1919">
        <f t="shared" si="385"/>
        <v>2.0009572490706322</v>
      </c>
      <c r="AC1919">
        <f>(R1919*Z1919/Y1919)+(S1919*T1919)</f>
        <v>7.6836756646876889</v>
      </c>
      <c r="AJ1919">
        <v>0.44972820000000002</v>
      </c>
      <c r="AK1919">
        <v>57.8</v>
      </c>
      <c r="AT1919">
        <v>0</v>
      </c>
      <c r="AY1919">
        <v>0</v>
      </c>
      <c r="AZ1919">
        <v>0</v>
      </c>
      <c r="BA1919">
        <v>0</v>
      </c>
      <c r="BB1919">
        <v>0</v>
      </c>
      <c r="BC1919">
        <v>0</v>
      </c>
      <c r="BD1919">
        <v>0</v>
      </c>
      <c r="BE1919">
        <f t="shared" si="381"/>
        <v>0</v>
      </c>
      <c r="BJ1919">
        <v>0</v>
      </c>
      <c r="BK1919">
        <v>1</v>
      </c>
    </row>
    <row r="1920" spans="1:63" x14ac:dyDescent="0.25">
      <c r="A1920" t="s">
        <v>63</v>
      </c>
      <c r="B1920">
        <v>1975</v>
      </c>
      <c r="C1920">
        <v>0</v>
      </c>
      <c r="D1920">
        <v>0</v>
      </c>
      <c r="E1920">
        <v>0</v>
      </c>
      <c r="F1920">
        <v>0</v>
      </c>
      <c r="G1920">
        <v>0</v>
      </c>
      <c r="H1920">
        <v>0</v>
      </c>
      <c r="I1920">
        <f t="shared" si="377"/>
        <v>0</v>
      </c>
      <c r="J1920">
        <v>0</v>
      </c>
      <c r="K1920">
        <v>0</v>
      </c>
      <c r="L1920">
        <v>0.32258064516129031</v>
      </c>
      <c r="N1920">
        <f t="shared" si="378"/>
        <v>5.024</v>
      </c>
      <c r="O1920">
        <v>0.11</v>
      </c>
      <c r="Q1920">
        <f t="shared" si="379"/>
        <v>21.8</v>
      </c>
      <c r="R1920">
        <v>2.5</v>
      </c>
      <c r="T1920">
        <f t="shared" si="380"/>
        <v>45.199999999999996</v>
      </c>
      <c r="W1920">
        <v>0</v>
      </c>
      <c r="X1920">
        <v>0</v>
      </c>
      <c r="Y1920">
        <v>53.8</v>
      </c>
      <c r="Z1920">
        <v>215.303</v>
      </c>
      <c r="AA1920">
        <f t="shared" si="382"/>
        <v>1.2909401606907305</v>
      </c>
      <c r="AB1920">
        <f t="shared" si="385"/>
        <v>0.44021059479553909</v>
      </c>
      <c r="AC1920">
        <f>(R1920*Z1920/Y1920)+(S1920*T1920)</f>
        <v>10.004786245353159</v>
      </c>
      <c r="AJ1920">
        <v>0.10989400000000001</v>
      </c>
      <c r="AK1920">
        <v>98.6</v>
      </c>
      <c r="AT1920">
        <v>0</v>
      </c>
      <c r="AY1920">
        <v>0</v>
      </c>
      <c r="AZ1920">
        <v>0</v>
      </c>
      <c r="BA1920">
        <v>0</v>
      </c>
      <c r="BB1920">
        <v>0</v>
      </c>
      <c r="BC1920">
        <v>0</v>
      </c>
      <c r="BD1920">
        <v>0</v>
      </c>
      <c r="BE1920">
        <f t="shared" si="381"/>
        <v>0</v>
      </c>
      <c r="BJ1920">
        <v>0</v>
      </c>
      <c r="BK1920">
        <v>0</v>
      </c>
    </row>
    <row r="1921" spans="1:63" x14ac:dyDescent="0.25">
      <c r="A1921" t="s">
        <v>64</v>
      </c>
      <c r="B1921">
        <v>1975</v>
      </c>
      <c r="C1921">
        <v>0</v>
      </c>
      <c r="D1921">
        <v>0</v>
      </c>
      <c r="E1921">
        <v>1</v>
      </c>
      <c r="F1921">
        <v>1</v>
      </c>
      <c r="G1921">
        <v>1</v>
      </c>
      <c r="H1921">
        <v>1</v>
      </c>
      <c r="I1921">
        <f t="shared" si="377"/>
        <v>4</v>
      </c>
      <c r="J1921">
        <v>0</v>
      </c>
      <c r="K1921">
        <v>0</v>
      </c>
      <c r="L1921">
        <v>0.25</v>
      </c>
      <c r="N1921">
        <f t="shared" si="378"/>
        <v>5.024</v>
      </c>
      <c r="O1921">
        <v>0.3</v>
      </c>
      <c r="Q1921">
        <f t="shared" si="379"/>
        <v>21.8</v>
      </c>
      <c r="R1921" t="s">
        <v>105</v>
      </c>
      <c r="T1921">
        <f t="shared" si="380"/>
        <v>45.199999999999996</v>
      </c>
      <c r="W1921">
        <v>31900</v>
      </c>
      <c r="X1921">
        <v>127661.1</v>
      </c>
      <c r="Y1921">
        <v>53.8</v>
      </c>
      <c r="Z1921">
        <v>215.303</v>
      </c>
      <c r="AA1921">
        <f t="shared" si="382"/>
        <v>1.0004786245353161</v>
      </c>
      <c r="AB1921">
        <f t="shared" si="385"/>
        <v>1.2005743494423791</v>
      </c>
      <c r="AJ1921">
        <v>0</v>
      </c>
      <c r="AK1921">
        <v>100</v>
      </c>
      <c r="AT1921">
        <v>0</v>
      </c>
      <c r="AY1921">
        <v>0</v>
      </c>
      <c r="AZ1921">
        <v>0</v>
      </c>
      <c r="BA1921">
        <v>0</v>
      </c>
      <c r="BB1921">
        <v>0</v>
      </c>
      <c r="BC1921">
        <v>0</v>
      </c>
      <c r="BD1921">
        <v>0</v>
      </c>
      <c r="BE1921">
        <f t="shared" si="381"/>
        <v>0</v>
      </c>
      <c r="BJ1921">
        <v>0</v>
      </c>
      <c r="BK1921">
        <v>0</v>
      </c>
    </row>
    <row r="1922" spans="1:63" x14ac:dyDescent="0.25">
      <c r="A1922" t="s">
        <v>65</v>
      </c>
      <c r="B1922">
        <v>1975</v>
      </c>
      <c r="C1922">
        <v>0</v>
      </c>
      <c r="D1922">
        <v>0</v>
      </c>
      <c r="E1922">
        <v>0</v>
      </c>
      <c r="F1922">
        <v>0</v>
      </c>
      <c r="G1922">
        <v>0</v>
      </c>
      <c r="H1922">
        <v>0</v>
      </c>
      <c r="I1922">
        <f t="shared" si="377"/>
        <v>0</v>
      </c>
      <c r="J1922">
        <v>0</v>
      </c>
      <c r="K1922">
        <v>0</v>
      </c>
      <c r="L1922">
        <v>0.09</v>
      </c>
      <c r="N1922">
        <f t="shared" si="378"/>
        <v>5.024</v>
      </c>
      <c r="O1922">
        <v>0.4</v>
      </c>
      <c r="Q1922">
        <f t="shared" si="379"/>
        <v>21.8</v>
      </c>
      <c r="R1922">
        <v>1.5</v>
      </c>
      <c r="T1922">
        <f t="shared" si="380"/>
        <v>45.199999999999996</v>
      </c>
      <c r="W1922">
        <v>0</v>
      </c>
      <c r="X1922">
        <v>0</v>
      </c>
      <c r="Y1922">
        <v>53.8</v>
      </c>
      <c r="Z1922">
        <v>215.303</v>
      </c>
      <c r="AA1922">
        <f t="shared" si="382"/>
        <v>0.36017230483271379</v>
      </c>
      <c r="AB1922">
        <f t="shared" si="385"/>
        <v>1.6007657992565056</v>
      </c>
      <c r="AC1922">
        <f>(R1922*Z1922/Y1922)+(S1922*T1922)</f>
        <v>6.0028717472118958</v>
      </c>
      <c r="AJ1922">
        <v>1.25945E-2</v>
      </c>
      <c r="AK1922">
        <v>100</v>
      </c>
      <c r="AT1922">
        <v>0</v>
      </c>
      <c r="AY1922">
        <v>0</v>
      </c>
      <c r="AZ1922">
        <v>0</v>
      </c>
      <c r="BA1922">
        <v>0</v>
      </c>
      <c r="BB1922">
        <v>0</v>
      </c>
      <c r="BC1922">
        <v>0</v>
      </c>
      <c r="BD1922">
        <v>0</v>
      </c>
      <c r="BE1922">
        <f t="shared" si="381"/>
        <v>0</v>
      </c>
      <c r="BJ1922">
        <v>0</v>
      </c>
      <c r="BK1922">
        <v>0</v>
      </c>
    </row>
    <row r="1923" spans="1:63" x14ac:dyDescent="0.25">
      <c r="A1923" t="s">
        <v>66</v>
      </c>
      <c r="B1923">
        <v>1975</v>
      </c>
      <c r="C1923">
        <v>0</v>
      </c>
      <c r="D1923">
        <v>0</v>
      </c>
      <c r="E1923">
        <v>0</v>
      </c>
      <c r="F1923">
        <v>0</v>
      </c>
      <c r="G1923">
        <v>0</v>
      </c>
      <c r="H1923">
        <v>0</v>
      </c>
      <c r="I1923">
        <f t="shared" si="377"/>
        <v>0</v>
      </c>
      <c r="J1923">
        <v>0</v>
      </c>
      <c r="K1923">
        <v>0</v>
      </c>
      <c r="L1923">
        <v>0.1064516129032258</v>
      </c>
      <c r="N1923">
        <f t="shared" si="378"/>
        <v>5.024</v>
      </c>
      <c r="O1923">
        <v>0.55000000000000004</v>
      </c>
      <c r="Q1923">
        <f t="shared" si="379"/>
        <v>21.8</v>
      </c>
      <c r="R1923">
        <v>4.0500001907348633</v>
      </c>
      <c r="T1923">
        <f t="shared" si="380"/>
        <v>45.199999999999996</v>
      </c>
      <c r="W1923">
        <v>0</v>
      </c>
      <c r="X1923">
        <v>0</v>
      </c>
      <c r="Y1923">
        <v>53.8</v>
      </c>
      <c r="Z1923">
        <v>215.303</v>
      </c>
      <c r="AA1923">
        <f t="shared" si="382"/>
        <v>0.42601025302794099</v>
      </c>
      <c r="AB1923">
        <f t="shared" si="385"/>
        <v>2.2010529739776952</v>
      </c>
      <c r="AC1923">
        <f>(R1923*Z1923/Y1923)+(S1923*T1923)</f>
        <v>16.207754480776735</v>
      </c>
      <c r="AJ1923">
        <v>1.8467600000000001E-2</v>
      </c>
      <c r="AK1923">
        <v>100</v>
      </c>
      <c r="AT1923">
        <v>0</v>
      </c>
      <c r="AY1923">
        <v>0</v>
      </c>
      <c r="AZ1923">
        <v>0</v>
      </c>
      <c r="BA1923">
        <v>0</v>
      </c>
      <c r="BB1923">
        <v>0</v>
      </c>
      <c r="BC1923">
        <v>0</v>
      </c>
      <c r="BD1923">
        <v>0</v>
      </c>
      <c r="BE1923">
        <f t="shared" si="381"/>
        <v>0</v>
      </c>
      <c r="BJ1923">
        <v>0</v>
      </c>
      <c r="BK1923">
        <v>0</v>
      </c>
    </row>
    <row r="1924" spans="1:63" x14ac:dyDescent="0.25">
      <c r="A1924" t="s">
        <v>67</v>
      </c>
      <c r="B1924">
        <v>1975</v>
      </c>
      <c r="C1924">
        <v>0</v>
      </c>
      <c r="D1924">
        <v>0</v>
      </c>
      <c r="E1924">
        <v>0</v>
      </c>
      <c r="F1924">
        <v>0</v>
      </c>
      <c r="G1924">
        <v>1</v>
      </c>
      <c r="H1924">
        <v>1</v>
      </c>
      <c r="I1924">
        <f t="shared" si="377"/>
        <v>2</v>
      </c>
      <c r="J1924">
        <v>0</v>
      </c>
      <c r="K1924">
        <v>0</v>
      </c>
      <c r="L1924">
        <v>0.20322580645161289</v>
      </c>
      <c r="N1924">
        <f t="shared" si="378"/>
        <v>5.024</v>
      </c>
      <c r="O1924">
        <v>0.5</v>
      </c>
      <c r="Q1924">
        <f t="shared" si="379"/>
        <v>21.8</v>
      </c>
      <c r="R1924" t="s">
        <v>105</v>
      </c>
      <c r="T1924">
        <f t="shared" si="380"/>
        <v>45.199999999999996</v>
      </c>
      <c r="W1924">
        <v>327800</v>
      </c>
      <c r="X1924">
        <v>1311828</v>
      </c>
      <c r="Y1924">
        <v>53.8</v>
      </c>
      <c r="Z1924">
        <v>215.303</v>
      </c>
      <c r="AA1924">
        <f t="shared" si="382"/>
        <v>0.81329230123516005</v>
      </c>
      <c r="AB1924">
        <f t="shared" si="385"/>
        <v>2.0009572490706322</v>
      </c>
      <c r="AJ1924">
        <v>0</v>
      </c>
      <c r="AK1924">
        <v>100</v>
      </c>
      <c r="AT1924">
        <v>0</v>
      </c>
      <c r="AY1924">
        <v>0</v>
      </c>
      <c r="AZ1924">
        <v>0</v>
      </c>
      <c r="BA1924">
        <v>0</v>
      </c>
      <c r="BB1924">
        <v>0</v>
      </c>
      <c r="BC1924">
        <v>0</v>
      </c>
      <c r="BD1924">
        <v>0</v>
      </c>
      <c r="BE1924">
        <f t="shared" si="381"/>
        <v>0</v>
      </c>
      <c r="BJ1924">
        <v>0</v>
      </c>
      <c r="BK1924">
        <v>0</v>
      </c>
    </row>
    <row r="1925" spans="1:63" x14ac:dyDescent="0.25">
      <c r="A1925" t="s">
        <v>68</v>
      </c>
      <c r="B1925">
        <v>1975</v>
      </c>
      <c r="C1925">
        <v>0</v>
      </c>
      <c r="D1925">
        <v>0</v>
      </c>
      <c r="E1925">
        <v>0</v>
      </c>
      <c r="F1925">
        <v>0</v>
      </c>
      <c r="G1925">
        <v>0</v>
      </c>
      <c r="H1925">
        <v>0</v>
      </c>
      <c r="I1925">
        <f t="shared" si="377"/>
        <v>0</v>
      </c>
      <c r="J1925">
        <v>0</v>
      </c>
      <c r="K1925">
        <v>0</v>
      </c>
      <c r="L1925">
        <v>0.12903225806451613</v>
      </c>
      <c r="M1925">
        <v>0</v>
      </c>
      <c r="N1925">
        <f t="shared" si="378"/>
        <v>5.024</v>
      </c>
      <c r="O1925">
        <v>0.27</v>
      </c>
      <c r="P1925">
        <v>0</v>
      </c>
      <c r="Q1925">
        <f t="shared" si="379"/>
        <v>21.8</v>
      </c>
      <c r="R1925">
        <v>4.3899998664855957</v>
      </c>
      <c r="S1925">
        <v>0</v>
      </c>
      <c r="T1925">
        <f t="shared" si="380"/>
        <v>45.199999999999996</v>
      </c>
      <c r="W1925">
        <v>0</v>
      </c>
      <c r="X1925">
        <v>0</v>
      </c>
      <c r="Y1925">
        <v>53.8</v>
      </c>
      <c r="Z1925">
        <v>215.303</v>
      </c>
      <c r="AA1925">
        <f t="shared" si="382"/>
        <v>0.51637606427629212</v>
      </c>
      <c r="AB1925">
        <f t="shared" si="385"/>
        <v>1.0805169144981412</v>
      </c>
      <c r="AC1925">
        <f>(R1925*Z1925/Y1925)+(S1925*T1925)</f>
        <v>17.56840411252692</v>
      </c>
      <c r="AJ1925">
        <v>0</v>
      </c>
      <c r="AK1925">
        <v>100</v>
      </c>
      <c r="AT1925">
        <v>0</v>
      </c>
      <c r="AY1925">
        <v>0</v>
      </c>
      <c r="AZ1925">
        <v>0</v>
      </c>
      <c r="BA1925">
        <v>0</v>
      </c>
      <c r="BB1925">
        <v>0</v>
      </c>
      <c r="BC1925">
        <v>0</v>
      </c>
      <c r="BD1925">
        <v>0</v>
      </c>
      <c r="BE1925">
        <f t="shared" si="381"/>
        <v>0</v>
      </c>
      <c r="BJ1925">
        <v>0</v>
      </c>
      <c r="BK1925">
        <v>0</v>
      </c>
    </row>
    <row r="1926" spans="1:63" x14ac:dyDescent="0.25">
      <c r="A1926" t="s">
        <v>69</v>
      </c>
      <c r="B1926">
        <v>1975</v>
      </c>
      <c r="C1926">
        <v>0</v>
      </c>
      <c r="D1926">
        <v>0</v>
      </c>
      <c r="E1926">
        <v>0</v>
      </c>
      <c r="F1926">
        <v>0</v>
      </c>
      <c r="G1926">
        <v>1</v>
      </c>
      <c r="H1926">
        <v>1</v>
      </c>
      <c r="I1926">
        <f t="shared" si="377"/>
        <v>2</v>
      </c>
      <c r="J1926">
        <v>0</v>
      </c>
      <c r="K1926">
        <v>0</v>
      </c>
      <c r="L1926">
        <v>0.42677419354838714</v>
      </c>
      <c r="N1926">
        <f t="shared" si="378"/>
        <v>5.024</v>
      </c>
      <c r="O1926">
        <v>0.35</v>
      </c>
      <c r="Q1926">
        <f t="shared" si="379"/>
        <v>21.8</v>
      </c>
      <c r="R1926" t="s">
        <v>105</v>
      </c>
      <c r="T1926">
        <f t="shared" si="380"/>
        <v>45.199999999999996</v>
      </c>
      <c r="W1926">
        <v>68400</v>
      </c>
      <c r="X1926">
        <v>273731</v>
      </c>
      <c r="Y1926">
        <v>53.8</v>
      </c>
      <c r="Z1926">
        <v>215.303</v>
      </c>
      <c r="AA1926">
        <f t="shared" si="382"/>
        <v>1.7079138325938366</v>
      </c>
      <c r="AB1926">
        <f t="shared" si="385"/>
        <v>1.4006700743494425</v>
      </c>
      <c r="AJ1926">
        <v>0.2383663</v>
      </c>
      <c r="AK1926">
        <v>70.900000000000006</v>
      </c>
      <c r="AT1926">
        <v>0</v>
      </c>
      <c r="AY1926">
        <v>0</v>
      </c>
      <c r="AZ1926">
        <v>0</v>
      </c>
      <c r="BA1926">
        <v>0</v>
      </c>
      <c r="BB1926">
        <v>0</v>
      </c>
      <c r="BC1926">
        <v>0</v>
      </c>
      <c r="BD1926">
        <v>0</v>
      </c>
      <c r="BE1926">
        <f t="shared" si="381"/>
        <v>0</v>
      </c>
      <c r="BJ1926">
        <v>0</v>
      </c>
      <c r="BK1926">
        <v>0</v>
      </c>
    </row>
    <row r="1927" spans="1:63" x14ac:dyDescent="0.25">
      <c r="A1927" t="s">
        <v>70</v>
      </c>
      <c r="B1927">
        <v>1975</v>
      </c>
      <c r="C1927">
        <v>0</v>
      </c>
      <c r="D1927">
        <v>0</v>
      </c>
      <c r="E1927">
        <v>0</v>
      </c>
      <c r="F1927">
        <v>0</v>
      </c>
      <c r="G1927">
        <v>0</v>
      </c>
      <c r="H1927">
        <v>0</v>
      </c>
      <c r="I1927">
        <f t="shared" si="377"/>
        <v>0</v>
      </c>
      <c r="J1927">
        <v>0</v>
      </c>
      <c r="K1927">
        <v>0</v>
      </c>
      <c r="L1927">
        <v>6.0000000000000005E-2</v>
      </c>
      <c r="N1927">
        <f t="shared" si="378"/>
        <v>5.024</v>
      </c>
      <c r="O1927">
        <v>0.3</v>
      </c>
      <c r="Q1927">
        <f t="shared" si="379"/>
        <v>21.8</v>
      </c>
      <c r="R1927">
        <v>2</v>
      </c>
      <c r="T1927">
        <f t="shared" si="380"/>
        <v>45.199999999999996</v>
      </c>
      <c r="W1927">
        <v>0</v>
      </c>
      <c r="X1927">
        <v>0</v>
      </c>
      <c r="Y1927">
        <v>53.8</v>
      </c>
      <c r="Z1927">
        <v>215.303</v>
      </c>
      <c r="AA1927">
        <f t="shared" si="382"/>
        <v>0.24011486988847588</v>
      </c>
      <c r="AB1927">
        <f t="shared" si="385"/>
        <v>1.2005743494423791</v>
      </c>
      <c r="AC1927">
        <f>(R1927*Z1927/Y1927)+(S1927*T1927)</f>
        <v>8.0038289962825289</v>
      </c>
      <c r="AJ1927">
        <v>0</v>
      </c>
      <c r="AK1927">
        <v>100</v>
      </c>
      <c r="AT1927">
        <v>0</v>
      </c>
      <c r="AY1927">
        <v>0</v>
      </c>
      <c r="AZ1927">
        <v>0</v>
      </c>
      <c r="BA1927">
        <v>0</v>
      </c>
      <c r="BB1927">
        <v>0</v>
      </c>
      <c r="BC1927">
        <v>0</v>
      </c>
      <c r="BD1927">
        <v>0</v>
      </c>
      <c r="BE1927">
        <f t="shared" si="381"/>
        <v>0</v>
      </c>
      <c r="BJ1927">
        <v>0</v>
      </c>
      <c r="BK1927">
        <v>1</v>
      </c>
    </row>
    <row r="1928" spans="1:63" x14ac:dyDescent="0.25">
      <c r="A1928" t="s">
        <v>71</v>
      </c>
      <c r="B1928">
        <v>1975</v>
      </c>
      <c r="C1928">
        <v>1</v>
      </c>
      <c r="D1928">
        <v>1</v>
      </c>
      <c r="E1928">
        <v>1</v>
      </c>
      <c r="F1928">
        <v>1</v>
      </c>
      <c r="G1928">
        <v>1</v>
      </c>
      <c r="H1928">
        <v>1</v>
      </c>
      <c r="I1928">
        <f t="shared" si="377"/>
        <v>6</v>
      </c>
      <c r="J1928">
        <v>0</v>
      </c>
      <c r="K1928">
        <v>0</v>
      </c>
      <c r="L1928">
        <v>0.10483870967741936</v>
      </c>
      <c r="N1928">
        <f t="shared" si="378"/>
        <v>5.024</v>
      </c>
      <c r="O1928" t="s">
        <v>105</v>
      </c>
      <c r="Q1928">
        <f t="shared" si="379"/>
        <v>21.8</v>
      </c>
      <c r="R1928" t="s">
        <v>105</v>
      </c>
      <c r="T1928">
        <f t="shared" si="380"/>
        <v>45.199999999999996</v>
      </c>
      <c r="W1928">
        <v>36800</v>
      </c>
      <c r="X1928">
        <v>147270.5</v>
      </c>
      <c r="Y1928">
        <v>53.8</v>
      </c>
      <c r="Z1928">
        <v>215.303</v>
      </c>
      <c r="AA1928">
        <f t="shared" si="382"/>
        <v>0.41955555222448737</v>
      </c>
      <c r="AJ1928">
        <v>0</v>
      </c>
      <c r="AK1928">
        <v>100</v>
      </c>
      <c r="AT1928">
        <v>0</v>
      </c>
      <c r="AY1928">
        <v>0</v>
      </c>
      <c r="AZ1928">
        <v>0</v>
      </c>
      <c r="BA1928">
        <v>0</v>
      </c>
      <c r="BB1928">
        <v>0</v>
      </c>
      <c r="BC1928">
        <v>0</v>
      </c>
      <c r="BD1928">
        <v>0</v>
      </c>
      <c r="BE1928">
        <f t="shared" si="381"/>
        <v>0</v>
      </c>
      <c r="BJ1928">
        <v>0</v>
      </c>
      <c r="BK1928">
        <v>0</v>
      </c>
    </row>
    <row r="1929" spans="1:63" x14ac:dyDescent="0.25">
      <c r="A1929" t="s">
        <v>72</v>
      </c>
      <c r="B1929">
        <v>1975</v>
      </c>
      <c r="C1929">
        <v>0</v>
      </c>
      <c r="D1929">
        <v>0</v>
      </c>
      <c r="E1929">
        <v>0</v>
      </c>
      <c r="F1929">
        <v>0</v>
      </c>
      <c r="G1929">
        <v>0</v>
      </c>
      <c r="H1929">
        <v>0</v>
      </c>
      <c r="I1929">
        <f t="shared" si="377"/>
        <v>0</v>
      </c>
      <c r="J1929">
        <v>0</v>
      </c>
      <c r="K1929">
        <v>0</v>
      </c>
      <c r="L1929">
        <v>0.1</v>
      </c>
      <c r="N1929">
        <f t="shared" si="378"/>
        <v>5.024</v>
      </c>
      <c r="O1929">
        <v>0.75</v>
      </c>
      <c r="Q1929">
        <f t="shared" si="379"/>
        <v>21.8</v>
      </c>
      <c r="R1929">
        <v>2</v>
      </c>
      <c r="T1929">
        <f t="shared" si="380"/>
        <v>45.199999999999996</v>
      </c>
      <c r="W1929">
        <v>0</v>
      </c>
      <c r="X1929">
        <v>0</v>
      </c>
      <c r="Y1929">
        <v>53.8</v>
      </c>
      <c r="Z1929">
        <v>215.303</v>
      </c>
      <c r="AA1929">
        <f t="shared" si="382"/>
        <v>0.40019144981412641</v>
      </c>
      <c r="AB1929">
        <f>(O1929*Z1929/Y1929)+(P1929*Q1929)</f>
        <v>3.0014358736059479</v>
      </c>
      <c r="AC1929">
        <f>(R1929*Z1929/Y1929)+(S1929*T1929)</f>
        <v>8.0038289962825289</v>
      </c>
      <c r="AJ1929">
        <v>4.3550000000000004E-3</v>
      </c>
      <c r="AK1929">
        <v>99.9</v>
      </c>
      <c r="AT1929">
        <v>0</v>
      </c>
      <c r="AY1929">
        <v>0</v>
      </c>
      <c r="AZ1929">
        <v>0</v>
      </c>
      <c r="BA1929">
        <v>0</v>
      </c>
      <c r="BB1929">
        <v>0</v>
      </c>
      <c r="BC1929">
        <v>0</v>
      </c>
      <c r="BD1929">
        <v>0</v>
      </c>
      <c r="BE1929">
        <f t="shared" si="381"/>
        <v>0</v>
      </c>
      <c r="BJ1929">
        <v>0</v>
      </c>
      <c r="BK1929">
        <v>0</v>
      </c>
    </row>
    <row r="1930" spans="1:63" x14ac:dyDescent="0.25">
      <c r="A1930" t="s">
        <v>73</v>
      </c>
      <c r="B1930">
        <v>1975</v>
      </c>
      <c r="C1930">
        <v>0</v>
      </c>
      <c r="D1930">
        <v>0</v>
      </c>
      <c r="E1930">
        <v>0</v>
      </c>
      <c r="F1930">
        <v>0</v>
      </c>
      <c r="G1930">
        <v>0</v>
      </c>
      <c r="H1930">
        <v>0</v>
      </c>
      <c r="I1930">
        <f t="shared" si="377"/>
        <v>0</v>
      </c>
      <c r="J1930">
        <v>0</v>
      </c>
      <c r="K1930">
        <v>0</v>
      </c>
      <c r="L1930">
        <v>6.0000000000000005E-2</v>
      </c>
      <c r="N1930">
        <f t="shared" si="378"/>
        <v>5.024</v>
      </c>
      <c r="O1930">
        <v>0.3</v>
      </c>
      <c r="Q1930">
        <f t="shared" si="379"/>
        <v>21.8</v>
      </c>
      <c r="R1930">
        <v>1.8999999761581421</v>
      </c>
      <c r="T1930">
        <f t="shared" si="380"/>
        <v>45.199999999999996</v>
      </c>
      <c r="W1930">
        <v>0</v>
      </c>
      <c r="X1930">
        <v>0</v>
      </c>
      <c r="Y1930">
        <v>53.8</v>
      </c>
      <c r="Z1930">
        <v>215.303</v>
      </c>
      <c r="AA1930">
        <f t="shared" si="382"/>
        <v>0.24011486988847588</v>
      </c>
      <c r="AB1930">
        <f>(O1930*Z1930/Y1930)+(P1930*Q1930)</f>
        <v>1.2005743494423791</v>
      </c>
      <c r="AC1930">
        <f>(R1930*Z1930/Y1930)+(S1930*T1930)</f>
        <v>7.6036374510553255</v>
      </c>
      <c r="AJ1930">
        <v>0</v>
      </c>
      <c r="AK1930">
        <v>100</v>
      </c>
      <c r="AT1930">
        <v>0</v>
      </c>
      <c r="AY1930">
        <v>0</v>
      </c>
      <c r="AZ1930">
        <v>0</v>
      </c>
      <c r="BA1930">
        <v>0</v>
      </c>
      <c r="BB1930">
        <v>0</v>
      </c>
      <c r="BC1930">
        <v>0</v>
      </c>
      <c r="BD1930">
        <v>0</v>
      </c>
      <c r="BE1930">
        <f t="shared" si="381"/>
        <v>0</v>
      </c>
      <c r="BJ1930">
        <v>0</v>
      </c>
      <c r="BK1930">
        <v>1</v>
      </c>
    </row>
    <row r="1931" spans="1:63" x14ac:dyDescent="0.25">
      <c r="A1931" t="s">
        <v>457</v>
      </c>
      <c r="B1931">
        <v>1975</v>
      </c>
      <c r="C1931">
        <v>0</v>
      </c>
      <c r="D1931">
        <v>0</v>
      </c>
      <c r="E1931">
        <v>1</v>
      </c>
      <c r="F1931">
        <v>1</v>
      </c>
      <c r="G1931">
        <v>1</v>
      </c>
      <c r="H1931">
        <v>1</v>
      </c>
      <c r="I1931">
        <f t="shared" si="377"/>
        <v>4</v>
      </c>
      <c r="J1931">
        <v>0</v>
      </c>
      <c r="K1931">
        <v>0</v>
      </c>
      <c r="L1931">
        <v>0.15000000000000002</v>
      </c>
      <c r="N1931">
        <f t="shared" si="378"/>
        <v>5.024</v>
      </c>
      <c r="O1931" t="s">
        <v>105</v>
      </c>
      <c r="Q1931">
        <f t="shared" si="379"/>
        <v>21.8</v>
      </c>
      <c r="R1931" t="s">
        <v>105</v>
      </c>
      <c r="T1931">
        <f t="shared" si="380"/>
        <v>45.199999999999996</v>
      </c>
      <c r="W1931">
        <v>107300</v>
      </c>
      <c r="X1931">
        <v>429405.4</v>
      </c>
      <c r="Y1931">
        <v>53.8</v>
      </c>
      <c r="Z1931">
        <v>215.303</v>
      </c>
      <c r="AA1931">
        <f t="shared" si="382"/>
        <v>0.60028717472118964</v>
      </c>
      <c r="AJ1931">
        <v>7.8624000000000003E-3</v>
      </c>
      <c r="AK1931">
        <v>100</v>
      </c>
      <c r="AT1931">
        <v>0</v>
      </c>
      <c r="AY1931">
        <v>0</v>
      </c>
      <c r="AZ1931">
        <v>0</v>
      </c>
      <c r="BA1931">
        <v>0</v>
      </c>
      <c r="BB1931">
        <v>0</v>
      </c>
      <c r="BC1931">
        <v>0</v>
      </c>
      <c r="BD1931">
        <v>0</v>
      </c>
      <c r="BE1931">
        <f t="shared" si="381"/>
        <v>0</v>
      </c>
      <c r="BJ1931">
        <v>0</v>
      </c>
      <c r="BK1931">
        <v>0</v>
      </c>
    </row>
    <row r="1932" spans="1:63" x14ac:dyDescent="0.25">
      <c r="A1932" t="s">
        <v>459</v>
      </c>
      <c r="B1932">
        <v>1975</v>
      </c>
      <c r="C1932">
        <v>0</v>
      </c>
      <c r="D1932">
        <v>0</v>
      </c>
      <c r="E1932">
        <v>0</v>
      </c>
      <c r="F1932">
        <v>0</v>
      </c>
      <c r="G1932">
        <v>0</v>
      </c>
      <c r="H1932">
        <v>0</v>
      </c>
      <c r="I1932">
        <f t="shared" si="377"/>
        <v>0</v>
      </c>
      <c r="J1932">
        <v>0</v>
      </c>
      <c r="K1932">
        <v>0</v>
      </c>
      <c r="L1932">
        <v>3.3225806451612903E-2</v>
      </c>
      <c r="N1932">
        <f t="shared" si="378"/>
        <v>5.024</v>
      </c>
      <c r="O1932">
        <v>0.3</v>
      </c>
      <c r="Q1932">
        <f t="shared" si="379"/>
        <v>21.8</v>
      </c>
      <c r="R1932">
        <v>2.7999999523162842</v>
      </c>
      <c r="T1932">
        <f t="shared" si="380"/>
        <v>45.199999999999996</v>
      </c>
      <c r="W1932">
        <v>0</v>
      </c>
      <c r="X1932">
        <v>0</v>
      </c>
      <c r="Y1932">
        <v>53.8</v>
      </c>
      <c r="Z1932">
        <v>215.303</v>
      </c>
      <c r="AA1932">
        <f t="shared" si="382"/>
        <v>0.13296683655114522</v>
      </c>
      <c r="AB1932">
        <f t="shared" ref="AB1932:AB1939" si="386">(O1932*Z1932/Y1932)+(P1932*Q1932)</f>
        <v>1.2005743494423791</v>
      </c>
      <c r="AC1932">
        <f>(R1932*Z1932/Y1932)+(S1932*T1932)</f>
        <v>11.205360403969387</v>
      </c>
      <c r="AJ1932">
        <v>2.3816899999999998E-2</v>
      </c>
      <c r="AK1932">
        <v>100</v>
      </c>
      <c r="AT1932">
        <v>0</v>
      </c>
      <c r="AY1932">
        <v>0</v>
      </c>
      <c r="AZ1932">
        <v>0</v>
      </c>
      <c r="BA1932">
        <v>0</v>
      </c>
      <c r="BB1932">
        <v>0</v>
      </c>
      <c r="BC1932">
        <v>0</v>
      </c>
      <c r="BD1932">
        <v>0</v>
      </c>
      <c r="BE1932">
        <f t="shared" si="381"/>
        <v>0</v>
      </c>
      <c r="BJ1932">
        <v>0</v>
      </c>
      <c r="BK1932">
        <v>0</v>
      </c>
    </row>
    <row r="1933" spans="1:63" x14ac:dyDescent="0.25">
      <c r="A1933" t="s">
        <v>460</v>
      </c>
      <c r="B1933">
        <v>1975</v>
      </c>
      <c r="C1933">
        <v>0</v>
      </c>
      <c r="D1933">
        <v>0</v>
      </c>
      <c r="E1933">
        <v>0</v>
      </c>
      <c r="F1933">
        <v>0</v>
      </c>
      <c r="G1933">
        <v>0</v>
      </c>
      <c r="H1933">
        <v>0</v>
      </c>
      <c r="I1933">
        <f t="shared" si="377"/>
        <v>0</v>
      </c>
      <c r="J1933">
        <v>0</v>
      </c>
      <c r="K1933">
        <v>0</v>
      </c>
      <c r="L1933">
        <v>0.08</v>
      </c>
      <c r="N1933">
        <f t="shared" si="378"/>
        <v>5.024</v>
      </c>
      <c r="O1933">
        <v>0.4</v>
      </c>
      <c r="Q1933">
        <f t="shared" si="379"/>
        <v>21.8</v>
      </c>
      <c r="R1933">
        <v>1.5</v>
      </c>
      <c r="T1933">
        <f t="shared" si="380"/>
        <v>45.199999999999996</v>
      </c>
      <c r="W1933">
        <v>0</v>
      </c>
      <c r="X1933">
        <v>0</v>
      </c>
      <c r="Y1933">
        <v>53.8</v>
      </c>
      <c r="Z1933">
        <v>215.303</v>
      </c>
      <c r="AA1933">
        <f t="shared" si="382"/>
        <v>0.32015315985130116</v>
      </c>
      <c r="AB1933">
        <f t="shared" si="386"/>
        <v>1.6007657992565056</v>
      </c>
      <c r="AC1933">
        <f>(R1933*Z1933/Y1933)+(S1933*T1933)</f>
        <v>6.0028717472118958</v>
      </c>
      <c r="AJ1933">
        <v>1.81271E-2</v>
      </c>
      <c r="AK1933">
        <v>100</v>
      </c>
      <c r="AT1933">
        <v>0</v>
      </c>
      <c r="AY1933">
        <v>0</v>
      </c>
      <c r="AZ1933">
        <v>0</v>
      </c>
      <c r="BA1933">
        <v>0</v>
      </c>
      <c r="BB1933">
        <v>0</v>
      </c>
      <c r="BC1933">
        <v>0</v>
      </c>
      <c r="BD1933">
        <v>0</v>
      </c>
      <c r="BE1933">
        <f t="shared" si="381"/>
        <v>0</v>
      </c>
      <c r="BJ1933">
        <v>0</v>
      </c>
      <c r="BK1933">
        <v>1</v>
      </c>
    </row>
    <row r="1934" spans="1:63" x14ac:dyDescent="0.25">
      <c r="A1934" t="s">
        <v>458</v>
      </c>
      <c r="B1934">
        <v>1975</v>
      </c>
      <c r="C1934">
        <v>0</v>
      </c>
      <c r="D1934">
        <v>0</v>
      </c>
      <c r="E1934">
        <v>0</v>
      </c>
      <c r="F1934">
        <v>0</v>
      </c>
      <c r="G1934">
        <v>0</v>
      </c>
      <c r="H1934">
        <v>0</v>
      </c>
      <c r="I1934">
        <f t="shared" si="377"/>
        <v>0</v>
      </c>
      <c r="J1934">
        <v>0</v>
      </c>
      <c r="K1934">
        <v>0</v>
      </c>
      <c r="L1934">
        <v>4.4516129032258059E-2</v>
      </c>
      <c r="N1934">
        <f t="shared" si="378"/>
        <v>5.024</v>
      </c>
      <c r="O1934">
        <v>0.1</v>
      </c>
      <c r="Q1934">
        <f t="shared" si="379"/>
        <v>21.8</v>
      </c>
      <c r="R1934">
        <v>3.25</v>
      </c>
      <c r="T1934">
        <f t="shared" si="380"/>
        <v>45.199999999999996</v>
      </c>
      <c r="W1934">
        <v>0</v>
      </c>
      <c r="X1934">
        <v>0</v>
      </c>
      <c r="Y1934">
        <v>53.8</v>
      </c>
      <c r="Z1934">
        <v>215.303</v>
      </c>
      <c r="AA1934">
        <f t="shared" si="382"/>
        <v>0.17814974217532076</v>
      </c>
      <c r="AB1934">
        <f t="shared" si="386"/>
        <v>0.40019144981412641</v>
      </c>
      <c r="AC1934">
        <f>(R1934*Z1934/Y1934)+(S1934*T1934)</f>
        <v>13.006222118959109</v>
      </c>
      <c r="AJ1934">
        <v>2.1857999999999999E-3</v>
      </c>
      <c r="AK1934">
        <v>100</v>
      </c>
      <c r="AT1934">
        <v>0</v>
      </c>
      <c r="AY1934">
        <v>0</v>
      </c>
      <c r="AZ1934">
        <v>0</v>
      </c>
      <c r="BA1934">
        <v>0</v>
      </c>
      <c r="BB1934">
        <v>0</v>
      </c>
      <c r="BC1934">
        <v>0</v>
      </c>
      <c r="BD1934">
        <v>0</v>
      </c>
      <c r="BE1934">
        <f t="shared" si="381"/>
        <v>0</v>
      </c>
      <c r="BJ1934">
        <v>0</v>
      </c>
      <c r="BK1934">
        <v>0</v>
      </c>
    </row>
    <row r="1935" spans="1:63" x14ac:dyDescent="0.25">
      <c r="A1935" t="s">
        <v>463</v>
      </c>
      <c r="B1935">
        <v>1975</v>
      </c>
      <c r="C1935">
        <v>0</v>
      </c>
      <c r="D1935">
        <v>0</v>
      </c>
      <c r="E1935">
        <v>0</v>
      </c>
      <c r="F1935">
        <v>2.5</v>
      </c>
      <c r="G1935">
        <v>0</v>
      </c>
      <c r="H1935">
        <v>2.5</v>
      </c>
      <c r="I1935">
        <f t="shared" si="377"/>
        <v>5</v>
      </c>
      <c r="J1935">
        <v>0</v>
      </c>
      <c r="K1935">
        <v>0</v>
      </c>
      <c r="L1935">
        <v>0.53322580645161299</v>
      </c>
      <c r="N1935">
        <f t="shared" si="378"/>
        <v>5.024</v>
      </c>
      <c r="O1935">
        <v>0.6</v>
      </c>
      <c r="Q1935">
        <f t="shared" si="379"/>
        <v>21.8</v>
      </c>
      <c r="R1935" t="s">
        <v>105</v>
      </c>
      <c r="T1935">
        <f t="shared" si="380"/>
        <v>45.199999999999996</v>
      </c>
      <c r="W1935">
        <v>0</v>
      </c>
      <c r="X1935">
        <v>0</v>
      </c>
      <c r="Y1935">
        <v>53.8</v>
      </c>
      <c r="Z1935">
        <v>215.303</v>
      </c>
      <c r="AA1935">
        <f t="shared" si="382"/>
        <v>2.1339240856217776</v>
      </c>
      <c r="AB1935">
        <f t="shared" si="386"/>
        <v>2.4011486988847581</v>
      </c>
      <c r="AJ1935">
        <v>0.29443229999999998</v>
      </c>
      <c r="AK1935">
        <v>95.1</v>
      </c>
      <c r="AT1935">
        <v>0</v>
      </c>
      <c r="AY1935">
        <v>0</v>
      </c>
      <c r="AZ1935">
        <v>0</v>
      </c>
      <c r="BA1935">
        <v>0</v>
      </c>
      <c r="BB1935">
        <v>0</v>
      </c>
      <c r="BC1935">
        <v>0</v>
      </c>
      <c r="BD1935">
        <v>0</v>
      </c>
      <c r="BE1935">
        <f t="shared" si="381"/>
        <v>0</v>
      </c>
      <c r="BJ1935">
        <v>0</v>
      </c>
      <c r="BK1935">
        <v>0</v>
      </c>
    </row>
    <row r="1936" spans="1:63" x14ac:dyDescent="0.25">
      <c r="A1936" t="s">
        <v>461</v>
      </c>
      <c r="B1936">
        <v>1975</v>
      </c>
      <c r="C1936">
        <v>0</v>
      </c>
      <c r="D1936">
        <v>0</v>
      </c>
      <c r="E1936">
        <v>0</v>
      </c>
      <c r="F1936">
        <v>0</v>
      </c>
      <c r="G1936">
        <v>0</v>
      </c>
      <c r="H1936">
        <v>0</v>
      </c>
      <c r="I1936">
        <f t="shared" si="377"/>
        <v>0</v>
      </c>
      <c r="J1936">
        <v>0</v>
      </c>
      <c r="K1936">
        <v>0</v>
      </c>
      <c r="L1936">
        <v>0.16</v>
      </c>
      <c r="M1936">
        <v>0</v>
      </c>
      <c r="N1936">
        <f t="shared" si="378"/>
        <v>5.024</v>
      </c>
      <c r="O1936">
        <v>0.5</v>
      </c>
      <c r="P1936">
        <v>0</v>
      </c>
      <c r="Q1936">
        <f t="shared" si="379"/>
        <v>21.8</v>
      </c>
      <c r="R1936">
        <v>2.5</v>
      </c>
      <c r="S1936">
        <v>0</v>
      </c>
      <c r="T1936">
        <f t="shared" si="380"/>
        <v>45.199999999999996</v>
      </c>
      <c r="W1936">
        <v>0</v>
      </c>
      <c r="X1936">
        <v>0</v>
      </c>
      <c r="Y1936">
        <v>53.8</v>
      </c>
      <c r="Z1936">
        <v>215.303</v>
      </c>
      <c r="AA1936">
        <f t="shared" ref="AA1936:AA1952" si="387">(L1936*Z1936/Y1936)+(M1936*N1936)</f>
        <v>0.64030631970260232</v>
      </c>
      <c r="AB1936">
        <f t="shared" si="386"/>
        <v>2.0009572490706322</v>
      </c>
      <c r="AC1936">
        <f>(R1936*Z1936/Y1936)+(S1936*T1936)</f>
        <v>10.004786245353159</v>
      </c>
      <c r="AJ1936">
        <v>0</v>
      </c>
      <c r="AK1936">
        <v>100</v>
      </c>
      <c r="AT1936">
        <v>0</v>
      </c>
      <c r="AY1936">
        <v>0</v>
      </c>
      <c r="AZ1936">
        <v>0</v>
      </c>
      <c r="BA1936">
        <v>0</v>
      </c>
      <c r="BB1936">
        <v>0</v>
      </c>
      <c r="BC1936">
        <v>0</v>
      </c>
      <c r="BD1936">
        <v>0</v>
      </c>
      <c r="BE1936">
        <f t="shared" si="381"/>
        <v>0</v>
      </c>
      <c r="BJ1936">
        <v>0</v>
      </c>
      <c r="BK1936">
        <v>1</v>
      </c>
    </row>
    <row r="1937" spans="1:63" x14ac:dyDescent="0.25">
      <c r="A1937" t="s">
        <v>74</v>
      </c>
      <c r="B1937">
        <v>1975</v>
      </c>
      <c r="C1937">
        <v>0</v>
      </c>
      <c r="D1937">
        <v>0</v>
      </c>
      <c r="E1937">
        <v>0</v>
      </c>
      <c r="F1937">
        <v>1</v>
      </c>
      <c r="G1937">
        <v>0</v>
      </c>
      <c r="H1937">
        <v>1</v>
      </c>
      <c r="I1937">
        <f t="shared" si="377"/>
        <v>2</v>
      </c>
      <c r="J1937">
        <v>0</v>
      </c>
      <c r="K1937">
        <v>0</v>
      </c>
      <c r="L1937">
        <v>0.16</v>
      </c>
      <c r="N1937">
        <f t="shared" si="378"/>
        <v>5.024</v>
      </c>
      <c r="O1937">
        <v>0.24</v>
      </c>
      <c r="Q1937">
        <f t="shared" si="379"/>
        <v>21.8</v>
      </c>
      <c r="R1937" t="s">
        <v>105</v>
      </c>
      <c r="T1937">
        <f t="shared" si="380"/>
        <v>45.199999999999996</v>
      </c>
      <c r="W1937">
        <v>321000</v>
      </c>
      <c r="X1937">
        <v>1284615</v>
      </c>
      <c r="Y1937">
        <v>53.8</v>
      </c>
      <c r="Z1937">
        <v>215.303</v>
      </c>
      <c r="AA1937">
        <f t="shared" si="387"/>
        <v>0.64030631970260232</v>
      </c>
      <c r="AB1937">
        <f t="shared" si="386"/>
        <v>0.96045947955390332</v>
      </c>
      <c r="AJ1937">
        <v>0.1160578</v>
      </c>
      <c r="AK1937">
        <v>100</v>
      </c>
      <c r="AT1937">
        <v>1</v>
      </c>
      <c r="AY1937">
        <v>0</v>
      </c>
      <c r="AZ1937">
        <v>0</v>
      </c>
      <c r="BA1937">
        <v>0</v>
      </c>
      <c r="BB1937">
        <v>0</v>
      </c>
      <c r="BC1937">
        <v>0</v>
      </c>
      <c r="BD1937">
        <v>0</v>
      </c>
      <c r="BE1937">
        <f t="shared" si="381"/>
        <v>0</v>
      </c>
      <c r="BJ1937">
        <v>0</v>
      </c>
      <c r="BK1937">
        <v>0</v>
      </c>
    </row>
    <row r="1938" spans="1:63" x14ac:dyDescent="0.25">
      <c r="A1938" t="s">
        <v>75</v>
      </c>
      <c r="B1938">
        <v>1975</v>
      </c>
      <c r="C1938">
        <v>1.5</v>
      </c>
      <c r="D1938">
        <v>1.5</v>
      </c>
      <c r="E1938">
        <v>1.5</v>
      </c>
      <c r="F1938">
        <v>1.5</v>
      </c>
      <c r="G1938">
        <v>1.5</v>
      </c>
      <c r="H1938">
        <v>1.5</v>
      </c>
      <c r="I1938">
        <f t="shared" si="377"/>
        <v>9</v>
      </c>
      <c r="J1938">
        <v>0</v>
      </c>
      <c r="K1938">
        <v>0</v>
      </c>
      <c r="L1938">
        <v>0.32258064516129031</v>
      </c>
      <c r="N1938">
        <f t="shared" si="378"/>
        <v>5.024</v>
      </c>
      <c r="O1938">
        <v>0.5</v>
      </c>
      <c r="Q1938">
        <f t="shared" si="379"/>
        <v>21.8</v>
      </c>
      <c r="R1938">
        <v>4</v>
      </c>
      <c r="T1938">
        <f t="shared" si="380"/>
        <v>45.199999999999996</v>
      </c>
      <c r="W1938">
        <v>0</v>
      </c>
      <c r="X1938">
        <v>0</v>
      </c>
      <c r="Y1938">
        <v>53.8</v>
      </c>
      <c r="Z1938">
        <v>215.303</v>
      </c>
      <c r="AA1938">
        <f t="shared" si="387"/>
        <v>1.2909401606907305</v>
      </c>
      <c r="AB1938">
        <f t="shared" si="386"/>
        <v>2.0009572490706322</v>
      </c>
      <c r="AC1938">
        <f>(R1938*Z1938/Y1938)+(S1938*T1938)</f>
        <v>16.007657992565058</v>
      </c>
      <c r="AJ1938">
        <v>0</v>
      </c>
      <c r="AK1938">
        <v>100</v>
      </c>
      <c r="AT1938">
        <v>0</v>
      </c>
      <c r="AY1938">
        <v>0</v>
      </c>
      <c r="AZ1938">
        <v>0</v>
      </c>
      <c r="BA1938">
        <v>0</v>
      </c>
      <c r="BB1938">
        <v>0</v>
      </c>
      <c r="BC1938">
        <v>0</v>
      </c>
      <c r="BD1938">
        <v>0</v>
      </c>
      <c r="BE1938">
        <f t="shared" si="381"/>
        <v>0</v>
      </c>
      <c r="BJ1938">
        <v>0</v>
      </c>
      <c r="BK1938">
        <v>0</v>
      </c>
    </row>
    <row r="1939" spans="1:63" x14ac:dyDescent="0.25">
      <c r="A1939" t="s">
        <v>76</v>
      </c>
      <c r="B1939">
        <v>1975</v>
      </c>
      <c r="C1939">
        <v>0</v>
      </c>
      <c r="D1939">
        <v>0</v>
      </c>
      <c r="E1939">
        <v>0</v>
      </c>
      <c r="F1939">
        <v>1</v>
      </c>
      <c r="G1939">
        <v>0</v>
      </c>
      <c r="H1939">
        <v>1</v>
      </c>
      <c r="I1939">
        <f t="shared" si="377"/>
        <v>2</v>
      </c>
      <c r="J1939">
        <v>0</v>
      </c>
      <c r="K1939">
        <v>0</v>
      </c>
      <c r="L1939">
        <v>4.1935483870967745E-2</v>
      </c>
      <c r="N1939">
        <f t="shared" si="378"/>
        <v>5.024</v>
      </c>
      <c r="O1939">
        <v>0.35</v>
      </c>
      <c r="Q1939">
        <f t="shared" si="379"/>
        <v>21.8</v>
      </c>
      <c r="R1939" t="s">
        <v>105</v>
      </c>
      <c r="T1939">
        <f t="shared" si="380"/>
        <v>45.199999999999996</v>
      </c>
      <c r="W1939">
        <v>110400</v>
      </c>
      <c r="X1939">
        <v>441811.4</v>
      </c>
      <c r="Y1939">
        <v>53.8</v>
      </c>
      <c r="Z1939">
        <v>215.303</v>
      </c>
      <c r="AA1939">
        <f t="shared" si="387"/>
        <v>0.16782222088979498</v>
      </c>
      <c r="AB1939">
        <f t="shared" si="386"/>
        <v>1.4006700743494425</v>
      </c>
      <c r="AJ1939">
        <v>2.2528000000000001E-3</v>
      </c>
      <c r="AK1939">
        <v>100</v>
      </c>
      <c r="AT1939">
        <v>1</v>
      </c>
      <c r="AY1939">
        <v>0</v>
      </c>
      <c r="AZ1939">
        <v>0</v>
      </c>
      <c r="BA1939">
        <v>0</v>
      </c>
      <c r="BB1939">
        <v>0</v>
      </c>
      <c r="BC1939">
        <v>0</v>
      </c>
      <c r="BD1939">
        <v>0</v>
      </c>
      <c r="BE1939">
        <f t="shared" si="381"/>
        <v>0</v>
      </c>
      <c r="BJ1939">
        <v>0</v>
      </c>
      <c r="BK1939">
        <v>1</v>
      </c>
    </row>
    <row r="1940" spans="1:63" x14ac:dyDescent="0.25">
      <c r="A1940" t="s">
        <v>77</v>
      </c>
      <c r="B1940">
        <v>1975</v>
      </c>
      <c r="C1940">
        <v>0</v>
      </c>
      <c r="D1940">
        <v>0</v>
      </c>
      <c r="E1940">
        <v>1</v>
      </c>
      <c r="F1940">
        <v>1</v>
      </c>
      <c r="G1940">
        <v>1</v>
      </c>
      <c r="H1940">
        <v>1</v>
      </c>
      <c r="I1940">
        <f t="shared" si="377"/>
        <v>4</v>
      </c>
      <c r="J1940">
        <v>0</v>
      </c>
      <c r="K1940">
        <v>0</v>
      </c>
      <c r="L1940">
        <v>0.1067741935483871</v>
      </c>
      <c r="N1940">
        <f t="shared" si="378"/>
        <v>5.024</v>
      </c>
      <c r="O1940" t="s">
        <v>105</v>
      </c>
      <c r="Q1940">
        <f t="shared" si="379"/>
        <v>21.8</v>
      </c>
      <c r="R1940" t="s">
        <v>105</v>
      </c>
      <c r="T1940">
        <f t="shared" si="380"/>
        <v>45.199999999999996</v>
      </c>
      <c r="W1940">
        <v>453900</v>
      </c>
      <c r="X1940">
        <v>1816469</v>
      </c>
      <c r="Y1940">
        <v>53.8</v>
      </c>
      <c r="Z1940">
        <v>215.303</v>
      </c>
      <c r="AA1940">
        <f t="shared" si="387"/>
        <v>0.4273011931886318</v>
      </c>
      <c r="AJ1940">
        <v>9.5257400000000006E-2</v>
      </c>
      <c r="AK1940">
        <v>100</v>
      </c>
      <c r="AT1940">
        <v>0</v>
      </c>
      <c r="AY1940">
        <v>0</v>
      </c>
      <c r="AZ1940">
        <v>0</v>
      </c>
      <c r="BA1940">
        <v>0</v>
      </c>
      <c r="BB1940">
        <v>0</v>
      </c>
      <c r="BC1940">
        <v>0</v>
      </c>
      <c r="BD1940">
        <v>0</v>
      </c>
      <c r="BE1940">
        <f t="shared" si="381"/>
        <v>0</v>
      </c>
      <c r="BJ1940">
        <v>0</v>
      </c>
      <c r="BK1940">
        <v>1</v>
      </c>
    </row>
    <row r="1941" spans="1:63" x14ac:dyDescent="0.25">
      <c r="A1941" t="s">
        <v>465</v>
      </c>
      <c r="B1941">
        <v>1975</v>
      </c>
      <c r="C1941">
        <v>0</v>
      </c>
      <c r="D1941">
        <v>0</v>
      </c>
      <c r="E1941">
        <v>0</v>
      </c>
      <c r="F1941">
        <v>0</v>
      </c>
      <c r="G1941">
        <v>0</v>
      </c>
      <c r="H1941">
        <v>0</v>
      </c>
      <c r="I1941">
        <f t="shared" si="377"/>
        <v>0</v>
      </c>
      <c r="J1941">
        <v>0</v>
      </c>
      <c r="K1941">
        <v>0</v>
      </c>
      <c r="L1941">
        <v>6.4516129032258063E-2</v>
      </c>
      <c r="N1941">
        <f t="shared" si="378"/>
        <v>5.024</v>
      </c>
      <c r="O1941">
        <v>0.4</v>
      </c>
      <c r="Q1941">
        <f t="shared" si="379"/>
        <v>21.8</v>
      </c>
      <c r="R1941">
        <v>2.5</v>
      </c>
      <c r="T1941">
        <f t="shared" si="380"/>
        <v>45.199999999999996</v>
      </c>
      <c r="W1941">
        <v>0</v>
      </c>
      <c r="X1941">
        <v>0</v>
      </c>
      <c r="Y1941">
        <v>53.8</v>
      </c>
      <c r="Z1941">
        <v>215.303</v>
      </c>
      <c r="AA1941">
        <f t="shared" si="387"/>
        <v>0.25818803213814606</v>
      </c>
      <c r="AB1941">
        <f>(O1941*Z1941/Y1941)+(P1941*Q1941)</f>
        <v>1.6007657992565056</v>
      </c>
      <c r="AC1941">
        <f>(R1941*Z1941/Y1941)+(S1941*T1941)</f>
        <v>10.004786245353159</v>
      </c>
      <c r="AJ1941">
        <v>1.8549400000000001E-2</v>
      </c>
      <c r="AK1941">
        <v>100</v>
      </c>
      <c r="AT1941">
        <v>0</v>
      </c>
      <c r="AY1941">
        <v>0</v>
      </c>
      <c r="AZ1941">
        <v>0</v>
      </c>
      <c r="BA1941">
        <v>0</v>
      </c>
      <c r="BB1941">
        <v>0</v>
      </c>
      <c r="BC1941">
        <v>0</v>
      </c>
      <c r="BD1941">
        <v>0</v>
      </c>
      <c r="BE1941">
        <f t="shared" si="381"/>
        <v>0</v>
      </c>
      <c r="BJ1941">
        <v>0</v>
      </c>
      <c r="BK1941">
        <v>0</v>
      </c>
    </row>
    <row r="1942" spans="1:63" x14ac:dyDescent="0.25">
      <c r="A1942" t="s">
        <v>464</v>
      </c>
      <c r="B1942">
        <v>1975</v>
      </c>
      <c r="C1942">
        <v>0</v>
      </c>
      <c r="D1942">
        <v>0</v>
      </c>
      <c r="E1942">
        <v>0</v>
      </c>
      <c r="F1942">
        <v>0</v>
      </c>
      <c r="G1942">
        <v>0</v>
      </c>
      <c r="H1942">
        <v>0</v>
      </c>
      <c r="I1942">
        <f t="shared" si="377"/>
        <v>0</v>
      </c>
      <c r="J1942">
        <v>0</v>
      </c>
      <c r="K1942">
        <v>0</v>
      </c>
      <c r="L1942">
        <v>0.76806451612903226</v>
      </c>
      <c r="N1942">
        <f t="shared" si="378"/>
        <v>5.024</v>
      </c>
      <c r="O1942">
        <v>1.08</v>
      </c>
      <c r="Q1942">
        <f t="shared" si="379"/>
        <v>21.8</v>
      </c>
      <c r="R1942">
        <v>2.7200000286102295</v>
      </c>
      <c r="T1942">
        <f t="shared" si="380"/>
        <v>45.199999999999996</v>
      </c>
      <c r="W1942">
        <v>0</v>
      </c>
      <c r="X1942">
        <v>0</v>
      </c>
      <c r="Y1942">
        <v>53.8</v>
      </c>
      <c r="Z1942">
        <v>215.303</v>
      </c>
      <c r="AA1942">
        <f t="shared" si="387"/>
        <v>3.0737285226046289</v>
      </c>
      <c r="AB1942">
        <f>(O1942*Z1942/Y1942)+(P1942*Q1942)</f>
        <v>4.322067657992565</v>
      </c>
      <c r="AC1942">
        <f>(R1942*Z1942/Y1942)+(S1942*T1942)</f>
        <v>10.885207549439929</v>
      </c>
      <c r="AJ1942">
        <v>0</v>
      </c>
      <c r="AK1942">
        <v>100</v>
      </c>
      <c r="AT1942">
        <v>0</v>
      </c>
      <c r="AY1942">
        <v>0</v>
      </c>
      <c r="AZ1942">
        <v>0</v>
      </c>
      <c r="BA1942">
        <v>0</v>
      </c>
      <c r="BB1942">
        <v>0</v>
      </c>
      <c r="BC1942">
        <v>0</v>
      </c>
      <c r="BD1942">
        <v>0</v>
      </c>
      <c r="BE1942">
        <f t="shared" si="381"/>
        <v>0</v>
      </c>
      <c r="BJ1942">
        <v>0</v>
      </c>
      <c r="BK1942">
        <v>0</v>
      </c>
    </row>
    <row r="1943" spans="1:63" x14ac:dyDescent="0.25">
      <c r="A1943" t="s">
        <v>462</v>
      </c>
      <c r="B1943">
        <v>1975</v>
      </c>
      <c r="C1943">
        <v>0</v>
      </c>
      <c r="D1943">
        <v>0</v>
      </c>
      <c r="E1943">
        <v>0</v>
      </c>
      <c r="F1943">
        <v>0</v>
      </c>
      <c r="G1943">
        <v>0</v>
      </c>
      <c r="H1943">
        <v>0</v>
      </c>
      <c r="I1943">
        <f t="shared" si="377"/>
        <v>0</v>
      </c>
      <c r="J1943">
        <v>0</v>
      </c>
      <c r="K1943">
        <v>0</v>
      </c>
      <c r="L1943">
        <v>0.26774193548387099</v>
      </c>
      <c r="N1943">
        <f t="shared" si="378"/>
        <v>5.024</v>
      </c>
      <c r="O1943">
        <v>0.3</v>
      </c>
      <c r="Q1943">
        <f t="shared" si="379"/>
        <v>21.8</v>
      </c>
      <c r="R1943">
        <v>3.0499999523162842</v>
      </c>
      <c r="T1943">
        <f t="shared" si="380"/>
        <v>45.199999999999996</v>
      </c>
      <c r="W1943">
        <v>0</v>
      </c>
      <c r="X1943">
        <v>0</v>
      </c>
      <c r="Y1943">
        <v>53.8</v>
      </c>
      <c r="Z1943">
        <v>215.303</v>
      </c>
      <c r="AA1943">
        <f t="shared" si="387"/>
        <v>1.0714803333733063</v>
      </c>
      <c r="AB1943">
        <f>(O1943*Z1943/Y1943)+(P1943*Q1943)</f>
        <v>1.2005743494423791</v>
      </c>
      <c r="AC1943">
        <f>(R1943*Z1943/Y1943)+(S1943*T1943)</f>
        <v>12.205839028504702</v>
      </c>
      <c r="AJ1943">
        <v>0</v>
      </c>
      <c r="AK1943">
        <v>98.6</v>
      </c>
      <c r="AT1943">
        <v>0</v>
      </c>
      <c r="AY1943">
        <v>0</v>
      </c>
      <c r="AZ1943">
        <v>0</v>
      </c>
      <c r="BA1943">
        <v>0</v>
      </c>
      <c r="BB1943">
        <v>0</v>
      </c>
      <c r="BC1943">
        <v>0</v>
      </c>
      <c r="BD1943">
        <v>0</v>
      </c>
      <c r="BE1943">
        <f t="shared" si="381"/>
        <v>0</v>
      </c>
      <c r="BJ1943">
        <v>0</v>
      </c>
      <c r="BK1943">
        <v>0</v>
      </c>
    </row>
    <row r="1944" spans="1:63" x14ac:dyDescent="0.25">
      <c r="A1944" t="s">
        <v>78</v>
      </c>
      <c r="B1944">
        <v>1975</v>
      </c>
      <c r="C1944">
        <v>0</v>
      </c>
      <c r="D1944">
        <v>0</v>
      </c>
      <c r="E1944">
        <v>0</v>
      </c>
      <c r="F1944">
        <v>0</v>
      </c>
      <c r="G1944">
        <v>0</v>
      </c>
      <c r="H1944">
        <v>0</v>
      </c>
      <c r="I1944">
        <f t="shared" si="377"/>
        <v>0</v>
      </c>
      <c r="J1944">
        <v>0</v>
      </c>
      <c r="K1944">
        <v>0</v>
      </c>
      <c r="L1944">
        <v>0.10967741935483871</v>
      </c>
      <c r="N1944">
        <f t="shared" si="378"/>
        <v>5.024</v>
      </c>
      <c r="O1944">
        <v>1.1000000000000001</v>
      </c>
      <c r="Q1944">
        <f t="shared" si="379"/>
        <v>21.8</v>
      </c>
      <c r="R1944">
        <v>4</v>
      </c>
      <c r="T1944">
        <f t="shared" si="380"/>
        <v>45.199999999999996</v>
      </c>
      <c r="W1944">
        <v>0</v>
      </c>
      <c r="X1944">
        <v>0</v>
      </c>
      <c r="Y1944">
        <v>53.8</v>
      </c>
      <c r="Z1944">
        <v>215.303</v>
      </c>
      <c r="AA1944">
        <f t="shared" si="387"/>
        <v>0.43891965463484833</v>
      </c>
      <c r="AB1944">
        <f>(O1944*Z1944/Y1944)+(P1944*Q1944)</f>
        <v>4.4021059479553903</v>
      </c>
      <c r="AC1944">
        <f>(R1944*Z1944/Y1944)+(S1944*T1944)</f>
        <v>16.007657992565058</v>
      </c>
      <c r="AJ1944">
        <v>4.7423899999999998E-2</v>
      </c>
      <c r="AK1944">
        <v>68.8</v>
      </c>
      <c r="AT1944">
        <v>0</v>
      </c>
      <c r="AY1944">
        <v>0</v>
      </c>
      <c r="AZ1944">
        <v>0</v>
      </c>
      <c r="BA1944">
        <v>0</v>
      </c>
      <c r="BB1944">
        <v>0</v>
      </c>
      <c r="BC1944">
        <v>0</v>
      </c>
      <c r="BD1944">
        <v>0</v>
      </c>
      <c r="BE1944">
        <f t="shared" si="381"/>
        <v>0</v>
      </c>
      <c r="BJ1944">
        <v>0</v>
      </c>
      <c r="BK1944">
        <v>0</v>
      </c>
    </row>
    <row r="1945" spans="1:63" x14ac:dyDescent="0.25">
      <c r="A1945" t="s">
        <v>79</v>
      </c>
      <c r="B1945">
        <v>1975</v>
      </c>
      <c r="C1945">
        <v>0</v>
      </c>
      <c r="D1945">
        <v>0</v>
      </c>
      <c r="E1945">
        <v>0</v>
      </c>
      <c r="F1945">
        <v>0</v>
      </c>
      <c r="G1945">
        <v>0</v>
      </c>
      <c r="H1945">
        <v>0</v>
      </c>
      <c r="I1945">
        <f t="shared" si="377"/>
        <v>0</v>
      </c>
      <c r="J1945">
        <v>0</v>
      </c>
      <c r="K1945">
        <v>0</v>
      </c>
      <c r="L1945">
        <v>0.16500000000000001</v>
      </c>
      <c r="N1945">
        <f t="shared" si="378"/>
        <v>5.024</v>
      </c>
      <c r="O1945">
        <v>0.17</v>
      </c>
      <c r="Q1945">
        <f t="shared" si="379"/>
        <v>21.8</v>
      </c>
      <c r="R1945">
        <v>2</v>
      </c>
      <c r="T1945">
        <f t="shared" si="380"/>
        <v>45.199999999999996</v>
      </c>
      <c r="W1945">
        <v>0</v>
      </c>
      <c r="X1945">
        <v>0</v>
      </c>
      <c r="Y1945">
        <v>53.8</v>
      </c>
      <c r="Z1945">
        <v>215.303</v>
      </c>
      <c r="AA1945">
        <f t="shared" si="387"/>
        <v>0.66031589219330866</v>
      </c>
      <c r="AB1945">
        <f>(O1945*Z1945/Y1945)+(P1945*Q1945)</f>
        <v>0.680325464684015</v>
      </c>
      <c r="AC1945">
        <f>(R1945*Z1945/Y1945)+(S1945*T1945)</f>
        <v>8.0038289962825289</v>
      </c>
      <c r="AJ1945">
        <v>0.21302769999999999</v>
      </c>
      <c r="AK1945">
        <v>98.3</v>
      </c>
      <c r="AT1945">
        <v>0</v>
      </c>
      <c r="AY1945">
        <v>0</v>
      </c>
      <c r="AZ1945">
        <v>0</v>
      </c>
      <c r="BA1945">
        <v>0</v>
      </c>
      <c r="BB1945">
        <v>0</v>
      </c>
      <c r="BC1945">
        <v>0</v>
      </c>
      <c r="BD1945">
        <v>0</v>
      </c>
      <c r="BE1945">
        <f t="shared" si="381"/>
        <v>0</v>
      </c>
      <c r="BJ1945">
        <v>0</v>
      </c>
      <c r="BK1945">
        <v>0</v>
      </c>
    </row>
    <row r="1946" spans="1:63" x14ac:dyDescent="0.25">
      <c r="A1946" t="s">
        <v>80</v>
      </c>
      <c r="B1946">
        <v>1975</v>
      </c>
      <c r="C1946">
        <v>1.5</v>
      </c>
      <c r="D1946">
        <v>1.5</v>
      </c>
      <c r="E1946">
        <v>1.5</v>
      </c>
      <c r="F1946">
        <v>1.5</v>
      </c>
      <c r="G1946">
        <v>1.5</v>
      </c>
      <c r="H1946">
        <v>1.5</v>
      </c>
      <c r="I1946">
        <f t="shared" si="377"/>
        <v>9</v>
      </c>
      <c r="J1946">
        <v>0</v>
      </c>
      <c r="K1946">
        <v>0</v>
      </c>
      <c r="L1946">
        <v>0.1</v>
      </c>
      <c r="N1946">
        <f t="shared" si="378"/>
        <v>5.024</v>
      </c>
      <c r="O1946">
        <v>0</v>
      </c>
      <c r="P1946" t="s">
        <v>105</v>
      </c>
      <c r="Q1946">
        <f t="shared" si="379"/>
        <v>21.8</v>
      </c>
      <c r="R1946" t="s">
        <v>105</v>
      </c>
      <c r="S1946" t="s">
        <v>105</v>
      </c>
      <c r="T1946">
        <f t="shared" si="380"/>
        <v>45.199999999999996</v>
      </c>
      <c r="W1946">
        <v>36800</v>
      </c>
      <c r="X1946">
        <v>147270.5</v>
      </c>
      <c r="Y1946">
        <v>53.8</v>
      </c>
      <c r="Z1946">
        <v>215.303</v>
      </c>
      <c r="AA1946">
        <f t="shared" si="387"/>
        <v>0.40019144981412641</v>
      </c>
      <c r="AJ1946">
        <v>1.5321700000000001E-2</v>
      </c>
      <c r="AK1946">
        <v>100</v>
      </c>
      <c r="AT1946">
        <v>0</v>
      </c>
      <c r="AY1946">
        <v>0</v>
      </c>
      <c r="AZ1946">
        <v>0</v>
      </c>
      <c r="BA1946">
        <v>0</v>
      </c>
      <c r="BB1946">
        <v>0</v>
      </c>
      <c r="BC1946">
        <v>0</v>
      </c>
      <c r="BD1946">
        <v>0</v>
      </c>
      <c r="BE1946">
        <f t="shared" si="381"/>
        <v>0</v>
      </c>
      <c r="BJ1946">
        <v>0</v>
      </c>
      <c r="BK1946">
        <v>1</v>
      </c>
    </row>
    <row r="1947" spans="1:63" x14ac:dyDescent="0.25">
      <c r="A1947" t="s">
        <v>81</v>
      </c>
      <c r="B1947">
        <v>1975</v>
      </c>
      <c r="C1947">
        <v>1</v>
      </c>
      <c r="D1947">
        <v>1</v>
      </c>
      <c r="E1947">
        <v>1</v>
      </c>
      <c r="F1947">
        <v>1</v>
      </c>
      <c r="G1947">
        <v>1</v>
      </c>
      <c r="H1947">
        <v>1</v>
      </c>
      <c r="I1947">
        <f t="shared" si="377"/>
        <v>6</v>
      </c>
      <c r="J1947">
        <v>0</v>
      </c>
      <c r="K1947">
        <v>0</v>
      </c>
      <c r="L1947">
        <v>0.25</v>
      </c>
      <c r="N1947">
        <f t="shared" si="378"/>
        <v>5.024</v>
      </c>
      <c r="O1947">
        <v>0.25</v>
      </c>
      <c r="Q1947">
        <f t="shared" si="379"/>
        <v>21.8</v>
      </c>
      <c r="R1947" t="s">
        <v>105</v>
      </c>
      <c r="T1947">
        <f t="shared" si="380"/>
        <v>45.199999999999996</v>
      </c>
      <c r="W1947">
        <v>28100</v>
      </c>
      <c r="X1947">
        <v>112453.8</v>
      </c>
      <c r="Y1947">
        <v>53.8</v>
      </c>
      <c r="Z1947">
        <v>215.303</v>
      </c>
      <c r="AA1947">
        <f t="shared" si="387"/>
        <v>1.0004786245353161</v>
      </c>
      <c r="AB1947">
        <f>(O1947*Z1947/Y1947)+(P1947*Q1947)</f>
        <v>1.0004786245353161</v>
      </c>
      <c r="AJ1947">
        <v>3.8070999999999999E-3</v>
      </c>
      <c r="AK1947">
        <v>100</v>
      </c>
      <c r="AT1947">
        <v>0</v>
      </c>
      <c r="AY1947">
        <v>0</v>
      </c>
      <c r="AZ1947">
        <v>0</v>
      </c>
      <c r="BA1947">
        <v>0</v>
      </c>
      <c r="BB1947">
        <v>0</v>
      </c>
      <c r="BC1947">
        <v>0</v>
      </c>
      <c r="BD1947">
        <v>0</v>
      </c>
      <c r="BE1947">
        <f t="shared" si="381"/>
        <v>0</v>
      </c>
      <c r="BJ1947">
        <v>0</v>
      </c>
      <c r="BK1947">
        <v>0</v>
      </c>
    </row>
    <row r="1948" spans="1:63" x14ac:dyDescent="0.25">
      <c r="A1948" t="s">
        <v>82</v>
      </c>
      <c r="B1948">
        <v>1975</v>
      </c>
      <c r="C1948">
        <v>0</v>
      </c>
      <c r="D1948">
        <v>0</v>
      </c>
      <c r="E1948">
        <v>0</v>
      </c>
      <c r="F1948">
        <v>1</v>
      </c>
      <c r="G1948">
        <v>0</v>
      </c>
      <c r="H1948">
        <v>1</v>
      </c>
      <c r="I1948">
        <f t="shared" si="377"/>
        <v>2</v>
      </c>
      <c r="J1948">
        <v>0</v>
      </c>
      <c r="K1948">
        <v>0</v>
      </c>
      <c r="L1948">
        <v>0.2132258064516129</v>
      </c>
      <c r="N1948">
        <f t="shared" si="378"/>
        <v>5.024</v>
      </c>
      <c r="O1948">
        <v>0.35</v>
      </c>
      <c r="Q1948">
        <f t="shared" si="379"/>
        <v>21.8</v>
      </c>
      <c r="R1948" t="s">
        <v>105</v>
      </c>
      <c r="T1948">
        <f t="shared" si="380"/>
        <v>45.199999999999996</v>
      </c>
      <c r="W1948">
        <v>183700</v>
      </c>
      <c r="X1948">
        <v>735151.7</v>
      </c>
      <c r="Y1948">
        <v>53.8</v>
      </c>
      <c r="Z1948">
        <v>215.303</v>
      </c>
      <c r="AA1948">
        <f t="shared" si="387"/>
        <v>0.85331144621657273</v>
      </c>
      <c r="AB1948">
        <f>(O1948*Z1948/Y1948)+(P1948*Q1948)</f>
        <v>1.4006700743494425</v>
      </c>
      <c r="AJ1948">
        <v>0</v>
      </c>
      <c r="AK1948">
        <v>95.8</v>
      </c>
      <c r="AT1948">
        <v>0</v>
      </c>
      <c r="AY1948">
        <v>0</v>
      </c>
      <c r="AZ1948">
        <v>0</v>
      </c>
      <c r="BA1948">
        <v>0</v>
      </c>
      <c r="BB1948">
        <v>0</v>
      </c>
      <c r="BC1948">
        <v>0</v>
      </c>
      <c r="BD1948">
        <v>0</v>
      </c>
      <c r="BE1948">
        <f t="shared" si="381"/>
        <v>0</v>
      </c>
      <c r="BJ1948">
        <v>0</v>
      </c>
      <c r="BK1948">
        <v>0</v>
      </c>
    </row>
    <row r="1949" spans="1:63" x14ac:dyDescent="0.25">
      <c r="A1949" t="s">
        <v>83</v>
      </c>
      <c r="B1949">
        <v>1975</v>
      </c>
      <c r="C1949">
        <v>1</v>
      </c>
      <c r="D1949">
        <v>1</v>
      </c>
      <c r="E1949">
        <v>1</v>
      </c>
      <c r="F1949">
        <v>1</v>
      </c>
      <c r="G1949">
        <v>1</v>
      </c>
      <c r="H1949">
        <v>1</v>
      </c>
      <c r="I1949">
        <f t="shared" si="377"/>
        <v>6</v>
      </c>
      <c r="J1949">
        <v>0</v>
      </c>
      <c r="K1949">
        <v>0</v>
      </c>
      <c r="L1949">
        <v>4.8387096774193547E-2</v>
      </c>
      <c r="N1949">
        <f t="shared" si="378"/>
        <v>5.024</v>
      </c>
      <c r="O1949">
        <v>0.75</v>
      </c>
      <c r="Q1949">
        <f t="shared" si="379"/>
        <v>21.8</v>
      </c>
      <c r="R1949" t="s">
        <v>105</v>
      </c>
      <c r="T1949">
        <f t="shared" si="380"/>
        <v>45.199999999999996</v>
      </c>
      <c r="W1949">
        <v>159600</v>
      </c>
      <c r="X1949">
        <v>638705.6</v>
      </c>
      <c r="Y1949">
        <v>53.8</v>
      </c>
      <c r="Z1949">
        <v>215.303</v>
      </c>
      <c r="AA1949">
        <f t="shared" si="387"/>
        <v>0.19364102410360953</v>
      </c>
      <c r="AB1949">
        <f>(O1949*Z1949/Y1949)+(P1949*Q1949)</f>
        <v>3.0014358736059479</v>
      </c>
      <c r="AJ1949">
        <v>0</v>
      </c>
      <c r="AK1949">
        <v>100</v>
      </c>
      <c r="AT1949">
        <v>0</v>
      </c>
      <c r="AY1949">
        <v>0</v>
      </c>
      <c r="AZ1949">
        <v>0</v>
      </c>
      <c r="BA1949">
        <v>0</v>
      </c>
      <c r="BB1949">
        <v>0</v>
      </c>
      <c r="BC1949">
        <v>0</v>
      </c>
      <c r="BD1949">
        <v>0</v>
      </c>
      <c r="BE1949">
        <f t="shared" si="381"/>
        <v>0</v>
      </c>
      <c r="BJ1949">
        <v>0</v>
      </c>
      <c r="BK1949">
        <v>1</v>
      </c>
    </row>
    <row r="1950" spans="1:63" x14ac:dyDescent="0.25">
      <c r="A1950" t="s">
        <v>466</v>
      </c>
      <c r="B1950">
        <v>1975</v>
      </c>
      <c r="C1950">
        <v>0</v>
      </c>
      <c r="D1950">
        <v>1</v>
      </c>
      <c r="E1950">
        <v>1</v>
      </c>
      <c r="F1950">
        <v>1</v>
      </c>
      <c r="G1950">
        <v>1</v>
      </c>
      <c r="H1950">
        <v>1</v>
      </c>
      <c r="I1950">
        <f t="shared" si="377"/>
        <v>5</v>
      </c>
      <c r="J1950">
        <v>0</v>
      </c>
      <c r="K1950">
        <v>0</v>
      </c>
      <c r="L1950">
        <v>0.17741935483870969</v>
      </c>
      <c r="N1950">
        <f t="shared" si="378"/>
        <v>5.024</v>
      </c>
      <c r="O1950" t="s">
        <v>105</v>
      </c>
      <c r="Q1950">
        <f t="shared" si="379"/>
        <v>21.8</v>
      </c>
      <c r="R1950" t="s">
        <v>105</v>
      </c>
      <c r="T1950">
        <f t="shared" si="380"/>
        <v>45.199999999999996</v>
      </c>
      <c r="W1950">
        <v>71200</v>
      </c>
      <c r="X1950">
        <v>284936.3</v>
      </c>
      <c r="Y1950">
        <v>53.8</v>
      </c>
      <c r="Z1950">
        <v>215.303</v>
      </c>
      <c r="AA1950">
        <f t="shared" si="387"/>
        <v>0.71001708837990163</v>
      </c>
      <c r="AJ1950">
        <v>0</v>
      </c>
      <c r="AK1950">
        <v>99.6</v>
      </c>
      <c r="AT1950">
        <v>0</v>
      </c>
      <c r="AY1950">
        <v>0</v>
      </c>
      <c r="AZ1950">
        <v>0</v>
      </c>
      <c r="BA1950">
        <v>0</v>
      </c>
      <c r="BB1950">
        <v>0</v>
      </c>
      <c r="BC1950">
        <v>0</v>
      </c>
      <c r="BD1950">
        <v>0</v>
      </c>
      <c r="BE1950">
        <f t="shared" si="381"/>
        <v>0</v>
      </c>
      <c r="BJ1950">
        <v>0</v>
      </c>
      <c r="BK1950">
        <v>0</v>
      </c>
    </row>
    <row r="1951" spans="1:63" x14ac:dyDescent="0.25">
      <c r="A1951" t="s">
        <v>84</v>
      </c>
      <c r="B1951">
        <v>1975</v>
      </c>
      <c r="C1951">
        <v>0</v>
      </c>
      <c r="D1951">
        <v>0</v>
      </c>
      <c r="E1951">
        <v>0</v>
      </c>
      <c r="F1951">
        <v>0</v>
      </c>
      <c r="G1951">
        <v>0</v>
      </c>
      <c r="H1951">
        <v>0</v>
      </c>
      <c r="I1951">
        <f t="shared" si="377"/>
        <v>0</v>
      </c>
      <c r="J1951">
        <v>0</v>
      </c>
      <c r="K1951">
        <v>0</v>
      </c>
      <c r="L1951">
        <v>6.4516129032258063E-2</v>
      </c>
      <c r="N1951">
        <f t="shared" si="378"/>
        <v>5.024</v>
      </c>
      <c r="O1951">
        <v>0.19500000000000001</v>
      </c>
      <c r="Q1951">
        <f t="shared" si="379"/>
        <v>21.8</v>
      </c>
      <c r="R1951">
        <v>2.5999999046325684</v>
      </c>
      <c r="T1951">
        <f t="shared" si="380"/>
        <v>45.199999999999996</v>
      </c>
      <c r="W1951">
        <v>0</v>
      </c>
      <c r="X1951">
        <v>0</v>
      </c>
      <c r="Y1951">
        <v>53.8</v>
      </c>
      <c r="Z1951">
        <v>215.303</v>
      </c>
      <c r="AA1951">
        <f t="shared" si="387"/>
        <v>0.25818803213814606</v>
      </c>
      <c r="AB1951">
        <f>(O1951*Z1951/Y1951)+(P1951*Q1951)</f>
        <v>0.78037332713754648</v>
      </c>
      <c r="AC1951">
        <f>(R1951*Z1951/Y1951)+(S1951*T1951)</f>
        <v>10.40497731351498</v>
      </c>
      <c r="AJ1951">
        <v>1.68237E-2</v>
      </c>
      <c r="AK1951">
        <v>100</v>
      </c>
      <c r="AT1951">
        <v>0</v>
      </c>
      <c r="AY1951">
        <v>0</v>
      </c>
      <c r="AZ1951">
        <v>0</v>
      </c>
      <c r="BA1951">
        <v>0</v>
      </c>
      <c r="BB1951">
        <v>0</v>
      </c>
      <c r="BC1951">
        <v>0</v>
      </c>
      <c r="BD1951">
        <v>0</v>
      </c>
      <c r="BE1951">
        <f t="shared" si="381"/>
        <v>0</v>
      </c>
      <c r="BJ1951">
        <v>0</v>
      </c>
      <c r="BK1951">
        <v>0</v>
      </c>
    </row>
    <row r="1952" spans="1:63" x14ac:dyDescent="0.25">
      <c r="A1952" t="s">
        <v>85</v>
      </c>
      <c r="B1952">
        <v>1975</v>
      </c>
      <c r="C1952">
        <v>0</v>
      </c>
      <c r="D1952">
        <v>0</v>
      </c>
      <c r="E1952">
        <v>0</v>
      </c>
      <c r="F1952">
        <v>0</v>
      </c>
      <c r="G1952">
        <v>1</v>
      </c>
      <c r="H1952">
        <v>1</v>
      </c>
      <c r="I1952">
        <f t="shared" si="377"/>
        <v>2</v>
      </c>
      <c r="J1952">
        <v>0</v>
      </c>
      <c r="K1952">
        <v>0</v>
      </c>
      <c r="L1952">
        <v>0.02</v>
      </c>
      <c r="N1952">
        <f t="shared" si="378"/>
        <v>5.024</v>
      </c>
      <c r="O1952">
        <v>0.24</v>
      </c>
      <c r="Q1952">
        <f t="shared" si="379"/>
        <v>21.8</v>
      </c>
      <c r="R1952" t="s">
        <v>105</v>
      </c>
      <c r="T1952">
        <f t="shared" si="380"/>
        <v>45.199999999999996</v>
      </c>
      <c r="W1952">
        <v>18900</v>
      </c>
      <c r="X1952">
        <v>75636.19</v>
      </c>
      <c r="Y1952">
        <v>53.8</v>
      </c>
      <c r="Z1952">
        <v>215.303</v>
      </c>
      <c r="AA1952">
        <f t="shared" si="387"/>
        <v>8.003828996282529E-2</v>
      </c>
      <c r="AB1952">
        <f>(O1952*Z1952/Y1952)+(P1952*Q1952)</f>
        <v>0.96045947955390332</v>
      </c>
      <c r="AJ1952">
        <v>0</v>
      </c>
      <c r="AK1952">
        <v>100</v>
      </c>
      <c r="AT1952">
        <v>0</v>
      </c>
      <c r="AY1952">
        <v>0</v>
      </c>
      <c r="AZ1952">
        <v>0</v>
      </c>
      <c r="BA1952">
        <v>0</v>
      </c>
      <c r="BB1952">
        <v>0</v>
      </c>
      <c r="BC1952">
        <v>0</v>
      </c>
      <c r="BD1952">
        <v>0</v>
      </c>
      <c r="BE1952">
        <f t="shared" si="381"/>
        <v>0</v>
      </c>
      <c r="BJ1952">
        <v>0</v>
      </c>
      <c r="BK1952">
        <v>0</v>
      </c>
    </row>
    <row r="1953" spans="1:63" x14ac:dyDescent="0.25">
      <c r="A1953" t="s">
        <v>46</v>
      </c>
      <c r="B1953">
        <v>1976</v>
      </c>
      <c r="C1953">
        <v>0</v>
      </c>
      <c r="D1953">
        <v>0</v>
      </c>
      <c r="E1953">
        <v>1</v>
      </c>
      <c r="F1953">
        <v>0</v>
      </c>
      <c r="G1953">
        <v>1</v>
      </c>
      <c r="H1953">
        <v>1</v>
      </c>
      <c r="I1953">
        <f t="shared" si="377"/>
        <v>3</v>
      </c>
      <c r="J1953">
        <v>0</v>
      </c>
      <c r="K1953">
        <v>0</v>
      </c>
      <c r="L1953">
        <v>0.53322580645161299</v>
      </c>
      <c r="N1953">
        <f t="shared" si="378"/>
        <v>5.024</v>
      </c>
      <c r="O1953" t="s">
        <v>105</v>
      </c>
      <c r="Q1953">
        <f t="shared" si="379"/>
        <v>21.8</v>
      </c>
      <c r="R1953" t="s">
        <v>105</v>
      </c>
      <c r="T1953">
        <f t="shared" si="380"/>
        <v>45.199999999999996</v>
      </c>
      <c r="U1953">
        <v>87.257000000000005</v>
      </c>
      <c r="V1953">
        <v>330.17036680140598</v>
      </c>
      <c r="W1953">
        <v>107141</v>
      </c>
      <c r="X1953">
        <v>405409.1</v>
      </c>
      <c r="Y1953">
        <v>56.9</v>
      </c>
      <c r="Z1953">
        <v>215.303</v>
      </c>
      <c r="AJ1953">
        <v>0.26329789999999997</v>
      </c>
      <c r="AK1953">
        <v>73.099999999999994</v>
      </c>
      <c r="AN1953">
        <v>10.37</v>
      </c>
      <c r="AQ1953">
        <v>39.238900000000001</v>
      </c>
      <c r="AT1953">
        <v>0</v>
      </c>
      <c r="AY1953">
        <v>0</v>
      </c>
      <c r="AZ1953">
        <v>0</v>
      </c>
      <c r="BA1953">
        <v>0</v>
      </c>
      <c r="BB1953">
        <v>0</v>
      </c>
      <c r="BC1953">
        <v>0</v>
      </c>
      <c r="BD1953">
        <v>0</v>
      </c>
      <c r="BE1953">
        <f t="shared" si="381"/>
        <v>0</v>
      </c>
      <c r="BJ1953">
        <v>0</v>
      </c>
      <c r="BK1953">
        <v>0</v>
      </c>
    </row>
    <row r="1954" spans="1:63" x14ac:dyDescent="0.25">
      <c r="A1954" t="s">
        <v>47</v>
      </c>
      <c r="B1954">
        <v>1976</v>
      </c>
      <c r="C1954">
        <v>0</v>
      </c>
      <c r="D1954">
        <v>0</v>
      </c>
      <c r="E1954">
        <v>0</v>
      </c>
      <c r="F1954">
        <v>0</v>
      </c>
      <c r="G1954">
        <v>0</v>
      </c>
      <c r="H1954">
        <v>0</v>
      </c>
      <c r="I1954">
        <f t="shared" si="377"/>
        <v>0</v>
      </c>
      <c r="J1954">
        <v>0</v>
      </c>
      <c r="K1954">
        <v>0</v>
      </c>
      <c r="L1954">
        <v>0.25</v>
      </c>
      <c r="N1954">
        <f t="shared" si="378"/>
        <v>5.024</v>
      </c>
      <c r="O1954">
        <v>0.6</v>
      </c>
      <c r="Q1954">
        <f t="shared" si="379"/>
        <v>21.8</v>
      </c>
      <c r="R1954">
        <v>4</v>
      </c>
      <c r="S1954">
        <v>0</v>
      </c>
      <c r="T1954">
        <f t="shared" si="380"/>
        <v>45.199999999999996</v>
      </c>
      <c r="U1954">
        <v>7.9779999999999998</v>
      </c>
      <c r="V1954">
        <v>30.187826608084357</v>
      </c>
      <c r="W1954">
        <v>0</v>
      </c>
      <c r="X1954">
        <v>0</v>
      </c>
      <c r="Y1954">
        <v>56.9</v>
      </c>
      <c r="Z1954">
        <v>215.303</v>
      </c>
      <c r="AA1954">
        <f t="shared" ref="AA1954:AA1985" si="388">(L1954*Z1954/Y1954)+(M1954*N1954)</f>
        <v>0.94597100175746929</v>
      </c>
      <c r="AB1954">
        <f t="shared" ref="AB1954:AB1962" si="389">(O1954*Z1954/Y1954)+(P1954*Q1954)</f>
        <v>2.2703304042179258</v>
      </c>
      <c r="AC1954">
        <f t="shared" ref="AC1954:AC1962" si="390">(R1954*Z1954/Y1954)+(S1954*T1954)</f>
        <v>15.135536028119509</v>
      </c>
      <c r="AJ1954">
        <v>1.3393E-2</v>
      </c>
      <c r="AK1954">
        <v>100</v>
      </c>
      <c r="AT1954">
        <v>5</v>
      </c>
      <c r="AY1954">
        <v>0</v>
      </c>
      <c r="AZ1954">
        <v>0</v>
      </c>
      <c r="BA1954">
        <v>0</v>
      </c>
      <c r="BB1954">
        <v>0</v>
      </c>
      <c r="BC1954">
        <v>0</v>
      </c>
      <c r="BD1954">
        <v>0</v>
      </c>
      <c r="BE1954">
        <f t="shared" si="381"/>
        <v>0</v>
      </c>
      <c r="BJ1954">
        <v>0</v>
      </c>
      <c r="BK1954">
        <v>0</v>
      </c>
    </row>
    <row r="1955" spans="1:63" x14ac:dyDescent="0.25">
      <c r="A1955" t="s">
        <v>48</v>
      </c>
      <c r="B1955">
        <v>1976</v>
      </c>
      <c r="C1955">
        <v>0</v>
      </c>
      <c r="D1955">
        <v>0</v>
      </c>
      <c r="E1955">
        <v>0</v>
      </c>
      <c r="F1955">
        <v>0</v>
      </c>
      <c r="G1955">
        <v>0</v>
      </c>
      <c r="H1955">
        <v>0</v>
      </c>
      <c r="I1955">
        <f t="shared" si="377"/>
        <v>0</v>
      </c>
      <c r="J1955">
        <v>0</v>
      </c>
      <c r="K1955">
        <v>0</v>
      </c>
      <c r="L1955">
        <v>0.08</v>
      </c>
      <c r="N1955">
        <f t="shared" si="378"/>
        <v>5.024</v>
      </c>
      <c r="O1955">
        <v>0.42</v>
      </c>
      <c r="Q1955">
        <f t="shared" si="379"/>
        <v>21.8</v>
      </c>
      <c r="R1955">
        <v>2.5</v>
      </c>
      <c r="S1955">
        <v>0</v>
      </c>
      <c r="T1955">
        <f t="shared" si="380"/>
        <v>45.199999999999996</v>
      </c>
      <c r="U1955">
        <v>17.78</v>
      </c>
      <c r="V1955">
        <v>67.277457644991216</v>
      </c>
      <c r="W1955">
        <v>0</v>
      </c>
      <c r="X1955">
        <v>0</v>
      </c>
      <c r="Y1955">
        <v>56.9</v>
      </c>
      <c r="Z1955">
        <v>215.303</v>
      </c>
      <c r="AA1955">
        <f t="shared" si="388"/>
        <v>0.30271072056239018</v>
      </c>
      <c r="AB1955">
        <f t="shared" si="389"/>
        <v>1.5892312829525481</v>
      </c>
      <c r="AC1955">
        <f t="shared" si="390"/>
        <v>9.4597100175746913</v>
      </c>
      <c r="AJ1955">
        <v>0</v>
      </c>
      <c r="AK1955">
        <v>100</v>
      </c>
      <c r="AN1955">
        <v>10.79</v>
      </c>
      <c r="AQ1955">
        <v>40.828099999999999</v>
      </c>
      <c r="AT1955">
        <v>0</v>
      </c>
      <c r="AY1955">
        <v>0</v>
      </c>
      <c r="AZ1955">
        <v>0</v>
      </c>
      <c r="BA1955">
        <v>0</v>
      </c>
      <c r="BB1955">
        <v>0</v>
      </c>
      <c r="BC1955">
        <v>0</v>
      </c>
      <c r="BD1955">
        <v>0</v>
      </c>
      <c r="BE1955">
        <f t="shared" si="381"/>
        <v>0</v>
      </c>
      <c r="BJ1955">
        <v>0</v>
      </c>
      <c r="BK1955">
        <v>0</v>
      </c>
    </row>
    <row r="1956" spans="1:63" x14ac:dyDescent="0.25">
      <c r="A1956" t="s">
        <v>49</v>
      </c>
      <c r="B1956">
        <v>1976</v>
      </c>
      <c r="C1956">
        <v>0</v>
      </c>
      <c r="D1956">
        <v>0</v>
      </c>
      <c r="E1956">
        <v>0</v>
      </c>
      <c r="F1956">
        <v>0</v>
      </c>
      <c r="G1956">
        <v>0</v>
      </c>
      <c r="H1956">
        <v>0</v>
      </c>
      <c r="I1956">
        <f t="shared" si="377"/>
        <v>0</v>
      </c>
      <c r="J1956">
        <v>0</v>
      </c>
      <c r="K1956">
        <v>0</v>
      </c>
      <c r="L1956">
        <v>0.24219354838709678</v>
      </c>
      <c r="M1956">
        <v>0.03</v>
      </c>
      <c r="N1956">
        <f t="shared" si="378"/>
        <v>5.024</v>
      </c>
      <c r="O1956">
        <v>0.75</v>
      </c>
      <c r="P1956">
        <v>0.03</v>
      </c>
      <c r="Q1956">
        <f t="shared" si="379"/>
        <v>21.8</v>
      </c>
      <c r="R1956">
        <v>2.5</v>
      </c>
      <c r="S1956">
        <v>0.03</v>
      </c>
      <c r="T1956">
        <f t="shared" si="380"/>
        <v>45.199999999999996</v>
      </c>
      <c r="U1956">
        <v>19.114000000000001</v>
      </c>
      <c r="V1956">
        <v>72.325158910369069</v>
      </c>
      <c r="W1956">
        <v>0</v>
      </c>
      <c r="X1956">
        <v>0</v>
      </c>
      <c r="Y1956">
        <v>56.9</v>
      </c>
      <c r="Z1956">
        <v>215.303</v>
      </c>
      <c r="AA1956">
        <f t="shared" si="388"/>
        <v>1.0671522943477523</v>
      </c>
      <c r="AB1956">
        <f t="shared" si="389"/>
        <v>3.4919130052724077</v>
      </c>
      <c r="AC1956">
        <f t="shared" si="390"/>
        <v>10.815710017574691</v>
      </c>
      <c r="AJ1956">
        <v>0.39206099999999999</v>
      </c>
      <c r="AK1956">
        <v>89.7</v>
      </c>
      <c r="AT1956">
        <v>0</v>
      </c>
      <c r="AY1956">
        <v>0</v>
      </c>
      <c r="AZ1956">
        <v>0</v>
      </c>
      <c r="BA1956">
        <v>0</v>
      </c>
      <c r="BB1956">
        <v>0</v>
      </c>
      <c r="BC1956">
        <v>0</v>
      </c>
      <c r="BD1956">
        <v>0</v>
      </c>
      <c r="BE1956">
        <f t="shared" si="381"/>
        <v>0</v>
      </c>
      <c r="BJ1956">
        <v>0</v>
      </c>
      <c r="BK1956">
        <v>1</v>
      </c>
    </row>
    <row r="1957" spans="1:63" x14ac:dyDescent="0.25">
      <c r="A1957" t="s">
        <v>50</v>
      </c>
      <c r="B1957">
        <v>1976</v>
      </c>
      <c r="C1957">
        <v>0</v>
      </c>
      <c r="D1957">
        <v>0</v>
      </c>
      <c r="E1957">
        <v>0</v>
      </c>
      <c r="F1957">
        <v>0</v>
      </c>
      <c r="G1957">
        <v>0</v>
      </c>
      <c r="H1957">
        <v>0</v>
      </c>
      <c r="I1957">
        <f t="shared" si="377"/>
        <v>0</v>
      </c>
      <c r="J1957">
        <v>0</v>
      </c>
      <c r="K1957">
        <v>0</v>
      </c>
      <c r="L1957">
        <v>0.04</v>
      </c>
      <c r="N1957">
        <f t="shared" si="378"/>
        <v>5.024</v>
      </c>
      <c r="O1957">
        <v>0.01</v>
      </c>
      <c r="Q1957">
        <f t="shared" si="379"/>
        <v>21.8</v>
      </c>
      <c r="R1957">
        <v>2</v>
      </c>
      <c r="T1957">
        <f t="shared" si="380"/>
        <v>45.199999999999996</v>
      </c>
      <c r="U1957">
        <v>127.459</v>
      </c>
      <c r="V1957">
        <v>482.29007165202114</v>
      </c>
      <c r="W1957">
        <v>0</v>
      </c>
      <c r="X1957">
        <v>0</v>
      </c>
      <c r="Y1957">
        <v>56.9</v>
      </c>
      <c r="Z1957">
        <v>215.303</v>
      </c>
      <c r="AA1957">
        <f t="shared" si="388"/>
        <v>0.15135536028119509</v>
      </c>
      <c r="AB1957">
        <f t="shared" si="389"/>
        <v>3.7838840070298772E-2</v>
      </c>
      <c r="AC1957">
        <f t="shared" si="390"/>
        <v>7.5677680140597543</v>
      </c>
      <c r="AJ1957">
        <v>0</v>
      </c>
      <c r="AK1957">
        <v>100</v>
      </c>
      <c r="AN1957">
        <v>10.59</v>
      </c>
      <c r="AQ1957">
        <v>40.071300000000001</v>
      </c>
      <c r="AT1957">
        <v>1</v>
      </c>
      <c r="AY1957">
        <v>0</v>
      </c>
      <c r="AZ1957">
        <v>0</v>
      </c>
      <c r="BA1957">
        <v>0</v>
      </c>
      <c r="BB1957">
        <v>0</v>
      </c>
      <c r="BC1957">
        <v>0</v>
      </c>
      <c r="BD1957">
        <v>0</v>
      </c>
      <c r="BE1957">
        <f t="shared" si="381"/>
        <v>0</v>
      </c>
      <c r="BJ1957">
        <v>0</v>
      </c>
      <c r="BK1957">
        <v>1</v>
      </c>
    </row>
    <row r="1958" spans="1:63" x14ac:dyDescent="0.25">
      <c r="A1958" t="s">
        <v>51</v>
      </c>
      <c r="B1958">
        <v>1976</v>
      </c>
      <c r="C1958">
        <v>0</v>
      </c>
      <c r="D1958">
        <v>0</v>
      </c>
      <c r="E1958">
        <v>0</v>
      </c>
      <c r="F1958">
        <v>0</v>
      </c>
      <c r="G1958">
        <v>0</v>
      </c>
      <c r="H1958">
        <v>0</v>
      </c>
      <c r="I1958">
        <f t="shared" si="377"/>
        <v>0</v>
      </c>
      <c r="J1958">
        <v>0</v>
      </c>
      <c r="K1958">
        <v>0</v>
      </c>
      <c r="L1958">
        <v>0.08</v>
      </c>
      <c r="N1958">
        <f t="shared" si="378"/>
        <v>5.024</v>
      </c>
      <c r="O1958">
        <v>0.24</v>
      </c>
      <c r="Q1958">
        <f t="shared" si="379"/>
        <v>21.8</v>
      </c>
      <c r="R1958">
        <v>2.1600000858306885</v>
      </c>
      <c r="T1958">
        <f t="shared" si="380"/>
        <v>45.199999999999996</v>
      </c>
      <c r="U1958">
        <v>19.920000000000002</v>
      </c>
      <c r="V1958">
        <v>75.374969420035157</v>
      </c>
      <c r="W1958">
        <v>0</v>
      </c>
      <c r="X1958">
        <v>0</v>
      </c>
      <c r="Y1958">
        <v>56.9</v>
      </c>
      <c r="Z1958">
        <v>215.303</v>
      </c>
      <c r="AA1958">
        <f t="shared" si="388"/>
        <v>0.30271072056239018</v>
      </c>
      <c r="AB1958">
        <f t="shared" si="389"/>
        <v>0.90813216168717048</v>
      </c>
      <c r="AC1958">
        <f t="shared" si="390"/>
        <v>8.1731897799579034</v>
      </c>
      <c r="AJ1958">
        <v>9.4180000000000002E-4</v>
      </c>
      <c r="AK1958">
        <v>100</v>
      </c>
      <c r="AN1958">
        <v>10.029999999999999</v>
      </c>
      <c r="AQ1958">
        <v>37.952399999999997</v>
      </c>
      <c r="AT1958">
        <v>1</v>
      </c>
      <c r="AY1958">
        <v>0</v>
      </c>
      <c r="AZ1958">
        <v>0</v>
      </c>
      <c r="BA1958">
        <v>0</v>
      </c>
      <c r="BB1958">
        <v>0</v>
      </c>
      <c r="BC1958">
        <v>0</v>
      </c>
      <c r="BD1958">
        <v>0</v>
      </c>
      <c r="BE1958">
        <f t="shared" si="381"/>
        <v>0</v>
      </c>
      <c r="BJ1958">
        <v>0</v>
      </c>
      <c r="BK1958">
        <v>0</v>
      </c>
    </row>
    <row r="1959" spans="1:63" x14ac:dyDescent="0.25">
      <c r="A1959" t="s">
        <v>52</v>
      </c>
      <c r="B1959">
        <v>1976</v>
      </c>
      <c r="C1959">
        <v>0</v>
      </c>
      <c r="D1959">
        <v>0</v>
      </c>
      <c r="E1959">
        <v>0</v>
      </c>
      <c r="F1959">
        <v>0</v>
      </c>
      <c r="G1959">
        <v>0</v>
      </c>
      <c r="H1959">
        <v>0</v>
      </c>
      <c r="I1959">
        <f t="shared" si="377"/>
        <v>0</v>
      </c>
      <c r="J1959">
        <v>0</v>
      </c>
      <c r="K1959">
        <v>0</v>
      </c>
      <c r="L1959">
        <v>8.3225806451612899E-2</v>
      </c>
      <c r="N1959">
        <f t="shared" si="378"/>
        <v>5.024</v>
      </c>
      <c r="O1959">
        <v>0.25</v>
      </c>
      <c r="Q1959">
        <f t="shared" si="379"/>
        <v>21.8</v>
      </c>
      <c r="R1959">
        <v>2.5</v>
      </c>
      <c r="T1959">
        <f t="shared" si="380"/>
        <v>45.199999999999996</v>
      </c>
      <c r="U1959">
        <v>24.297000000000001</v>
      </c>
      <c r="V1959">
        <v>91.937029718804922</v>
      </c>
      <c r="W1959">
        <v>0</v>
      </c>
      <c r="X1959">
        <v>0</v>
      </c>
      <c r="Y1959">
        <v>56.9</v>
      </c>
      <c r="Z1959">
        <v>215.303</v>
      </c>
      <c r="AA1959">
        <f t="shared" si="388"/>
        <v>0.31491679800442202</v>
      </c>
      <c r="AB1959">
        <f t="shared" si="389"/>
        <v>0.94597100175746929</v>
      </c>
      <c r="AC1959">
        <f t="shared" si="390"/>
        <v>9.4597100175746913</v>
      </c>
      <c r="AJ1959">
        <v>6.1374000000000003E-3</v>
      </c>
      <c r="AK1959">
        <v>100</v>
      </c>
      <c r="AT1959">
        <v>0</v>
      </c>
      <c r="AY1959">
        <v>0</v>
      </c>
      <c r="AZ1959">
        <v>0</v>
      </c>
      <c r="BA1959">
        <v>0</v>
      </c>
      <c r="BB1959">
        <v>0</v>
      </c>
      <c r="BC1959">
        <v>0</v>
      </c>
      <c r="BD1959">
        <v>0</v>
      </c>
      <c r="BE1959">
        <f t="shared" si="381"/>
        <v>0</v>
      </c>
      <c r="BJ1959">
        <v>0</v>
      </c>
      <c r="BK1959">
        <v>0</v>
      </c>
    </row>
    <row r="1960" spans="1:63" x14ac:dyDescent="0.25">
      <c r="A1960" t="s">
        <v>53</v>
      </c>
      <c r="B1960">
        <v>1976</v>
      </c>
      <c r="C1960">
        <v>0</v>
      </c>
      <c r="D1960">
        <v>0</v>
      </c>
      <c r="E1960">
        <v>0</v>
      </c>
      <c r="F1960">
        <v>0</v>
      </c>
      <c r="G1960">
        <v>0</v>
      </c>
      <c r="H1960">
        <v>0</v>
      </c>
      <c r="I1960">
        <f t="shared" ref="I1960:I2023" si="391">SUM(C1960:H1960)</f>
        <v>0</v>
      </c>
      <c r="J1960">
        <v>0</v>
      </c>
      <c r="K1960">
        <v>0</v>
      </c>
      <c r="L1960">
        <v>6.4516129032258063E-2</v>
      </c>
      <c r="N1960">
        <f t="shared" ref="N1960:N2023" si="392">3.14*2/1.25</f>
        <v>5.024</v>
      </c>
      <c r="O1960">
        <v>0.4</v>
      </c>
      <c r="Q1960">
        <f t="shared" ref="Q1960:Q2023" si="393">4.36*5</f>
        <v>21.8</v>
      </c>
      <c r="R1960">
        <v>2.25</v>
      </c>
      <c r="T1960">
        <f t="shared" ref="T1960:T2023" si="394">9.04*5</f>
        <v>45.199999999999996</v>
      </c>
      <c r="U1960">
        <v>4.3719999999999999</v>
      </c>
      <c r="V1960">
        <v>16.543140878734622</v>
      </c>
      <c r="W1960">
        <v>0</v>
      </c>
      <c r="X1960">
        <v>0</v>
      </c>
      <c r="Y1960">
        <v>56.9</v>
      </c>
      <c r="Z1960">
        <v>215.303</v>
      </c>
      <c r="AA1960">
        <f t="shared" si="388"/>
        <v>0.24412154884063722</v>
      </c>
      <c r="AB1960">
        <f t="shared" si="389"/>
        <v>1.5135536028119509</v>
      </c>
      <c r="AC1960">
        <f t="shared" si="390"/>
        <v>8.5137390158172224</v>
      </c>
      <c r="AJ1960">
        <v>0</v>
      </c>
      <c r="AK1960">
        <v>100</v>
      </c>
      <c r="AT1960">
        <v>0</v>
      </c>
      <c r="AY1960">
        <v>0</v>
      </c>
      <c r="AZ1960">
        <v>0</v>
      </c>
      <c r="BA1960">
        <v>0</v>
      </c>
      <c r="BB1960">
        <v>0</v>
      </c>
      <c r="BC1960">
        <v>0</v>
      </c>
      <c r="BD1960">
        <v>0</v>
      </c>
      <c r="BE1960">
        <f t="shared" ref="BE1960:BE2023" si="395">AY1960*AZ1960-0.1*BA1960+0.1*BC1960+0.1*BD1960</f>
        <v>0</v>
      </c>
      <c r="BJ1960">
        <v>0</v>
      </c>
      <c r="BK1960">
        <v>0</v>
      </c>
    </row>
    <row r="1961" spans="1:63" x14ac:dyDescent="0.25">
      <c r="A1961" t="s">
        <v>54</v>
      </c>
      <c r="B1961">
        <v>1976</v>
      </c>
      <c r="C1961">
        <v>0</v>
      </c>
      <c r="D1961">
        <v>0</v>
      </c>
      <c r="E1961">
        <v>0</v>
      </c>
      <c r="F1961">
        <v>0</v>
      </c>
      <c r="G1961">
        <v>0</v>
      </c>
      <c r="H1961">
        <v>0</v>
      </c>
      <c r="I1961">
        <f t="shared" si="391"/>
        <v>0</v>
      </c>
      <c r="J1961">
        <v>0</v>
      </c>
      <c r="K1961">
        <v>0</v>
      </c>
      <c r="L1961">
        <v>0.42677419354838714</v>
      </c>
      <c r="N1961">
        <f t="shared" si="392"/>
        <v>5.024</v>
      </c>
      <c r="O1961">
        <v>1.1499999999999999</v>
      </c>
      <c r="Q1961">
        <f t="shared" si="393"/>
        <v>21.8</v>
      </c>
      <c r="R1961">
        <v>3.75</v>
      </c>
      <c r="T1961">
        <f t="shared" si="394"/>
        <v>45.199999999999996</v>
      </c>
      <c r="U1961">
        <v>187.07499999999999</v>
      </c>
      <c r="V1961">
        <v>707.87010061511421</v>
      </c>
      <c r="W1961">
        <v>0</v>
      </c>
      <c r="X1961">
        <v>0</v>
      </c>
      <c r="Y1961">
        <v>56.9</v>
      </c>
      <c r="Z1961">
        <v>215.303</v>
      </c>
      <c r="AA1961">
        <f t="shared" si="388"/>
        <v>1.6148640455808154</v>
      </c>
      <c r="AB1961">
        <f t="shared" si="389"/>
        <v>4.3514666080843583</v>
      </c>
      <c r="AC1961">
        <f t="shared" si="390"/>
        <v>14.18956502636204</v>
      </c>
      <c r="AJ1961">
        <v>0</v>
      </c>
      <c r="AK1961">
        <v>98.5</v>
      </c>
      <c r="AN1961">
        <v>9.92</v>
      </c>
      <c r="AQ1961">
        <v>37.536099999999998</v>
      </c>
      <c r="AT1961">
        <v>0</v>
      </c>
      <c r="AY1961">
        <v>0</v>
      </c>
      <c r="AZ1961">
        <v>0</v>
      </c>
      <c r="BA1961">
        <v>0</v>
      </c>
      <c r="BB1961">
        <v>0</v>
      </c>
      <c r="BC1961">
        <v>0</v>
      </c>
      <c r="BD1961">
        <v>0</v>
      </c>
      <c r="BE1961">
        <f t="shared" si="395"/>
        <v>0</v>
      </c>
      <c r="BJ1961">
        <v>0</v>
      </c>
      <c r="BK1961">
        <v>0</v>
      </c>
    </row>
    <row r="1962" spans="1:63" x14ac:dyDescent="0.25">
      <c r="A1962" t="s">
        <v>55</v>
      </c>
      <c r="B1962">
        <v>1976</v>
      </c>
      <c r="C1962">
        <v>0</v>
      </c>
      <c r="D1962">
        <v>0</v>
      </c>
      <c r="E1962">
        <v>0</v>
      </c>
      <c r="F1962">
        <v>0</v>
      </c>
      <c r="G1962">
        <v>0</v>
      </c>
      <c r="H1962">
        <v>0</v>
      </c>
      <c r="I1962">
        <f t="shared" si="391"/>
        <v>0</v>
      </c>
      <c r="J1962">
        <v>0</v>
      </c>
      <c r="K1962">
        <v>0</v>
      </c>
      <c r="L1962">
        <v>1.01</v>
      </c>
      <c r="N1962">
        <f t="shared" si="392"/>
        <v>5.024</v>
      </c>
      <c r="O1962">
        <v>1.5</v>
      </c>
      <c r="Q1962">
        <f t="shared" si="393"/>
        <v>21.8</v>
      </c>
      <c r="R1962">
        <v>3.75</v>
      </c>
      <c r="T1962">
        <f t="shared" si="394"/>
        <v>45.199999999999996</v>
      </c>
      <c r="U1962">
        <v>125.747</v>
      </c>
      <c r="V1962">
        <v>475.81206223198598</v>
      </c>
      <c r="W1962">
        <v>0</v>
      </c>
      <c r="X1962">
        <v>0</v>
      </c>
      <c r="Y1962">
        <v>56.9</v>
      </c>
      <c r="Z1962">
        <v>215.303</v>
      </c>
      <c r="AA1962">
        <f t="shared" si="388"/>
        <v>3.8217228471001756</v>
      </c>
      <c r="AB1962">
        <f t="shared" si="389"/>
        <v>5.6758260105448155</v>
      </c>
      <c r="AC1962">
        <f t="shared" si="390"/>
        <v>14.18956502636204</v>
      </c>
      <c r="AJ1962">
        <v>1.15408E-2</v>
      </c>
      <c r="AK1962">
        <v>76.7</v>
      </c>
      <c r="AN1962">
        <v>10.48</v>
      </c>
      <c r="AQ1962">
        <v>39.655099999999997</v>
      </c>
      <c r="AT1962">
        <v>0</v>
      </c>
      <c r="AY1962">
        <v>0</v>
      </c>
      <c r="AZ1962">
        <v>0</v>
      </c>
      <c r="BA1962">
        <v>0</v>
      </c>
      <c r="BB1962">
        <v>0</v>
      </c>
      <c r="BC1962">
        <v>0</v>
      </c>
      <c r="BD1962">
        <v>0</v>
      </c>
      <c r="BE1962">
        <f t="shared" si="395"/>
        <v>0</v>
      </c>
      <c r="BJ1962">
        <v>0</v>
      </c>
      <c r="BK1962">
        <v>0</v>
      </c>
    </row>
    <row r="1963" spans="1:63" x14ac:dyDescent="0.25">
      <c r="A1963" t="s">
        <v>56</v>
      </c>
      <c r="B1963">
        <v>1976</v>
      </c>
      <c r="C1963">
        <v>0</v>
      </c>
      <c r="D1963">
        <v>0</v>
      </c>
      <c r="E1963">
        <v>0</v>
      </c>
      <c r="F1963">
        <v>0</v>
      </c>
      <c r="G1963">
        <v>0</v>
      </c>
      <c r="H1963">
        <v>0</v>
      </c>
      <c r="I1963">
        <f t="shared" si="391"/>
        <v>0</v>
      </c>
      <c r="J1963">
        <v>0</v>
      </c>
      <c r="K1963">
        <v>0</v>
      </c>
      <c r="N1963">
        <f t="shared" si="392"/>
        <v>5.024</v>
      </c>
      <c r="O1963" t="s">
        <v>105</v>
      </c>
      <c r="Q1963">
        <f t="shared" si="393"/>
        <v>21.8</v>
      </c>
      <c r="R1963" t="s">
        <v>105</v>
      </c>
      <c r="T1963">
        <f t="shared" si="394"/>
        <v>45.199999999999996</v>
      </c>
      <c r="U1963">
        <v>16.222000000000001</v>
      </c>
      <c r="V1963">
        <v>61.382166362038674</v>
      </c>
      <c r="W1963">
        <v>0</v>
      </c>
      <c r="X1963">
        <v>0</v>
      </c>
      <c r="Y1963">
        <v>56.9</v>
      </c>
      <c r="Z1963">
        <v>215.303</v>
      </c>
      <c r="AA1963">
        <f t="shared" si="388"/>
        <v>0</v>
      </c>
      <c r="AJ1963">
        <v>0</v>
      </c>
      <c r="AK1963">
        <v>100</v>
      </c>
      <c r="AT1963">
        <v>0</v>
      </c>
      <c r="AY1963">
        <v>0</v>
      </c>
      <c r="AZ1963">
        <v>0</v>
      </c>
      <c r="BA1963">
        <v>0</v>
      </c>
      <c r="BB1963">
        <v>0</v>
      </c>
      <c r="BC1963">
        <v>0</v>
      </c>
      <c r="BD1963">
        <v>0</v>
      </c>
      <c r="BE1963">
        <f t="shared" si="395"/>
        <v>0</v>
      </c>
      <c r="BJ1963">
        <v>0</v>
      </c>
      <c r="BK1963">
        <v>0</v>
      </c>
    </row>
    <row r="1964" spans="1:63" x14ac:dyDescent="0.25">
      <c r="A1964" t="s">
        <v>57</v>
      </c>
      <c r="B1964">
        <v>1976</v>
      </c>
      <c r="C1964">
        <v>1</v>
      </c>
      <c r="D1964">
        <v>1</v>
      </c>
      <c r="E1964">
        <v>1</v>
      </c>
      <c r="F1964">
        <v>1</v>
      </c>
      <c r="G1964">
        <v>1</v>
      </c>
      <c r="H1964">
        <v>1</v>
      </c>
      <c r="I1964">
        <f t="shared" si="391"/>
        <v>6</v>
      </c>
      <c r="J1964">
        <v>0</v>
      </c>
      <c r="K1964">
        <v>0</v>
      </c>
      <c r="L1964">
        <v>0.15000000000000002</v>
      </c>
      <c r="N1964">
        <f t="shared" si="392"/>
        <v>5.024</v>
      </c>
      <c r="O1964">
        <v>0.45</v>
      </c>
      <c r="Q1964">
        <f t="shared" si="393"/>
        <v>21.8</v>
      </c>
      <c r="R1964" t="s">
        <v>105</v>
      </c>
      <c r="T1964">
        <f t="shared" si="394"/>
        <v>45.199999999999996</v>
      </c>
      <c r="U1964">
        <v>6.617</v>
      </c>
      <c r="V1964">
        <v>25.037960474516698</v>
      </c>
      <c r="W1964">
        <v>30439</v>
      </c>
      <c r="X1964">
        <v>115177.60000000001</v>
      </c>
      <c r="Y1964">
        <v>56.9</v>
      </c>
      <c r="Z1964">
        <v>215.303</v>
      </c>
      <c r="AA1964">
        <f t="shared" si="388"/>
        <v>0.56758260105448155</v>
      </c>
      <c r="AB1964">
        <f>(O1964*Z1964/Y1964)+(P1964*Q1964)</f>
        <v>1.7027478031634449</v>
      </c>
      <c r="AJ1964">
        <v>0</v>
      </c>
      <c r="AK1964">
        <v>100</v>
      </c>
      <c r="AN1964">
        <v>10.73</v>
      </c>
      <c r="AQ1964">
        <v>40.601100000000002</v>
      </c>
      <c r="AT1964">
        <v>0</v>
      </c>
      <c r="AY1964">
        <v>0</v>
      </c>
      <c r="AZ1964">
        <v>0</v>
      </c>
      <c r="BA1964">
        <v>0</v>
      </c>
      <c r="BB1964">
        <v>0</v>
      </c>
      <c r="BC1964">
        <v>0</v>
      </c>
      <c r="BD1964">
        <v>0</v>
      </c>
      <c r="BE1964">
        <f t="shared" si="395"/>
        <v>0</v>
      </c>
      <c r="BJ1964">
        <v>0</v>
      </c>
      <c r="BK1964">
        <v>0</v>
      </c>
    </row>
    <row r="1965" spans="1:63" x14ac:dyDescent="0.25">
      <c r="A1965" t="s">
        <v>58</v>
      </c>
      <c r="B1965">
        <v>1976</v>
      </c>
      <c r="C1965">
        <v>0</v>
      </c>
      <c r="D1965">
        <v>0</v>
      </c>
      <c r="E1965">
        <v>0</v>
      </c>
      <c r="F1965">
        <v>0</v>
      </c>
      <c r="G1965">
        <v>0</v>
      </c>
      <c r="H1965">
        <v>0</v>
      </c>
      <c r="I1965">
        <f t="shared" si="391"/>
        <v>0</v>
      </c>
      <c r="J1965">
        <v>0</v>
      </c>
      <c r="K1965">
        <v>0</v>
      </c>
      <c r="L1965">
        <v>6.9999999999999993E-2</v>
      </c>
      <c r="N1965">
        <f t="shared" si="392"/>
        <v>5.024</v>
      </c>
      <c r="O1965">
        <v>0.23</v>
      </c>
      <c r="Q1965">
        <f t="shared" si="393"/>
        <v>21.8</v>
      </c>
      <c r="R1965">
        <v>2</v>
      </c>
      <c r="T1965">
        <f t="shared" si="394"/>
        <v>45.199999999999996</v>
      </c>
      <c r="U1965">
        <v>102.691</v>
      </c>
      <c r="V1965">
        <v>388.57083256590511</v>
      </c>
      <c r="W1965">
        <v>0</v>
      </c>
      <c r="X1965">
        <v>0</v>
      </c>
      <c r="Y1965">
        <v>56.9</v>
      </c>
      <c r="Z1965">
        <v>215.303</v>
      </c>
      <c r="AA1965">
        <f t="shared" si="388"/>
        <v>0.26487188049209137</v>
      </c>
      <c r="AB1965">
        <f>(O1965*Z1965/Y1965)+(P1965*Q1965)</f>
        <v>0.87029332161687178</v>
      </c>
      <c r="AC1965">
        <f>(R1965*Z1965/Y1965)+(S1965*T1965)</f>
        <v>7.5677680140597543</v>
      </c>
      <c r="AJ1965">
        <v>6.5348299999999998E-2</v>
      </c>
      <c r="AK1965">
        <v>100</v>
      </c>
      <c r="AN1965">
        <v>8.8000000000000007</v>
      </c>
      <c r="AQ1965">
        <v>33.298200000000001</v>
      </c>
      <c r="AT1965">
        <v>0</v>
      </c>
      <c r="AY1965">
        <v>0</v>
      </c>
      <c r="AZ1965">
        <v>0</v>
      </c>
      <c r="BA1965">
        <v>0</v>
      </c>
      <c r="BB1965">
        <v>0</v>
      </c>
      <c r="BC1965">
        <v>0</v>
      </c>
      <c r="BD1965">
        <v>0</v>
      </c>
      <c r="BE1965">
        <f t="shared" si="395"/>
        <v>0</v>
      </c>
      <c r="BJ1965">
        <v>0</v>
      </c>
      <c r="BK1965">
        <v>0</v>
      </c>
    </row>
    <row r="1966" spans="1:63" x14ac:dyDescent="0.25">
      <c r="A1966" t="s">
        <v>59</v>
      </c>
      <c r="B1966">
        <v>1976</v>
      </c>
      <c r="C1966">
        <v>0</v>
      </c>
      <c r="D1966">
        <v>0</v>
      </c>
      <c r="E1966">
        <v>0</v>
      </c>
      <c r="F1966">
        <v>0</v>
      </c>
      <c r="G1966">
        <v>0</v>
      </c>
      <c r="H1966">
        <v>0</v>
      </c>
      <c r="I1966">
        <f t="shared" si="391"/>
        <v>0</v>
      </c>
      <c r="J1966">
        <v>0</v>
      </c>
      <c r="K1966">
        <v>0</v>
      </c>
      <c r="L1966">
        <v>9.5161290322580652E-2</v>
      </c>
      <c r="N1966">
        <f t="shared" si="392"/>
        <v>5.024</v>
      </c>
      <c r="O1966">
        <v>0.45</v>
      </c>
      <c r="Q1966">
        <f t="shared" si="393"/>
        <v>21.8</v>
      </c>
      <c r="R1966">
        <v>2.2799999713897705</v>
      </c>
      <c r="T1966">
        <f t="shared" si="394"/>
        <v>45.199999999999996</v>
      </c>
      <c r="U1966">
        <v>28.31</v>
      </c>
      <c r="V1966">
        <v>107.12175623901582</v>
      </c>
      <c r="W1966">
        <v>0</v>
      </c>
      <c r="X1966">
        <v>0</v>
      </c>
      <c r="Y1966">
        <v>56.9</v>
      </c>
      <c r="Z1966">
        <v>215.303</v>
      </c>
      <c r="AA1966">
        <f t="shared" si="388"/>
        <v>0.36007928453993993</v>
      </c>
      <c r="AB1966">
        <f>(O1966*Z1966/Y1966)+(P1966*Q1966)</f>
        <v>1.7027478031634449</v>
      </c>
      <c r="AC1966">
        <f>(R1966*Z1966/Y1966)+(S1966*T1966)</f>
        <v>8.6272554277703293</v>
      </c>
      <c r="AJ1966">
        <v>0</v>
      </c>
      <c r="AK1966">
        <v>100</v>
      </c>
      <c r="AN1966">
        <v>9.83</v>
      </c>
      <c r="AQ1966">
        <v>37.195599999999999</v>
      </c>
      <c r="AT1966">
        <v>0</v>
      </c>
      <c r="AY1966">
        <v>0</v>
      </c>
      <c r="AZ1966">
        <v>0</v>
      </c>
      <c r="BA1966">
        <v>0</v>
      </c>
      <c r="BB1966">
        <v>0</v>
      </c>
      <c r="BC1966">
        <v>0</v>
      </c>
      <c r="BD1966">
        <v>0</v>
      </c>
      <c r="BE1966">
        <f t="shared" si="395"/>
        <v>0</v>
      </c>
      <c r="BJ1966">
        <v>0</v>
      </c>
      <c r="BK1966">
        <v>1</v>
      </c>
    </row>
    <row r="1967" spans="1:63" x14ac:dyDescent="0.25">
      <c r="A1967" t="s">
        <v>60</v>
      </c>
      <c r="B1967">
        <v>1976</v>
      </c>
      <c r="C1967">
        <v>1</v>
      </c>
      <c r="D1967">
        <v>1</v>
      </c>
      <c r="E1967">
        <v>1</v>
      </c>
      <c r="F1967">
        <v>1</v>
      </c>
      <c r="G1967">
        <v>1</v>
      </c>
      <c r="H1967">
        <v>1</v>
      </c>
      <c r="I1967">
        <f t="shared" si="391"/>
        <v>6</v>
      </c>
      <c r="J1967">
        <v>0</v>
      </c>
      <c r="K1967">
        <v>0</v>
      </c>
      <c r="L1967">
        <v>0.13999999999999999</v>
      </c>
      <c r="N1967">
        <f t="shared" si="392"/>
        <v>5.024</v>
      </c>
      <c r="O1967" t="s">
        <v>105</v>
      </c>
      <c r="Q1967">
        <f t="shared" si="393"/>
        <v>21.8</v>
      </c>
      <c r="R1967" t="s">
        <v>105</v>
      </c>
      <c r="T1967">
        <f t="shared" si="394"/>
        <v>45.199999999999996</v>
      </c>
      <c r="U1967">
        <v>14.747999999999999</v>
      </c>
      <c r="V1967">
        <v>55.804721335676625</v>
      </c>
      <c r="W1967">
        <v>104684</v>
      </c>
      <c r="X1967">
        <v>396112.1</v>
      </c>
      <c r="Y1967">
        <v>56.9</v>
      </c>
      <c r="Z1967">
        <v>215.303</v>
      </c>
      <c r="AA1967">
        <f t="shared" si="388"/>
        <v>0.52974376098418274</v>
      </c>
      <c r="AJ1967">
        <v>0</v>
      </c>
      <c r="AK1967">
        <v>100</v>
      </c>
      <c r="AN1967">
        <v>9.23</v>
      </c>
      <c r="AQ1967">
        <v>34.925199999999997</v>
      </c>
      <c r="AT1967">
        <v>0</v>
      </c>
      <c r="AY1967">
        <v>0</v>
      </c>
      <c r="AZ1967">
        <v>0</v>
      </c>
      <c r="BA1967">
        <v>0</v>
      </c>
      <c r="BB1967">
        <v>0</v>
      </c>
      <c r="BC1967">
        <v>0</v>
      </c>
      <c r="BD1967">
        <v>0</v>
      </c>
      <c r="BE1967">
        <f t="shared" si="395"/>
        <v>0</v>
      </c>
      <c r="BJ1967">
        <v>0</v>
      </c>
      <c r="BK1967">
        <v>0</v>
      </c>
    </row>
    <row r="1968" spans="1:63" x14ac:dyDescent="0.25">
      <c r="A1968" t="s">
        <v>61</v>
      </c>
      <c r="B1968">
        <v>1976</v>
      </c>
      <c r="C1968">
        <v>1.5</v>
      </c>
      <c r="D1968">
        <v>1.5</v>
      </c>
      <c r="E1968">
        <v>1.5</v>
      </c>
      <c r="F1968">
        <v>1.5</v>
      </c>
      <c r="G1968">
        <v>1.5</v>
      </c>
      <c r="H1968">
        <v>1.5</v>
      </c>
      <c r="I1968">
        <f t="shared" si="391"/>
        <v>9</v>
      </c>
      <c r="J1968">
        <v>0</v>
      </c>
      <c r="K1968">
        <v>0</v>
      </c>
      <c r="L1968">
        <v>0.15000000000000002</v>
      </c>
      <c r="N1968">
        <f t="shared" si="392"/>
        <v>5.024</v>
      </c>
      <c r="O1968">
        <v>0.2</v>
      </c>
      <c r="Q1968">
        <f t="shared" si="393"/>
        <v>21.8</v>
      </c>
      <c r="R1968">
        <v>1.5</v>
      </c>
      <c r="T1968">
        <f t="shared" si="394"/>
        <v>45.199999999999996</v>
      </c>
      <c r="U1968">
        <v>17.311</v>
      </c>
      <c r="V1968">
        <v>65.502816045694203</v>
      </c>
      <c r="W1968">
        <v>0</v>
      </c>
      <c r="X1968">
        <v>0</v>
      </c>
      <c r="Y1968">
        <v>56.9</v>
      </c>
      <c r="Z1968">
        <v>215.303</v>
      </c>
      <c r="AA1968">
        <f t="shared" si="388"/>
        <v>0.56758260105448155</v>
      </c>
      <c r="AB1968">
        <f t="shared" ref="AB1968:AB1977" si="396">(O1968*Z1968/Y1968)+(P1968*Q1968)</f>
        <v>0.75677680140597547</v>
      </c>
      <c r="AC1968">
        <f>(R1968*Z1968/Y1968)+(S1968*T1968)</f>
        <v>5.6758260105448155</v>
      </c>
      <c r="AI1968">
        <v>-1</v>
      </c>
      <c r="AJ1968">
        <v>0</v>
      </c>
      <c r="AK1968">
        <v>99.6</v>
      </c>
      <c r="AN1968">
        <v>10.18</v>
      </c>
      <c r="AQ1968">
        <v>38.5199</v>
      </c>
      <c r="AT1968">
        <v>0</v>
      </c>
      <c r="AY1968">
        <v>0</v>
      </c>
      <c r="AZ1968">
        <v>0</v>
      </c>
      <c r="BA1968">
        <v>0</v>
      </c>
      <c r="BB1968">
        <v>0</v>
      </c>
      <c r="BC1968">
        <v>0</v>
      </c>
      <c r="BD1968">
        <v>0</v>
      </c>
      <c r="BE1968">
        <f t="shared" si="395"/>
        <v>0</v>
      </c>
      <c r="BJ1968">
        <v>0</v>
      </c>
      <c r="BK1968">
        <v>0</v>
      </c>
    </row>
    <row r="1969" spans="1:63" x14ac:dyDescent="0.25">
      <c r="A1969" t="s">
        <v>62</v>
      </c>
      <c r="B1969">
        <v>1976</v>
      </c>
      <c r="C1969">
        <v>0</v>
      </c>
      <c r="D1969">
        <v>0</v>
      </c>
      <c r="E1969">
        <v>0</v>
      </c>
      <c r="F1969">
        <v>0</v>
      </c>
      <c r="G1969">
        <v>0</v>
      </c>
      <c r="H1969">
        <v>0</v>
      </c>
      <c r="I1969">
        <f t="shared" si="391"/>
        <v>0</v>
      </c>
      <c r="J1969">
        <v>0</v>
      </c>
      <c r="K1969">
        <v>0</v>
      </c>
      <c r="L1969">
        <v>8.0645161290322578E-2</v>
      </c>
      <c r="N1969">
        <f t="shared" si="392"/>
        <v>5.024</v>
      </c>
      <c r="O1969">
        <v>0.5</v>
      </c>
      <c r="Q1969">
        <f t="shared" si="393"/>
        <v>21.8</v>
      </c>
      <c r="R1969">
        <v>1.9199999570846558</v>
      </c>
      <c r="T1969">
        <f t="shared" si="394"/>
        <v>45.199999999999996</v>
      </c>
      <c r="U1969">
        <v>14.95</v>
      </c>
      <c r="V1969">
        <v>56.569065905096657</v>
      </c>
      <c r="W1969">
        <v>0</v>
      </c>
      <c r="X1969">
        <v>0</v>
      </c>
      <c r="Y1969">
        <v>56.9</v>
      </c>
      <c r="Z1969">
        <v>215.303</v>
      </c>
      <c r="AA1969">
        <f t="shared" si="388"/>
        <v>0.30515193605079655</v>
      </c>
      <c r="AB1969">
        <f t="shared" si="396"/>
        <v>1.8919420035149386</v>
      </c>
      <c r="AC1969">
        <f>(R1969*Z1969/Y1969)+(S1969*T1969)</f>
        <v>7.2650571311106793</v>
      </c>
      <c r="AJ1969">
        <v>0.44186999999999999</v>
      </c>
      <c r="AK1969">
        <v>57.8</v>
      </c>
      <c r="AN1969">
        <v>10.46</v>
      </c>
      <c r="AQ1969">
        <v>39.5794</v>
      </c>
      <c r="AT1969">
        <v>0</v>
      </c>
      <c r="AY1969">
        <v>0</v>
      </c>
      <c r="AZ1969">
        <v>0</v>
      </c>
      <c r="BA1969">
        <v>0</v>
      </c>
      <c r="BB1969">
        <v>0</v>
      </c>
      <c r="BC1969">
        <v>0</v>
      </c>
      <c r="BD1969">
        <v>0</v>
      </c>
      <c r="BE1969">
        <f t="shared" si="395"/>
        <v>0</v>
      </c>
      <c r="BJ1969">
        <v>0</v>
      </c>
      <c r="BK1969">
        <v>1</v>
      </c>
    </row>
    <row r="1970" spans="1:63" x14ac:dyDescent="0.25">
      <c r="A1970" t="s">
        <v>63</v>
      </c>
      <c r="B1970">
        <v>1976</v>
      </c>
      <c r="C1970">
        <v>0</v>
      </c>
      <c r="D1970">
        <v>0</v>
      </c>
      <c r="E1970">
        <v>0</v>
      </c>
      <c r="F1970">
        <v>0</v>
      </c>
      <c r="G1970">
        <v>0</v>
      </c>
      <c r="H1970">
        <v>0</v>
      </c>
      <c r="I1970">
        <f t="shared" si="391"/>
        <v>0</v>
      </c>
      <c r="J1970">
        <v>0</v>
      </c>
      <c r="K1970">
        <v>0</v>
      </c>
      <c r="L1970">
        <v>0.32258064516129031</v>
      </c>
      <c r="N1970">
        <f t="shared" si="392"/>
        <v>5.024</v>
      </c>
      <c r="O1970">
        <v>0.11</v>
      </c>
      <c r="Q1970">
        <f t="shared" si="393"/>
        <v>21.8</v>
      </c>
      <c r="R1970">
        <v>2.5</v>
      </c>
      <c r="T1970">
        <f t="shared" si="394"/>
        <v>45.199999999999996</v>
      </c>
      <c r="U1970">
        <v>49.027999999999999</v>
      </c>
      <c r="V1970">
        <v>185.51626509666082</v>
      </c>
      <c r="W1970">
        <v>0</v>
      </c>
      <c r="X1970">
        <v>0</v>
      </c>
      <c r="Y1970">
        <v>56.9</v>
      </c>
      <c r="Z1970">
        <v>215.303</v>
      </c>
      <c r="AA1970">
        <f t="shared" si="388"/>
        <v>1.2206077442031862</v>
      </c>
      <c r="AB1970">
        <f t="shared" si="396"/>
        <v>0.41622724077328649</v>
      </c>
      <c r="AC1970">
        <f>(R1970*Z1970/Y1970)+(S1970*T1970)</f>
        <v>9.4597100175746913</v>
      </c>
      <c r="AJ1970">
        <v>0.1080955</v>
      </c>
      <c r="AK1970">
        <v>98.6</v>
      </c>
      <c r="AN1970">
        <v>8.8800000000000008</v>
      </c>
      <c r="AQ1970">
        <v>33.600900000000003</v>
      </c>
      <c r="AT1970">
        <v>0</v>
      </c>
      <c r="AY1970">
        <v>0</v>
      </c>
      <c r="AZ1970">
        <v>0</v>
      </c>
      <c r="BA1970">
        <v>0</v>
      </c>
      <c r="BB1970">
        <v>0</v>
      </c>
      <c r="BC1970">
        <v>0</v>
      </c>
      <c r="BD1970">
        <v>0</v>
      </c>
      <c r="BE1970">
        <f t="shared" si="395"/>
        <v>0</v>
      </c>
      <c r="BJ1970">
        <v>0</v>
      </c>
      <c r="BK1970">
        <v>0</v>
      </c>
    </row>
    <row r="1971" spans="1:63" x14ac:dyDescent="0.25">
      <c r="A1971" t="s">
        <v>64</v>
      </c>
      <c r="B1971">
        <v>1976</v>
      </c>
      <c r="C1971">
        <v>0</v>
      </c>
      <c r="D1971">
        <v>0</v>
      </c>
      <c r="E1971">
        <v>1</v>
      </c>
      <c r="F1971">
        <v>1</v>
      </c>
      <c r="G1971">
        <v>1</v>
      </c>
      <c r="H1971">
        <v>1</v>
      </c>
      <c r="I1971">
        <f t="shared" si="391"/>
        <v>4</v>
      </c>
      <c r="J1971">
        <v>0</v>
      </c>
      <c r="K1971">
        <v>0</v>
      </c>
      <c r="L1971">
        <v>0.25</v>
      </c>
      <c r="N1971">
        <f t="shared" si="392"/>
        <v>5.024</v>
      </c>
      <c r="O1971">
        <v>0.3</v>
      </c>
      <c r="Q1971">
        <f t="shared" si="393"/>
        <v>21.8</v>
      </c>
      <c r="R1971" t="s">
        <v>105</v>
      </c>
      <c r="T1971">
        <f t="shared" si="394"/>
        <v>45.199999999999996</v>
      </c>
      <c r="U1971">
        <v>24.35</v>
      </c>
      <c r="V1971">
        <v>92.137575571177507</v>
      </c>
      <c r="W1971">
        <v>34412</v>
      </c>
      <c r="X1971">
        <v>130211</v>
      </c>
      <c r="Y1971">
        <v>56.9</v>
      </c>
      <c r="Z1971">
        <v>215.303</v>
      </c>
      <c r="AA1971">
        <f t="shared" si="388"/>
        <v>0.94597100175746929</v>
      </c>
      <c r="AB1971">
        <f t="shared" si="396"/>
        <v>1.1351652021089629</v>
      </c>
      <c r="AJ1971">
        <v>0</v>
      </c>
      <c r="AK1971">
        <v>100</v>
      </c>
      <c r="AN1971">
        <v>10.56</v>
      </c>
      <c r="AQ1971">
        <v>39.957799999999999</v>
      </c>
      <c r="AT1971">
        <v>1</v>
      </c>
      <c r="AY1971">
        <v>0</v>
      </c>
      <c r="AZ1971">
        <v>0</v>
      </c>
      <c r="BA1971">
        <v>0</v>
      </c>
      <c r="BB1971">
        <v>0</v>
      </c>
      <c r="BC1971">
        <v>0</v>
      </c>
      <c r="BD1971">
        <v>0</v>
      </c>
      <c r="BE1971">
        <f t="shared" si="395"/>
        <v>0</v>
      </c>
      <c r="BJ1971">
        <v>0</v>
      </c>
      <c r="BK1971">
        <v>0</v>
      </c>
    </row>
    <row r="1972" spans="1:63" x14ac:dyDescent="0.25">
      <c r="A1972" t="s">
        <v>65</v>
      </c>
      <c r="B1972">
        <v>1976</v>
      </c>
      <c r="C1972">
        <v>0</v>
      </c>
      <c r="D1972">
        <v>0</v>
      </c>
      <c r="E1972">
        <v>0</v>
      </c>
      <c r="F1972">
        <v>0</v>
      </c>
      <c r="G1972">
        <v>0</v>
      </c>
      <c r="H1972">
        <v>0</v>
      </c>
      <c r="I1972">
        <f t="shared" si="391"/>
        <v>0</v>
      </c>
      <c r="J1972">
        <v>0</v>
      </c>
      <c r="K1972">
        <v>0</v>
      </c>
      <c r="L1972">
        <v>0.09</v>
      </c>
      <c r="N1972">
        <f t="shared" si="392"/>
        <v>5.024</v>
      </c>
      <c r="O1972">
        <v>0.4</v>
      </c>
      <c r="Q1972">
        <f t="shared" si="393"/>
        <v>21.8</v>
      </c>
      <c r="R1972">
        <v>1.5</v>
      </c>
      <c r="T1972">
        <f t="shared" si="394"/>
        <v>45.199999999999996</v>
      </c>
      <c r="U1972">
        <v>28.312999999999999</v>
      </c>
      <c r="V1972">
        <v>107.1331078910369</v>
      </c>
      <c r="W1972">
        <v>0</v>
      </c>
      <c r="X1972">
        <v>0</v>
      </c>
      <c r="Y1972">
        <v>56.9</v>
      </c>
      <c r="Z1972">
        <v>215.303</v>
      </c>
      <c r="AA1972">
        <f t="shared" si="388"/>
        <v>0.34054956063268893</v>
      </c>
      <c r="AB1972">
        <f t="shared" si="396"/>
        <v>1.5135536028119509</v>
      </c>
      <c r="AC1972">
        <f>(R1972*Z1972/Y1972)+(S1972*T1972)</f>
        <v>5.6758260105448155</v>
      </c>
      <c r="AJ1972">
        <v>1.25495E-2</v>
      </c>
      <c r="AK1972">
        <v>100</v>
      </c>
      <c r="AN1972">
        <v>8.4700000000000006</v>
      </c>
      <c r="AQ1972">
        <v>32.049500000000002</v>
      </c>
      <c r="AT1972">
        <v>0</v>
      </c>
      <c r="AY1972">
        <v>0</v>
      </c>
      <c r="AZ1972">
        <v>0</v>
      </c>
      <c r="BA1972">
        <v>0</v>
      </c>
      <c r="BB1972">
        <v>0</v>
      </c>
      <c r="BC1972">
        <v>0</v>
      </c>
      <c r="BD1972">
        <v>0</v>
      </c>
      <c r="BE1972">
        <f t="shared" si="395"/>
        <v>0</v>
      </c>
      <c r="BJ1972">
        <v>0</v>
      </c>
      <c r="BK1972">
        <v>0</v>
      </c>
    </row>
    <row r="1973" spans="1:63" x14ac:dyDescent="0.25">
      <c r="A1973" t="s">
        <v>66</v>
      </c>
      <c r="B1973">
        <v>1976</v>
      </c>
      <c r="C1973">
        <v>0</v>
      </c>
      <c r="D1973">
        <v>0</v>
      </c>
      <c r="E1973">
        <v>0</v>
      </c>
      <c r="F1973">
        <v>0</v>
      </c>
      <c r="G1973">
        <v>0</v>
      </c>
      <c r="H1973">
        <v>0</v>
      </c>
      <c r="I1973">
        <f t="shared" si="391"/>
        <v>0</v>
      </c>
      <c r="J1973">
        <v>0</v>
      </c>
      <c r="K1973">
        <v>0</v>
      </c>
      <c r="L1973">
        <v>0.1064516129032258</v>
      </c>
      <c r="N1973">
        <f t="shared" si="392"/>
        <v>5.024</v>
      </c>
      <c r="O1973">
        <v>0.55000000000000004</v>
      </c>
      <c r="Q1973">
        <f t="shared" si="393"/>
        <v>21.8</v>
      </c>
      <c r="R1973">
        <v>4.0500001907348633</v>
      </c>
      <c r="T1973">
        <f t="shared" si="394"/>
        <v>45.199999999999996</v>
      </c>
      <c r="U1973">
        <v>77.084000000000003</v>
      </c>
      <c r="V1973">
        <v>291.67691479789107</v>
      </c>
      <c r="W1973">
        <v>0</v>
      </c>
      <c r="X1973">
        <v>0</v>
      </c>
      <c r="Y1973">
        <v>56.9</v>
      </c>
      <c r="Z1973">
        <v>215.303</v>
      </c>
      <c r="AA1973">
        <f t="shared" si="388"/>
        <v>0.40280055558705141</v>
      </c>
      <c r="AB1973">
        <f t="shared" si="396"/>
        <v>2.0811362038664325</v>
      </c>
      <c r="AC1973">
        <f>(R1973*Z1973/Y1973)+(S1973*T1973)</f>
        <v>15.324730950189601</v>
      </c>
      <c r="AJ1973">
        <v>1.85103E-2</v>
      </c>
      <c r="AK1973">
        <v>100</v>
      </c>
      <c r="AT1973">
        <v>0</v>
      </c>
      <c r="AY1973">
        <v>0</v>
      </c>
      <c r="AZ1973">
        <v>0</v>
      </c>
      <c r="BA1973">
        <v>0</v>
      </c>
      <c r="BB1973">
        <v>0</v>
      </c>
      <c r="BC1973">
        <v>0</v>
      </c>
      <c r="BD1973">
        <v>0</v>
      </c>
      <c r="BE1973">
        <f t="shared" si="395"/>
        <v>0</v>
      </c>
      <c r="BJ1973">
        <v>0</v>
      </c>
      <c r="BK1973">
        <v>0</v>
      </c>
    </row>
    <row r="1974" spans="1:63" x14ac:dyDescent="0.25">
      <c r="A1974" t="s">
        <v>67</v>
      </c>
      <c r="B1974">
        <v>1976</v>
      </c>
      <c r="C1974">
        <v>0</v>
      </c>
      <c r="D1974">
        <v>0</v>
      </c>
      <c r="E1974">
        <v>0</v>
      </c>
      <c r="F1974">
        <v>0</v>
      </c>
      <c r="G1974">
        <v>1</v>
      </c>
      <c r="H1974">
        <v>1</v>
      </c>
      <c r="I1974">
        <f t="shared" si="391"/>
        <v>2</v>
      </c>
      <c r="J1974">
        <v>0</v>
      </c>
      <c r="K1974">
        <v>0</v>
      </c>
      <c r="L1974">
        <v>0.20322580645161289</v>
      </c>
      <c r="N1974">
        <f t="shared" si="392"/>
        <v>5.024</v>
      </c>
      <c r="O1974">
        <v>0.5</v>
      </c>
      <c r="Q1974">
        <f t="shared" si="393"/>
        <v>21.8</v>
      </c>
      <c r="R1974" t="s">
        <v>105</v>
      </c>
      <c r="T1974">
        <f t="shared" si="394"/>
        <v>45.199999999999996</v>
      </c>
      <c r="U1974">
        <v>80.043000000000006</v>
      </c>
      <c r="V1974">
        <v>302.87342757469247</v>
      </c>
      <c r="W1974">
        <v>338285</v>
      </c>
      <c r="X1974">
        <v>1280031</v>
      </c>
      <c r="Y1974">
        <v>56.9</v>
      </c>
      <c r="Z1974">
        <v>215.303</v>
      </c>
      <c r="AA1974">
        <f t="shared" si="388"/>
        <v>0.7689828788480072</v>
      </c>
      <c r="AB1974">
        <f t="shared" si="396"/>
        <v>1.8919420035149386</v>
      </c>
      <c r="AJ1974">
        <v>0</v>
      </c>
      <c r="AK1974">
        <v>100</v>
      </c>
      <c r="AN1974">
        <v>9.84</v>
      </c>
      <c r="AQ1974">
        <v>37.233400000000003</v>
      </c>
      <c r="AT1974">
        <v>0</v>
      </c>
      <c r="AY1974">
        <v>0</v>
      </c>
      <c r="AZ1974">
        <v>0</v>
      </c>
      <c r="BA1974">
        <v>0</v>
      </c>
      <c r="BB1974">
        <v>0</v>
      </c>
      <c r="BC1974">
        <v>0</v>
      </c>
      <c r="BD1974">
        <v>0</v>
      </c>
      <c r="BE1974">
        <f t="shared" si="395"/>
        <v>0</v>
      </c>
      <c r="BJ1974">
        <v>0</v>
      </c>
      <c r="BK1974">
        <v>0</v>
      </c>
    </row>
    <row r="1975" spans="1:63" x14ac:dyDescent="0.25">
      <c r="A1975" t="s">
        <v>68</v>
      </c>
      <c r="B1975">
        <v>1976</v>
      </c>
      <c r="C1975">
        <v>0</v>
      </c>
      <c r="D1975">
        <v>0</v>
      </c>
      <c r="E1975">
        <v>0</v>
      </c>
      <c r="F1975">
        <v>0</v>
      </c>
      <c r="G1975">
        <v>0</v>
      </c>
      <c r="H1975">
        <v>0</v>
      </c>
      <c r="I1975">
        <f t="shared" si="391"/>
        <v>0</v>
      </c>
      <c r="J1975">
        <v>0</v>
      </c>
      <c r="K1975">
        <v>0</v>
      </c>
      <c r="L1975">
        <v>0.12903225806451613</v>
      </c>
      <c r="M1975">
        <v>0</v>
      </c>
      <c r="N1975">
        <f t="shared" si="392"/>
        <v>5.024</v>
      </c>
      <c r="O1975">
        <v>0.27</v>
      </c>
      <c r="P1975">
        <v>0</v>
      </c>
      <c r="Q1975">
        <f t="shared" si="393"/>
        <v>21.8</v>
      </c>
      <c r="R1975">
        <v>4.3899998664855957</v>
      </c>
      <c r="S1975">
        <v>0</v>
      </c>
      <c r="T1975">
        <f t="shared" si="394"/>
        <v>45.199999999999996</v>
      </c>
      <c r="U1975">
        <v>50.502000000000002</v>
      </c>
      <c r="V1975">
        <v>191.09371012302287</v>
      </c>
      <c r="W1975">
        <v>0</v>
      </c>
      <c r="X1975">
        <v>0</v>
      </c>
      <c r="Y1975">
        <v>56.9</v>
      </c>
      <c r="Z1975">
        <v>215.303</v>
      </c>
      <c r="AA1975">
        <f t="shared" si="388"/>
        <v>0.48824309768127444</v>
      </c>
      <c r="AB1975">
        <f t="shared" si="396"/>
        <v>1.0216486818980668</v>
      </c>
      <c r="AC1975">
        <f>(R1975*Z1975/Y1975)+(S1975*T1975)</f>
        <v>16.611250285658141</v>
      </c>
      <c r="AJ1975">
        <v>0</v>
      </c>
      <c r="AK1975">
        <v>100</v>
      </c>
      <c r="AN1975">
        <v>10.71</v>
      </c>
      <c r="AQ1975">
        <v>40.525399999999998</v>
      </c>
      <c r="AT1975">
        <v>1</v>
      </c>
      <c r="AY1975">
        <v>0</v>
      </c>
      <c r="AZ1975">
        <v>0</v>
      </c>
      <c r="BA1975">
        <v>0</v>
      </c>
      <c r="BB1975">
        <v>0</v>
      </c>
      <c r="BC1975">
        <v>0</v>
      </c>
      <c r="BD1975">
        <v>0</v>
      </c>
      <c r="BE1975">
        <f t="shared" si="395"/>
        <v>0</v>
      </c>
      <c r="BJ1975">
        <v>0</v>
      </c>
      <c r="BK1975">
        <v>0</v>
      </c>
    </row>
    <row r="1976" spans="1:63" x14ac:dyDescent="0.25">
      <c r="A1976" t="s">
        <v>69</v>
      </c>
      <c r="B1976">
        <v>1976</v>
      </c>
      <c r="C1976">
        <v>0</v>
      </c>
      <c r="D1976">
        <v>0</v>
      </c>
      <c r="E1976">
        <v>0</v>
      </c>
      <c r="F1976">
        <v>0</v>
      </c>
      <c r="G1976">
        <v>1</v>
      </c>
      <c r="H1976">
        <v>1</v>
      </c>
      <c r="I1976">
        <f t="shared" si="391"/>
        <v>2</v>
      </c>
      <c r="J1976">
        <v>0</v>
      </c>
      <c r="K1976">
        <v>0</v>
      </c>
      <c r="L1976">
        <v>0.42677419354838714</v>
      </c>
      <c r="N1976">
        <f t="shared" si="392"/>
        <v>5.024</v>
      </c>
      <c r="O1976">
        <v>0.35</v>
      </c>
      <c r="Q1976">
        <f t="shared" si="393"/>
        <v>21.8</v>
      </c>
      <c r="R1976" t="s">
        <v>105</v>
      </c>
      <c r="T1976">
        <f t="shared" si="394"/>
        <v>45.199999999999996</v>
      </c>
      <c r="U1976">
        <v>28.116</v>
      </c>
      <c r="V1976">
        <v>106.38768274165203</v>
      </c>
      <c r="W1976">
        <v>74300</v>
      </c>
      <c r="X1976">
        <v>281142.59999999998</v>
      </c>
      <c r="Y1976">
        <v>56.9</v>
      </c>
      <c r="Z1976">
        <v>215.303</v>
      </c>
      <c r="AA1976">
        <f t="shared" si="388"/>
        <v>1.6148640455808154</v>
      </c>
      <c r="AB1976">
        <f t="shared" si="396"/>
        <v>1.3243594024604568</v>
      </c>
      <c r="AJ1976">
        <v>0.20537710000000001</v>
      </c>
      <c r="AK1976">
        <v>71.400000000000006</v>
      </c>
      <c r="AN1976">
        <v>9.85</v>
      </c>
      <c r="AQ1976">
        <v>37.271299999999997</v>
      </c>
      <c r="AT1976">
        <v>0</v>
      </c>
      <c r="AY1976">
        <v>0</v>
      </c>
      <c r="AZ1976">
        <v>0</v>
      </c>
      <c r="BA1976">
        <v>0</v>
      </c>
      <c r="BB1976">
        <v>0</v>
      </c>
      <c r="BC1976">
        <v>0</v>
      </c>
      <c r="BD1976">
        <v>0</v>
      </c>
      <c r="BE1976">
        <f t="shared" si="395"/>
        <v>0</v>
      </c>
      <c r="BJ1976">
        <v>0</v>
      </c>
      <c r="BK1976">
        <v>0</v>
      </c>
    </row>
    <row r="1977" spans="1:63" x14ac:dyDescent="0.25">
      <c r="A1977" t="s">
        <v>70</v>
      </c>
      <c r="B1977">
        <v>1976</v>
      </c>
      <c r="C1977">
        <v>0</v>
      </c>
      <c r="D1977">
        <v>0</v>
      </c>
      <c r="E1977">
        <v>0</v>
      </c>
      <c r="F1977">
        <v>0</v>
      </c>
      <c r="G1977">
        <v>0</v>
      </c>
      <c r="H1977">
        <v>0</v>
      </c>
      <c r="I1977">
        <f t="shared" si="391"/>
        <v>0</v>
      </c>
      <c r="J1977">
        <v>0</v>
      </c>
      <c r="K1977">
        <v>0</v>
      </c>
      <c r="L1977">
        <v>6.0000000000000005E-2</v>
      </c>
      <c r="N1977">
        <f t="shared" si="392"/>
        <v>5.024</v>
      </c>
      <c r="O1977">
        <v>0.3</v>
      </c>
      <c r="Q1977">
        <f t="shared" si="393"/>
        <v>21.8</v>
      </c>
      <c r="R1977">
        <v>2</v>
      </c>
      <c r="T1977">
        <f t="shared" si="394"/>
        <v>45.199999999999996</v>
      </c>
      <c r="U1977">
        <v>23.288</v>
      </c>
      <c r="V1977">
        <v>88.119090755711781</v>
      </c>
      <c r="W1977">
        <v>0</v>
      </c>
      <c r="X1977">
        <v>0</v>
      </c>
      <c r="Y1977">
        <v>56.9</v>
      </c>
      <c r="Z1977">
        <v>215.303</v>
      </c>
      <c r="AA1977">
        <f t="shared" si="388"/>
        <v>0.22703304042179265</v>
      </c>
      <c r="AB1977">
        <f t="shared" si="396"/>
        <v>1.1351652021089629</v>
      </c>
      <c r="AC1977">
        <f>(R1977*Z1977/Y1977)+(S1977*T1977)</f>
        <v>7.5677680140597543</v>
      </c>
      <c r="AJ1977">
        <v>0</v>
      </c>
      <c r="AK1977">
        <v>100</v>
      </c>
      <c r="AN1977">
        <v>9.51</v>
      </c>
      <c r="AQ1977">
        <v>35.984699999999997</v>
      </c>
      <c r="AT1977">
        <v>0</v>
      </c>
      <c r="AY1977">
        <v>0</v>
      </c>
      <c r="AZ1977">
        <v>0</v>
      </c>
      <c r="BA1977">
        <v>0</v>
      </c>
      <c r="BB1977">
        <v>0</v>
      </c>
      <c r="BC1977">
        <v>0</v>
      </c>
      <c r="BD1977">
        <v>0</v>
      </c>
      <c r="BE1977">
        <f t="shared" si="395"/>
        <v>0</v>
      </c>
      <c r="BJ1977">
        <v>0</v>
      </c>
      <c r="BK1977">
        <v>1</v>
      </c>
    </row>
    <row r="1978" spans="1:63" x14ac:dyDescent="0.25">
      <c r="A1978" t="s">
        <v>71</v>
      </c>
      <c r="B1978">
        <v>1976</v>
      </c>
      <c r="C1978">
        <v>1</v>
      </c>
      <c r="D1978">
        <v>1</v>
      </c>
      <c r="E1978">
        <v>1</v>
      </c>
      <c r="F1978">
        <v>1</v>
      </c>
      <c r="G1978">
        <v>1</v>
      </c>
      <c r="H1978">
        <v>1</v>
      </c>
      <c r="I1978">
        <f t="shared" si="391"/>
        <v>6</v>
      </c>
      <c r="J1978">
        <v>0</v>
      </c>
      <c r="K1978">
        <v>0</v>
      </c>
      <c r="L1978">
        <v>0.10483870967741936</v>
      </c>
      <c r="N1978">
        <f t="shared" si="392"/>
        <v>5.024</v>
      </c>
      <c r="O1978" t="s">
        <v>105</v>
      </c>
      <c r="Q1978">
        <f t="shared" si="393"/>
        <v>21.8</v>
      </c>
      <c r="R1978" t="s">
        <v>105</v>
      </c>
      <c r="T1978">
        <f t="shared" si="394"/>
        <v>45.199999999999996</v>
      </c>
      <c r="U1978">
        <v>9.1349999999999998</v>
      </c>
      <c r="V1978">
        <v>34.565780404217925</v>
      </c>
      <c r="W1978">
        <v>39318</v>
      </c>
      <c r="X1978">
        <v>148774.79999999999</v>
      </c>
      <c r="Y1978">
        <v>56.9</v>
      </c>
      <c r="Z1978">
        <v>215.303</v>
      </c>
      <c r="AA1978">
        <f t="shared" si="388"/>
        <v>0.39669751686603549</v>
      </c>
      <c r="AJ1978">
        <v>0</v>
      </c>
      <c r="AK1978">
        <v>100</v>
      </c>
      <c r="AN1978">
        <v>10.65</v>
      </c>
      <c r="AQ1978">
        <v>40.298400000000001</v>
      </c>
      <c r="AT1978">
        <v>0</v>
      </c>
      <c r="AY1978">
        <v>0</v>
      </c>
      <c r="AZ1978">
        <v>0</v>
      </c>
      <c r="BA1978">
        <v>0</v>
      </c>
      <c r="BB1978">
        <v>0</v>
      </c>
      <c r="BC1978">
        <v>0</v>
      </c>
      <c r="BD1978">
        <v>0</v>
      </c>
      <c r="BE1978">
        <f t="shared" si="395"/>
        <v>0</v>
      </c>
      <c r="BJ1978">
        <v>0</v>
      </c>
      <c r="BK1978">
        <v>0</v>
      </c>
    </row>
    <row r="1979" spans="1:63" x14ac:dyDescent="0.25">
      <c r="A1979" t="s">
        <v>72</v>
      </c>
      <c r="B1979">
        <v>1976</v>
      </c>
      <c r="C1979">
        <v>0</v>
      </c>
      <c r="D1979">
        <v>0</v>
      </c>
      <c r="E1979">
        <v>0</v>
      </c>
      <c r="F1979">
        <v>0</v>
      </c>
      <c r="G1979">
        <v>0</v>
      </c>
      <c r="H1979">
        <v>0</v>
      </c>
      <c r="I1979">
        <f t="shared" si="391"/>
        <v>0</v>
      </c>
      <c r="J1979">
        <v>0</v>
      </c>
      <c r="K1979">
        <v>0</v>
      </c>
      <c r="L1979">
        <v>0.1</v>
      </c>
      <c r="N1979">
        <f t="shared" si="392"/>
        <v>5.024</v>
      </c>
      <c r="O1979">
        <v>0.75</v>
      </c>
      <c r="Q1979">
        <f t="shared" si="393"/>
        <v>21.8</v>
      </c>
      <c r="R1979">
        <v>2</v>
      </c>
      <c r="T1979">
        <f t="shared" si="394"/>
        <v>45.199999999999996</v>
      </c>
      <c r="U1979">
        <v>10.339</v>
      </c>
      <c r="V1979">
        <v>39.121576748681903</v>
      </c>
      <c r="W1979">
        <v>0</v>
      </c>
      <c r="X1979">
        <v>0</v>
      </c>
      <c r="Y1979">
        <v>56.9</v>
      </c>
      <c r="Z1979">
        <v>215.303</v>
      </c>
      <c r="AA1979">
        <f t="shared" si="388"/>
        <v>0.37838840070298774</v>
      </c>
      <c r="AB1979">
        <f>(O1979*Z1979/Y1979)+(P1979*Q1979)</f>
        <v>2.8379130052724078</v>
      </c>
      <c r="AC1979">
        <f>(R1979*Z1979/Y1979)+(S1979*T1979)</f>
        <v>7.5677680140597543</v>
      </c>
      <c r="AJ1979">
        <v>4.1222999999999997E-3</v>
      </c>
      <c r="AK1979">
        <v>99.9</v>
      </c>
      <c r="AN1979">
        <v>9.84</v>
      </c>
      <c r="AQ1979">
        <v>37.233400000000003</v>
      </c>
      <c r="AT1979">
        <v>0</v>
      </c>
      <c r="AY1979">
        <v>0</v>
      </c>
      <c r="AZ1979">
        <v>0</v>
      </c>
      <c r="BA1979">
        <v>0</v>
      </c>
      <c r="BB1979">
        <v>0</v>
      </c>
      <c r="BC1979">
        <v>0</v>
      </c>
      <c r="BD1979">
        <v>0</v>
      </c>
      <c r="BE1979">
        <f t="shared" si="395"/>
        <v>0</v>
      </c>
      <c r="BJ1979">
        <v>0</v>
      </c>
      <c r="BK1979">
        <v>0</v>
      </c>
    </row>
    <row r="1980" spans="1:63" x14ac:dyDescent="0.25">
      <c r="A1980" t="s">
        <v>73</v>
      </c>
      <c r="B1980">
        <v>1976</v>
      </c>
      <c r="C1980">
        <v>0</v>
      </c>
      <c r="D1980">
        <v>0</v>
      </c>
      <c r="E1980">
        <v>0</v>
      </c>
      <c r="F1980">
        <v>0</v>
      </c>
      <c r="G1980">
        <v>0</v>
      </c>
      <c r="H1980">
        <v>0</v>
      </c>
      <c r="I1980">
        <f t="shared" si="391"/>
        <v>0</v>
      </c>
      <c r="J1980">
        <v>0</v>
      </c>
      <c r="K1980">
        <v>0</v>
      </c>
      <c r="L1980">
        <v>6.0000000000000005E-2</v>
      </c>
      <c r="N1980">
        <f t="shared" si="392"/>
        <v>5.024</v>
      </c>
      <c r="O1980">
        <v>0.3</v>
      </c>
      <c r="Q1980">
        <f t="shared" si="393"/>
        <v>21.8</v>
      </c>
      <c r="R1980">
        <v>1.8999999761581421</v>
      </c>
      <c r="T1980">
        <f t="shared" si="394"/>
        <v>45.199999999999996</v>
      </c>
      <c r="U1980">
        <v>10.536</v>
      </c>
      <c r="V1980">
        <v>39.867001898066782</v>
      </c>
      <c r="W1980">
        <v>0</v>
      </c>
      <c r="X1980">
        <v>0</v>
      </c>
      <c r="Y1980">
        <v>56.9</v>
      </c>
      <c r="Z1980">
        <v>215.303</v>
      </c>
      <c r="AA1980">
        <f t="shared" si="388"/>
        <v>0.22703304042179265</v>
      </c>
      <c r="AB1980">
        <f>(O1980*Z1980/Y1980)+(P1980*Q1980)</f>
        <v>1.1351652021089629</v>
      </c>
      <c r="AC1980">
        <f>(R1980*Z1980/Y1980)+(S1980*T1980)</f>
        <v>7.189379523141942</v>
      </c>
      <c r="AJ1980">
        <v>0</v>
      </c>
      <c r="AK1980">
        <v>100</v>
      </c>
      <c r="AN1980">
        <v>10.48</v>
      </c>
      <c r="AQ1980">
        <v>39.655099999999997</v>
      </c>
      <c r="AT1980">
        <v>0</v>
      </c>
      <c r="AY1980">
        <v>0</v>
      </c>
      <c r="AZ1980">
        <v>0</v>
      </c>
      <c r="BA1980">
        <v>0</v>
      </c>
      <c r="BB1980">
        <v>0</v>
      </c>
      <c r="BC1980">
        <v>0</v>
      </c>
      <c r="BD1980">
        <v>0</v>
      </c>
      <c r="BE1980">
        <f t="shared" si="395"/>
        <v>0</v>
      </c>
      <c r="BJ1980">
        <v>0</v>
      </c>
      <c r="BK1980">
        <v>1</v>
      </c>
    </row>
    <row r="1981" spans="1:63" x14ac:dyDescent="0.25">
      <c r="A1981" t="s">
        <v>457</v>
      </c>
      <c r="B1981">
        <v>1976</v>
      </c>
      <c r="C1981">
        <v>0</v>
      </c>
      <c r="D1981">
        <v>0</v>
      </c>
      <c r="E1981">
        <v>1</v>
      </c>
      <c r="F1981">
        <v>1</v>
      </c>
      <c r="G1981">
        <v>1</v>
      </c>
      <c r="H1981">
        <v>1</v>
      </c>
      <c r="I1981">
        <f t="shared" si="391"/>
        <v>4</v>
      </c>
      <c r="J1981">
        <v>0</v>
      </c>
      <c r="K1981">
        <v>0</v>
      </c>
      <c r="L1981">
        <v>0.15000000000000002</v>
      </c>
      <c r="N1981">
        <f t="shared" si="392"/>
        <v>5.024</v>
      </c>
      <c r="O1981" t="s">
        <v>105</v>
      </c>
      <c r="Q1981">
        <f t="shared" si="393"/>
        <v>21.8</v>
      </c>
      <c r="R1981" t="s">
        <v>105</v>
      </c>
      <c r="T1981">
        <f t="shared" si="394"/>
        <v>45.199999999999996</v>
      </c>
      <c r="U1981">
        <v>4.0869999999999997</v>
      </c>
      <c r="V1981">
        <v>15.464733936731108</v>
      </c>
      <c r="W1981">
        <v>109308</v>
      </c>
      <c r="X1981">
        <v>413608.8</v>
      </c>
      <c r="Y1981">
        <v>56.9</v>
      </c>
      <c r="Z1981">
        <v>215.303</v>
      </c>
      <c r="AA1981">
        <f t="shared" si="388"/>
        <v>0.56758260105448155</v>
      </c>
      <c r="AJ1981">
        <v>7.7045999999999998E-3</v>
      </c>
      <c r="AK1981">
        <v>100</v>
      </c>
      <c r="AT1981">
        <v>0</v>
      </c>
      <c r="AY1981">
        <v>0</v>
      </c>
      <c r="AZ1981">
        <v>0</v>
      </c>
      <c r="BA1981">
        <v>0</v>
      </c>
      <c r="BB1981">
        <v>0</v>
      </c>
      <c r="BC1981">
        <v>0</v>
      </c>
      <c r="BD1981">
        <v>0</v>
      </c>
      <c r="BE1981">
        <f t="shared" si="395"/>
        <v>0</v>
      </c>
      <c r="BJ1981">
        <v>0</v>
      </c>
      <c r="BK1981">
        <v>0</v>
      </c>
    </row>
    <row r="1982" spans="1:63" x14ac:dyDescent="0.25">
      <c r="A1982" t="s">
        <v>459</v>
      </c>
      <c r="B1982">
        <v>1976</v>
      </c>
      <c r="C1982">
        <v>0</v>
      </c>
      <c r="D1982">
        <v>0</v>
      </c>
      <c r="E1982">
        <v>0</v>
      </c>
      <c r="F1982">
        <v>0</v>
      </c>
      <c r="G1982">
        <v>0</v>
      </c>
      <c r="H1982">
        <v>0</v>
      </c>
      <c r="I1982">
        <f t="shared" si="391"/>
        <v>0</v>
      </c>
      <c r="J1982">
        <v>0</v>
      </c>
      <c r="K1982">
        <v>0</v>
      </c>
      <c r="L1982">
        <v>3.3225806451612903E-2</v>
      </c>
      <c r="N1982">
        <f t="shared" si="392"/>
        <v>5.024</v>
      </c>
      <c r="O1982">
        <v>0.3</v>
      </c>
      <c r="Q1982">
        <f t="shared" si="393"/>
        <v>21.8</v>
      </c>
      <c r="R1982">
        <v>2.7999999523162842</v>
      </c>
      <c r="T1982">
        <f t="shared" si="394"/>
        <v>45.199999999999996</v>
      </c>
      <c r="U1982">
        <v>53.825000000000003</v>
      </c>
      <c r="V1982">
        <v>203.66755667838314</v>
      </c>
      <c r="W1982">
        <v>0</v>
      </c>
      <c r="X1982">
        <v>0</v>
      </c>
      <c r="Y1982">
        <v>56.9</v>
      </c>
      <c r="Z1982">
        <v>215.303</v>
      </c>
      <c r="AA1982">
        <f t="shared" si="388"/>
        <v>0.12572259765292818</v>
      </c>
      <c r="AB1982">
        <f t="shared" ref="AB1982:AB1989" si="397">(O1982*Z1982/Y1982)+(P1982*Q1982)</f>
        <v>1.1351652021089629</v>
      </c>
      <c r="AC1982">
        <f>(R1982*Z1982/Y1982)+(S1982*T1982)</f>
        <v>10.594875039254006</v>
      </c>
      <c r="AJ1982">
        <v>2.3808300000000001E-2</v>
      </c>
      <c r="AK1982">
        <v>100</v>
      </c>
      <c r="AN1982">
        <v>11.45</v>
      </c>
      <c r="AQ1982">
        <v>43.325499999999998</v>
      </c>
      <c r="AT1982">
        <v>0</v>
      </c>
      <c r="AY1982">
        <v>0</v>
      </c>
      <c r="AZ1982">
        <v>0</v>
      </c>
      <c r="BA1982">
        <v>0</v>
      </c>
      <c r="BB1982">
        <v>0</v>
      </c>
      <c r="BC1982">
        <v>0</v>
      </c>
      <c r="BD1982">
        <v>0</v>
      </c>
      <c r="BE1982">
        <f t="shared" si="395"/>
        <v>0</v>
      </c>
      <c r="BJ1982">
        <v>0</v>
      </c>
      <c r="BK1982">
        <v>0</v>
      </c>
    </row>
    <row r="1983" spans="1:63" x14ac:dyDescent="0.25">
      <c r="A1983" t="s">
        <v>460</v>
      </c>
      <c r="B1983">
        <v>1976</v>
      </c>
      <c r="C1983">
        <v>0</v>
      </c>
      <c r="D1983">
        <v>0</v>
      </c>
      <c r="E1983">
        <v>0</v>
      </c>
      <c r="F1983">
        <v>0</v>
      </c>
      <c r="G1983">
        <v>0</v>
      </c>
      <c r="H1983">
        <v>0</v>
      </c>
      <c r="I1983">
        <f t="shared" si="391"/>
        <v>0</v>
      </c>
      <c r="J1983">
        <v>0</v>
      </c>
      <c r="K1983">
        <v>0</v>
      </c>
      <c r="L1983">
        <v>0.08</v>
      </c>
      <c r="N1983">
        <f t="shared" si="392"/>
        <v>5.024</v>
      </c>
      <c r="O1983">
        <v>0.4</v>
      </c>
      <c r="Q1983">
        <f t="shared" si="393"/>
        <v>21.8</v>
      </c>
      <c r="R1983">
        <v>1.5</v>
      </c>
      <c r="T1983">
        <f t="shared" si="394"/>
        <v>45.199999999999996</v>
      </c>
      <c r="U1983">
        <v>6.6269999999999998</v>
      </c>
      <c r="V1983">
        <v>25.075799314586995</v>
      </c>
      <c r="W1983">
        <v>0</v>
      </c>
      <c r="X1983">
        <v>0</v>
      </c>
      <c r="Y1983">
        <v>56.9</v>
      </c>
      <c r="Z1983">
        <v>215.303</v>
      </c>
      <c r="AA1983">
        <f t="shared" si="388"/>
        <v>0.30271072056239018</v>
      </c>
      <c r="AB1983">
        <f t="shared" si="397"/>
        <v>1.5135536028119509</v>
      </c>
      <c r="AC1983">
        <f>(R1983*Z1983/Y1983)+(S1983*T1983)</f>
        <v>5.6758260105448155</v>
      </c>
      <c r="AJ1983">
        <v>1.7634400000000001E-2</v>
      </c>
      <c r="AK1983">
        <v>100</v>
      </c>
      <c r="AT1983">
        <v>0</v>
      </c>
      <c r="AY1983">
        <v>0</v>
      </c>
      <c r="AZ1983">
        <v>0</v>
      </c>
      <c r="BA1983">
        <v>0</v>
      </c>
      <c r="BB1983">
        <v>0</v>
      </c>
      <c r="BC1983">
        <v>0</v>
      </c>
      <c r="BD1983">
        <v>0</v>
      </c>
      <c r="BE1983">
        <f t="shared" si="395"/>
        <v>0</v>
      </c>
      <c r="BJ1983">
        <v>0</v>
      </c>
      <c r="BK1983">
        <v>1</v>
      </c>
    </row>
    <row r="1984" spans="1:63" x14ac:dyDescent="0.25">
      <c r="A1984" t="s">
        <v>458</v>
      </c>
      <c r="B1984">
        <v>1976</v>
      </c>
      <c r="C1984">
        <v>0</v>
      </c>
      <c r="D1984">
        <v>0</v>
      </c>
      <c r="E1984">
        <v>0</v>
      </c>
      <c r="F1984">
        <v>0</v>
      </c>
      <c r="G1984">
        <v>0</v>
      </c>
      <c r="H1984">
        <v>0</v>
      </c>
      <c r="I1984">
        <f t="shared" si="391"/>
        <v>0</v>
      </c>
      <c r="J1984">
        <v>0</v>
      </c>
      <c r="K1984">
        <v>0</v>
      </c>
      <c r="L1984">
        <v>4.4516129032258059E-2</v>
      </c>
      <c r="N1984">
        <f t="shared" si="392"/>
        <v>5.024</v>
      </c>
      <c r="O1984">
        <v>0.1</v>
      </c>
      <c r="Q1984">
        <f t="shared" si="393"/>
        <v>21.8</v>
      </c>
      <c r="R1984">
        <v>3.25</v>
      </c>
      <c r="T1984">
        <f t="shared" si="394"/>
        <v>45.199999999999996</v>
      </c>
      <c r="U1984">
        <v>150.19399999999999</v>
      </c>
      <c r="V1984">
        <v>568.31667455184527</v>
      </c>
      <c r="W1984">
        <v>0</v>
      </c>
      <c r="X1984">
        <v>0</v>
      </c>
      <c r="Y1984">
        <v>56.9</v>
      </c>
      <c r="Z1984">
        <v>215.303</v>
      </c>
      <c r="AA1984">
        <f t="shared" si="388"/>
        <v>0.16844386870003966</v>
      </c>
      <c r="AB1984">
        <f t="shared" si="397"/>
        <v>0.37838840070298774</v>
      </c>
      <c r="AC1984">
        <f>(R1984*Z1984/Y1984)+(S1984*T1984)</f>
        <v>12.2976230228471</v>
      </c>
      <c r="AJ1984">
        <v>2.1418000000000001E-3</v>
      </c>
      <c r="AK1984">
        <v>100</v>
      </c>
      <c r="AN1984">
        <v>9.8800000000000008</v>
      </c>
      <c r="AQ1984">
        <v>37.384799999999998</v>
      </c>
      <c r="AT1984">
        <v>0</v>
      </c>
      <c r="AY1984">
        <v>0</v>
      </c>
      <c r="AZ1984">
        <v>0</v>
      </c>
      <c r="BA1984">
        <v>0</v>
      </c>
      <c r="BB1984">
        <v>0</v>
      </c>
      <c r="BC1984">
        <v>0</v>
      </c>
      <c r="BD1984">
        <v>0</v>
      </c>
      <c r="BE1984">
        <f t="shared" si="395"/>
        <v>0</v>
      </c>
      <c r="BJ1984">
        <v>0</v>
      </c>
      <c r="BK1984">
        <v>0</v>
      </c>
    </row>
    <row r="1985" spans="1:63" x14ac:dyDescent="0.25">
      <c r="A1985" t="s">
        <v>463</v>
      </c>
      <c r="B1985">
        <v>1976</v>
      </c>
      <c r="C1985">
        <v>0</v>
      </c>
      <c r="D1985">
        <v>0</v>
      </c>
      <c r="E1985">
        <v>0</v>
      </c>
      <c r="F1985">
        <v>2.5</v>
      </c>
      <c r="G1985">
        <v>0</v>
      </c>
      <c r="H1985">
        <v>2.5</v>
      </c>
      <c r="I1985">
        <f t="shared" si="391"/>
        <v>5</v>
      </c>
      <c r="J1985">
        <v>0</v>
      </c>
      <c r="K1985">
        <v>0</v>
      </c>
      <c r="L1985">
        <v>0.53322580645161299</v>
      </c>
      <c r="N1985">
        <f t="shared" si="392"/>
        <v>5.024</v>
      </c>
      <c r="O1985">
        <v>0.6</v>
      </c>
      <c r="Q1985">
        <f t="shared" si="393"/>
        <v>21.8</v>
      </c>
      <c r="R1985" t="s">
        <v>105</v>
      </c>
      <c r="T1985">
        <f t="shared" si="394"/>
        <v>45.199999999999996</v>
      </c>
      <c r="U1985">
        <v>86.763000000000005</v>
      </c>
      <c r="V1985">
        <v>328.30112810193322</v>
      </c>
      <c r="W1985">
        <v>0</v>
      </c>
      <c r="X1985">
        <v>0</v>
      </c>
      <c r="Y1985">
        <v>56.9</v>
      </c>
      <c r="Z1985">
        <v>215.303</v>
      </c>
      <c r="AA1985">
        <f t="shared" si="388"/>
        <v>2.0176646011678669</v>
      </c>
      <c r="AB1985">
        <f t="shared" si="397"/>
        <v>2.2703304042179258</v>
      </c>
      <c r="AJ1985">
        <v>0.1787801</v>
      </c>
      <c r="AK1985">
        <v>95.1</v>
      </c>
      <c r="AN1985">
        <v>9.8699999999999992</v>
      </c>
      <c r="AQ1985">
        <v>37.346899999999998</v>
      </c>
      <c r="AT1985">
        <v>0</v>
      </c>
      <c r="AY1985">
        <v>0</v>
      </c>
      <c r="AZ1985">
        <v>0</v>
      </c>
      <c r="BA1985">
        <v>0</v>
      </c>
      <c r="BB1985">
        <v>0</v>
      </c>
      <c r="BC1985">
        <v>0</v>
      </c>
      <c r="BD1985">
        <v>0</v>
      </c>
      <c r="BE1985">
        <f t="shared" si="395"/>
        <v>0</v>
      </c>
      <c r="BJ1985">
        <v>0</v>
      </c>
      <c r="BK1985">
        <v>0</v>
      </c>
    </row>
    <row r="1986" spans="1:63" x14ac:dyDescent="0.25">
      <c r="A1986" t="s">
        <v>461</v>
      </c>
      <c r="B1986">
        <v>1976</v>
      </c>
      <c r="C1986">
        <v>0</v>
      </c>
      <c r="D1986">
        <v>0</v>
      </c>
      <c r="E1986">
        <v>0</v>
      </c>
      <c r="F1986">
        <v>0</v>
      </c>
      <c r="G1986">
        <v>0</v>
      </c>
      <c r="H1986">
        <v>0</v>
      </c>
      <c r="I1986">
        <f t="shared" si="391"/>
        <v>0</v>
      </c>
      <c r="J1986">
        <v>0</v>
      </c>
      <c r="K1986">
        <v>0</v>
      </c>
      <c r="L1986">
        <v>0.16</v>
      </c>
      <c r="M1986">
        <v>0</v>
      </c>
      <c r="N1986">
        <f t="shared" si="392"/>
        <v>5.024</v>
      </c>
      <c r="O1986">
        <v>0.5</v>
      </c>
      <c r="P1986">
        <v>0</v>
      </c>
      <c r="Q1986">
        <f t="shared" si="393"/>
        <v>21.8</v>
      </c>
      <c r="R1986">
        <v>2.5</v>
      </c>
      <c r="S1986">
        <v>0</v>
      </c>
      <c r="T1986">
        <f t="shared" si="394"/>
        <v>45.199999999999996</v>
      </c>
      <c r="U1986">
        <v>6.2430000000000003</v>
      </c>
      <c r="V1986">
        <v>23.622787855887523</v>
      </c>
      <c r="W1986">
        <v>0</v>
      </c>
      <c r="X1986">
        <v>0</v>
      </c>
      <c r="Y1986">
        <v>56.9</v>
      </c>
      <c r="Z1986">
        <v>215.303</v>
      </c>
      <c r="AA1986">
        <f t="shared" ref="AA1986:AA2002" si="398">(L1986*Z1986/Y1986)+(M1986*N1986)</f>
        <v>0.60542144112478036</v>
      </c>
      <c r="AB1986">
        <f t="shared" si="397"/>
        <v>1.8919420035149386</v>
      </c>
      <c r="AC1986">
        <f>(R1986*Z1986/Y1986)+(S1986*T1986)</f>
        <v>9.4597100175746913</v>
      </c>
      <c r="AJ1986">
        <v>0</v>
      </c>
      <c r="AK1986">
        <v>100</v>
      </c>
      <c r="AN1986">
        <v>10.130000000000001</v>
      </c>
      <c r="AQ1986">
        <v>38.3307</v>
      </c>
      <c r="AT1986">
        <v>0</v>
      </c>
      <c r="AY1986">
        <v>0</v>
      </c>
      <c r="AZ1986">
        <v>0</v>
      </c>
      <c r="BA1986">
        <v>0</v>
      </c>
      <c r="BB1986">
        <v>0</v>
      </c>
      <c r="BC1986">
        <v>0</v>
      </c>
      <c r="BD1986">
        <v>0</v>
      </c>
      <c r="BE1986">
        <f t="shared" si="395"/>
        <v>0</v>
      </c>
      <c r="BJ1986">
        <v>0</v>
      </c>
      <c r="BK1986">
        <v>1</v>
      </c>
    </row>
    <row r="1987" spans="1:63" x14ac:dyDescent="0.25">
      <c r="A1987" t="s">
        <v>74</v>
      </c>
      <c r="B1987">
        <v>1976</v>
      </c>
      <c r="C1987">
        <v>0</v>
      </c>
      <c r="D1987">
        <v>0</v>
      </c>
      <c r="E1987">
        <v>0</v>
      </c>
      <c r="F1987">
        <v>1</v>
      </c>
      <c r="G1987">
        <v>0</v>
      </c>
      <c r="H1987">
        <v>1</v>
      </c>
      <c r="I1987">
        <f t="shared" si="391"/>
        <v>2</v>
      </c>
      <c r="J1987">
        <v>0</v>
      </c>
      <c r="K1987">
        <v>0</v>
      </c>
      <c r="L1987">
        <v>0.16</v>
      </c>
      <c r="N1987">
        <f t="shared" si="392"/>
        <v>5.024</v>
      </c>
      <c r="O1987">
        <v>0.24</v>
      </c>
      <c r="Q1987">
        <f t="shared" si="393"/>
        <v>21.8</v>
      </c>
      <c r="R1987" t="s">
        <v>105</v>
      </c>
      <c r="T1987">
        <f t="shared" si="394"/>
        <v>45.199999999999996</v>
      </c>
      <c r="U1987">
        <v>71.997</v>
      </c>
      <c r="V1987">
        <v>272.42829685413005</v>
      </c>
      <c r="W1987">
        <v>323428</v>
      </c>
      <c r="X1987">
        <v>1223814</v>
      </c>
      <c r="Y1987">
        <v>56.9</v>
      </c>
      <c r="Z1987">
        <v>215.303</v>
      </c>
      <c r="AA1987">
        <f t="shared" si="398"/>
        <v>0.60542144112478036</v>
      </c>
      <c r="AB1987">
        <f t="shared" si="397"/>
        <v>0.90813216168717048</v>
      </c>
      <c r="AJ1987">
        <v>0.11159959999999999</v>
      </c>
      <c r="AK1987">
        <v>100</v>
      </c>
      <c r="AN1987">
        <v>10.43</v>
      </c>
      <c r="AQ1987">
        <v>39.465899999999998</v>
      </c>
      <c r="AT1987">
        <v>1</v>
      </c>
      <c r="AY1987">
        <v>0</v>
      </c>
      <c r="AZ1987">
        <v>0</v>
      </c>
      <c r="BA1987">
        <v>0</v>
      </c>
      <c r="BB1987">
        <v>0</v>
      </c>
      <c r="BC1987">
        <v>0</v>
      </c>
      <c r="BD1987">
        <v>0</v>
      </c>
      <c r="BE1987">
        <f t="shared" si="395"/>
        <v>0</v>
      </c>
      <c r="BJ1987">
        <v>0</v>
      </c>
      <c r="BK1987">
        <v>0</v>
      </c>
    </row>
    <row r="1988" spans="1:63" x14ac:dyDescent="0.25">
      <c r="A1988" t="s">
        <v>75</v>
      </c>
      <c r="B1988">
        <v>1976</v>
      </c>
      <c r="C1988">
        <v>1.5</v>
      </c>
      <c r="D1988">
        <v>1.5</v>
      </c>
      <c r="E1988">
        <v>1.5</v>
      </c>
      <c r="F1988">
        <v>1.5</v>
      </c>
      <c r="G1988">
        <v>1.5</v>
      </c>
      <c r="H1988">
        <v>1.5</v>
      </c>
      <c r="I1988">
        <f t="shared" si="391"/>
        <v>9</v>
      </c>
      <c r="J1988">
        <v>0</v>
      </c>
      <c r="K1988">
        <v>0</v>
      </c>
      <c r="L1988">
        <v>0.32258064516129031</v>
      </c>
      <c r="N1988">
        <f t="shared" si="392"/>
        <v>5.024</v>
      </c>
      <c r="O1988">
        <v>0.5</v>
      </c>
      <c r="Q1988">
        <f t="shared" si="393"/>
        <v>21.8</v>
      </c>
      <c r="R1988">
        <v>4</v>
      </c>
      <c r="T1988">
        <f t="shared" si="394"/>
        <v>45.199999999999996</v>
      </c>
      <c r="U1988">
        <v>33.948</v>
      </c>
      <c r="V1988">
        <v>128.45529427065026</v>
      </c>
      <c r="W1988">
        <v>0</v>
      </c>
      <c r="X1988">
        <v>0</v>
      </c>
      <c r="Y1988">
        <v>56.9</v>
      </c>
      <c r="Z1988">
        <v>215.303</v>
      </c>
      <c r="AA1988">
        <f t="shared" si="398"/>
        <v>1.2206077442031862</v>
      </c>
      <c r="AB1988">
        <f t="shared" si="397"/>
        <v>1.8919420035149386</v>
      </c>
      <c r="AC1988">
        <f>(R1988*Z1988/Y1988)+(S1988*T1988)</f>
        <v>15.135536028119509</v>
      </c>
      <c r="AJ1988">
        <v>0</v>
      </c>
      <c r="AK1988">
        <v>100</v>
      </c>
      <c r="AN1988">
        <v>10.49</v>
      </c>
      <c r="AQ1988">
        <v>39.692900000000002</v>
      </c>
      <c r="AT1988">
        <v>0</v>
      </c>
      <c r="AY1988">
        <v>0</v>
      </c>
      <c r="AZ1988">
        <v>0</v>
      </c>
      <c r="BA1988">
        <v>0</v>
      </c>
      <c r="BB1988">
        <v>0</v>
      </c>
      <c r="BC1988">
        <v>0</v>
      </c>
      <c r="BD1988">
        <v>0</v>
      </c>
      <c r="BE1988">
        <f t="shared" si="395"/>
        <v>0</v>
      </c>
      <c r="BJ1988">
        <v>0</v>
      </c>
      <c r="BK1988">
        <v>0</v>
      </c>
    </row>
    <row r="1989" spans="1:63" x14ac:dyDescent="0.25">
      <c r="A1989" t="s">
        <v>76</v>
      </c>
      <c r="B1989">
        <v>1976</v>
      </c>
      <c r="C1989">
        <v>0</v>
      </c>
      <c r="D1989">
        <v>0</v>
      </c>
      <c r="E1989">
        <v>0</v>
      </c>
      <c r="F1989">
        <v>1</v>
      </c>
      <c r="G1989">
        <v>0</v>
      </c>
      <c r="H1989">
        <v>1</v>
      </c>
      <c r="I1989">
        <f t="shared" si="391"/>
        <v>2</v>
      </c>
      <c r="J1989">
        <v>0</v>
      </c>
      <c r="K1989">
        <v>0</v>
      </c>
      <c r="L1989">
        <v>6.2903225806451607E-2</v>
      </c>
      <c r="N1989">
        <f t="shared" si="392"/>
        <v>5.024</v>
      </c>
      <c r="O1989">
        <v>0.35</v>
      </c>
      <c r="Q1989">
        <f t="shared" si="393"/>
        <v>21.8</v>
      </c>
      <c r="R1989" t="s">
        <v>105</v>
      </c>
      <c r="T1989">
        <f t="shared" si="394"/>
        <v>45.199999999999996</v>
      </c>
      <c r="U1989">
        <v>5.9649999999999999</v>
      </c>
      <c r="V1989">
        <v>22.570868101933215</v>
      </c>
      <c r="W1989">
        <v>114934</v>
      </c>
      <c r="X1989">
        <v>434896.9</v>
      </c>
      <c r="Y1989">
        <v>56.9</v>
      </c>
      <c r="Z1989">
        <v>215.303</v>
      </c>
      <c r="AA1989">
        <f t="shared" si="398"/>
        <v>0.23801851011962127</v>
      </c>
      <c r="AB1989">
        <f t="shared" si="397"/>
        <v>1.3243594024604568</v>
      </c>
      <c r="AJ1989">
        <v>2.5863000000000001E-3</v>
      </c>
      <c r="AK1989">
        <v>100</v>
      </c>
      <c r="AN1989">
        <v>11.78</v>
      </c>
      <c r="AQ1989">
        <v>44.574199999999998</v>
      </c>
      <c r="AT1989">
        <v>1</v>
      </c>
      <c r="AY1989">
        <v>0</v>
      </c>
      <c r="AZ1989">
        <v>0</v>
      </c>
      <c r="BA1989">
        <v>0</v>
      </c>
      <c r="BB1989">
        <v>0</v>
      </c>
      <c r="BC1989">
        <v>0</v>
      </c>
      <c r="BD1989">
        <v>0</v>
      </c>
      <c r="BE1989">
        <f t="shared" si="395"/>
        <v>0</v>
      </c>
      <c r="BJ1989">
        <v>0</v>
      </c>
      <c r="BK1989">
        <v>1</v>
      </c>
    </row>
    <row r="1990" spans="1:63" x14ac:dyDescent="0.25">
      <c r="A1990" t="s">
        <v>77</v>
      </c>
      <c r="B1990">
        <v>1976</v>
      </c>
      <c r="C1990">
        <v>0</v>
      </c>
      <c r="D1990">
        <v>0</v>
      </c>
      <c r="E1990">
        <v>1</v>
      </c>
      <c r="F1990">
        <v>1</v>
      </c>
      <c r="G1990">
        <v>1</v>
      </c>
      <c r="H1990">
        <v>1</v>
      </c>
      <c r="I1990">
        <f t="shared" si="391"/>
        <v>4</v>
      </c>
      <c r="J1990">
        <v>0</v>
      </c>
      <c r="K1990">
        <v>0</v>
      </c>
      <c r="L1990">
        <v>0.1067741935483871</v>
      </c>
      <c r="N1990">
        <f t="shared" si="392"/>
        <v>5.024</v>
      </c>
      <c r="O1990" t="s">
        <v>105</v>
      </c>
      <c r="Q1990">
        <f t="shared" si="393"/>
        <v>21.8</v>
      </c>
      <c r="R1990" t="s">
        <v>105</v>
      </c>
      <c r="T1990">
        <f t="shared" si="394"/>
        <v>45.199999999999996</v>
      </c>
      <c r="U1990">
        <v>106.36</v>
      </c>
      <c r="V1990">
        <v>402.45390298769769</v>
      </c>
      <c r="W1990">
        <v>450596</v>
      </c>
      <c r="X1990">
        <v>1705003</v>
      </c>
      <c r="Y1990">
        <v>56.9</v>
      </c>
      <c r="Z1990">
        <v>215.303</v>
      </c>
      <c r="AA1990">
        <f t="shared" si="398"/>
        <v>0.40402116333125465</v>
      </c>
      <c r="AJ1990">
        <v>9.5339900000000005E-2</v>
      </c>
      <c r="AK1990">
        <v>100</v>
      </c>
      <c r="AN1990">
        <v>10.77</v>
      </c>
      <c r="AQ1990">
        <v>40.752400000000002</v>
      </c>
      <c r="AT1990">
        <v>0</v>
      </c>
      <c r="AY1990">
        <v>0</v>
      </c>
      <c r="AZ1990">
        <v>0</v>
      </c>
      <c r="BA1990">
        <v>0</v>
      </c>
      <c r="BB1990">
        <v>0</v>
      </c>
      <c r="BC1990">
        <v>0</v>
      </c>
      <c r="BD1990">
        <v>0</v>
      </c>
      <c r="BE1990">
        <f t="shared" si="395"/>
        <v>0</v>
      </c>
      <c r="BJ1990">
        <v>0</v>
      </c>
      <c r="BK1990">
        <v>1</v>
      </c>
    </row>
    <row r="1991" spans="1:63" x14ac:dyDescent="0.25">
      <c r="A1991" t="s">
        <v>465</v>
      </c>
      <c r="B1991">
        <v>1976</v>
      </c>
      <c r="C1991">
        <v>0</v>
      </c>
      <c r="D1991">
        <v>0</v>
      </c>
      <c r="E1991">
        <v>0</v>
      </c>
      <c r="F1991">
        <v>0</v>
      </c>
      <c r="G1991">
        <v>0</v>
      </c>
      <c r="H1991">
        <v>0</v>
      </c>
      <c r="I1991">
        <f t="shared" si="391"/>
        <v>0</v>
      </c>
      <c r="J1991">
        <v>0</v>
      </c>
      <c r="K1991">
        <v>0</v>
      </c>
      <c r="L1991">
        <v>6.4516129032258063E-2</v>
      </c>
      <c r="N1991">
        <f t="shared" si="392"/>
        <v>5.024</v>
      </c>
      <c r="O1991">
        <v>0.4</v>
      </c>
      <c r="Q1991">
        <f t="shared" si="393"/>
        <v>21.8</v>
      </c>
      <c r="R1991">
        <v>2.5</v>
      </c>
      <c r="T1991">
        <f t="shared" si="394"/>
        <v>45.199999999999996</v>
      </c>
      <c r="U1991">
        <v>7.18</v>
      </c>
      <c r="V1991">
        <v>27.168287170474517</v>
      </c>
      <c r="W1991">
        <v>0</v>
      </c>
      <c r="X1991">
        <v>0</v>
      </c>
      <c r="Y1991">
        <v>56.9</v>
      </c>
      <c r="Z1991">
        <v>215.303</v>
      </c>
      <c r="AA1991">
        <f t="shared" si="398"/>
        <v>0.24412154884063722</v>
      </c>
      <c r="AB1991">
        <f>(O1991*Z1991/Y1991)+(P1991*Q1991)</f>
        <v>1.5135536028119509</v>
      </c>
      <c r="AC1991">
        <f>(R1991*Z1991/Y1991)+(S1991*T1991)</f>
        <v>9.4597100175746913</v>
      </c>
      <c r="AJ1991">
        <v>1.8471700000000001E-2</v>
      </c>
      <c r="AK1991">
        <v>100</v>
      </c>
      <c r="AT1991">
        <v>0</v>
      </c>
      <c r="AY1991">
        <v>0</v>
      </c>
      <c r="AZ1991">
        <v>0</v>
      </c>
      <c r="BA1991">
        <v>0</v>
      </c>
      <c r="BB1991">
        <v>0</v>
      </c>
      <c r="BC1991">
        <v>0</v>
      </c>
      <c r="BD1991">
        <v>0</v>
      </c>
      <c r="BE1991">
        <f t="shared" si="395"/>
        <v>0</v>
      </c>
      <c r="BJ1991">
        <v>0</v>
      </c>
      <c r="BK1991">
        <v>0</v>
      </c>
    </row>
    <row r="1992" spans="1:63" x14ac:dyDescent="0.25">
      <c r="A1992" t="s">
        <v>464</v>
      </c>
      <c r="B1992">
        <v>1976</v>
      </c>
      <c r="C1992">
        <v>0</v>
      </c>
      <c r="D1992">
        <v>0</v>
      </c>
      <c r="E1992">
        <v>0</v>
      </c>
      <c r="F1992">
        <v>0</v>
      </c>
      <c r="G1992">
        <v>0</v>
      </c>
      <c r="H1992">
        <v>0</v>
      </c>
      <c r="I1992">
        <f t="shared" si="391"/>
        <v>0</v>
      </c>
      <c r="J1992">
        <v>0</v>
      </c>
      <c r="K1992">
        <v>0</v>
      </c>
      <c r="L1992">
        <v>0.76806451612903226</v>
      </c>
      <c r="N1992">
        <f t="shared" si="392"/>
        <v>5.024</v>
      </c>
      <c r="O1992">
        <v>1.08</v>
      </c>
      <c r="Q1992">
        <f t="shared" si="393"/>
        <v>21.8</v>
      </c>
      <c r="R1992">
        <v>2.7200000286102295</v>
      </c>
      <c r="T1992">
        <f t="shared" si="394"/>
        <v>45.199999999999996</v>
      </c>
      <c r="U1992">
        <v>74.078000000000003</v>
      </c>
      <c r="V1992">
        <v>280.30255947275924</v>
      </c>
      <c r="W1992">
        <v>0</v>
      </c>
      <c r="X1992">
        <v>0</v>
      </c>
      <c r="Y1992">
        <v>56.9</v>
      </c>
      <c r="Z1992">
        <v>215.303</v>
      </c>
      <c r="AA1992">
        <f t="shared" si="398"/>
        <v>2.906267038947786</v>
      </c>
      <c r="AB1992">
        <f>(O1992*Z1992/Y1992)+(P1992*Q1992)</f>
        <v>4.0865947275922672</v>
      </c>
      <c r="AC1992">
        <f>(R1992*Z1992/Y1992)+(S1992*T1992)</f>
        <v>10.292164607379055</v>
      </c>
      <c r="AJ1992">
        <v>0</v>
      </c>
      <c r="AK1992">
        <v>100</v>
      </c>
      <c r="AN1992">
        <v>10.44</v>
      </c>
      <c r="AQ1992">
        <v>39.503700000000002</v>
      </c>
      <c r="AT1992">
        <v>0</v>
      </c>
      <c r="AY1992">
        <v>0</v>
      </c>
      <c r="AZ1992">
        <v>0</v>
      </c>
      <c r="BA1992">
        <v>0</v>
      </c>
      <c r="BB1992">
        <v>0</v>
      </c>
      <c r="BC1992">
        <v>0</v>
      </c>
      <c r="BD1992">
        <v>0</v>
      </c>
      <c r="BE1992">
        <f t="shared" si="395"/>
        <v>0</v>
      </c>
      <c r="BJ1992">
        <v>0</v>
      </c>
      <c r="BK1992">
        <v>0</v>
      </c>
    </row>
    <row r="1993" spans="1:63" x14ac:dyDescent="0.25">
      <c r="A1993" t="s">
        <v>462</v>
      </c>
      <c r="B1993">
        <v>1976</v>
      </c>
      <c r="C1993">
        <v>0</v>
      </c>
      <c r="D1993">
        <v>0</v>
      </c>
      <c r="E1993">
        <v>0</v>
      </c>
      <c r="F1993">
        <v>0</v>
      </c>
      <c r="G1993">
        <v>0</v>
      </c>
      <c r="H1993">
        <v>0</v>
      </c>
      <c r="I1993">
        <f t="shared" si="391"/>
        <v>0</v>
      </c>
      <c r="J1993">
        <v>0</v>
      </c>
      <c r="K1993">
        <v>0</v>
      </c>
      <c r="L1993">
        <v>0.26774193548387099</v>
      </c>
      <c r="N1993">
        <f t="shared" si="392"/>
        <v>5.024</v>
      </c>
      <c r="O1993">
        <v>0.3</v>
      </c>
      <c r="Q1993">
        <f t="shared" si="393"/>
        <v>21.8</v>
      </c>
      <c r="R1993">
        <v>3.0499999523162842</v>
      </c>
      <c r="T1993">
        <f t="shared" si="394"/>
        <v>45.199999999999996</v>
      </c>
      <c r="U1993">
        <v>6.9669999999999996</v>
      </c>
      <c r="V1993">
        <v>26.362319876977153</v>
      </c>
      <c r="W1993">
        <v>0</v>
      </c>
      <c r="X1993">
        <v>0</v>
      </c>
      <c r="Y1993">
        <v>56.9</v>
      </c>
      <c r="Z1993">
        <v>215.303</v>
      </c>
      <c r="AA1993">
        <f t="shared" si="398"/>
        <v>1.0131044276886445</v>
      </c>
      <c r="AB1993">
        <f>(O1993*Z1993/Y1993)+(P1993*Q1993)</f>
        <v>1.1351652021089629</v>
      </c>
      <c r="AC1993">
        <f>(R1993*Z1993/Y1993)+(S1993*T1993)</f>
        <v>11.540846041011475</v>
      </c>
      <c r="AJ1993">
        <v>0</v>
      </c>
      <c r="AK1993">
        <v>98.6</v>
      </c>
      <c r="AN1993">
        <v>11.03</v>
      </c>
      <c r="AQ1993">
        <v>41.736199999999997</v>
      </c>
      <c r="AT1993">
        <v>0</v>
      </c>
      <c r="AY1993">
        <v>0</v>
      </c>
      <c r="AZ1993">
        <v>0</v>
      </c>
      <c r="BA1993">
        <v>0</v>
      </c>
      <c r="BB1993">
        <v>0</v>
      </c>
      <c r="BC1993">
        <v>0</v>
      </c>
      <c r="BD1993">
        <v>0</v>
      </c>
      <c r="BE1993">
        <f t="shared" si="395"/>
        <v>0</v>
      </c>
      <c r="BJ1993">
        <v>0</v>
      </c>
      <c r="BK1993">
        <v>0</v>
      </c>
    </row>
    <row r="1994" spans="1:63" x14ac:dyDescent="0.25">
      <c r="A1994" t="s">
        <v>78</v>
      </c>
      <c r="B1994">
        <v>1976</v>
      </c>
      <c r="C1994">
        <v>0</v>
      </c>
      <c r="D1994">
        <v>0</v>
      </c>
      <c r="E1994">
        <v>0</v>
      </c>
      <c r="F1994">
        <v>0</v>
      </c>
      <c r="G1994">
        <v>0</v>
      </c>
      <c r="H1994">
        <v>0</v>
      </c>
      <c r="I1994">
        <f t="shared" si="391"/>
        <v>0</v>
      </c>
      <c r="J1994">
        <v>0</v>
      </c>
      <c r="K1994">
        <v>0</v>
      </c>
      <c r="L1994">
        <v>0.10967741935483871</v>
      </c>
      <c r="N1994">
        <f t="shared" si="392"/>
        <v>5.024</v>
      </c>
      <c r="O1994">
        <v>1.1000000000000001</v>
      </c>
      <c r="Q1994">
        <f t="shared" si="393"/>
        <v>21.8</v>
      </c>
      <c r="R1994">
        <v>4</v>
      </c>
      <c r="T1994">
        <f t="shared" si="394"/>
        <v>45.199999999999996</v>
      </c>
      <c r="U1994">
        <v>77.076999999999998</v>
      </c>
      <c r="V1994">
        <v>291.65042760984181</v>
      </c>
      <c r="W1994">
        <v>0</v>
      </c>
      <c r="X1994">
        <v>0</v>
      </c>
      <c r="Y1994">
        <v>56.9</v>
      </c>
      <c r="Z1994">
        <v>215.303</v>
      </c>
      <c r="AA1994">
        <f t="shared" si="398"/>
        <v>0.4150066330290833</v>
      </c>
      <c r="AB1994">
        <f>(O1994*Z1994/Y1994)+(P1994*Q1994)</f>
        <v>4.162272407732865</v>
      </c>
      <c r="AC1994">
        <f>(R1994*Z1994/Y1994)+(S1994*T1994)</f>
        <v>15.135536028119509</v>
      </c>
      <c r="AJ1994">
        <v>4.6675300000000003E-2</v>
      </c>
      <c r="AK1994">
        <v>68.8</v>
      </c>
      <c r="AN1994">
        <v>11.38</v>
      </c>
      <c r="AQ1994">
        <v>43.060600000000001</v>
      </c>
      <c r="AT1994">
        <v>0</v>
      </c>
      <c r="AY1994">
        <v>0</v>
      </c>
      <c r="AZ1994">
        <v>0</v>
      </c>
      <c r="BA1994">
        <v>0</v>
      </c>
      <c r="BB1994">
        <v>0</v>
      </c>
      <c r="BC1994">
        <v>0</v>
      </c>
      <c r="BD1994">
        <v>0</v>
      </c>
      <c r="BE1994">
        <f t="shared" si="395"/>
        <v>0</v>
      </c>
      <c r="BJ1994">
        <v>0</v>
      </c>
      <c r="BK1994">
        <v>0</v>
      </c>
    </row>
    <row r="1995" spans="1:63" x14ac:dyDescent="0.25">
      <c r="A1995" t="s">
        <v>79</v>
      </c>
      <c r="B1995">
        <v>1976</v>
      </c>
      <c r="C1995">
        <v>0</v>
      </c>
      <c r="D1995">
        <v>0</v>
      </c>
      <c r="E1995">
        <v>0</v>
      </c>
      <c r="F1995">
        <v>0</v>
      </c>
      <c r="G1995">
        <v>0</v>
      </c>
      <c r="H1995">
        <v>0</v>
      </c>
      <c r="I1995">
        <f t="shared" si="391"/>
        <v>0</v>
      </c>
      <c r="J1995">
        <v>0</v>
      </c>
      <c r="K1995">
        <v>0</v>
      </c>
      <c r="L1995">
        <v>0.16500000000000001</v>
      </c>
      <c r="N1995">
        <f t="shared" si="392"/>
        <v>5.024</v>
      </c>
      <c r="O1995">
        <v>0.17</v>
      </c>
      <c r="Q1995">
        <f t="shared" si="393"/>
        <v>21.8</v>
      </c>
      <c r="R1995">
        <v>2</v>
      </c>
      <c r="T1995">
        <f t="shared" si="394"/>
        <v>45.199999999999996</v>
      </c>
      <c r="U1995">
        <v>151.43199999999999</v>
      </c>
      <c r="V1995">
        <v>573.00112295254826</v>
      </c>
      <c r="W1995">
        <v>0</v>
      </c>
      <c r="X1995">
        <v>0</v>
      </c>
      <c r="Y1995">
        <v>56.9</v>
      </c>
      <c r="Z1995">
        <v>215.303</v>
      </c>
      <c r="AA1995">
        <f t="shared" si="398"/>
        <v>0.62434086115992982</v>
      </c>
      <c r="AB1995">
        <f>(O1995*Z1995/Y1995)+(P1995*Q1995)</f>
        <v>0.64326028119507916</v>
      </c>
      <c r="AC1995">
        <f>(R1995*Z1995/Y1995)+(S1995*T1995)</f>
        <v>7.5677680140597543</v>
      </c>
      <c r="AJ1995">
        <v>0.20266010000000001</v>
      </c>
      <c r="AK1995">
        <v>89.5</v>
      </c>
      <c r="AN1995">
        <v>10.15</v>
      </c>
      <c r="AQ1995">
        <v>38.406399999999998</v>
      </c>
      <c r="AT1995">
        <v>0</v>
      </c>
      <c r="AY1995">
        <v>0</v>
      </c>
      <c r="AZ1995">
        <v>0</v>
      </c>
      <c r="BA1995">
        <v>0</v>
      </c>
      <c r="BB1995">
        <v>0</v>
      </c>
      <c r="BC1995">
        <v>0</v>
      </c>
      <c r="BD1995">
        <v>0</v>
      </c>
      <c r="BE1995">
        <f t="shared" si="395"/>
        <v>0</v>
      </c>
      <c r="BJ1995">
        <v>0</v>
      </c>
      <c r="BK1995">
        <v>0</v>
      </c>
    </row>
    <row r="1996" spans="1:63" x14ac:dyDescent="0.25">
      <c r="A1996" t="s">
        <v>80</v>
      </c>
      <c r="B1996">
        <v>1976</v>
      </c>
      <c r="C1996">
        <v>1.5</v>
      </c>
      <c r="D1996">
        <v>1.5</v>
      </c>
      <c r="E1996">
        <v>1.5</v>
      </c>
      <c r="F1996">
        <v>1.5</v>
      </c>
      <c r="G1996">
        <v>1.5</v>
      </c>
      <c r="H1996">
        <v>1.5</v>
      </c>
      <c r="I1996">
        <f t="shared" si="391"/>
        <v>9</v>
      </c>
      <c r="J1996">
        <v>0</v>
      </c>
      <c r="K1996">
        <v>0</v>
      </c>
      <c r="L1996">
        <v>0.1</v>
      </c>
      <c r="N1996">
        <f t="shared" si="392"/>
        <v>5.024</v>
      </c>
      <c r="O1996">
        <v>0</v>
      </c>
      <c r="P1996" t="s">
        <v>105</v>
      </c>
      <c r="Q1996">
        <f t="shared" si="393"/>
        <v>21.8</v>
      </c>
      <c r="R1996" t="s">
        <v>105</v>
      </c>
      <c r="S1996" t="s">
        <v>105</v>
      </c>
      <c r="T1996">
        <f t="shared" si="394"/>
        <v>45.199999999999996</v>
      </c>
      <c r="U1996">
        <v>5.3769999999999998</v>
      </c>
      <c r="V1996">
        <v>20.345944305799648</v>
      </c>
      <c r="W1996">
        <v>37538</v>
      </c>
      <c r="X1996">
        <v>142039.4</v>
      </c>
      <c r="Y1996">
        <v>56.9</v>
      </c>
      <c r="Z1996">
        <v>215.303</v>
      </c>
      <c r="AA1996">
        <f t="shared" si="398"/>
        <v>0.37838840070298774</v>
      </c>
      <c r="AJ1996">
        <v>1.48589E-2</v>
      </c>
      <c r="AK1996">
        <v>100</v>
      </c>
      <c r="AN1996">
        <v>10.69</v>
      </c>
      <c r="AQ1996">
        <v>40.4497</v>
      </c>
      <c r="AT1996">
        <v>0</v>
      </c>
      <c r="AY1996">
        <v>0</v>
      </c>
      <c r="AZ1996">
        <v>0</v>
      </c>
      <c r="BA1996">
        <v>0</v>
      </c>
      <c r="BB1996">
        <v>0</v>
      </c>
      <c r="BC1996">
        <v>0</v>
      </c>
      <c r="BD1996">
        <v>0</v>
      </c>
      <c r="BE1996">
        <f t="shared" si="395"/>
        <v>0</v>
      </c>
      <c r="BJ1996">
        <v>0</v>
      </c>
      <c r="BK1996">
        <v>1</v>
      </c>
    </row>
    <row r="1997" spans="1:63" x14ac:dyDescent="0.25">
      <c r="A1997" t="s">
        <v>81</v>
      </c>
      <c r="B1997">
        <v>1976</v>
      </c>
      <c r="C1997">
        <v>1</v>
      </c>
      <c r="D1997">
        <v>1</v>
      </c>
      <c r="E1997">
        <v>1</v>
      </c>
      <c r="F1997">
        <v>1</v>
      </c>
      <c r="G1997">
        <v>1</v>
      </c>
      <c r="H1997">
        <v>1</v>
      </c>
      <c r="I1997">
        <f t="shared" si="391"/>
        <v>6</v>
      </c>
      <c r="J1997">
        <v>0</v>
      </c>
      <c r="K1997">
        <v>0</v>
      </c>
      <c r="L1997">
        <v>0.25</v>
      </c>
      <c r="N1997">
        <f t="shared" si="392"/>
        <v>5.024</v>
      </c>
      <c r="O1997">
        <v>0.5</v>
      </c>
      <c r="Q1997">
        <f t="shared" si="393"/>
        <v>21.8</v>
      </c>
      <c r="R1997" t="s">
        <v>105</v>
      </c>
      <c r="T1997">
        <f t="shared" si="394"/>
        <v>45.199999999999996</v>
      </c>
      <c r="U1997">
        <v>12.211</v>
      </c>
      <c r="V1997">
        <v>46.205007609841829</v>
      </c>
      <c r="W1997">
        <v>27439</v>
      </c>
      <c r="X1997">
        <v>103826</v>
      </c>
      <c r="Y1997">
        <v>56.9</v>
      </c>
      <c r="Z1997">
        <v>215.303</v>
      </c>
      <c r="AA1997">
        <f t="shared" si="398"/>
        <v>0.94597100175746929</v>
      </c>
      <c r="AB1997">
        <f>(O1997*Z1997/Y1997)+(P1997*Q1997)</f>
        <v>1.8919420035149386</v>
      </c>
      <c r="AJ1997">
        <v>3.7659E-3</v>
      </c>
      <c r="AK1997">
        <v>100</v>
      </c>
      <c r="AN1997">
        <v>8.7799999999999994</v>
      </c>
      <c r="AQ1997">
        <v>33.222499999999997</v>
      </c>
      <c r="AT1997">
        <v>0</v>
      </c>
      <c r="AY1997">
        <v>0</v>
      </c>
      <c r="AZ1997">
        <v>0</v>
      </c>
      <c r="BA1997">
        <v>0</v>
      </c>
      <c r="BB1997">
        <v>0</v>
      </c>
      <c r="BC1997">
        <v>0</v>
      </c>
      <c r="BD1997">
        <v>0</v>
      </c>
      <c r="BE1997">
        <f t="shared" si="395"/>
        <v>0</v>
      </c>
      <c r="BJ1997">
        <v>0</v>
      </c>
      <c r="BK1997">
        <v>0</v>
      </c>
    </row>
    <row r="1998" spans="1:63" x14ac:dyDescent="0.25">
      <c r="A1998" t="s">
        <v>82</v>
      </c>
      <c r="B1998">
        <v>1976</v>
      </c>
      <c r="C1998">
        <v>0</v>
      </c>
      <c r="D1998">
        <v>0</v>
      </c>
      <c r="E1998">
        <v>0</v>
      </c>
      <c r="F1998">
        <v>1</v>
      </c>
      <c r="G1998">
        <v>0</v>
      </c>
      <c r="H1998">
        <v>1</v>
      </c>
      <c r="I1998">
        <f t="shared" si="391"/>
        <v>2</v>
      </c>
      <c r="J1998">
        <v>0</v>
      </c>
      <c r="K1998">
        <v>0</v>
      </c>
      <c r="L1998">
        <v>0.27741935483870966</v>
      </c>
      <c r="N1998">
        <f t="shared" si="392"/>
        <v>5.024</v>
      </c>
      <c r="O1998">
        <v>0.35</v>
      </c>
      <c r="Q1998">
        <f t="shared" si="393"/>
        <v>21.8</v>
      </c>
      <c r="R1998" t="s">
        <v>105</v>
      </c>
      <c r="T1998">
        <f t="shared" si="394"/>
        <v>45.199999999999996</v>
      </c>
      <c r="U1998">
        <v>63.973999999999997</v>
      </c>
      <c r="V1998">
        <v>242.07019546572934</v>
      </c>
      <c r="W1998">
        <v>189368</v>
      </c>
      <c r="X1998">
        <v>716546.5</v>
      </c>
      <c r="Y1998">
        <v>56.9</v>
      </c>
      <c r="Z1998">
        <v>215.303</v>
      </c>
      <c r="AA1998">
        <f t="shared" si="398"/>
        <v>1.04972266001474</v>
      </c>
      <c r="AB1998">
        <f>(O1998*Z1998/Y1998)+(P1998*Q1998)</f>
        <v>1.3243594024604568</v>
      </c>
      <c r="AJ1998">
        <v>0</v>
      </c>
      <c r="AK1998">
        <v>95.8</v>
      </c>
      <c r="AN1998">
        <v>9.25</v>
      </c>
      <c r="AQ1998">
        <v>35.000900000000001</v>
      </c>
      <c r="AT1998">
        <v>0</v>
      </c>
      <c r="AY1998">
        <v>0</v>
      </c>
      <c r="AZ1998">
        <v>0</v>
      </c>
      <c r="BA1998">
        <v>0</v>
      </c>
      <c r="BB1998">
        <v>0</v>
      </c>
      <c r="BC1998">
        <v>0</v>
      </c>
      <c r="BD1998">
        <v>0</v>
      </c>
      <c r="BE1998">
        <f t="shared" si="395"/>
        <v>0</v>
      </c>
      <c r="BJ1998">
        <v>0</v>
      </c>
      <c r="BK1998">
        <v>0</v>
      </c>
    </row>
    <row r="1999" spans="1:63" x14ac:dyDescent="0.25">
      <c r="A1999" t="s">
        <v>83</v>
      </c>
      <c r="B1999">
        <v>1976</v>
      </c>
      <c r="C1999">
        <v>1</v>
      </c>
      <c r="D1999">
        <v>1</v>
      </c>
      <c r="E1999">
        <v>1</v>
      </c>
      <c r="F1999">
        <v>1</v>
      </c>
      <c r="G1999">
        <v>1</v>
      </c>
      <c r="H1999">
        <v>1</v>
      </c>
      <c r="I1999">
        <f t="shared" si="391"/>
        <v>6</v>
      </c>
      <c r="J1999">
        <v>0</v>
      </c>
      <c r="K1999">
        <v>0</v>
      </c>
      <c r="L1999">
        <v>4.8387096774193547E-2</v>
      </c>
      <c r="N1999">
        <f t="shared" si="392"/>
        <v>5.024</v>
      </c>
      <c r="O1999">
        <v>0.75</v>
      </c>
      <c r="Q1999">
        <f t="shared" si="393"/>
        <v>21.8</v>
      </c>
      <c r="R1999" t="s">
        <v>105</v>
      </c>
      <c r="T1999">
        <f t="shared" si="394"/>
        <v>45.199999999999996</v>
      </c>
      <c r="U1999">
        <v>68.052000000000007</v>
      </c>
      <c r="V1999">
        <v>257.50087444639723</v>
      </c>
      <c r="W1999">
        <v>167988</v>
      </c>
      <c r="X1999">
        <v>635647.1</v>
      </c>
      <c r="Y1999">
        <v>56.9</v>
      </c>
      <c r="Z1999">
        <v>215.303</v>
      </c>
      <c r="AA1999">
        <f t="shared" si="398"/>
        <v>0.18309116163047789</v>
      </c>
      <c r="AB1999">
        <f>(O1999*Z1999/Y1999)+(P1999*Q1999)</f>
        <v>2.8379130052724078</v>
      </c>
      <c r="AJ1999">
        <v>0</v>
      </c>
      <c r="AK1999">
        <v>100</v>
      </c>
      <c r="AN1999">
        <v>12.14</v>
      </c>
      <c r="AQ1999">
        <v>45.936399999999999</v>
      </c>
      <c r="AT1999">
        <v>0</v>
      </c>
      <c r="AY1999">
        <v>0</v>
      </c>
      <c r="AZ1999">
        <v>0</v>
      </c>
      <c r="BA1999">
        <v>0</v>
      </c>
      <c r="BB1999">
        <v>0</v>
      </c>
      <c r="BC1999">
        <v>0</v>
      </c>
      <c r="BD1999">
        <v>0</v>
      </c>
      <c r="BE1999">
        <f t="shared" si="395"/>
        <v>0</v>
      </c>
      <c r="BJ1999">
        <v>0</v>
      </c>
      <c r="BK1999">
        <v>1</v>
      </c>
    </row>
    <row r="2000" spans="1:63" x14ac:dyDescent="0.25">
      <c r="A2000" t="s">
        <v>466</v>
      </c>
      <c r="B2000">
        <v>1976</v>
      </c>
      <c r="C2000">
        <v>0</v>
      </c>
      <c r="D2000">
        <v>1</v>
      </c>
      <c r="E2000">
        <v>1</v>
      </c>
      <c r="F2000">
        <v>1</v>
      </c>
      <c r="G2000">
        <v>1</v>
      </c>
      <c r="H2000">
        <v>1</v>
      </c>
      <c r="I2000">
        <f t="shared" si="391"/>
        <v>5</v>
      </c>
      <c r="J2000">
        <v>0</v>
      </c>
      <c r="K2000">
        <v>0</v>
      </c>
      <c r="L2000">
        <v>0.17741935483870969</v>
      </c>
      <c r="N2000">
        <f t="shared" si="392"/>
        <v>5.024</v>
      </c>
      <c r="O2000" t="s">
        <v>105</v>
      </c>
      <c r="Q2000">
        <f t="shared" si="393"/>
        <v>21.8</v>
      </c>
      <c r="R2000" t="s">
        <v>105</v>
      </c>
      <c r="T2000">
        <f t="shared" si="394"/>
        <v>45.199999999999996</v>
      </c>
      <c r="U2000">
        <v>7.9509999999999996</v>
      </c>
      <c r="V2000">
        <v>30.085661739894551</v>
      </c>
      <c r="W2000">
        <v>72526</v>
      </c>
      <c r="X2000">
        <v>274430</v>
      </c>
      <c r="Y2000">
        <v>56.9</v>
      </c>
      <c r="Z2000">
        <v>215.303</v>
      </c>
      <c r="AA2000">
        <f t="shared" si="398"/>
        <v>0.67133425931175239</v>
      </c>
      <c r="AJ2000">
        <v>0</v>
      </c>
      <c r="AK2000">
        <v>99.6</v>
      </c>
      <c r="AN2000">
        <v>9.83</v>
      </c>
      <c r="AQ2000">
        <v>37.195599999999999</v>
      </c>
      <c r="AT2000">
        <v>0</v>
      </c>
      <c r="AY2000">
        <v>0</v>
      </c>
      <c r="AZ2000">
        <v>0</v>
      </c>
      <c r="BA2000">
        <v>0</v>
      </c>
      <c r="BB2000">
        <v>0</v>
      </c>
      <c r="BC2000">
        <v>0</v>
      </c>
      <c r="BD2000">
        <v>0</v>
      </c>
      <c r="BE2000">
        <f t="shared" si="395"/>
        <v>0</v>
      </c>
      <c r="BJ2000">
        <v>0</v>
      </c>
      <c r="BK2000">
        <v>0</v>
      </c>
    </row>
    <row r="2001" spans="1:63" x14ac:dyDescent="0.25">
      <c r="A2001" t="s">
        <v>84</v>
      </c>
      <c r="B2001">
        <v>1976</v>
      </c>
      <c r="C2001">
        <v>0</v>
      </c>
      <c r="D2001">
        <v>0</v>
      </c>
      <c r="E2001">
        <v>0</v>
      </c>
      <c r="F2001">
        <v>0</v>
      </c>
      <c r="G2001">
        <v>0</v>
      </c>
      <c r="H2001">
        <v>0</v>
      </c>
      <c r="I2001">
        <f t="shared" si="391"/>
        <v>0</v>
      </c>
      <c r="J2001">
        <v>0</v>
      </c>
      <c r="K2001">
        <v>0</v>
      </c>
      <c r="L2001">
        <v>6.4516129032258063E-2</v>
      </c>
      <c r="N2001">
        <f t="shared" si="392"/>
        <v>5.024</v>
      </c>
      <c r="O2001">
        <v>0.19500000000000001</v>
      </c>
      <c r="Q2001">
        <f t="shared" si="393"/>
        <v>21.8</v>
      </c>
      <c r="R2001">
        <v>2.5999999046325684</v>
      </c>
      <c r="T2001">
        <f t="shared" si="394"/>
        <v>45.199999999999996</v>
      </c>
      <c r="U2001">
        <v>38.661000000000001</v>
      </c>
      <c r="V2001">
        <v>146.28873959578209</v>
      </c>
      <c r="W2001">
        <v>0</v>
      </c>
      <c r="X2001">
        <v>0</v>
      </c>
      <c r="Y2001">
        <v>56.9</v>
      </c>
      <c r="Z2001">
        <v>215.303</v>
      </c>
      <c r="AA2001">
        <f t="shared" si="398"/>
        <v>0.24412154884063722</v>
      </c>
      <c r="AB2001">
        <f>(O2001*Z2001/Y2001)+(P2001*Q2001)</f>
        <v>0.73785738137082602</v>
      </c>
      <c r="AC2001">
        <f>(R2001*Z2001/Y2001)+(S2001*T2001)</f>
        <v>9.8380980574183816</v>
      </c>
      <c r="AJ2001">
        <v>1.6768399999999999E-2</v>
      </c>
      <c r="AK2001">
        <v>100</v>
      </c>
      <c r="AN2001">
        <v>9.1199999999999992</v>
      </c>
      <c r="AQ2001">
        <v>34.509</v>
      </c>
      <c r="AT2001">
        <v>0</v>
      </c>
      <c r="AY2001">
        <v>0</v>
      </c>
      <c r="AZ2001">
        <v>0</v>
      </c>
      <c r="BA2001">
        <v>0</v>
      </c>
      <c r="BB2001">
        <v>0</v>
      </c>
      <c r="BC2001">
        <v>0</v>
      </c>
      <c r="BD2001">
        <v>0</v>
      </c>
      <c r="BE2001">
        <f t="shared" si="395"/>
        <v>0</v>
      </c>
      <c r="BJ2001">
        <v>0</v>
      </c>
      <c r="BK2001">
        <v>0</v>
      </c>
    </row>
    <row r="2002" spans="1:63" x14ac:dyDescent="0.25">
      <c r="A2002" t="s">
        <v>85</v>
      </c>
      <c r="B2002">
        <v>1976</v>
      </c>
      <c r="C2002">
        <v>0</v>
      </c>
      <c r="D2002">
        <v>0</v>
      </c>
      <c r="E2002">
        <v>0</v>
      </c>
      <c r="F2002">
        <v>0</v>
      </c>
      <c r="G2002">
        <v>1</v>
      </c>
      <c r="H2002">
        <v>1</v>
      </c>
      <c r="I2002">
        <f t="shared" si="391"/>
        <v>2</v>
      </c>
      <c r="J2002">
        <v>0</v>
      </c>
      <c r="K2002">
        <v>0</v>
      </c>
      <c r="L2002">
        <v>0.02</v>
      </c>
      <c r="N2002">
        <f t="shared" si="392"/>
        <v>5.024</v>
      </c>
      <c r="O2002">
        <v>0.24</v>
      </c>
      <c r="Q2002">
        <f t="shared" si="393"/>
        <v>21.8</v>
      </c>
      <c r="R2002" t="s">
        <v>105</v>
      </c>
      <c r="T2002">
        <f t="shared" si="394"/>
        <v>45.199999999999996</v>
      </c>
      <c r="U2002">
        <v>1.28</v>
      </c>
      <c r="V2002">
        <v>4.8433715289982429</v>
      </c>
      <c r="W2002">
        <v>20105</v>
      </c>
      <c r="X2002">
        <v>76074.98</v>
      </c>
      <c r="Y2002">
        <v>56.9</v>
      </c>
      <c r="Z2002">
        <v>215.303</v>
      </c>
      <c r="AA2002">
        <f t="shared" si="398"/>
        <v>7.5677680140597545E-2</v>
      </c>
      <c r="AB2002">
        <f>(O2002*Z2002/Y2002)+(P2002*Q2002)</f>
        <v>0.90813216168717048</v>
      </c>
      <c r="AJ2002">
        <v>0</v>
      </c>
      <c r="AK2002">
        <v>100</v>
      </c>
      <c r="AN2002">
        <v>10.11</v>
      </c>
      <c r="AQ2002">
        <v>38.255099999999999</v>
      </c>
      <c r="AT2002">
        <v>0</v>
      </c>
      <c r="AY2002">
        <v>0</v>
      </c>
      <c r="AZ2002">
        <v>0</v>
      </c>
      <c r="BA2002">
        <v>0</v>
      </c>
      <c r="BB2002">
        <v>0</v>
      </c>
      <c r="BC2002">
        <v>0</v>
      </c>
      <c r="BD2002">
        <v>0</v>
      </c>
      <c r="BE2002">
        <f t="shared" si="395"/>
        <v>0</v>
      </c>
      <c r="BJ2002">
        <v>0</v>
      </c>
      <c r="BK2002">
        <v>0</v>
      </c>
    </row>
    <row r="2003" spans="1:63" x14ac:dyDescent="0.25">
      <c r="A2003" t="s">
        <v>46</v>
      </c>
      <c r="B2003">
        <v>1977</v>
      </c>
      <c r="C2003">
        <v>0</v>
      </c>
      <c r="D2003">
        <v>0</v>
      </c>
      <c r="E2003">
        <v>1</v>
      </c>
      <c r="F2003">
        <v>0</v>
      </c>
      <c r="G2003">
        <v>1</v>
      </c>
      <c r="H2003">
        <v>1</v>
      </c>
      <c r="I2003">
        <f t="shared" si="391"/>
        <v>3</v>
      </c>
      <c r="J2003">
        <v>0</v>
      </c>
      <c r="K2003">
        <v>0</v>
      </c>
      <c r="L2003">
        <v>0.53322580645161299</v>
      </c>
      <c r="N2003">
        <f t="shared" si="392"/>
        <v>5.024</v>
      </c>
      <c r="O2003" t="s">
        <v>105</v>
      </c>
      <c r="Q2003">
        <f t="shared" si="393"/>
        <v>21.8</v>
      </c>
      <c r="R2003" t="s">
        <v>105</v>
      </c>
      <c r="T2003">
        <f t="shared" si="394"/>
        <v>45.199999999999996</v>
      </c>
      <c r="U2003">
        <v>92.284999999999997</v>
      </c>
      <c r="V2003">
        <v>327.87520387788771</v>
      </c>
      <c r="W2003">
        <v>100673</v>
      </c>
      <c r="X2003">
        <v>357676.6</v>
      </c>
      <c r="Y2003">
        <v>60.6</v>
      </c>
      <c r="Z2003">
        <v>215.303</v>
      </c>
      <c r="AJ2003">
        <v>0.26012859999999999</v>
      </c>
      <c r="AK2003">
        <v>73.099999999999994</v>
      </c>
      <c r="AN2003">
        <v>10.42</v>
      </c>
      <c r="AQ2003">
        <v>37.020699999999998</v>
      </c>
      <c r="AT2003">
        <v>0</v>
      </c>
      <c r="AY2003">
        <v>0</v>
      </c>
      <c r="AZ2003">
        <v>0</v>
      </c>
      <c r="BA2003">
        <v>0</v>
      </c>
      <c r="BB2003">
        <v>0</v>
      </c>
      <c r="BC2003">
        <v>0</v>
      </c>
      <c r="BD2003">
        <v>0</v>
      </c>
      <c r="BE2003">
        <f t="shared" si="395"/>
        <v>0</v>
      </c>
      <c r="BJ2003">
        <v>0</v>
      </c>
      <c r="BK2003">
        <v>0</v>
      </c>
    </row>
    <row r="2004" spans="1:63" x14ac:dyDescent="0.25">
      <c r="A2004" t="s">
        <v>47</v>
      </c>
      <c r="B2004">
        <v>1977</v>
      </c>
      <c r="C2004">
        <v>0</v>
      </c>
      <c r="D2004">
        <v>0</v>
      </c>
      <c r="E2004">
        <v>0</v>
      </c>
      <c r="F2004">
        <v>0</v>
      </c>
      <c r="G2004">
        <v>0</v>
      </c>
      <c r="H2004">
        <v>0</v>
      </c>
      <c r="I2004">
        <f t="shared" si="391"/>
        <v>0</v>
      </c>
      <c r="J2004">
        <v>0</v>
      </c>
      <c r="K2004">
        <v>0</v>
      </c>
      <c r="L2004">
        <v>0.25</v>
      </c>
      <c r="N2004">
        <f t="shared" si="392"/>
        <v>5.024</v>
      </c>
      <c r="O2004">
        <v>0.6</v>
      </c>
      <c r="Q2004">
        <f t="shared" si="393"/>
        <v>21.8</v>
      </c>
      <c r="R2004">
        <v>4</v>
      </c>
      <c r="S2004">
        <v>0</v>
      </c>
      <c r="T2004">
        <f t="shared" si="394"/>
        <v>45.199999999999996</v>
      </c>
      <c r="U2004">
        <v>7.5720000000000001</v>
      </c>
      <c r="V2004">
        <v>26.902216435643563</v>
      </c>
      <c r="W2004">
        <v>0</v>
      </c>
      <c r="X2004">
        <v>0</v>
      </c>
      <c r="Y2004">
        <v>60.6</v>
      </c>
      <c r="Z2004">
        <v>215.303</v>
      </c>
      <c r="AA2004">
        <f t="shared" ref="AA2004:AA2035" si="399">(L2004*Z2004/Y2004)+(M2004*N2004)</f>
        <v>0.88821369636963698</v>
      </c>
      <c r="AB2004">
        <f t="shared" ref="AB2004:AB2012" si="400">(O2004*Z2004/Y2004)+(P2004*Q2004)</f>
        <v>2.1317128712871285</v>
      </c>
      <c r="AC2004">
        <f t="shared" ref="AC2004:AC2012" si="401">(R2004*Z2004/Y2004)+(S2004*T2004)</f>
        <v>14.211419141914192</v>
      </c>
      <c r="AJ2004">
        <v>1.3249800000000001E-2</v>
      </c>
      <c r="AK2004">
        <v>100</v>
      </c>
      <c r="AT2004">
        <v>5</v>
      </c>
      <c r="AY2004">
        <v>0</v>
      </c>
      <c r="AZ2004">
        <v>0</v>
      </c>
      <c r="BA2004">
        <v>0</v>
      </c>
      <c r="BB2004">
        <v>0</v>
      </c>
      <c r="BC2004">
        <v>0</v>
      </c>
      <c r="BD2004">
        <v>0</v>
      </c>
      <c r="BE2004">
        <f t="shared" si="395"/>
        <v>0</v>
      </c>
      <c r="BJ2004">
        <v>0</v>
      </c>
      <c r="BK2004">
        <v>0</v>
      </c>
    </row>
    <row r="2005" spans="1:63" x14ac:dyDescent="0.25">
      <c r="A2005" t="s">
        <v>48</v>
      </c>
      <c r="B2005">
        <v>1977</v>
      </c>
      <c r="C2005">
        <v>0</v>
      </c>
      <c r="D2005">
        <v>0</v>
      </c>
      <c r="E2005">
        <v>0</v>
      </c>
      <c r="F2005">
        <v>0</v>
      </c>
      <c r="G2005">
        <v>0</v>
      </c>
      <c r="H2005">
        <v>0</v>
      </c>
      <c r="I2005">
        <f t="shared" si="391"/>
        <v>0</v>
      </c>
      <c r="J2005">
        <v>0</v>
      </c>
      <c r="K2005">
        <v>0</v>
      </c>
      <c r="L2005">
        <v>0.08</v>
      </c>
      <c r="N2005">
        <f t="shared" si="392"/>
        <v>5.024</v>
      </c>
      <c r="O2005">
        <v>0.42</v>
      </c>
      <c r="Q2005">
        <f t="shared" si="393"/>
        <v>21.8</v>
      </c>
      <c r="R2005">
        <v>2.5</v>
      </c>
      <c r="S2005">
        <v>0</v>
      </c>
      <c r="T2005">
        <f t="shared" si="394"/>
        <v>45.199999999999996</v>
      </c>
      <c r="U2005">
        <v>19.149000000000001</v>
      </c>
      <c r="V2005">
        <v>68.033616287128709</v>
      </c>
      <c r="W2005">
        <v>0</v>
      </c>
      <c r="X2005">
        <v>0</v>
      </c>
      <c r="Y2005">
        <v>60.6</v>
      </c>
      <c r="Z2005">
        <v>215.303</v>
      </c>
      <c r="AA2005">
        <f t="shared" si="399"/>
        <v>0.28422838283828383</v>
      </c>
      <c r="AB2005">
        <f t="shared" si="400"/>
        <v>1.4921990099009899</v>
      </c>
      <c r="AC2005">
        <f t="shared" si="401"/>
        <v>8.8821369636963681</v>
      </c>
      <c r="AJ2005">
        <v>0</v>
      </c>
      <c r="AK2005">
        <v>100</v>
      </c>
      <c r="AN2005">
        <v>8.3800000000000008</v>
      </c>
      <c r="AQ2005">
        <v>29.7729</v>
      </c>
      <c r="AT2005">
        <v>0</v>
      </c>
      <c r="AY2005">
        <v>0</v>
      </c>
      <c r="AZ2005">
        <v>0</v>
      </c>
      <c r="BA2005">
        <v>0</v>
      </c>
      <c r="BB2005">
        <v>0</v>
      </c>
      <c r="BC2005">
        <v>0</v>
      </c>
      <c r="BD2005">
        <v>0</v>
      </c>
      <c r="BE2005">
        <f t="shared" si="395"/>
        <v>0</v>
      </c>
      <c r="BJ2005">
        <v>0</v>
      </c>
      <c r="BK2005">
        <v>0</v>
      </c>
    </row>
    <row r="2006" spans="1:63" x14ac:dyDescent="0.25">
      <c r="A2006" t="s">
        <v>49</v>
      </c>
      <c r="B2006">
        <v>1977</v>
      </c>
      <c r="C2006">
        <v>0</v>
      </c>
      <c r="D2006">
        <v>0</v>
      </c>
      <c r="E2006">
        <v>0</v>
      </c>
      <c r="F2006">
        <v>0</v>
      </c>
      <c r="G2006">
        <v>0</v>
      </c>
      <c r="H2006">
        <v>0</v>
      </c>
      <c r="I2006">
        <f t="shared" si="391"/>
        <v>0</v>
      </c>
      <c r="J2006">
        <v>0</v>
      </c>
      <c r="K2006">
        <v>0</v>
      </c>
      <c r="L2006">
        <v>0.24219354838709678</v>
      </c>
      <c r="M2006">
        <v>0.03</v>
      </c>
      <c r="N2006">
        <f t="shared" si="392"/>
        <v>5.024</v>
      </c>
      <c r="O2006">
        <v>0.75</v>
      </c>
      <c r="P2006">
        <v>0.03</v>
      </c>
      <c r="Q2006">
        <f t="shared" si="393"/>
        <v>21.8</v>
      </c>
      <c r="R2006">
        <v>2.5</v>
      </c>
      <c r="S2006">
        <v>0.03</v>
      </c>
      <c r="T2006">
        <f t="shared" si="394"/>
        <v>45.199999999999996</v>
      </c>
      <c r="U2006">
        <v>20.753</v>
      </c>
      <c r="V2006">
        <v>73.732395363036304</v>
      </c>
      <c r="W2006">
        <v>0</v>
      </c>
      <c r="X2006">
        <v>0</v>
      </c>
      <c r="Y2006">
        <v>60.6</v>
      </c>
      <c r="Z2006">
        <v>215.303</v>
      </c>
      <c r="AA2006">
        <f t="shared" si="399"/>
        <v>1.011198507399127</v>
      </c>
      <c r="AB2006">
        <f t="shared" si="400"/>
        <v>3.3186410891089109</v>
      </c>
      <c r="AC2006">
        <f t="shared" si="401"/>
        <v>10.238136963696368</v>
      </c>
      <c r="AJ2006">
        <v>0.38521529999999998</v>
      </c>
      <c r="AK2006">
        <v>89.7</v>
      </c>
      <c r="AN2006">
        <v>11.8</v>
      </c>
      <c r="AQ2006">
        <v>41.923699999999997</v>
      </c>
      <c r="AT2006">
        <v>0</v>
      </c>
      <c r="AY2006">
        <v>0</v>
      </c>
      <c r="AZ2006">
        <v>0</v>
      </c>
      <c r="BA2006">
        <v>0</v>
      </c>
      <c r="BB2006">
        <v>0</v>
      </c>
      <c r="BC2006">
        <v>0</v>
      </c>
      <c r="BD2006">
        <v>0</v>
      </c>
      <c r="BE2006">
        <f t="shared" si="395"/>
        <v>0</v>
      </c>
      <c r="BJ2006">
        <v>0</v>
      </c>
      <c r="BK2006">
        <v>1</v>
      </c>
    </row>
    <row r="2007" spans="1:63" x14ac:dyDescent="0.25">
      <c r="A2007" t="s">
        <v>50</v>
      </c>
      <c r="B2007">
        <v>1977</v>
      </c>
      <c r="C2007">
        <v>0</v>
      </c>
      <c r="D2007">
        <v>0</v>
      </c>
      <c r="E2007">
        <v>0</v>
      </c>
      <c r="F2007">
        <v>0</v>
      </c>
      <c r="G2007">
        <v>0</v>
      </c>
      <c r="H2007">
        <v>0</v>
      </c>
      <c r="I2007">
        <f t="shared" si="391"/>
        <v>0</v>
      </c>
      <c r="J2007">
        <v>0</v>
      </c>
      <c r="K2007">
        <v>0</v>
      </c>
      <c r="L2007">
        <v>0.04</v>
      </c>
      <c r="N2007">
        <f t="shared" si="392"/>
        <v>5.024</v>
      </c>
      <c r="O2007">
        <v>0.01</v>
      </c>
      <c r="Q2007">
        <f t="shared" si="393"/>
        <v>21.8</v>
      </c>
      <c r="R2007">
        <v>2</v>
      </c>
      <c r="T2007">
        <f t="shared" si="394"/>
        <v>45.199999999999996</v>
      </c>
      <c r="U2007">
        <v>132.08600000000001</v>
      </c>
      <c r="V2007">
        <v>469.28237719471952</v>
      </c>
      <c r="W2007">
        <v>0</v>
      </c>
      <c r="X2007">
        <v>0</v>
      </c>
      <c r="Y2007">
        <v>60.6</v>
      </c>
      <c r="Z2007">
        <v>215.303</v>
      </c>
      <c r="AA2007">
        <f t="shared" si="399"/>
        <v>0.14211419141914192</v>
      </c>
      <c r="AB2007">
        <f t="shared" si="400"/>
        <v>3.5528547854785479E-2</v>
      </c>
      <c r="AC2007">
        <f t="shared" si="401"/>
        <v>7.1057095709570959</v>
      </c>
      <c r="AJ2007">
        <v>0</v>
      </c>
      <c r="AK2007">
        <v>100</v>
      </c>
      <c r="AN2007">
        <v>10.81</v>
      </c>
      <c r="AQ2007">
        <v>38.406399999999998</v>
      </c>
      <c r="AT2007">
        <v>1</v>
      </c>
      <c r="AY2007">
        <v>0</v>
      </c>
      <c r="AZ2007">
        <v>0</v>
      </c>
      <c r="BA2007">
        <v>0</v>
      </c>
      <c r="BB2007">
        <v>0</v>
      </c>
      <c r="BC2007">
        <v>0</v>
      </c>
      <c r="BD2007">
        <v>0</v>
      </c>
      <c r="BE2007">
        <f t="shared" si="395"/>
        <v>0</v>
      </c>
      <c r="BJ2007">
        <v>0</v>
      </c>
      <c r="BK2007">
        <v>1</v>
      </c>
    </row>
    <row r="2008" spans="1:63" x14ac:dyDescent="0.25">
      <c r="A2008" t="s">
        <v>51</v>
      </c>
      <c r="B2008">
        <v>1977</v>
      </c>
      <c r="C2008">
        <v>0</v>
      </c>
      <c r="D2008">
        <v>0</v>
      </c>
      <c r="E2008">
        <v>0</v>
      </c>
      <c r="F2008">
        <v>0</v>
      </c>
      <c r="G2008">
        <v>0</v>
      </c>
      <c r="H2008">
        <v>0</v>
      </c>
      <c r="I2008">
        <f t="shared" si="391"/>
        <v>0</v>
      </c>
      <c r="J2008">
        <v>0</v>
      </c>
      <c r="K2008">
        <v>0</v>
      </c>
      <c r="L2008">
        <v>0.08</v>
      </c>
      <c r="N2008">
        <f t="shared" si="392"/>
        <v>5.024</v>
      </c>
      <c r="O2008">
        <v>0.24</v>
      </c>
      <c r="Q2008">
        <f t="shared" si="393"/>
        <v>21.8</v>
      </c>
      <c r="R2008">
        <v>2.1600000858306885</v>
      </c>
      <c r="T2008">
        <f t="shared" si="394"/>
        <v>45.199999999999996</v>
      </c>
      <c r="U2008">
        <v>21.079000000000001</v>
      </c>
      <c r="V2008">
        <v>74.8906260231023</v>
      </c>
      <c r="W2008">
        <v>0</v>
      </c>
      <c r="X2008">
        <v>0</v>
      </c>
      <c r="Y2008">
        <v>60.6</v>
      </c>
      <c r="Z2008">
        <v>215.303</v>
      </c>
      <c r="AA2008">
        <f t="shared" si="399"/>
        <v>0.28422838283828383</v>
      </c>
      <c r="AB2008">
        <f t="shared" si="400"/>
        <v>0.85268514851485144</v>
      </c>
      <c r="AC2008">
        <f t="shared" si="401"/>
        <v>7.6741666415776351</v>
      </c>
      <c r="AJ2008">
        <v>9.1250000000000001E-4</v>
      </c>
      <c r="AK2008">
        <v>100</v>
      </c>
      <c r="AN2008">
        <v>9.82</v>
      </c>
      <c r="AQ2008">
        <v>34.889000000000003</v>
      </c>
      <c r="AT2008">
        <v>1</v>
      </c>
      <c r="AY2008">
        <v>0</v>
      </c>
      <c r="AZ2008">
        <v>0</v>
      </c>
      <c r="BA2008">
        <v>0</v>
      </c>
      <c r="BB2008">
        <v>0</v>
      </c>
      <c r="BC2008">
        <v>0</v>
      </c>
      <c r="BD2008">
        <v>0</v>
      </c>
      <c r="BE2008">
        <f t="shared" si="395"/>
        <v>0</v>
      </c>
      <c r="BJ2008">
        <v>0</v>
      </c>
      <c r="BK2008">
        <v>0</v>
      </c>
    </row>
    <row r="2009" spans="1:63" x14ac:dyDescent="0.25">
      <c r="A2009" t="s">
        <v>52</v>
      </c>
      <c r="B2009">
        <v>1977</v>
      </c>
      <c r="C2009">
        <v>0</v>
      </c>
      <c r="D2009">
        <v>0</v>
      </c>
      <c r="E2009">
        <v>0</v>
      </c>
      <c r="F2009">
        <v>0</v>
      </c>
      <c r="G2009">
        <v>0</v>
      </c>
      <c r="H2009">
        <v>0</v>
      </c>
      <c r="I2009">
        <f t="shared" si="391"/>
        <v>0</v>
      </c>
      <c r="J2009">
        <v>0</v>
      </c>
      <c r="K2009">
        <v>0</v>
      </c>
      <c r="L2009">
        <v>8.3225806451612899E-2</v>
      </c>
      <c r="N2009">
        <f t="shared" si="392"/>
        <v>5.024</v>
      </c>
      <c r="O2009">
        <v>0.25</v>
      </c>
      <c r="Q2009">
        <f t="shared" si="393"/>
        <v>21.8</v>
      </c>
      <c r="R2009">
        <v>2.5</v>
      </c>
      <c r="T2009">
        <f t="shared" si="394"/>
        <v>45.199999999999996</v>
      </c>
      <c r="U2009">
        <v>25.291</v>
      </c>
      <c r="V2009">
        <v>89.855250379537964</v>
      </c>
      <c r="W2009">
        <v>0</v>
      </c>
      <c r="X2009">
        <v>0</v>
      </c>
      <c r="Y2009">
        <v>60.6</v>
      </c>
      <c r="Z2009">
        <v>215.303</v>
      </c>
      <c r="AA2009">
        <f t="shared" si="399"/>
        <v>0.29568920472692428</v>
      </c>
      <c r="AB2009">
        <f t="shared" si="400"/>
        <v>0.88821369636963698</v>
      </c>
      <c r="AC2009">
        <f t="shared" si="401"/>
        <v>8.8821369636963681</v>
      </c>
      <c r="AJ2009">
        <v>6.1320000000000003E-3</v>
      </c>
      <c r="AK2009">
        <v>100</v>
      </c>
      <c r="AN2009">
        <v>10.6</v>
      </c>
      <c r="AQ2009">
        <v>37.660299999999999</v>
      </c>
      <c r="AT2009">
        <v>0</v>
      </c>
      <c r="AY2009">
        <v>0</v>
      </c>
      <c r="AZ2009">
        <v>0</v>
      </c>
      <c r="BA2009">
        <v>0</v>
      </c>
      <c r="BB2009">
        <v>0</v>
      </c>
      <c r="BC2009">
        <v>0</v>
      </c>
      <c r="BD2009">
        <v>0</v>
      </c>
      <c r="BE2009">
        <f t="shared" si="395"/>
        <v>0</v>
      </c>
      <c r="BJ2009">
        <v>0</v>
      </c>
      <c r="BK2009">
        <v>0</v>
      </c>
    </row>
    <row r="2010" spans="1:63" x14ac:dyDescent="0.25">
      <c r="A2010" t="s">
        <v>53</v>
      </c>
      <c r="B2010">
        <v>1977</v>
      </c>
      <c r="C2010">
        <v>0</v>
      </c>
      <c r="D2010">
        <v>0</v>
      </c>
      <c r="E2010">
        <v>0</v>
      </c>
      <c r="F2010">
        <v>0</v>
      </c>
      <c r="G2010">
        <v>0</v>
      </c>
      <c r="H2010">
        <v>0</v>
      </c>
      <c r="I2010">
        <f t="shared" si="391"/>
        <v>0</v>
      </c>
      <c r="J2010">
        <v>0</v>
      </c>
      <c r="K2010">
        <v>0</v>
      </c>
      <c r="L2010">
        <v>6.4516129032258063E-2</v>
      </c>
      <c r="N2010">
        <f t="shared" si="392"/>
        <v>5.024</v>
      </c>
      <c r="O2010">
        <v>0.4</v>
      </c>
      <c r="Q2010">
        <f t="shared" si="393"/>
        <v>21.8</v>
      </c>
      <c r="R2010">
        <v>2.25</v>
      </c>
      <c r="T2010">
        <f t="shared" si="394"/>
        <v>45.199999999999996</v>
      </c>
      <c r="U2010">
        <v>4.5380000000000003</v>
      </c>
      <c r="V2010">
        <v>16.122855016501649</v>
      </c>
      <c r="W2010">
        <v>0</v>
      </c>
      <c r="X2010">
        <v>0</v>
      </c>
      <c r="Y2010">
        <v>60.6</v>
      </c>
      <c r="Z2010">
        <v>215.303</v>
      </c>
      <c r="AA2010">
        <f t="shared" si="399"/>
        <v>0.22921643777280951</v>
      </c>
      <c r="AB2010">
        <f t="shared" si="400"/>
        <v>1.4211419141914192</v>
      </c>
      <c r="AC2010">
        <f t="shared" si="401"/>
        <v>7.993923267326732</v>
      </c>
      <c r="AJ2010">
        <v>0</v>
      </c>
      <c r="AK2010">
        <v>100</v>
      </c>
      <c r="AT2010">
        <v>0</v>
      </c>
      <c r="AY2010">
        <v>0</v>
      </c>
      <c r="AZ2010">
        <v>0</v>
      </c>
      <c r="BA2010">
        <v>0</v>
      </c>
      <c r="BB2010">
        <v>0</v>
      </c>
      <c r="BC2010">
        <v>0</v>
      </c>
      <c r="BD2010">
        <v>0</v>
      </c>
      <c r="BE2010">
        <f t="shared" si="395"/>
        <v>0</v>
      </c>
      <c r="BJ2010">
        <v>0</v>
      </c>
      <c r="BK2010">
        <v>0</v>
      </c>
    </row>
    <row r="2011" spans="1:63" x14ac:dyDescent="0.25">
      <c r="A2011" t="s">
        <v>54</v>
      </c>
      <c r="B2011">
        <v>1977</v>
      </c>
      <c r="C2011">
        <v>0</v>
      </c>
      <c r="D2011">
        <v>0</v>
      </c>
      <c r="E2011">
        <v>0</v>
      </c>
      <c r="F2011">
        <v>0</v>
      </c>
      <c r="G2011">
        <v>0</v>
      </c>
      <c r="H2011">
        <v>0</v>
      </c>
      <c r="I2011">
        <f t="shared" si="391"/>
        <v>0</v>
      </c>
      <c r="J2011">
        <v>0</v>
      </c>
      <c r="K2011">
        <v>0</v>
      </c>
      <c r="L2011">
        <v>0.50806451612903225</v>
      </c>
      <c r="N2011">
        <f t="shared" si="392"/>
        <v>5.024</v>
      </c>
      <c r="O2011">
        <v>1.75</v>
      </c>
      <c r="Q2011">
        <f t="shared" si="393"/>
        <v>21.8</v>
      </c>
      <c r="R2011">
        <v>4.75</v>
      </c>
      <c r="T2011">
        <f t="shared" si="394"/>
        <v>45.199999999999996</v>
      </c>
      <c r="U2011">
        <v>245.542</v>
      </c>
      <c r="V2011">
        <v>872.37506973597363</v>
      </c>
      <c r="W2011">
        <v>0</v>
      </c>
      <c r="X2011">
        <v>0</v>
      </c>
      <c r="Y2011">
        <v>60.6</v>
      </c>
      <c r="Z2011">
        <v>215.303</v>
      </c>
      <c r="AA2011">
        <f t="shared" si="399"/>
        <v>1.8050794474608749</v>
      </c>
      <c r="AB2011">
        <f t="shared" si="400"/>
        <v>6.2174958745874589</v>
      </c>
      <c r="AC2011">
        <f t="shared" si="401"/>
        <v>16.876060231023104</v>
      </c>
      <c r="AJ2011">
        <v>0</v>
      </c>
      <c r="AK2011">
        <v>98.5</v>
      </c>
      <c r="AN2011">
        <v>10.33</v>
      </c>
      <c r="AQ2011">
        <v>36.701000000000001</v>
      </c>
      <c r="AT2011">
        <v>0</v>
      </c>
      <c r="AY2011">
        <v>0</v>
      </c>
      <c r="AZ2011">
        <v>0</v>
      </c>
      <c r="BA2011">
        <v>0</v>
      </c>
      <c r="BB2011">
        <v>0</v>
      </c>
      <c r="BC2011">
        <v>0</v>
      </c>
      <c r="BD2011">
        <v>0</v>
      </c>
      <c r="BE2011">
        <f t="shared" si="395"/>
        <v>0</v>
      </c>
      <c r="BG2011">
        <v>15</v>
      </c>
      <c r="BJ2011">
        <v>0</v>
      </c>
      <c r="BK2011">
        <v>0</v>
      </c>
    </row>
    <row r="2012" spans="1:63" x14ac:dyDescent="0.25">
      <c r="A2012" t="s">
        <v>55</v>
      </c>
      <c r="B2012">
        <v>1977</v>
      </c>
      <c r="C2012">
        <v>0</v>
      </c>
      <c r="D2012">
        <v>0</v>
      </c>
      <c r="E2012">
        <v>0</v>
      </c>
      <c r="F2012">
        <v>0</v>
      </c>
      <c r="G2012">
        <v>0</v>
      </c>
      <c r="H2012">
        <v>0</v>
      </c>
      <c r="I2012">
        <f t="shared" si="391"/>
        <v>0</v>
      </c>
      <c r="J2012">
        <v>0</v>
      </c>
      <c r="K2012">
        <v>0</v>
      </c>
      <c r="L2012">
        <v>1.01</v>
      </c>
      <c r="N2012">
        <f t="shared" si="392"/>
        <v>5.024</v>
      </c>
      <c r="O2012">
        <v>1.5</v>
      </c>
      <c r="Q2012">
        <f t="shared" si="393"/>
        <v>21.8</v>
      </c>
      <c r="R2012">
        <v>3.75</v>
      </c>
      <c r="T2012">
        <f t="shared" si="394"/>
        <v>45.199999999999996</v>
      </c>
      <c r="U2012">
        <v>137.59100000000001</v>
      </c>
      <c r="V2012">
        <v>488.84084278877884</v>
      </c>
      <c r="W2012">
        <v>0</v>
      </c>
      <c r="X2012">
        <v>0</v>
      </c>
      <c r="Y2012">
        <v>60.6</v>
      </c>
      <c r="Z2012">
        <v>215.303</v>
      </c>
      <c r="AA2012">
        <f t="shared" si="399"/>
        <v>3.5883833333333333</v>
      </c>
      <c r="AB2012">
        <f t="shared" si="400"/>
        <v>5.3292821782178219</v>
      </c>
      <c r="AC2012">
        <f t="shared" si="401"/>
        <v>13.323205445544554</v>
      </c>
      <c r="AJ2012">
        <v>9.4018000000000001E-3</v>
      </c>
      <c r="AK2012">
        <v>79.599999999999994</v>
      </c>
      <c r="AN2012">
        <v>10.41</v>
      </c>
      <c r="AQ2012">
        <v>36.985199999999999</v>
      </c>
      <c r="AT2012">
        <v>0</v>
      </c>
      <c r="AY2012">
        <v>0</v>
      </c>
      <c r="AZ2012">
        <v>0</v>
      </c>
      <c r="BA2012">
        <v>0</v>
      </c>
      <c r="BB2012">
        <v>0</v>
      </c>
      <c r="BC2012">
        <v>0</v>
      </c>
      <c r="BD2012">
        <v>0</v>
      </c>
      <c r="BE2012">
        <f t="shared" si="395"/>
        <v>0</v>
      </c>
      <c r="BJ2012">
        <v>0</v>
      </c>
      <c r="BK2012">
        <v>0</v>
      </c>
    </row>
    <row r="2013" spans="1:63" x14ac:dyDescent="0.25">
      <c r="A2013" t="s">
        <v>56</v>
      </c>
      <c r="B2013">
        <v>1977</v>
      </c>
      <c r="C2013">
        <v>0</v>
      </c>
      <c r="D2013">
        <v>0</v>
      </c>
      <c r="E2013">
        <v>0</v>
      </c>
      <c r="F2013">
        <v>0</v>
      </c>
      <c r="G2013">
        <v>0</v>
      </c>
      <c r="H2013">
        <v>0</v>
      </c>
      <c r="I2013">
        <f t="shared" si="391"/>
        <v>0</v>
      </c>
      <c r="J2013">
        <v>0</v>
      </c>
      <c r="K2013">
        <v>0</v>
      </c>
      <c r="N2013">
        <f t="shared" si="392"/>
        <v>5.024</v>
      </c>
      <c r="O2013" t="s">
        <v>105</v>
      </c>
      <c r="Q2013">
        <f t="shared" si="393"/>
        <v>21.8</v>
      </c>
      <c r="R2013" t="s">
        <v>105</v>
      </c>
      <c r="T2013">
        <f t="shared" si="394"/>
        <v>45.199999999999996</v>
      </c>
      <c r="U2013">
        <v>18.044</v>
      </c>
      <c r="V2013">
        <v>64.107711749174925</v>
      </c>
      <c r="W2013">
        <v>0</v>
      </c>
      <c r="X2013">
        <v>0</v>
      </c>
      <c r="Y2013">
        <v>60.6</v>
      </c>
      <c r="Z2013">
        <v>215.303</v>
      </c>
      <c r="AA2013">
        <f t="shared" si="399"/>
        <v>0</v>
      </c>
      <c r="AJ2013">
        <v>0</v>
      </c>
      <c r="AK2013">
        <v>100</v>
      </c>
      <c r="AT2013">
        <v>0</v>
      </c>
      <c r="AY2013">
        <v>0</v>
      </c>
      <c r="AZ2013">
        <v>0</v>
      </c>
      <c r="BA2013">
        <v>0</v>
      </c>
      <c r="BB2013">
        <v>0</v>
      </c>
      <c r="BC2013">
        <v>0</v>
      </c>
      <c r="BD2013">
        <v>0</v>
      </c>
      <c r="BE2013">
        <f t="shared" si="395"/>
        <v>0</v>
      </c>
      <c r="BJ2013">
        <v>0</v>
      </c>
      <c r="BK2013">
        <v>0</v>
      </c>
    </row>
    <row r="2014" spans="1:63" x14ac:dyDescent="0.25">
      <c r="A2014" t="s">
        <v>57</v>
      </c>
      <c r="B2014">
        <v>1977</v>
      </c>
      <c r="C2014">
        <v>1</v>
      </c>
      <c r="D2014">
        <v>1</v>
      </c>
      <c r="E2014">
        <v>1</v>
      </c>
      <c r="F2014">
        <v>1</v>
      </c>
      <c r="G2014">
        <v>1</v>
      </c>
      <c r="H2014">
        <v>1</v>
      </c>
      <c r="I2014">
        <f t="shared" si="391"/>
        <v>6</v>
      </c>
      <c r="J2014">
        <v>0</v>
      </c>
      <c r="K2014">
        <v>0</v>
      </c>
      <c r="L2014">
        <v>0.15000000000000002</v>
      </c>
      <c r="N2014">
        <f t="shared" si="392"/>
        <v>5.024</v>
      </c>
      <c r="O2014">
        <v>0.45</v>
      </c>
      <c r="Q2014">
        <f t="shared" si="393"/>
        <v>21.8</v>
      </c>
      <c r="R2014" t="s">
        <v>105</v>
      </c>
      <c r="T2014">
        <f t="shared" si="394"/>
        <v>45.199999999999996</v>
      </c>
      <c r="U2014">
        <v>7.0659999999999998</v>
      </c>
      <c r="V2014">
        <v>25.104471914191418</v>
      </c>
      <c r="W2014">
        <v>33813</v>
      </c>
      <c r="X2014">
        <v>120132.7</v>
      </c>
      <c r="Y2014">
        <v>60.6</v>
      </c>
      <c r="Z2014">
        <v>215.303</v>
      </c>
      <c r="AA2014">
        <f t="shared" si="399"/>
        <v>0.53292821782178224</v>
      </c>
      <c r="AB2014">
        <f>(O2014*Z2014/Y2014)+(P2014*Q2014)</f>
        <v>1.5987846534653467</v>
      </c>
      <c r="AJ2014">
        <v>0</v>
      </c>
      <c r="AK2014">
        <v>100</v>
      </c>
      <c r="AN2014">
        <v>10.77</v>
      </c>
      <c r="AQ2014">
        <v>38.264200000000002</v>
      </c>
      <c r="AT2014">
        <v>0</v>
      </c>
      <c r="AY2014">
        <v>0</v>
      </c>
      <c r="AZ2014">
        <v>0</v>
      </c>
      <c r="BA2014">
        <v>0</v>
      </c>
      <c r="BB2014">
        <v>0</v>
      </c>
      <c r="BC2014">
        <v>0</v>
      </c>
      <c r="BD2014">
        <v>0</v>
      </c>
      <c r="BE2014">
        <f t="shared" si="395"/>
        <v>0</v>
      </c>
      <c r="BJ2014">
        <v>0</v>
      </c>
      <c r="BK2014">
        <v>0</v>
      </c>
    </row>
    <row r="2015" spans="1:63" x14ac:dyDescent="0.25">
      <c r="A2015" t="s">
        <v>58</v>
      </c>
      <c r="B2015">
        <v>1977</v>
      </c>
      <c r="C2015">
        <v>0</v>
      </c>
      <c r="D2015">
        <v>0</v>
      </c>
      <c r="E2015">
        <v>0</v>
      </c>
      <c r="F2015">
        <v>0</v>
      </c>
      <c r="G2015">
        <v>0</v>
      </c>
      <c r="H2015">
        <v>0</v>
      </c>
      <c r="I2015">
        <f t="shared" si="391"/>
        <v>0</v>
      </c>
      <c r="J2015">
        <v>0</v>
      </c>
      <c r="K2015">
        <v>0</v>
      </c>
      <c r="L2015">
        <v>6.9999999999999993E-2</v>
      </c>
      <c r="N2015">
        <f t="shared" si="392"/>
        <v>5.024</v>
      </c>
      <c r="O2015">
        <v>0.23</v>
      </c>
      <c r="Q2015">
        <f t="shared" si="393"/>
        <v>21.8</v>
      </c>
      <c r="R2015">
        <v>2</v>
      </c>
      <c r="T2015">
        <f t="shared" si="394"/>
        <v>45.199999999999996</v>
      </c>
      <c r="U2015">
        <v>97.585999999999999</v>
      </c>
      <c r="V2015">
        <v>346.7088870957096</v>
      </c>
      <c r="W2015">
        <v>0</v>
      </c>
      <c r="X2015">
        <v>0</v>
      </c>
      <c r="Y2015">
        <v>60.6</v>
      </c>
      <c r="Z2015">
        <v>215.303</v>
      </c>
      <c r="AA2015">
        <f t="shared" si="399"/>
        <v>0.24869983498349832</v>
      </c>
      <c r="AB2015">
        <f>(O2015*Z2015/Y2015)+(P2015*Q2015)</f>
        <v>0.81715660066006601</v>
      </c>
      <c r="AC2015">
        <f>(R2015*Z2015/Y2015)+(S2015*T2015)</f>
        <v>7.1057095709570959</v>
      </c>
      <c r="AJ2015">
        <v>6.4518599999999995E-2</v>
      </c>
      <c r="AK2015">
        <v>100</v>
      </c>
      <c r="AN2015">
        <v>8.82</v>
      </c>
      <c r="AQ2015">
        <v>31.336200000000002</v>
      </c>
      <c r="AT2015">
        <v>0</v>
      </c>
      <c r="AY2015">
        <v>0</v>
      </c>
      <c r="AZ2015">
        <v>0</v>
      </c>
      <c r="BA2015">
        <v>0</v>
      </c>
      <c r="BB2015">
        <v>0</v>
      </c>
      <c r="BC2015">
        <v>0</v>
      </c>
      <c r="BD2015">
        <v>0</v>
      </c>
      <c r="BE2015">
        <f t="shared" si="395"/>
        <v>0</v>
      </c>
      <c r="BJ2015">
        <v>0</v>
      </c>
      <c r="BK2015">
        <v>0</v>
      </c>
    </row>
    <row r="2016" spans="1:63" x14ac:dyDescent="0.25">
      <c r="A2016" t="s">
        <v>59</v>
      </c>
      <c r="B2016">
        <v>1977</v>
      </c>
      <c r="C2016">
        <v>0</v>
      </c>
      <c r="D2016">
        <v>0</v>
      </c>
      <c r="E2016">
        <v>0</v>
      </c>
      <c r="F2016">
        <v>0</v>
      </c>
      <c r="G2016">
        <v>0</v>
      </c>
      <c r="H2016">
        <v>0</v>
      </c>
      <c r="I2016">
        <f t="shared" si="391"/>
        <v>0</v>
      </c>
      <c r="J2016">
        <v>0</v>
      </c>
      <c r="K2016">
        <v>0</v>
      </c>
      <c r="L2016">
        <v>9.5161290322580652E-2</v>
      </c>
      <c r="N2016">
        <f t="shared" si="392"/>
        <v>5.024</v>
      </c>
      <c r="O2016">
        <v>0.45</v>
      </c>
      <c r="Q2016">
        <f t="shared" si="393"/>
        <v>21.8</v>
      </c>
      <c r="R2016">
        <v>2.619999885559082</v>
      </c>
      <c r="T2016">
        <f t="shared" si="394"/>
        <v>45.199999999999996</v>
      </c>
      <c r="U2016">
        <v>31.864000000000001</v>
      </c>
      <c r="V2016">
        <v>113.20816488448845</v>
      </c>
      <c r="W2016">
        <v>0</v>
      </c>
      <c r="X2016">
        <v>0</v>
      </c>
      <c r="Y2016">
        <v>60.6</v>
      </c>
      <c r="Z2016">
        <v>215.303</v>
      </c>
      <c r="AA2016">
        <f t="shared" si="399"/>
        <v>0.33809424571489405</v>
      </c>
      <c r="AB2016">
        <f>(O2016*Z2016/Y2016)+(P2016*Q2016)</f>
        <v>1.5987846534653467</v>
      </c>
      <c r="AC2016">
        <f>(R2016*Z2016/Y2016)+(S2016*T2016)</f>
        <v>9.3084791313618318</v>
      </c>
      <c r="AJ2016">
        <v>0</v>
      </c>
      <c r="AK2016">
        <v>100</v>
      </c>
      <c r="AN2016">
        <v>9.9</v>
      </c>
      <c r="AQ2016">
        <v>35.173299999999998</v>
      </c>
      <c r="AT2016">
        <v>0</v>
      </c>
      <c r="AY2016">
        <v>0</v>
      </c>
      <c r="AZ2016">
        <v>0</v>
      </c>
      <c r="BA2016">
        <v>0</v>
      </c>
      <c r="BB2016">
        <v>0</v>
      </c>
      <c r="BC2016">
        <v>0</v>
      </c>
      <c r="BD2016">
        <v>0</v>
      </c>
      <c r="BE2016">
        <f t="shared" si="395"/>
        <v>0</v>
      </c>
      <c r="BJ2016">
        <v>0</v>
      </c>
      <c r="BK2016">
        <v>1</v>
      </c>
    </row>
    <row r="2017" spans="1:63" x14ac:dyDescent="0.25">
      <c r="A2017" t="s">
        <v>60</v>
      </c>
      <c r="B2017">
        <v>1977</v>
      </c>
      <c r="C2017">
        <v>1</v>
      </c>
      <c r="D2017">
        <v>1</v>
      </c>
      <c r="E2017">
        <v>1</v>
      </c>
      <c r="F2017">
        <v>1</v>
      </c>
      <c r="G2017">
        <v>1</v>
      </c>
      <c r="H2017">
        <v>1</v>
      </c>
      <c r="I2017">
        <f t="shared" si="391"/>
        <v>6</v>
      </c>
      <c r="J2017">
        <v>0</v>
      </c>
      <c r="K2017">
        <v>0</v>
      </c>
      <c r="L2017">
        <v>0.13999999999999999</v>
      </c>
      <c r="N2017">
        <f t="shared" si="392"/>
        <v>5.024</v>
      </c>
      <c r="O2017" t="s">
        <v>105</v>
      </c>
      <c r="Q2017">
        <f t="shared" si="393"/>
        <v>21.8</v>
      </c>
      <c r="R2017" t="s">
        <v>105</v>
      </c>
      <c r="T2017">
        <f t="shared" si="394"/>
        <v>45.199999999999996</v>
      </c>
      <c r="U2017">
        <v>15.688000000000001</v>
      </c>
      <c r="V2017">
        <v>55.73718587458746</v>
      </c>
      <c r="W2017">
        <v>115788</v>
      </c>
      <c r="X2017">
        <v>411378</v>
      </c>
      <c r="Y2017">
        <v>60.6</v>
      </c>
      <c r="Z2017">
        <v>215.303</v>
      </c>
      <c r="AA2017">
        <f t="shared" si="399"/>
        <v>0.49739966996699664</v>
      </c>
      <c r="AJ2017">
        <v>0</v>
      </c>
      <c r="AK2017">
        <v>100</v>
      </c>
      <c r="AN2017">
        <v>9.33</v>
      </c>
      <c r="AQ2017">
        <v>33.148099999999999</v>
      </c>
      <c r="AT2017">
        <v>0</v>
      </c>
      <c r="AY2017">
        <v>0</v>
      </c>
      <c r="AZ2017">
        <v>0</v>
      </c>
      <c r="BA2017">
        <v>0</v>
      </c>
      <c r="BB2017">
        <v>0</v>
      </c>
      <c r="BC2017">
        <v>0</v>
      </c>
      <c r="BD2017">
        <v>0</v>
      </c>
      <c r="BE2017">
        <f t="shared" si="395"/>
        <v>0</v>
      </c>
      <c r="BJ2017">
        <v>0</v>
      </c>
      <c r="BK2017">
        <v>0</v>
      </c>
    </row>
    <row r="2018" spans="1:63" x14ac:dyDescent="0.25">
      <c r="A2018" t="s">
        <v>61</v>
      </c>
      <c r="B2018">
        <v>1977</v>
      </c>
      <c r="C2018">
        <v>1.5</v>
      </c>
      <c r="D2018">
        <v>1.5</v>
      </c>
      <c r="E2018">
        <v>1.5</v>
      </c>
      <c r="F2018">
        <v>1.5</v>
      </c>
      <c r="G2018">
        <v>1.5</v>
      </c>
      <c r="H2018">
        <v>1.5</v>
      </c>
      <c r="I2018">
        <f t="shared" si="391"/>
        <v>9</v>
      </c>
      <c r="J2018">
        <v>0</v>
      </c>
      <c r="K2018">
        <v>0</v>
      </c>
      <c r="L2018">
        <v>0.18</v>
      </c>
      <c r="N2018">
        <f t="shared" si="392"/>
        <v>5.024</v>
      </c>
      <c r="O2018">
        <v>0.3</v>
      </c>
      <c r="Q2018">
        <f t="shared" si="393"/>
        <v>21.8</v>
      </c>
      <c r="R2018">
        <v>2.5</v>
      </c>
      <c r="T2018">
        <f t="shared" si="394"/>
        <v>45.199999999999996</v>
      </c>
      <c r="U2018">
        <v>23.135999999999999</v>
      </c>
      <c r="V2018">
        <v>82.198848316831672</v>
      </c>
      <c r="W2018">
        <v>0</v>
      </c>
      <c r="X2018">
        <v>0</v>
      </c>
      <c r="Y2018">
        <v>60.6</v>
      </c>
      <c r="Z2018">
        <v>215.303</v>
      </c>
      <c r="AA2018">
        <f t="shared" si="399"/>
        <v>0.63951386138613853</v>
      </c>
      <c r="AB2018">
        <f t="shared" ref="AB2018:AB2030" si="402">(O2018*Z2018/Y2018)+(P2018*Q2018)</f>
        <v>1.0658564356435642</v>
      </c>
      <c r="AC2018">
        <f>(R2018*Z2018/Y2018)+(S2018*T2018)</f>
        <v>8.8821369636963681</v>
      </c>
      <c r="AI2018">
        <v>-1</v>
      </c>
      <c r="AJ2018">
        <v>0</v>
      </c>
      <c r="AK2018">
        <v>99.6</v>
      </c>
      <c r="AN2018">
        <v>10.45</v>
      </c>
      <c r="AQ2018">
        <v>37.127299999999998</v>
      </c>
      <c r="AT2018">
        <v>0</v>
      </c>
      <c r="AY2018">
        <v>0</v>
      </c>
      <c r="AZ2018">
        <v>0</v>
      </c>
      <c r="BA2018">
        <v>0</v>
      </c>
      <c r="BB2018">
        <v>0</v>
      </c>
      <c r="BC2018">
        <v>0</v>
      </c>
      <c r="BD2018">
        <v>0</v>
      </c>
      <c r="BE2018">
        <f t="shared" si="395"/>
        <v>0</v>
      </c>
      <c r="BJ2018">
        <v>0</v>
      </c>
      <c r="BK2018">
        <v>0</v>
      </c>
    </row>
    <row r="2019" spans="1:63" x14ac:dyDescent="0.25">
      <c r="A2019" t="s">
        <v>62</v>
      </c>
      <c r="B2019">
        <v>1977</v>
      </c>
      <c r="C2019">
        <v>0</v>
      </c>
      <c r="D2019">
        <v>0</v>
      </c>
      <c r="E2019">
        <v>0</v>
      </c>
      <c r="F2019">
        <v>0</v>
      </c>
      <c r="G2019">
        <v>0</v>
      </c>
      <c r="H2019">
        <v>0</v>
      </c>
      <c r="I2019">
        <f t="shared" si="391"/>
        <v>0</v>
      </c>
      <c r="J2019">
        <v>0</v>
      </c>
      <c r="K2019">
        <v>0</v>
      </c>
      <c r="L2019">
        <v>8.0645161290322578E-2</v>
      </c>
      <c r="N2019">
        <f t="shared" si="392"/>
        <v>5.024</v>
      </c>
      <c r="O2019">
        <v>0.5</v>
      </c>
      <c r="Q2019">
        <f t="shared" si="393"/>
        <v>21.8</v>
      </c>
      <c r="R2019">
        <v>1.9199999570846558</v>
      </c>
      <c r="T2019">
        <f t="shared" si="394"/>
        <v>45.199999999999996</v>
      </c>
      <c r="U2019">
        <v>15.108000000000001</v>
      </c>
      <c r="V2019">
        <v>53.676530099009902</v>
      </c>
      <c r="W2019">
        <v>0</v>
      </c>
      <c r="X2019">
        <v>0</v>
      </c>
      <c r="Y2019">
        <v>60.6</v>
      </c>
      <c r="Z2019">
        <v>215.303</v>
      </c>
      <c r="AA2019">
        <f t="shared" si="399"/>
        <v>0.28652054721601194</v>
      </c>
      <c r="AB2019">
        <f t="shared" si="402"/>
        <v>1.776427392739274</v>
      </c>
      <c r="AC2019">
        <f>(R2019*Z2019/Y2019)+(S2019*T2019)</f>
        <v>6.8214810356468254</v>
      </c>
      <c r="AJ2019">
        <v>0.43636269999999999</v>
      </c>
      <c r="AK2019">
        <v>57.8</v>
      </c>
      <c r="AN2019">
        <v>10.46</v>
      </c>
      <c r="AQ2019">
        <v>37.1629</v>
      </c>
      <c r="AT2019">
        <v>0</v>
      </c>
      <c r="AY2019">
        <v>0</v>
      </c>
      <c r="AZ2019">
        <v>0</v>
      </c>
      <c r="BA2019">
        <v>0</v>
      </c>
      <c r="BB2019">
        <v>0</v>
      </c>
      <c r="BC2019">
        <v>0</v>
      </c>
      <c r="BD2019">
        <v>0</v>
      </c>
      <c r="BE2019">
        <f t="shared" si="395"/>
        <v>0</v>
      </c>
      <c r="BJ2019">
        <v>0</v>
      </c>
      <c r="BK2019">
        <v>1</v>
      </c>
    </row>
    <row r="2020" spans="1:63" x14ac:dyDescent="0.25">
      <c r="A2020" t="s">
        <v>63</v>
      </c>
      <c r="B2020">
        <v>1977</v>
      </c>
      <c r="C2020">
        <v>0</v>
      </c>
      <c r="D2020">
        <v>0</v>
      </c>
      <c r="E2020">
        <v>0</v>
      </c>
      <c r="F2020">
        <v>0</v>
      </c>
      <c r="G2020">
        <v>0</v>
      </c>
      <c r="H2020">
        <v>0</v>
      </c>
      <c r="I2020">
        <f t="shared" si="391"/>
        <v>0</v>
      </c>
      <c r="J2020">
        <v>0</v>
      </c>
      <c r="K2020">
        <v>0</v>
      </c>
      <c r="L2020">
        <v>0.32258064516129031</v>
      </c>
      <c r="N2020">
        <f t="shared" si="392"/>
        <v>5.024</v>
      </c>
      <c r="O2020">
        <v>0.11</v>
      </c>
      <c r="Q2020">
        <f t="shared" si="393"/>
        <v>21.8</v>
      </c>
      <c r="R2020">
        <v>2.5</v>
      </c>
      <c r="T2020">
        <f t="shared" si="394"/>
        <v>45.199999999999996</v>
      </c>
      <c r="U2020">
        <v>51.2</v>
      </c>
      <c r="V2020">
        <v>181.90616501650166</v>
      </c>
      <c r="W2020">
        <v>0</v>
      </c>
      <c r="X2020">
        <v>0</v>
      </c>
      <c r="Y2020">
        <v>60.6</v>
      </c>
      <c r="Z2020">
        <v>215.303</v>
      </c>
      <c r="AA2020">
        <f t="shared" si="399"/>
        <v>1.1460821888640478</v>
      </c>
      <c r="AB2020">
        <f t="shared" si="402"/>
        <v>0.39081402640264029</v>
      </c>
      <c r="AC2020">
        <f>(R2020*Z2020/Y2020)+(S2020*T2020)</f>
        <v>8.8821369636963681</v>
      </c>
      <c r="AJ2020">
        <v>1.51012E-2</v>
      </c>
      <c r="AK2020">
        <v>98.3</v>
      </c>
      <c r="AN2020">
        <v>9.01</v>
      </c>
      <c r="AQ2020">
        <v>32.011200000000002</v>
      </c>
      <c r="AT2020">
        <v>0</v>
      </c>
      <c r="AY2020">
        <v>0</v>
      </c>
      <c r="AZ2020">
        <v>0</v>
      </c>
      <c r="BA2020">
        <v>0</v>
      </c>
      <c r="BB2020">
        <v>0</v>
      </c>
      <c r="BC2020">
        <v>0</v>
      </c>
      <c r="BD2020">
        <v>0</v>
      </c>
      <c r="BE2020">
        <f t="shared" si="395"/>
        <v>0</v>
      </c>
      <c r="BJ2020">
        <v>0</v>
      </c>
      <c r="BK2020">
        <v>0</v>
      </c>
    </row>
    <row r="2021" spans="1:63" x14ac:dyDescent="0.25">
      <c r="A2021" t="s">
        <v>64</v>
      </c>
      <c r="B2021">
        <v>1977</v>
      </c>
      <c r="C2021">
        <v>0</v>
      </c>
      <c r="D2021">
        <v>0</v>
      </c>
      <c r="E2021">
        <v>1</v>
      </c>
      <c r="F2021">
        <v>1</v>
      </c>
      <c r="G2021">
        <v>1</v>
      </c>
      <c r="H2021">
        <v>1</v>
      </c>
      <c r="I2021">
        <f t="shared" si="391"/>
        <v>4</v>
      </c>
      <c r="J2021">
        <v>0</v>
      </c>
      <c r="K2021">
        <v>0</v>
      </c>
      <c r="L2021">
        <v>0.25</v>
      </c>
      <c r="N2021">
        <f t="shared" si="392"/>
        <v>5.024</v>
      </c>
      <c r="O2021">
        <v>0.3</v>
      </c>
      <c r="Q2021">
        <f t="shared" si="393"/>
        <v>21.8</v>
      </c>
      <c r="R2021" t="s">
        <v>105</v>
      </c>
      <c r="T2021">
        <f t="shared" si="394"/>
        <v>45.199999999999996</v>
      </c>
      <c r="U2021">
        <v>25.484999999999999</v>
      </c>
      <c r="V2021">
        <v>90.544504207920781</v>
      </c>
      <c r="W2021">
        <v>35946</v>
      </c>
      <c r="X2021">
        <v>127710.9</v>
      </c>
      <c r="Y2021">
        <v>60.6</v>
      </c>
      <c r="Z2021">
        <v>215.303</v>
      </c>
      <c r="AA2021">
        <f t="shared" si="399"/>
        <v>0.88821369636963698</v>
      </c>
      <c r="AB2021">
        <f t="shared" si="402"/>
        <v>1.0658564356435642</v>
      </c>
      <c r="AJ2021">
        <v>0</v>
      </c>
      <c r="AK2021">
        <v>100</v>
      </c>
      <c r="AN2021">
        <v>10.72</v>
      </c>
      <c r="AQ2021">
        <v>38.086599999999997</v>
      </c>
      <c r="AT2021">
        <v>1</v>
      </c>
      <c r="AY2021">
        <v>0</v>
      </c>
      <c r="AZ2021">
        <v>0</v>
      </c>
      <c r="BA2021">
        <v>0</v>
      </c>
      <c r="BB2021">
        <v>0</v>
      </c>
      <c r="BC2021">
        <v>0</v>
      </c>
      <c r="BD2021">
        <v>0</v>
      </c>
      <c r="BE2021">
        <f t="shared" si="395"/>
        <v>0</v>
      </c>
      <c r="BJ2021">
        <v>0</v>
      </c>
      <c r="BK2021">
        <v>0</v>
      </c>
    </row>
    <row r="2022" spans="1:63" x14ac:dyDescent="0.25">
      <c r="A2022" t="s">
        <v>65</v>
      </c>
      <c r="B2022">
        <v>1977</v>
      </c>
      <c r="C2022">
        <v>0</v>
      </c>
      <c r="D2022">
        <v>0</v>
      </c>
      <c r="E2022">
        <v>0</v>
      </c>
      <c r="F2022">
        <v>0</v>
      </c>
      <c r="G2022">
        <v>0</v>
      </c>
      <c r="H2022">
        <v>0</v>
      </c>
      <c r="I2022">
        <f t="shared" si="391"/>
        <v>0</v>
      </c>
      <c r="J2022">
        <v>0</v>
      </c>
      <c r="K2022">
        <v>0</v>
      </c>
      <c r="L2022">
        <v>0.09</v>
      </c>
      <c r="N2022">
        <f t="shared" si="392"/>
        <v>5.024</v>
      </c>
      <c r="O2022">
        <v>0.4</v>
      </c>
      <c r="Q2022">
        <f t="shared" si="393"/>
        <v>21.8</v>
      </c>
      <c r="R2022">
        <v>1.5</v>
      </c>
      <c r="T2022">
        <f t="shared" si="394"/>
        <v>45.199999999999996</v>
      </c>
      <c r="U2022">
        <v>28.170999999999999</v>
      </c>
      <c r="V2022">
        <v>100.08747216171616</v>
      </c>
      <c r="W2022">
        <v>0</v>
      </c>
      <c r="X2022">
        <v>0</v>
      </c>
      <c r="Y2022">
        <v>60.6</v>
      </c>
      <c r="Z2022">
        <v>215.303</v>
      </c>
      <c r="AA2022">
        <f t="shared" si="399"/>
        <v>0.31975693069306926</v>
      </c>
      <c r="AB2022">
        <f t="shared" si="402"/>
        <v>1.4211419141914192</v>
      </c>
      <c r="AC2022">
        <f>(R2022*Z2022/Y2022)+(S2022*T2022)</f>
        <v>5.3292821782178219</v>
      </c>
      <c r="AJ2022">
        <v>1.30791E-2</v>
      </c>
      <c r="AK2022">
        <v>100</v>
      </c>
      <c r="AN2022">
        <v>9.73</v>
      </c>
      <c r="AQ2022">
        <v>34.569299999999998</v>
      </c>
      <c r="AT2022">
        <v>0</v>
      </c>
      <c r="AY2022">
        <v>0</v>
      </c>
      <c r="AZ2022">
        <v>0</v>
      </c>
      <c r="BA2022">
        <v>0</v>
      </c>
      <c r="BB2022">
        <v>0</v>
      </c>
      <c r="BC2022">
        <v>0</v>
      </c>
      <c r="BD2022">
        <v>0</v>
      </c>
      <c r="BE2022">
        <f t="shared" si="395"/>
        <v>0</v>
      </c>
      <c r="BJ2022">
        <v>0</v>
      </c>
      <c r="BK2022">
        <v>0</v>
      </c>
    </row>
    <row r="2023" spans="1:63" x14ac:dyDescent="0.25">
      <c r="A2023" t="s">
        <v>66</v>
      </c>
      <c r="B2023">
        <v>1977</v>
      </c>
      <c r="C2023">
        <v>0</v>
      </c>
      <c r="D2023">
        <v>0</v>
      </c>
      <c r="E2023">
        <v>0</v>
      </c>
      <c r="F2023">
        <v>0</v>
      </c>
      <c r="G2023">
        <v>0</v>
      </c>
      <c r="H2023">
        <v>0</v>
      </c>
      <c r="I2023">
        <f t="shared" si="391"/>
        <v>0</v>
      </c>
      <c r="J2023">
        <v>0</v>
      </c>
      <c r="K2023">
        <v>0</v>
      </c>
      <c r="L2023">
        <v>0.1064516129032258</v>
      </c>
      <c r="N2023">
        <f t="shared" si="392"/>
        <v>5.024</v>
      </c>
      <c r="O2023">
        <v>0.55000000000000004</v>
      </c>
      <c r="Q2023">
        <f t="shared" si="393"/>
        <v>21.8</v>
      </c>
      <c r="R2023">
        <v>4.0500001907348633</v>
      </c>
      <c r="T2023">
        <f t="shared" si="394"/>
        <v>45.199999999999996</v>
      </c>
      <c r="U2023">
        <v>79.631</v>
      </c>
      <c r="V2023">
        <v>282.91737942244225</v>
      </c>
      <c r="W2023">
        <v>0</v>
      </c>
      <c r="X2023">
        <v>0</v>
      </c>
      <c r="Y2023">
        <v>60.6</v>
      </c>
      <c r="Z2023">
        <v>215.303</v>
      </c>
      <c r="AA2023">
        <f t="shared" si="399"/>
        <v>0.3782071223251357</v>
      </c>
      <c r="AB2023">
        <f t="shared" si="402"/>
        <v>1.9540701320132012</v>
      </c>
      <c r="AC2023">
        <f>(R2023*Z2023/Y2023)+(S2023*T2023)</f>
        <v>14.38906255884139</v>
      </c>
      <c r="AJ2023">
        <v>1.7919999999999998E-2</v>
      </c>
      <c r="AK2023">
        <v>100</v>
      </c>
      <c r="AN2023">
        <v>10.28</v>
      </c>
      <c r="AQ2023">
        <v>36.523299999999999</v>
      </c>
      <c r="AT2023">
        <v>0</v>
      </c>
      <c r="AY2023">
        <v>0</v>
      </c>
      <c r="AZ2023">
        <v>0</v>
      </c>
      <c r="BA2023">
        <v>0</v>
      </c>
      <c r="BB2023">
        <v>0</v>
      </c>
      <c r="BC2023">
        <v>0</v>
      </c>
      <c r="BD2023">
        <v>0</v>
      </c>
      <c r="BE2023">
        <f t="shared" si="395"/>
        <v>0</v>
      </c>
      <c r="BJ2023">
        <v>0</v>
      </c>
      <c r="BK2023">
        <v>0</v>
      </c>
    </row>
    <row r="2024" spans="1:63" x14ac:dyDescent="0.25">
      <c r="A2024" t="s">
        <v>67</v>
      </c>
      <c r="B2024">
        <v>1977</v>
      </c>
      <c r="C2024">
        <v>0</v>
      </c>
      <c r="D2024">
        <v>0</v>
      </c>
      <c r="E2024">
        <v>0</v>
      </c>
      <c r="F2024">
        <v>0</v>
      </c>
      <c r="G2024">
        <v>1</v>
      </c>
      <c r="H2024">
        <v>1</v>
      </c>
      <c r="I2024">
        <f t="shared" ref="I2024:I2087" si="403">SUM(C2024:H2024)</f>
        <v>2</v>
      </c>
      <c r="J2024">
        <v>0</v>
      </c>
      <c r="K2024">
        <v>0</v>
      </c>
      <c r="L2024">
        <v>0.20322580645161289</v>
      </c>
      <c r="N2024">
        <f t="shared" ref="N2024:N2087" si="404">3.14*2/1.25</f>
        <v>5.024</v>
      </c>
      <c r="O2024">
        <v>0.5</v>
      </c>
      <c r="Q2024">
        <f t="shared" ref="Q2024:Q2087" si="405">4.36*5</f>
        <v>21.8</v>
      </c>
      <c r="R2024" t="s">
        <v>105</v>
      </c>
      <c r="T2024">
        <f t="shared" ref="T2024:T2087" si="406">9.04*5</f>
        <v>45.199999999999996</v>
      </c>
      <c r="U2024">
        <v>85.784000000000006</v>
      </c>
      <c r="V2024">
        <v>304.77809491749179</v>
      </c>
      <c r="W2024">
        <v>366584</v>
      </c>
      <c r="X2024">
        <v>1302420</v>
      </c>
      <c r="Y2024">
        <v>60.6</v>
      </c>
      <c r="Z2024">
        <v>215.303</v>
      </c>
      <c r="AA2024">
        <f t="shared" si="399"/>
        <v>0.72203177898435</v>
      </c>
      <c r="AB2024">
        <f t="shared" si="402"/>
        <v>1.776427392739274</v>
      </c>
      <c r="AJ2024">
        <v>0</v>
      </c>
      <c r="AK2024">
        <v>100</v>
      </c>
      <c r="AN2024">
        <v>9.86</v>
      </c>
      <c r="AQ2024">
        <v>35.031100000000002</v>
      </c>
      <c r="AT2024">
        <v>0</v>
      </c>
      <c r="AY2024">
        <v>0</v>
      </c>
      <c r="AZ2024">
        <v>0</v>
      </c>
      <c r="BA2024">
        <v>0</v>
      </c>
      <c r="BB2024">
        <v>0</v>
      </c>
      <c r="BC2024">
        <v>0</v>
      </c>
      <c r="BD2024">
        <v>0</v>
      </c>
      <c r="BE2024">
        <f t="shared" ref="BE2024:BE2087" si="407">AY2024*AZ2024-0.1*BA2024+0.1*BC2024+0.1*BD2024</f>
        <v>0</v>
      </c>
      <c r="BJ2024">
        <v>0</v>
      </c>
      <c r="BK2024">
        <v>0</v>
      </c>
    </row>
    <row r="2025" spans="1:63" x14ac:dyDescent="0.25">
      <c r="A2025" t="s">
        <v>68</v>
      </c>
      <c r="B2025">
        <v>1977</v>
      </c>
      <c r="C2025">
        <v>0</v>
      </c>
      <c r="D2025">
        <v>0</v>
      </c>
      <c r="E2025">
        <v>0</v>
      </c>
      <c r="F2025">
        <v>0</v>
      </c>
      <c r="G2025">
        <v>0</v>
      </c>
      <c r="H2025">
        <v>0</v>
      </c>
      <c r="I2025">
        <f t="shared" si="403"/>
        <v>0</v>
      </c>
      <c r="J2025">
        <v>0</v>
      </c>
      <c r="K2025">
        <v>0</v>
      </c>
      <c r="L2025">
        <v>0.12903225806451613</v>
      </c>
      <c r="M2025">
        <v>0</v>
      </c>
      <c r="N2025">
        <f t="shared" si="404"/>
        <v>5.024</v>
      </c>
      <c r="O2025">
        <v>0.27</v>
      </c>
      <c r="P2025">
        <v>0</v>
      </c>
      <c r="Q2025">
        <f t="shared" si="405"/>
        <v>21.8</v>
      </c>
      <c r="R2025">
        <v>4.3899998664855957</v>
      </c>
      <c r="S2025">
        <v>0</v>
      </c>
      <c r="T2025">
        <f t="shared" si="406"/>
        <v>45.199999999999996</v>
      </c>
      <c r="U2025">
        <v>52.643000000000001</v>
      </c>
      <c r="V2025">
        <v>187.03293447194719</v>
      </c>
      <c r="W2025">
        <v>0</v>
      </c>
      <c r="X2025">
        <v>0</v>
      </c>
      <c r="Y2025">
        <v>60.6</v>
      </c>
      <c r="Z2025">
        <v>215.303</v>
      </c>
      <c r="AA2025">
        <f t="shared" si="399"/>
        <v>0.45843287554561901</v>
      </c>
      <c r="AB2025">
        <f t="shared" si="402"/>
        <v>0.95927079207920796</v>
      </c>
      <c r="AC2025">
        <f>(R2025*Z2025/Y2025)+(S2025*T2025)</f>
        <v>15.597032033893536</v>
      </c>
      <c r="AJ2025">
        <v>0</v>
      </c>
      <c r="AK2025">
        <v>100</v>
      </c>
      <c r="AN2025">
        <v>10.97</v>
      </c>
      <c r="AQ2025">
        <v>38.974800000000002</v>
      </c>
      <c r="AT2025">
        <v>1</v>
      </c>
      <c r="AY2025">
        <v>0</v>
      </c>
      <c r="AZ2025">
        <v>0</v>
      </c>
      <c r="BA2025">
        <v>0</v>
      </c>
      <c r="BB2025">
        <v>0</v>
      </c>
      <c r="BC2025">
        <v>0</v>
      </c>
      <c r="BD2025">
        <v>0</v>
      </c>
      <c r="BE2025">
        <f t="shared" si="407"/>
        <v>0</v>
      </c>
      <c r="BJ2025">
        <v>0</v>
      </c>
      <c r="BK2025">
        <v>0</v>
      </c>
    </row>
    <row r="2026" spans="1:63" x14ac:dyDescent="0.25">
      <c r="A2026" t="s">
        <v>69</v>
      </c>
      <c r="B2026">
        <v>1977</v>
      </c>
      <c r="C2026">
        <v>0</v>
      </c>
      <c r="D2026">
        <v>0</v>
      </c>
      <c r="E2026">
        <v>0</v>
      </c>
      <c r="F2026">
        <v>0</v>
      </c>
      <c r="G2026">
        <v>1</v>
      </c>
      <c r="H2026">
        <v>1</v>
      </c>
      <c r="I2026">
        <f t="shared" si="403"/>
        <v>2</v>
      </c>
      <c r="J2026">
        <v>0</v>
      </c>
      <c r="K2026">
        <v>0</v>
      </c>
      <c r="L2026">
        <v>0.42677419354838714</v>
      </c>
      <c r="N2026">
        <f t="shared" si="404"/>
        <v>5.024</v>
      </c>
      <c r="O2026">
        <v>0.35</v>
      </c>
      <c r="Q2026">
        <f t="shared" si="405"/>
        <v>21.8</v>
      </c>
      <c r="R2026" t="s">
        <v>105</v>
      </c>
      <c r="T2026">
        <f t="shared" si="406"/>
        <v>45.199999999999996</v>
      </c>
      <c r="U2026">
        <v>26.611000000000001</v>
      </c>
      <c r="V2026">
        <v>94.545018696369638</v>
      </c>
      <c r="W2026">
        <v>76556</v>
      </c>
      <c r="X2026">
        <v>271992.3</v>
      </c>
      <c r="Y2026">
        <v>60.6</v>
      </c>
      <c r="Z2026">
        <v>215.303</v>
      </c>
      <c r="AA2026">
        <f t="shared" si="399"/>
        <v>1.5162667358671351</v>
      </c>
      <c r="AB2026">
        <f t="shared" si="402"/>
        <v>1.2434991749174917</v>
      </c>
      <c r="AJ2026">
        <v>0.20291529999999999</v>
      </c>
      <c r="AK2026">
        <v>71.400000000000006</v>
      </c>
      <c r="AN2026">
        <v>10.039999999999999</v>
      </c>
      <c r="AQ2026">
        <v>35.670699999999997</v>
      </c>
      <c r="AT2026">
        <v>1</v>
      </c>
      <c r="AY2026">
        <v>0</v>
      </c>
      <c r="AZ2026">
        <v>0</v>
      </c>
      <c r="BA2026">
        <v>0</v>
      </c>
      <c r="BB2026">
        <v>0</v>
      </c>
      <c r="BC2026">
        <v>0</v>
      </c>
      <c r="BD2026">
        <v>0</v>
      </c>
      <c r="BE2026">
        <f t="shared" si="407"/>
        <v>0</v>
      </c>
      <c r="BJ2026">
        <v>0</v>
      </c>
      <c r="BK2026">
        <v>0</v>
      </c>
    </row>
    <row r="2027" spans="1:63" x14ac:dyDescent="0.25">
      <c r="A2027" t="s">
        <v>70</v>
      </c>
      <c r="B2027">
        <v>1977</v>
      </c>
      <c r="C2027">
        <v>0</v>
      </c>
      <c r="D2027">
        <v>0</v>
      </c>
      <c r="E2027">
        <v>0</v>
      </c>
      <c r="F2027">
        <v>0</v>
      </c>
      <c r="G2027">
        <v>0</v>
      </c>
      <c r="H2027">
        <v>0</v>
      </c>
      <c r="I2027">
        <f t="shared" si="403"/>
        <v>0</v>
      </c>
      <c r="J2027">
        <v>0</v>
      </c>
      <c r="K2027">
        <v>0</v>
      </c>
      <c r="L2027">
        <v>6.0000000000000005E-2</v>
      </c>
      <c r="N2027">
        <f t="shared" si="404"/>
        <v>5.024</v>
      </c>
      <c r="O2027">
        <v>0.3</v>
      </c>
      <c r="Q2027">
        <f t="shared" si="405"/>
        <v>21.8</v>
      </c>
      <c r="R2027">
        <v>2</v>
      </c>
      <c r="T2027">
        <f t="shared" si="406"/>
        <v>45.199999999999996</v>
      </c>
      <c r="U2027">
        <v>24.37</v>
      </c>
      <c r="V2027">
        <v>86.583071122112216</v>
      </c>
      <c r="W2027">
        <v>0</v>
      </c>
      <c r="X2027">
        <v>0</v>
      </c>
      <c r="Y2027">
        <v>60.6</v>
      </c>
      <c r="Z2027">
        <v>215.303</v>
      </c>
      <c r="AA2027">
        <f t="shared" si="399"/>
        <v>0.21317128712871289</v>
      </c>
      <c r="AB2027">
        <f t="shared" si="402"/>
        <v>1.0658564356435642</v>
      </c>
      <c r="AC2027">
        <f>(R2027*Z2027/Y2027)+(S2027*T2027)</f>
        <v>7.1057095709570959</v>
      </c>
      <c r="AJ2027">
        <v>0</v>
      </c>
      <c r="AK2027">
        <v>100</v>
      </c>
      <c r="AN2027">
        <v>9.25</v>
      </c>
      <c r="AQ2027">
        <v>32.863900000000001</v>
      </c>
      <c r="AT2027">
        <v>0</v>
      </c>
      <c r="AY2027">
        <v>0</v>
      </c>
      <c r="AZ2027">
        <v>0</v>
      </c>
      <c r="BA2027">
        <v>0</v>
      </c>
      <c r="BB2027">
        <v>0</v>
      </c>
      <c r="BC2027">
        <v>0</v>
      </c>
      <c r="BD2027">
        <v>0</v>
      </c>
      <c r="BE2027">
        <f t="shared" si="407"/>
        <v>0</v>
      </c>
      <c r="BJ2027">
        <v>0</v>
      </c>
      <c r="BK2027">
        <v>1</v>
      </c>
    </row>
    <row r="2028" spans="1:63" x14ac:dyDescent="0.25">
      <c r="A2028" t="s">
        <v>71</v>
      </c>
      <c r="B2028">
        <v>1977</v>
      </c>
      <c r="C2028">
        <v>1</v>
      </c>
      <c r="D2028">
        <v>1</v>
      </c>
      <c r="E2028">
        <v>1</v>
      </c>
      <c r="F2028">
        <v>1</v>
      </c>
      <c r="G2028">
        <v>1</v>
      </c>
      <c r="H2028">
        <v>1</v>
      </c>
      <c r="I2028">
        <f t="shared" si="403"/>
        <v>6</v>
      </c>
      <c r="J2028">
        <v>0</v>
      </c>
      <c r="K2028">
        <v>0</v>
      </c>
      <c r="L2028">
        <v>0.12903225806451613</v>
      </c>
      <c r="N2028">
        <f t="shared" si="404"/>
        <v>5.024</v>
      </c>
      <c r="O2028">
        <v>0.76</v>
      </c>
      <c r="P2028">
        <v>0</v>
      </c>
      <c r="Q2028">
        <f t="shared" si="405"/>
        <v>21.8</v>
      </c>
      <c r="R2028" t="s">
        <v>105</v>
      </c>
      <c r="T2028">
        <f t="shared" si="406"/>
        <v>45.199999999999996</v>
      </c>
      <c r="U2028">
        <v>10.861000000000001</v>
      </c>
      <c r="V2028">
        <v>38.587555825082504</v>
      </c>
      <c r="W2028">
        <v>40320</v>
      </c>
      <c r="X2028">
        <v>143251.1</v>
      </c>
      <c r="Y2028">
        <v>60.6</v>
      </c>
      <c r="Z2028">
        <v>215.303</v>
      </c>
      <c r="AA2028">
        <f t="shared" si="399"/>
        <v>0.45843287554561901</v>
      </c>
      <c r="AB2028">
        <f t="shared" si="402"/>
        <v>2.7001696369636963</v>
      </c>
      <c r="AJ2028">
        <v>0</v>
      </c>
      <c r="AK2028">
        <v>100</v>
      </c>
      <c r="AN2028">
        <v>11.03</v>
      </c>
      <c r="AQ2028">
        <v>39.188000000000002</v>
      </c>
      <c r="AT2028">
        <v>0</v>
      </c>
      <c r="AY2028">
        <v>0</v>
      </c>
      <c r="AZ2028">
        <v>0</v>
      </c>
      <c r="BA2028">
        <v>0</v>
      </c>
      <c r="BB2028">
        <v>0</v>
      </c>
      <c r="BC2028">
        <v>0</v>
      </c>
      <c r="BD2028">
        <v>0</v>
      </c>
      <c r="BE2028">
        <f t="shared" si="407"/>
        <v>0</v>
      </c>
      <c r="BJ2028">
        <v>0</v>
      </c>
      <c r="BK2028">
        <v>0</v>
      </c>
    </row>
    <row r="2029" spans="1:63" x14ac:dyDescent="0.25">
      <c r="A2029" t="s">
        <v>72</v>
      </c>
      <c r="B2029">
        <v>1977</v>
      </c>
      <c r="C2029">
        <v>0</v>
      </c>
      <c r="D2029">
        <v>0</v>
      </c>
      <c r="E2029">
        <v>0</v>
      </c>
      <c r="F2029">
        <v>0</v>
      </c>
      <c r="G2029">
        <v>0</v>
      </c>
      <c r="H2029">
        <v>0</v>
      </c>
      <c r="I2029">
        <f t="shared" si="403"/>
        <v>0</v>
      </c>
      <c r="J2029">
        <v>0</v>
      </c>
      <c r="K2029">
        <v>0</v>
      </c>
      <c r="L2029">
        <v>0.11</v>
      </c>
      <c r="N2029">
        <f t="shared" si="404"/>
        <v>5.024</v>
      </c>
      <c r="O2029">
        <v>0.85</v>
      </c>
      <c r="Q2029">
        <f t="shared" si="405"/>
        <v>21.8</v>
      </c>
      <c r="R2029">
        <v>2.25</v>
      </c>
      <c r="T2029">
        <f t="shared" si="406"/>
        <v>45.199999999999996</v>
      </c>
      <c r="U2029">
        <v>11.662000000000001</v>
      </c>
      <c r="V2029">
        <v>41.433392508250826</v>
      </c>
      <c r="W2029">
        <v>0</v>
      </c>
      <c r="X2029">
        <v>0</v>
      </c>
      <c r="Y2029">
        <v>60.6</v>
      </c>
      <c r="Z2029">
        <v>215.303</v>
      </c>
      <c r="AA2029">
        <f t="shared" si="399"/>
        <v>0.39081402640264029</v>
      </c>
      <c r="AB2029">
        <f t="shared" si="402"/>
        <v>3.0199265676567655</v>
      </c>
      <c r="AC2029">
        <f>(R2029*Z2029/Y2029)+(S2029*T2029)</f>
        <v>7.993923267326732</v>
      </c>
      <c r="AJ2029">
        <v>3.7748999999999999E-3</v>
      </c>
      <c r="AK2029">
        <v>99.9</v>
      </c>
      <c r="AN2029">
        <v>9.85</v>
      </c>
      <c r="AQ2029">
        <v>34.995600000000003</v>
      </c>
      <c r="AT2029">
        <v>0</v>
      </c>
      <c r="AY2029">
        <v>0</v>
      </c>
      <c r="AZ2029">
        <v>0</v>
      </c>
      <c r="BA2029">
        <v>0</v>
      </c>
      <c r="BB2029">
        <v>0</v>
      </c>
      <c r="BC2029">
        <v>0</v>
      </c>
      <c r="BD2029">
        <v>0</v>
      </c>
      <c r="BE2029">
        <f t="shared" si="407"/>
        <v>0</v>
      </c>
      <c r="BJ2029">
        <v>0</v>
      </c>
      <c r="BK2029">
        <v>0</v>
      </c>
    </row>
    <row r="2030" spans="1:63" x14ac:dyDescent="0.25">
      <c r="A2030" t="s">
        <v>73</v>
      </c>
      <c r="B2030">
        <v>1977</v>
      </c>
      <c r="C2030">
        <v>0</v>
      </c>
      <c r="D2030">
        <v>0</v>
      </c>
      <c r="E2030">
        <v>0</v>
      </c>
      <c r="F2030">
        <v>0</v>
      </c>
      <c r="G2030">
        <v>0</v>
      </c>
      <c r="H2030">
        <v>0</v>
      </c>
      <c r="I2030">
        <f t="shared" si="403"/>
        <v>0</v>
      </c>
      <c r="J2030">
        <v>0</v>
      </c>
      <c r="K2030">
        <v>0</v>
      </c>
      <c r="L2030">
        <v>6.0000000000000005E-2</v>
      </c>
      <c r="N2030">
        <f t="shared" si="404"/>
        <v>5.024</v>
      </c>
      <c r="O2030">
        <v>0.3</v>
      </c>
      <c r="Q2030">
        <f t="shared" si="405"/>
        <v>21.8</v>
      </c>
      <c r="R2030">
        <v>1.8999999761581421</v>
      </c>
      <c r="T2030">
        <f t="shared" si="406"/>
        <v>45.199999999999996</v>
      </c>
      <c r="U2030">
        <v>11.135999999999999</v>
      </c>
      <c r="V2030">
        <v>39.564590891089111</v>
      </c>
      <c r="W2030">
        <v>0</v>
      </c>
      <c r="X2030">
        <v>0</v>
      </c>
      <c r="Y2030">
        <v>60.6</v>
      </c>
      <c r="Z2030">
        <v>215.303</v>
      </c>
      <c r="AA2030">
        <f t="shared" si="399"/>
        <v>0.21317128712871289</v>
      </c>
      <c r="AB2030">
        <f t="shared" si="402"/>
        <v>1.0658564356435642</v>
      </c>
      <c r="AC2030">
        <f>(R2030*Z2030/Y2030)+(S2030*T2030)</f>
        <v>6.7504240077025823</v>
      </c>
      <c r="AJ2030">
        <v>0</v>
      </c>
      <c r="AK2030">
        <v>100</v>
      </c>
      <c r="AN2030">
        <v>10.029999999999999</v>
      </c>
      <c r="AQ2030">
        <v>35.635100000000001</v>
      </c>
      <c r="AT2030">
        <v>0</v>
      </c>
      <c r="AY2030">
        <v>0</v>
      </c>
      <c r="AZ2030">
        <v>0</v>
      </c>
      <c r="BA2030">
        <v>0</v>
      </c>
      <c r="BB2030">
        <v>0</v>
      </c>
      <c r="BC2030">
        <v>0</v>
      </c>
      <c r="BD2030">
        <v>0</v>
      </c>
      <c r="BE2030">
        <f t="shared" si="407"/>
        <v>0</v>
      </c>
      <c r="BJ2030">
        <v>0</v>
      </c>
      <c r="BK2030">
        <v>1</v>
      </c>
    </row>
    <row r="2031" spans="1:63" x14ac:dyDescent="0.25">
      <c r="A2031" t="s">
        <v>457</v>
      </c>
      <c r="B2031">
        <v>1977</v>
      </c>
      <c r="C2031">
        <v>0</v>
      </c>
      <c r="D2031">
        <v>0</v>
      </c>
      <c r="E2031">
        <v>1</v>
      </c>
      <c r="F2031">
        <v>1</v>
      </c>
      <c r="G2031">
        <v>1</v>
      </c>
      <c r="H2031">
        <v>1</v>
      </c>
      <c r="I2031">
        <f t="shared" si="403"/>
        <v>4</v>
      </c>
      <c r="J2031">
        <v>0</v>
      </c>
      <c r="K2031">
        <v>0</v>
      </c>
      <c r="L2031">
        <v>0.15000000000000002</v>
      </c>
      <c r="N2031">
        <f t="shared" si="404"/>
        <v>5.024</v>
      </c>
      <c r="O2031" t="s">
        <v>105</v>
      </c>
      <c r="Q2031">
        <f t="shared" si="405"/>
        <v>21.8</v>
      </c>
      <c r="R2031" t="s">
        <v>105</v>
      </c>
      <c r="T2031">
        <f t="shared" si="406"/>
        <v>45.199999999999996</v>
      </c>
      <c r="U2031">
        <v>4.22</v>
      </c>
      <c r="V2031">
        <v>14.99304719471947</v>
      </c>
      <c r="W2031">
        <v>118302</v>
      </c>
      <c r="X2031">
        <v>420309.8</v>
      </c>
      <c r="Y2031">
        <v>60.6</v>
      </c>
      <c r="Z2031">
        <v>215.303</v>
      </c>
      <c r="AA2031">
        <f t="shared" si="399"/>
        <v>0.53292821782178224</v>
      </c>
      <c r="AJ2031">
        <v>7.4850999999999997E-3</v>
      </c>
      <c r="AK2031">
        <v>100</v>
      </c>
      <c r="AN2031">
        <v>9.6199999999999992</v>
      </c>
      <c r="AQ2031">
        <v>34.1785</v>
      </c>
      <c r="AT2031">
        <v>0</v>
      </c>
      <c r="AY2031">
        <v>0</v>
      </c>
      <c r="AZ2031">
        <v>0</v>
      </c>
      <c r="BA2031">
        <v>0</v>
      </c>
      <c r="BB2031">
        <v>0</v>
      </c>
      <c r="BC2031">
        <v>0</v>
      </c>
      <c r="BD2031">
        <v>0</v>
      </c>
      <c r="BE2031">
        <f t="shared" si="407"/>
        <v>0</v>
      </c>
      <c r="BJ2031">
        <v>0</v>
      </c>
      <c r="BK2031">
        <v>0</v>
      </c>
    </row>
    <row r="2032" spans="1:63" x14ac:dyDescent="0.25">
      <c r="A2032" t="s">
        <v>459</v>
      </c>
      <c r="B2032">
        <v>1977</v>
      </c>
      <c r="C2032">
        <v>0</v>
      </c>
      <c r="D2032">
        <v>0</v>
      </c>
      <c r="E2032">
        <v>0</v>
      </c>
      <c r="F2032">
        <v>0</v>
      </c>
      <c r="G2032">
        <v>0</v>
      </c>
      <c r="H2032">
        <v>0</v>
      </c>
      <c r="I2032">
        <f t="shared" si="403"/>
        <v>0</v>
      </c>
      <c r="J2032">
        <v>0</v>
      </c>
      <c r="K2032">
        <v>0</v>
      </c>
      <c r="L2032">
        <v>3.3225806451612903E-2</v>
      </c>
      <c r="N2032">
        <f t="shared" si="404"/>
        <v>5.024</v>
      </c>
      <c r="O2032">
        <v>0.3</v>
      </c>
      <c r="Q2032">
        <f t="shared" si="405"/>
        <v>21.8</v>
      </c>
      <c r="R2032">
        <v>2.7999999523162842</v>
      </c>
      <c r="T2032">
        <f t="shared" si="406"/>
        <v>45.199999999999996</v>
      </c>
      <c r="U2032">
        <v>54.95</v>
      </c>
      <c r="V2032">
        <v>195.22937046204621</v>
      </c>
      <c r="W2032">
        <v>0</v>
      </c>
      <c r="X2032">
        <v>0</v>
      </c>
      <c r="Y2032">
        <v>60.6</v>
      </c>
      <c r="Z2032">
        <v>215.303</v>
      </c>
      <c r="AA2032">
        <f t="shared" si="399"/>
        <v>0.11804646545299691</v>
      </c>
      <c r="AB2032">
        <f t="shared" ref="AB2032:AB2039" si="408">(O2032*Z2032/Y2032)+(P2032*Q2032)</f>
        <v>1.0658564356435642</v>
      </c>
      <c r="AC2032">
        <f>(R2032*Z2032/Y2032)+(S2032*T2032)</f>
        <v>9.9479932299266167</v>
      </c>
      <c r="AJ2032">
        <v>2.38149E-2</v>
      </c>
      <c r="AK2032">
        <v>100</v>
      </c>
      <c r="AN2032">
        <v>11.31</v>
      </c>
      <c r="AQ2032">
        <v>40.1828</v>
      </c>
      <c r="AT2032">
        <v>0</v>
      </c>
      <c r="AY2032">
        <v>0</v>
      </c>
      <c r="AZ2032">
        <v>0</v>
      </c>
      <c r="BA2032">
        <v>0</v>
      </c>
      <c r="BB2032">
        <v>0</v>
      </c>
      <c r="BC2032">
        <v>0</v>
      </c>
      <c r="BD2032">
        <v>0</v>
      </c>
      <c r="BE2032">
        <f t="shared" si="407"/>
        <v>0</v>
      </c>
      <c r="BJ2032">
        <v>0</v>
      </c>
      <c r="BK2032">
        <v>0</v>
      </c>
    </row>
    <row r="2033" spans="1:63" x14ac:dyDescent="0.25">
      <c r="A2033" t="s">
        <v>460</v>
      </c>
      <c r="B2033">
        <v>1977</v>
      </c>
      <c r="C2033">
        <v>0</v>
      </c>
      <c r="D2033">
        <v>0</v>
      </c>
      <c r="E2033">
        <v>0</v>
      </c>
      <c r="F2033">
        <v>0</v>
      </c>
      <c r="G2033">
        <v>0</v>
      </c>
      <c r="H2033">
        <v>0</v>
      </c>
      <c r="I2033">
        <f t="shared" si="403"/>
        <v>0</v>
      </c>
      <c r="J2033">
        <v>0</v>
      </c>
      <c r="K2033">
        <v>0</v>
      </c>
      <c r="L2033">
        <v>0.08</v>
      </c>
      <c r="N2033">
        <f t="shared" si="404"/>
        <v>5.024</v>
      </c>
      <c r="O2033">
        <v>0.4</v>
      </c>
      <c r="Q2033">
        <f t="shared" si="405"/>
        <v>21.8</v>
      </c>
      <c r="R2033">
        <v>1.5</v>
      </c>
      <c r="T2033">
        <f t="shared" si="406"/>
        <v>45.199999999999996</v>
      </c>
      <c r="U2033">
        <v>7.7329999999999997</v>
      </c>
      <c r="V2033">
        <v>27.474226056105611</v>
      </c>
      <c r="W2033">
        <v>0</v>
      </c>
      <c r="X2033">
        <v>0</v>
      </c>
      <c r="Y2033">
        <v>60.6</v>
      </c>
      <c r="Z2033">
        <v>215.303</v>
      </c>
      <c r="AA2033">
        <f t="shared" si="399"/>
        <v>0.28422838283828383</v>
      </c>
      <c r="AB2033">
        <f t="shared" si="408"/>
        <v>1.4211419141914192</v>
      </c>
      <c r="AC2033">
        <f>(R2033*Z2033/Y2033)+(S2033*T2033)</f>
        <v>5.3292821782178219</v>
      </c>
      <c r="AJ2033">
        <v>1.6364099999999999E-2</v>
      </c>
      <c r="AK2033">
        <v>100</v>
      </c>
      <c r="AT2033">
        <v>0</v>
      </c>
      <c r="AY2033">
        <v>0</v>
      </c>
      <c r="AZ2033">
        <v>0</v>
      </c>
      <c r="BA2033">
        <v>0</v>
      </c>
      <c r="BB2033">
        <v>0</v>
      </c>
      <c r="BC2033">
        <v>0</v>
      </c>
      <c r="BD2033">
        <v>0</v>
      </c>
      <c r="BE2033">
        <f t="shared" si="407"/>
        <v>0</v>
      </c>
      <c r="BJ2033">
        <v>0</v>
      </c>
      <c r="BK2033">
        <v>1</v>
      </c>
    </row>
    <row r="2034" spans="1:63" x14ac:dyDescent="0.25">
      <c r="A2034" t="s">
        <v>458</v>
      </c>
      <c r="B2034">
        <v>1977</v>
      </c>
      <c r="C2034">
        <v>0</v>
      </c>
      <c r="D2034">
        <v>0</v>
      </c>
      <c r="E2034">
        <v>0</v>
      </c>
      <c r="F2034">
        <v>0</v>
      </c>
      <c r="G2034">
        <v>0</v>
      </c>
      <c r="H2034">
        <v>0</v>
      </c>
      <c r="I2034">
        <f t="shared" si="403"/>
        <v>0</v>
      </c>
      <c r="J2034">
        <v>0</v>
      </c>
      <c r="K2034">
        <v>0</v>
      </c>
      <c r="L2034">
        <v>4.4516129032258059E-2</v>
      </c>
      <c r="N2034">
        <f t="shared" si="404"/>
        <v>5.024</v>
      </c>
      <c r="O2034">
        <v>0.1</v>
      </c>
      <c r="Q2034">
        <f t="shared" si="405"/>
        <v>21.8</v>
      </c>
      <c r="R2034">
        <v>3.25</v>
      </c>
      <c r="T2034">
        <f t="shared" si="406"/>
        <v>45.199999999999996</v>
      </c>
      <c r="U2034">
        <v>150.59</v>
      </c>
      <c r="V2034">
        <v>535.02440214521448</v>
      </c>
      <c r="W2034">
        <v>0</v>
      </c>
      <c r="X2034">
        <v>0</v>
      </c>
      <c r="Y2034">
        <v>60.6</v>
      </c>
      <c r="Z2034">
        <v>215.303</v>
      </c>
      <c r="AA2034">
        <f t="shared" si="399"/>
        <v>0.15815934206323856</v>
      </c>
      <c r="AB2034">
        <f t="shared" si="408"/>
        <v>0.3552854785478548</v>
      </c>
      <c r="AC2034">
        <f>(R2034*Z2034/Y2034)+(S2034*T2034)</f>
        <v>11.54677805280528</v>
      </c>
      <c r="AJ2034">
        <v>2.2609000000000001E-3</v>
      </c>
      <c r="AK2034">
        <v>100</v>
      </c>
      <c r="AN2034">
        <v>9.8000000000000007</v>
      </c>
      <c r="AQ2034">
        <v>34.817999999999998</v>
      </c>
      <c r="AT2034">
        <v>1</v>
      </c>
      <c r="AY2034">
        <v>0</v>
      </c>
      <c r="AZ2034">
        <v>0</v>
      </c>
      <c r="BA2034">
        <v>0</v>
      </c>
      <c r="BB2034">
        <v>0</v>
      </c>
      <c r="BC2034">
        <v>0</v>
      </c>
      <c r="BD2034">
        <v>0</v>
      </c>
      <c r="BE2034">
        <f t="shared" si="407"/>
        <v>0</v>
      </c>
      <c r="BJ2034">
        <v>0</v>
      </c>
      <c r="BK2034">
        <v>0</v>
      </c>
    </row>
    <row r="2035" spans="1:63" x14ac:dyDescent="0.25">
      <c r="A2035" t="s">
        <v>463</v>
      </c>
      <c r="B2035">
        <v>1977</v>
      </c>
      <c r="C2035">
        <v>0</v>
      </c>
      <c r="D2035">
        <v>0</v>
      </c>
      <c r="E2035">
        <v>0</v>
      </c>
      <c r="F2035">
        <v>2.5</v>
      </c>
      <c r="G2035">
        <v>0</v>
      </c>
      <c r="H2035">
        <v>2.5</v>
      </c>
      <c r="I2035">
        <f t="shared" si="403"/>
        <v>5</v>
      </c>
      <c r="J2035">
        <v>0</v>
      </c>
      <c r="K2035">
        <v>0</v>
      </c>
      <c r="L2035">
        <v>0.53322580645161299</v>
      </c>
      <c r="N2035">
        <f t="shared" si="404"/>
        <v>5.024</v>
      </c>
      <c r="O2035">
        <v>0.6</v>
      </c>
      <c r="Q2035">
        <f t="shared" si="405"/>
        <v>21.8</v>
      </c>
      <c r="R2035" t="s">
        <v>105</v>
      </c>
      <c r="T2035">
        <f t="shared" si="406"/>
        <v>45.199999999999996</v>
      </c>
      <c r="U2035">
        <v>92.257999999999996</v>
      </c>
      <c r="V2035">
        <v>327.77927679867986</v>
      </c>
      <c r="W2035">
        <v>0</v>
      </c>
      <c r="X2035">
        <v>0</v>
      </c>
      <c r="Y2035">
        <v>60.6</v>
      </c>
      <c r="Z2035">
        <v>215.303</v>
      </c>
      <c r="AA2035">
        <f t="shared" si="399"/>
        <v>1.8944738581922709</v>
      </c>
      <c r="AB2035">
        <f t="shared" si="408"/>
        <v>2.1317128712871285</v>
      </c>
      <c r="AJ2035">
        <v>0.19405510000000001</v>
      </c>
      <c r="AK2035">
        <v>95.1</v>
      </c>
      <c r="AN2035">
        <v>9.83</v>
      </c>
      <c r="AQ2035">
        <v>34.924599999999998</v>
      </c>
      <c r="AT2035">
        <v>1</v>
      </c>
      <c r="AY2035">
        <v>0</v>
      </c>
      <c r="AZ2035">
        <v>0</v>
      </c>
      <c r="BA2035">
        <v>0</v>
      </c>
      <c r="BB2035">
        <v>0</v>
      </c>
      <c r="BC2035">
        <v>0</v>
      </c>
      <c r="BD2035">
        <v>0</v>
      </c>
      <c r="BE2035">
        <f t="shared" si="407"/>
        <v>0</v>
      </c>
      <c r="BJ2035">
        <v>0</v>
      </c>
      <c r="BK2035">
        <v>0</v>
      </c>
    </row>
    <row r="2036" spans="1:63" x14ac:dyDescent="0.25">
      <c r="A2036" t="s">
        <v>461</v>
      </c>
      <c r="B2036">
        <v>1977</v>
      </c>
      <c r="C2036">
        <v>0</v>
      </c>
      <c r="D2036">
        <v>0</v>
      </c>
      <c r="E2036">
        <v>0</v>
      </c>
      <c r="F2036">
        <v>0</v>
      </c>
      <c r="G2036">
        <v>0</v>
      </c>
      <c r="H2036">
        <v>0</v>
      </c>
      <c r="I2036">
        <f t="shared" si="403"/>
        <v>0</v>
      </c>
      <c r="J2036">
        <v>0</v>
      </c>
      <c r="K2036">
        <v>0</v>
      </c>
      <c r="L2036">
        <v>0.16</v>
      </c>
      <c r="M2036">
        <v>0</v>
      </c>
      <c r="N2036">
        <f t="shared" si="404"/>
        <v>5.024</v>
      </c>
      <c r="O2036">
        <v>0.5</v>
      </c>
      <c r="P2036">
        <v>0</v>
      </c>
      <c r="Q2036">
        <f t="shared" si="405"/>
        <v>21.8</v>
      </c>
      <c r="R2036">
        <v>2.5</v>
      </c>
      <c r="S2036">
        <v>0</v>
      </c>
      <c r="T2036">
        <f t="shared" si="406"/>
        <v>45.199999999999996</v>
      </c>
      <c r="U2036">
        <v>6.1980000000000004</v>
      </c>
      <c r="V2036">
        <v>22.020593960396042</v>
      </c>
      <c r="W2036">
        <v>0</v>
      </c>
      <c r="X2036">
        <v>0</v>
      </c>
      <c r="Y2036">
        <v>60.6</v>
      </c>
      <c r="Z2036">
        <v>215.303</v>
      </c>
      <c r="AA2036">
        <f t="shared" ref="AA2036:AA2052" si="409">(L2036*Z2036/Y2036)+(M2036*N2036)</f>
        <v>0.56845676567656767</v>
      </c>
      <c r="AB2036">
        <f t="shared" si="408"/>
        <v>1.776427392739274</v>
      </c>
      <c r="AC2036">
        <f>(R2036*Z2036/Y2036)+(S2036*T2036)</f>
        <v>8.8821369636963681</v>
      </c>
      <c r="AJ2036">
        <v>0</v>
      </c>
      <c r="AK2036">
        <v>100</v>
      </c>
      <c r="AN2036">
        <v>9.64</v>
      </c>
      <c r="AQ2036">
        <v>34.249499999999998</v>
      </c>
      <c r="AT2036">
        <v>0</v>
      </c>
      <c r="AY2036">
        <v>0</v>
      </c>
      <c r="AZ2036">
        <v>0</v>
      </c>
      <c r="BA2036">
        <v>0</v>
      </c>
      <c r="BB2036">
        <v>0</v>
      </c>
      <c r="BC2036">
        <v>0</v>
      </c>
      <c r="BD2036">
        <v>0</v>
      </c>
      <c r="BE2036">
        <f t="shared" si="407"/>
        <v>0</v>
      </c>
      <c r="BJ2036">
        <v>0</v>
      </c>
      <c r="BK2036">
        <v>1</v>
      </c>
    </row>
    <row r="2037" spans="1:63" x14ac:dyDescent="0.25">
      <c r="A2037" t="s">
        <v>74</v>
      </c>
      <c r="B2037">
        <v>1977</v>
      </c>
      <c r="C2037">
        <v>0</v>
      </c>
      <c r="D2037">
        <v>0</v>
      </c>
      <c r="E2037">
        <v>0</v>
      </c>
      <c r="F2037">
        <v>1</v>
      </c>
      <c r="G2037">
        <v>0</v>
      </c>
      <c r="H2037">
        <v>1</v>
      </c>
      <c r="I2037">
        <f t="shared" si="403"/>
        <v>2</v>
      </c>
      <c r="J2037">
        <v>0</v>
      </c>
      <c r="K2037">
        <v>0</v>
      </c>
      <c r="L2037">
        <v>0.16</v>
      </c>
      <c r="N2037">
        <f t="shared" si="404"/>
        <v>5.024</v>
      </c>
      <c r="O2037">
        <v>0.24</v>
      </c>
      <c r="Q2037">
        <f t="shared" si="405"/>
        <v>21.8</v>
      </c>
      <c r="R2037" t="s">
        <v>105</v>
      </c>
      <c r="T2037">
        <f t="shared" si="406"/>
        <v>45.199999999999996</v>
      </c>
      <c r="U2037">
        <v>71.674000000000007</v>
      </c>
      <c r="V2037">
        <v>254.64731389438944</v>
      </c>
      <c r="W2037">
        <v>338826</v>
      </c>
      <c r="X2037">
        <v>1203800</v>
      </c>
      <c r="Y2037">
        <v>60.6</v>
      </c>
      <c r="Z2037">
        <v>215.303</v>
      </c>
      <c r="AA2037">
        <f t="shared" si="409"/>
        <v>0.56845676567656767</v>
      </c>
      <c r="AB2037">
        <f t="shared" si="408"/>
        <v>0.85268514851485144</v>
      </c>
      <c r="AJ2037">
        <v>0.1160499</v>
      </c>
      <c r="AK2037">
        <v>100</v>
      </c>
      <c r="AN2037">
        <v>10.53</v>
      </c>
      <c r="AQ2037">
        <v>37.4116</v>
      </c>
      <c r="AT2037">
        <v>1</v>
      </c>
      <c r="AY2037">
        <v>0</v>
      </c>
      <c r="AZ2037">
        <v>0</v>
      </c>
      <c r="BA2037">
        <v>0</v>
      </c>
      <c r="BB2037">
        <v>0</v>
      </c>
      <c r="BC2037">
        <v>0</v>
      </c>
      <c r="BD2037">
        <v>0</v>
      </c>
      <c r="BE2037">
        <f t="shared" si="407"/>
        <v>0</v>
      </c>
      <c r="BJ2037">
        <v>0</v>
      </c>
      <c r="BK2037">
        <v>0</v>
      </c>
    </row>
    <row r="2038" spans="1:63" x14ac:dyDescent="0.25">
      <c r="A2038" t="s">
        <v>75</v>
      </c>
      <c r="B2038">
        <v>1977</v>
      </c>
      <c r="C2038">
        <v>1.5</v>
      </c>
      <c r="D2038">
        <v>1.5</v>
      </c>
      <c r="E2038">
        <v>1.5</v>
      </c>
      <c r="F2038">
        <v>1.5</v>
      </c>
      <c r="G2038">
        <v>1.5</v>
      </c>
      <c r="H2038">
        <v>1.5</v>
      </c>
      <c r="I2038">
        <f t="shared" si="403"/>
        <v>9</v>
      </c>
      <c r="J2038">
        <v>0</v>
      </c>
      <c r="K2038">
        <v>0</v>
      </c>
      <c r="L2038">
        <v>0.32258064516129031</v>
      </c>
      <c r="N2038">
        <f t="shared" si="404"/>
        <v>5.024</v>
      </c>
      <c r="O2038">
        <v>0.5</v>
      </c>
      <c r="Q2038">
        <f t="shared" si="405"/>
        <v>21.8</v>
      </c>
      <c r="R2038">
        <v>4</v>
      </c>
      <c r="T2038">
        <f t="shared" si="406"/>
        <v>45.199999999999996</v>
      </c>
      <c r="U2038">
        <v>36.46</v>
      </c>
      <c r="V2038">
        <v>129.53708547854785</v>
      </c>
      <c r="W2038">
        <v>0</v>
      </c>
      <c r="X2038">
        <v>0</v>
      </c>
      <c r="Y2038">
        <v>60.6</v>
      </c>
      <c r="Z2038">
        <v>215.303</v>
      </c>
      <c r="AA2038">
        <f t="shared" si="409"/>
        <v>1.1460821888640478</v>
      </c>
      <c r="AB2038">
        <f t="shared" si="408"/>
        <v>1.776427392739274</v>
      </c>
      <c r="AC2038">
        <f>(R2038*Z2038/Y2038)+(S2038*T2038)</f>
        <v>14.211419141914192</v>
      </c>
      <c r="AJ2038">
        <v>0</v>
      </c>
      <c r="AK2038">
        <v>100</v>
      </c>
      <c r="AN2038">
        <v>8.84</v>
      </c>
      <c r="AQ2038">
        <v>31.4072</v>
      </c>
      <c r="AT2038">
        <v>0</v>
      </c>
      <c r="AY2038">
        <v>0</v>
      </c>
      <c r="AZ2038">
        <v>0</v>
      </c>
      <c r="BA2038">
        <v>0</v>
      </c>
      <c r="BB2038">
        <v>0</v>
      </c>
      <c r="BC2038">
        <v>0</v>
      </c>
      <c r="BD2038">
        <v>0</v>
      </c>
      <c r="BE2038">
        <f t="shared" si="407"/>
        <v>0</v>
      </c>
      <c r="BJ2038">
        <v>0</v>
      </c>
      <c r="BK2038">
        <v>0</v>
      </c>
    </row>
    <row r="2039" spans="1:63" x14ac:dyDescent="0.25">
      <c r="A2039" t="s">
        <v>76</v>
      </c>
      <c r="B2039">
        <v>1977</v>
      </c>
      <c r="C2039">
        <v>0</v>
      </c>
      <c r="D2039">
        <v>0</v>
      </c>
      <c r="E2039">
        <v>0</v>
      </c>
      <c r="F2039">
        <v>1</v>
      </c>
      <c r="G2039">
        <v>0</v>
      </c>
      <c r="H2039">
        <v>1</v>
      </c>
      <c r="I2039">
        <f t="shared" si="403"/>
        <v>2</v>
      </c>
      <c r="J2039">
        <v>0</v>
      </c>
      <c r="K2039">
        <v>0</v>
      </c>
      <c r="L2039">
        <v>6.2903225806451607E-2</v>
      </c>
      <c r="N2039">
        <f t="shared" si="404"/>
        <v>5.024</v>
      </c>
      <c r="O2039">
        <v>0.65</v>
      </c>
      <c r="Q2039">
        <f t="shared" si="405"/>
        <v>21.8</v>
      </c>
      <c r="R2039" t="s">
        <v>105</v>
      </c>
      <c r="T2039">
        <f t="shared" si="406"/>
        <v>45.199999999999996</v>
      </c>
      <c r="U2039">
        <v>8.0869999999999997</v>
      </c>
      <c r="V2039">
        <v>28.731936650165014</v>
      </c>
      <c r="W2039">
        <v>127033</v>
      </c>
      <c r="X2039">
        <v>451329.8</v>
      </c>
      <c r="Y2039">
        <v>60.6</v>
      </c>
      <c r="Z2039">
        <v>215.303</v>
      </c>
      <c r="AA2039">
        <f t="shared" si="409"/>
        <v>0.22348602682848928</v>
      </c>
      <c r="AB2039">
        <f t="shared" si="408"/>
        <v>2.3093556105610564</v>
      </c>
      <c r="AJ2039">
        <v>2.5149999999999999E-3</v>
      </c>
      <c r="AK2039">
        <v>100</v>
      </c>
      <c r="AN2039">
        <v>11.74</v>
      </c>
      <c r="AQ2039">
        <v>41.710500000000003</v>
      </c>
      <c r="AT2039">
        <v>1</v>
      </c>
      <c r="AY2039">
        <v>0</v>
      </c>
      <c r="AZ2039">
        <v>0</v>
      </c>
      <c r="BA2039">
        <v>0</v>
      </c>
      <c r="BB2039">
        <v>0</v>
      </c>
      <c r="BC2039">
        <v>0</v>
      </c>
      <c r="BD2039">
        <v>0</v>
      </c>
      <c r="BE2039">
        <f t="shared" si="407"/>
        <v>0</v>
      </c>
      <c r="BJ2039">
        <v>0</v>
      </c>
      <c r="BK2039">
        <v>1</v>
      </c>
    </row>
    <row r="2040" spans="1:63" x14ac:dyDescent="0.25">
      <c r="A2040" t="s">
        <v>77</v>
      </c>
      <c r="B2040">
        <v>1977</v>
      </c>
      <c r="C2040">
        <v>0</v>
      </c>
      <c r="D2040">
        <v>0</v>
      </c>
      <c r="E2040">
        <v>1</v>
      </c>
      <c r="F2040">
        <v>1</v>
      </c>
      <c r="G2040">
        <v>1</v>
      </c>
      <c r="H2040">
        <v>1</v>
      </c>
      <c r="I2040">
        <f t="shared" si="403"/>
        <v>4</v>
      </c>
      <c r="J2040">
        <v>0</v>
      </c>
      <c r="K2040">
        <v>0</v>
      </c>
      <c r="L2040">
        <v>0.1067741935483871</v>
      </c>
      <c r="N2040">
        <f t="shared" si="404"/>
        <v>5.024</v>
      </c>
      <c r="O2040" t="s">
        <v>105</v>
      </c>
      <c r="Q2040">
        <f t="shared" si="405"/>
        <v>21.8</v>
      </c>
      <c r="R2040" t="s">
        <v>105</v>
      </c>
      <c r="T2040">
        <f t="shared" si="406"/>
        <v>45.199999999999996</v>
      </c>
      <c r="U2040">
        <v>110.277</v>
      </c>
      <c r="V2040">
        <v>391.7981671782178</v>
      </c>
      <c r="W2040">
        <v>471928</v>
      </c>
      <c r="X2040">
        <v>1676692</v>
      </c>
      <c r="Y2040">
        <v>60.6</v>
      </c>
      <c r="Z2040">
        <v>215.303</v>
      </c>
      <c r="AA2040">
        <f t="shared" si="409"/>
        <v>0.37935320451399984</v>
      </c>
      <c r="AJ2040">
        <v>9.5384999999999998E-2</v>
      </c>
      <c r="AK2040">
        <v>100</v>
      </c>
      <c r="AN2040">
        <v>10.95</v>
      </c>
      <c r="AQ2040">
        <v>38.903799999999997</v>
      </c>
      <c r="AT2040">
        <v>0</v>
      </c>
      <c r="AY2040">
        <v>0</v>
      </c>
      <c r="AZ2040">
        <v>0</v>
      </c>
      <c r="BA2040">
        <v>0</v>
      </c>
      <c r="BB2040">
        <v>0</v>
      </c>
      <c r="BC2040">
        <v>0</v>
      </c>
      <c r="BD2040">
        <v>0</v>
      </c>
      <c r="BE2040">
        <f t="shared" si="407"/>
        <v>0</v>
      </c>
      <c r="BJ2040">
        <v>0</v>
      </c>
      <c r="BK2040">
        <v>1</v>
      </c>
    </row>
    <row r="2041" spans="1:63" x14ac:dyDescent="0.25">
      <c r="A2041" t="s">
        <v>465</v>
      </c>
      <c r="B2041">
        <v>1977</v>
      </c>
      <c r="C2041">
        <v>0</v>
      </c>
      <c r="D2041">
        <v>0</v>
      </c>
      <c r="E2041">
        <v>0</v>
      </c>
      <c r="F2041">
        <v>0</v>
      </c>
      <c r="G2041">
        <v>0</v>
      </c>
      <c r="H2041">
        <v>0</v>
      </c>
      <c r="I2041">
        <f t="shared" si="403"/>
        <v>0</v>
      </c>
      <c r="J2041">
        <v>0</v>
      </c>
      <c r="K2041">
        <v>0</v>
      </c>
      <c r="L2041">
        <v>6.4516129032258063E-2</v>
      </c>
      <c r="N2041">
        <f t="shared" si="404"/>
        <v>5.024</v>
      </c>
      <c r="O2041">
        <v>0.4</v>
      </c>
      <c r="Q2041">
        <f t="shared" si="405"/>
        <v>21.8</v>
      </c>
      <c r="R2041">
        <v>2.5</v>
      </c>
      <c r="T2041">
        <f t="shared" si="406"/>
        <v>45.199999999999996</v>
      </c>
      <c r="U2041">
        <v>7.49</v>
      </c>
      <c r="V2041">
        <v>26.610882343234323</v>
      </c>
      <c r="W2041">
        <v>0</v>
      </c>
      <c r="X2041">
        <v>0</v>
      </c>
      <c r="Y2041">
        <v>60.6</v>
      </c>
      <c r="Z2041">
        <v>215.303</v>
      </c>
      <c r="AA2041">
        <f t="shared" si="409"/>
        <v>0.22921643777280951</v>
      </c>
      <c r="AB2041">
        <f>(O2041*Z2041/Y2041)+(P2041*Q2041)</f>
        <v>1.4211419141914192</v>
      </c>
      <c r="AC2041">
        <f>(R2041*Z2041/Y2041)+(S2041*T2041)</f>
        <v>8.8821369636963681</v>
      </c>
      <c r="AJ2041">
        <v>1.8378700000000001E-2</v>
      </c>
      <c r="AK2041">
        <v>100</v>
      </c>
      <c r="AN2041">
        <v>8.77</v>
      </c>
      <c r="AQ2041">
        <v>31.1585</v>
      </c>
      <c r="AT2041">
        <v>0</v>
      </c>
      <c r="AY2041">
        <v>0</v>
      </c>
      <c r="AZ2041">
        <v>0</v>
      </c>
      <c r="BA2041">
        <v>0</v>
      </c>
      <c r="BB2041">
        <v>0</v>
      </c>
      <c r="BC2041">
        <v>0</v>
      </c>
      <c r="BD2041">
        <v>0</v>
      </c>
      <c r="BE2041">
        <f t="shared" si="407"/>
        <v>0</v>
      </c>
      <c r="BJ2041">
        <v>0</v>
      </c>
      <c r="BK2041">
        <v>0</v>
      </c>
    </row>
    <row r="2042" spans="1:63" x14ac:dyDescent="0.25">
      <c r="A2042" t="s">
        <v>464</v>
      </c>
      <c r="B2042">
        <v>1977</v>
      </c>
      <c r="C2042">
        <v>0</v>
      </c>
      <c r="D2042">
        <v>0</v>
      </c>
      <c r="E2042">
        <v>0</v>
      </c>
      <c r="F2042">
        <v>0</v>
      </c>
      <c r="G2042">
        <v>0</v>
      </c>
      <c r="H2042">
        <v>0</v>
      </c>
      <c r="I2042">
        <f t="shared" si="403"/>
        <v>0</v>
      </c>
      <c r="J2042">
        <v>0</v>
      </c>
      <c r="K2042">
        <v>0</v>
      </c>
      <c r="L2042">
        <v>0.76806451612903226</v>
      </c>
      <c r="N2042">
        <f t="shared" si="404"/>
        <v>5.024</v>
      </c>
      <c r="O2042">
        <v>1.08</v>
      </c>
      <c r="Q2042">
        <f t="shared" si="405"/>
        <v>21.8</v>
      </c>
      <c r="R2042">
        <v>2.7200000286102295</v>
      </c>
      <c r="T2042">
        <f t="shared" si="406"/>
        <v>45.199999999999996</v>
      </c>
      <c r="U2042">
        <v>79.105000000000004</v>
      </c>
      <c r="V2042">
        <v>281.04857780528056</v>
      </c>
      <c r="W2042">
        <v>0</v>
      </c>
      <c r="X2042">
        <v>0</v>
      </c>
      <c r="Y2042">
        <v>60.6</v>
      </c>
      <c r="Z2042">
        <v>215.303</v>
      </c>
      <c r="AA2042">
        <f t="shared" si="409"/>
        <v>2.7288216916852974</v>
      </c>
      <c r="AB2042">
        <f>(O2042*Z2042/Y2042)+(P2042*Q2042)</f>
        <v>3.8370831683168318</v>
      </c>
      <c r="AC2042">
        <f>(R2042*Z2042/Y2042)+(S2042*T2042)</f>
        <v>9.6637651181496391</v>
      </c>
      <c r="AJ2042">
        <v>0</v>
      </c>
      <c r="AK2042">
        <v>100</v>
      </c>
      <c r="AN2042">
        <v>10.88</v>
      </c>
      <c r="AQ2042">
        <v>38.655099999999997</v>
      </c>
      <c r="AT2042">
        <v>0</v>
      </c>
      <c r="AY2042">
        <v>0</v>
      </c>
      <c r="AZ2042">
        <v>0</v>
      </c>
      <c r="BA2042">
        <v>0</v>
      </c>
      <c r="BB2042">
        <v>0</v>
      </c>
      <c r="BC2042">
        <v>0</v>
      </c>
      <c r="BD2042">
        <v>0</v>
      </c>
      <c r="BE2042">
        <f t="shared" si="407"/>
        <v>0</v>
      </c>
      <c r="BJ2042">
        <v>0</v>
      </c>
      <c r="BK2042">
        <v>0</v>
      </c>
    </row>
    <row r="2043" spans="1:63" x14ac:dyDescent="0.25">
      <c r="A2043" t="s">
        <v>462</v>
      </c>
      <c r="B2043">
        <v>1977</v>
      </c>
      <c r="C2043">
        <v>0</v>
      </c>
      <c r="D2043">
        <v>0</v>
      </c>
      <c r="E2043">
        <v>0</v>
      </c>
      <c r="F2043">
        <v>0</v>
      </c>
      <c r="G2043">
        <v>0</v>
      </c>
      <c r="H2043">
        <v>0</v>
      </c>
      <c r="I2043">
        <f t="shared" si="403"/>
        <v>0</v>
      </c>
      <c r="J2043">
        <v>0</v>
      </c>
      <c r="K2043">
        <v>0</v>
      </c>
      <c r="L2043">
        <v>0.26774193548387099</v>
      </c>
      <c r="N2043">
        <f t="shared" si="404"/>
        <v>5.024</v>
      </c>
      <c r="O2043">
        <v>0.3</v>
      </c>
      <c r="Q2043">
        <f t="shared" si="405"/>
        <v>21.8</v>
      </c>
      <c r="R2043">
        <v>3.0499999523162842</v>
      </c>
      <c r="T2043">
        <f t="shared" si="406"/>
        <v>45.199999999999996</v>
      </c>
      <c r="U2043">
        <v>7.3170000000000002</v>
      </c>
      <c r="V2043">
        <v>25.996238465346536</v>
      </c>
      <c r="W2043">
        <v>0</v>
      </c>
      <c r="X2043">
        <v>0</v>
      </c>
      <c r="Y2043">
        <v>60.6</v>
      </c>
      <c r="Z2043">
        <v>215.303</v>
      </c>
      <c r="AA2043">
        <f t="shared" si="409"/>
        <v>0.95124821675715965</v>
      </c>
      <c r="AB2043">
        <f>(O2043*Z2043/Y2043)+(P2043*Q2043)</f>
        <v>1.0658564356435642</v>
      </c>
      <c r="AC2043">
        <f>(R2043*Z2043/Y2043)+(S2043*T2043)</f>
        <v>10.836206926296253</v>
      </c>
      <c r="AJ2043">
        <v>0</v>
      </c>
      <c r="AK2043">
        <v>98.6</v>
      </c>
      <c r="AN2043">
        <v>10.58</v>
      </c>
      <c r="AQ2043">
        <v>37.589199999999998</v>
      </c>
      <c r="AT2043">
        <v>1</v>
      </c>
      <c r="AY2043">
        <v>0</v>
      </c>
      <c r="AZ2043">
        <v>0</v>
      </c>
      <c r="BA2043">
        <v>0</v>
      </c>
      <c r="BB2043">
        <v>0</v>
      </c>
      <c r="BC2043">
        <v>0</v>
      </c>
      <c r="BD2043">
        <v>0</v>
      </c>
      <c r="BE2043">
        <f t="shared" si="407"/>
        <v>0</v>
      </c>
      <c r="BJ2043">
        <v>0</v>
      </c>
      <c r="BK2043">
        <v>0</v>
      </c>
    </row>
    <row r="2044" spans="1:63" x14ac:dyDescent="0.25">
      <c r="A2044" t="s">
        <v>78</v>
      </c>
      <c r="B2044">
        <v>1977</v>
      </c>
      <c r="C2044">
        <v>0</v>
      </c>
      <c r="D2044">
        <v>0</v>
      </c>
      <c r="E2044">
        <v>0</v>
      </c>
      <c r="F2044">
        <v>0</v>
      </c>
      <c r="G2044">
        <v>0</v>
      </c>
      <c r="H2044">
        <v>0</v>
      </c>
      <c r="I2044">
        <f t="shared" si="403"/>
        <v>0</v>
      </c>
      <c r="J2044">
        <v>0</v>
      </c>
      <c r="K2044">
        <v>0</v>
      </c>
      <c r="L2044">
        <v>0.10967741935483871</v>
      </c>
      <c r="N2044">
        <f t="shared" si="404"/>
        <v>5.024</v>
      </c>
      <c r="O2044">
        <v>1.1000000000000001</v>
      </c>
      <c r="Q2044">
        <f t="shared" si="405"/>
        <v>21.8</v>
      </c>
      <c r="R2044">
        <v>4</v>
      </c>
      <c r="T2044">
        <f t="shared" si="406"/>
        <v>45.199999999999996</v>
      </c>
      <c r="U2044">
        <v>80.653999999999996</v>
      </c>
      <c r="V2044">
        <v>286.55194986798676</v>
      </c>
      <c r="W2044">
        <v>0</v>
      </c>
      <c r="X2044">
        <v>0</v>
      </c>
      <c r="Y2044">
        <v>60.6</v>
      </c>
      <c r="Z2044">
        <v>215.303</v>
      </c>
      <c r="AA2044">
        <f t="shared" si="409"/>
        <v>0.38966794421377621</v>
      </c>
      <c r="AB2044">
        <f>(O2044*Z2044/Y2044)+(P2044*Q2044)</f>
        <v>3.9081402640264025</v>
      </c>
      <c r="AC2044">
        <f>(R2044*Z2044/Y2044)+(S2044*T2044)</f>
        <v>14.211419141914192</v>
      </c>
      <c r="AJ2044">
        <v>2.7572800000000001E-2</v>
      </c>
      <c r="AK2044">
        <v>70.2</v>
      </c>
      <c r="AN2044">
        <v>11.62</v>
      </c>
      <c r="AQ2044">
        <v>41.284199999999998</v>
      </c>
      <c r="AT2044">
        <v>0</v>
      </c>
      <c r="AY2044">
        <v>0</v>
      </c>
      <c r="AZ2044">
        <v>0</v>
      </c>
      <c r="BA2044">
        <v>0</v>
      </c>
      <c r="BB2044">
        <v>0</v>
      </c>
      <c r="BC2044">
        <v>0</v>
      </c>
      <c r="BD2044">
        <v>0</v>
      </c>
      <c r="BE2044">
        <f t="shared" si="407"/>
        <v>0</v>
      </c>
      <c r="BJ2044">
        <v>0</v>
      </c>
      <c r="BK2044">
        <v>0</v>
      </c>
    </row>
    <row r="2045" spans="1:63" x14ac:dyDescent="0.25">
      <c r="A2045" t="s">
        <v>79</v>
      </c>
      <c r="B2045">
        <v>1977</v>
      </c>
      <c r="C2045">
        <v>0</v>
      </c>
      <c r="D2045">
        <v>0</v>
      </c>
      <c r="E2045">
        <v>0</v>
      </c>
      <c r="F2045">
        <v>0</v>
      </c>
      <c r="G2045">
        <v>0</v>
      </c>
      <c r="H2045">
        <v>0</v>
      </c>
      <c r="I2045">
        <f t="shared" si="403"/>
        <v>0</v>
      </c>
      <c r="J2045">
        <v>0</v>
      </c>
      <c r="K2045">
        <v>0</v>
      </c>
      <c r="L2045">
        <v>0.16500000000000001</v>
      </c>
      <c r="N2045">
        <f t="shared" si="404"/>
        <v>5.024</v>
      </c>
      <c r="O2045">
        <v>0.17</v>
      </c>
      <c r="Q2045">
        <f t="shared" si="405"/>
        <v>21.8</v>
      </c>
      <c r="R2045">
        <v>2</v>
      </c>
      <c r="T2045">
        <f t="shared" si="406"/>
        <v>45.199999999999996</v>
      </c>
      <c r="U2045">
        <v>164.06200000000001</v>
      </c>
      <c r="V2045">
        <v>582.88846181518159</v>
      </c>
      <c r="W2045">
        <v>0</v>
      </c>
      <c r="X2045">
        <v>0</v>
      </c>
      <c r="Y2045">
        <v>60.6</v>
      </c>
      <c r="Z2045">
        <v>215.303</v>
      </c>
      <c r="AA2045">
        <f t="shared" si="409"/>
        <v>0.58622103960396044</v>
      </c>
      <c r="AB2045">
        <f>(O2045*Z2045/Y2045)+(P2045*Q2045)</f>
        <v>0.60398531353135321</v>
      </c>
      <c r="AC2045">
        <f>(R2045*Z2045/Y2045)+(S2045*T2045)</f>
        <v>7.1057095709570959</v>
      </c>
      <c r="AJ2045">
        <v>0.20467279999999999</v>
      </c>
      <c r="AK2045">
        <v>89.5</v>
      </c>
      <c r="AN2045">
        <v>9.93</v>
      </c>
      <c r="AQ2045">
        <v>35.279899999999998</v>
      </c>
      <c r="AT2045">
        <v>0</v>
      </c>
      <c r="AY2045">
        <v>0</v>
      </c>
      <c r="AZ2045">
        <v>0</v>
      </c>
      <c r="BA2045">
        <v>0</v>
      </c>
      <c r="BB2045">
        <v>0</v>
      </c>
      <c r="BC2045">
        <v>0</v>
      </c>
      <c r="BD2045">
        <v>0</v>
      </c>
      <c r="BE2045">
        <f t="shared" si="407"/>
        <v>0</v>
      </c>
      <c r="BJ2045">
        <v>0</v>
      </c>
      <c r="BK2045">
        <v>0</v>
      </c>
    </row>
    <row r="2046" spans="1:63" x14ac:dyDescent="0.25">
      <c r="A2046" t="s">
        <v>80</v>
      </c>
      <c r="B2046">
        <v>1977</v>
      </c>
      <c r="C2046">
        <v>1.5</v>
      </c>
      <c r="D2046">
        <v>1.5</v>
      </c>
      <c r="E2046">
        <v>1.5</v>
      </c>
      <c r="F2046">
        <v>1.5</v>
      </c>
      <c r="G2046">
        <v>1.5</v>
      </c>
      <c r="H2046">
        <v>1.5</v>
      </c>
      <c r="I2046">
        <f t="shared" si="403"/>
        <v>9</v>
      </c>
      <c r="J2046">
        <v>0</v>
      </c>
      <c r="K2046">
        <v>0</v>
      </c>
      <c r="L2046">
        <v>0.1</v>
      </c>
      <c r="N2046">
        <f t="shared" si="404"/>
        <v>5.024</v>
      </c>
      <c r="O2046">
        <v>0</v>
      </c>
      <c r="P2046" t="s">
        <v>105</v>
      </c>
      <c r="Q2046">
        <f t="shared" si="405"/>
        <v>21.8</v>
      </c>
      <c r="R2046" t="s">
        <v>105</v>
      </c>
      <c r="S2046" t="s">
        <v>105</v>
      </c>
      <c r="T2046">
        <f t="shared" si="406"/>
        <v>45.199999999999996</v>
      </c>
      <c r="U2046">
        <v>5.0439999999999996</v>
      </c>
      <c r="V2046">
        <v>17.920599537953795</v>
      </c>
      <c r="W2046">
        <v>43196</v>
      </c>
      <c r="X2046">
        <v>153469.1</v>
      </c>
      <c r="Y2046">
        <v>60.6</v>
      </c>
      <c r="Z2046">
        <v>215.303</v>
      </c>
      <c r="AA2046">
        <f t="shared" si="409"/>
        <v>0.3552854785478548</v>
      </c>
      <c r="AJ2046">
        <v>1.43617E-2</v>
      </c>
      <c r="AK2046">
        <v>100</v>
      </c>
      <c r="AN2046">
        <v>10.72</v>
      </c>
      <c r="AQ2046">
        <v>38.086599999999997</v>
      </c>
      <c r="AT2046">
        <v>0</v>
      </c>
      <c r="AY2046">
        <v>0</v>
      </c>
      <c r="AZ2046">
        <v>0</v>
      </c>
      <c r="BA2046">
        <v>0</v>
      </c>
      <c r="BB2046">
        <v>0</v>
      </c>
      <c r="BC2046">
        <v>0</v>
      </c>
      <c r="BD2046">
        <v>0</v>
      </c>
      <c r="BE2046">
        <f t="shared" si="407"/>
        <v>0</v>
      </c>
      <c r="BJ2046">
        <v>0</v>
      </c>
      <c r="BK2046">
        <v>1</v>
      </c>
    </row>
    <row r="2047" spans="1:63" x14ac:dyDescent="0.25">
      <c r="A2047" t="s">
        <v>81</v>
      </c>
      <c r="B2047">
        <v>1977</v>
      </c>
      <c r="C2047">
        <v>1</v>
      </c>
      <c r="D2047">
        <v>1</v>
      </c>
      <c r="E2047">
        <v>1</v>
      </c>
      <c r="F2047">
        <v>1</v>
      </c>
      <c r="G2047">
        <v>1</v>
      </c>
      <c r="H2047">
        <v>1</v>
      </c>
      <c r="I2047">
        <f t="shared" si="403"/>
        <v>6</v>
      </c>
      <c r="J2047">
        <v>0</v>
      </c>
      <c r="K2047">
        <v>0</v>
      </c>
      <c r="L2047">
        <v>0.25</v>
      </c>
      <c r="N2047">
        <f t="shared" si="404"/>
        <v>5.024</v>
      </c>
      <c r="O2047">
        <v>0.5</v>
      </c>
      <c r="Q2047">
        <f t="shared" si="405"/>
        <v>21.8</v>
      </c>
      <c r="R2047" t="s">
        <v>105</v>
      </c>
      <c r="T2047">
        <f t="shared" si="406"/>
        <v>45.199999999999996</v>
      </c>
      <c r="U2047">
        <v>12.265000000000001</v>
      </c>
      <c r="V2047">
        <v>43.575763943894387</v>
      </c>
      <c r="W2047">
        <v>27374</v>
      </c>
      <c r="X2047">
        <v>97255.85</v>
      </c>
      <c r="Y2047">
        <v>60.6</v>
      </c>
      <c r="Z2047">
        <v>215.303</v>
      </c>
      <c r="AA2047">
        <f t="shared" si="409"/>
        <v>0.88821369636963698</v>
      </c>
      <c r="AB2047">
        <f>(O2047*Z2047/Y2047)+(P2047*Q2047)</f>
        <v>1.776427392739274</v>
      </c>
      <c r="AJ2047">
        <v>3.7120999999999999E-3</v>
      </c>
      <c r="AK2047">
        <v>100</v>
      </c>
      <c r="AN2047">
        <v>9.26</v>
      </c>
      <c r="AQ2047">
        <v>32.8994</v>
      </c>
      <c r="AT2047">
        <v>0</v>
      </c>
      <c r="AY2047">
        <v>0</v>
      </c>
      <c r="AZ2047">
        <v>0</v>
      </c>
      <c r="BA2047">
        <v>0</v>
      </c>
      <c r="BB2047">
        <v>0</v>
      </c>
      <c r="BC2047">
        <v>0</v>
      </c>
      <c r="BD2047">
        <v>0</v>
      </c>
      <c r="BE2047">
        <f t="shared" si="407"/>
        <v>0</v>
      </c>
      <c r="BJ2047">
        <v>0</v>
      </c>
      <c r="BK2047">
        <v>0</v>
      </c>
    </row>
    <row r="2048" spans="1:63" x14ac:dyDescent="0.25">
      <c r="A2048" t="s">
        <v>82</v>
      </c>
      <c r="B2048">
        <v>1977</v>
      </c>
      <c r="C2048">
        <v>0</v>
      </c>
      <c r="D2048">
        <v>0</v>
      </c>
      <c r="E2048">
        <v>0</v>
      </c>
      <c r="F2048">
        <v>1</v>
      </c>
      <c r="G2048">
        <v>0</v>
      </c>
      <c r="H2048">
        <v>1</v>
      </c>
      <c r="I2048">
        <f t="shared" si="403"/>
        <v>2</v>
      </c>
      <c r="J2048">
        <v>0</v>
      </c>
      <c r="K2048">
        <v>0</v>
      </c>
      <c r="L2048">
        <v>0.28258064516129033</v>
      </c>
      <c r="N2048">
        <f t="shared" si="404"/>
        <v>5.024</v>
      </c>
      <c r="O2048">
        <v>0.35</v>
      </c>
      <c r="Q2048">
        <f t="shared" si="405"/>
        <v>21.8</v>
      </c>
      <c r="R2048" t="s">
        <v>105</v>
      </c>
      <c r="T2048">
        <f t="shared" si="406"/>
        <v>45.199999999999996</v>
      </c>
      <c r="U2048">
        <v>68.608000000000004</v>
      </c>
      <c r="V2048">
        <v>243.75426112211221</v>
      </c>
      <c r="W2048">
        <v>199463</v>
      </c>
      <c r="X2048">
        <v>708663.1</v>
      </c>
      <c r="Y2048">
        <v>60.6</v>
      </c>
      <c r="Z2048">
        <v>215.303</v>
      </c>
      <c r="AA2048">
        <f t="shared" si="409"/>
        <v>1.0039679974449058</v>
      </c>
      <c r="AB2048">
        <f>(O2048*Z2048/Y2048)+(P2048*Q2048)</f>
        <v>1.2434991749174917</v>
      </c>
      <c r="AJ2048">
        <v>0</v>
      </c>
      <c r="AK2048">
        <v>95.8</v>
      </c>
      <c r="AN2048">
        <v>9.34</v>
      </c>
      <c r="AQ2048">
        <v>33.183700000000002</v>
      </c>
      <c r="AT2048">
        <v>0</v>
      </c>
      <c r="AY2048">
        <v>0</v>
      </c>
      <c r="AZ2048">
        <v>0</v>
      </c>
      <c r="BA2048">
        <v>0</v>
      </c>
      <c r="BB2048">
        <v>0</v>
      </c>
      <c r="BC2048">
        <v>0</v>
      </c>
      <c r="BD2048">
        <v>0</v>
      </c>
      <c r="BE2048">
        <f t="shared" si="407"/>
        <v>0</v>
      </c>
      <c r="BJ2048">
        <v>0</v>
      </c>
      <c r="BK2048">
        <v>0</v>
      </c>
    </row>
    <row r="2049" spans="1:63" x14ac:dyDescent="0.25">
      <c r="A2049" t="s">
        <v>83</v>
      </c>
      <c r="B2049">
        <v>1977</v>
      </c>
      <c r="C2049">
        <v>1</v>
      </c>
      <c r="D2049">
        <v>1</v>
      </c>
      <c r="E2049">
        <v>1</v>
      </c>
      <c r="F2049">
        <v>1</v>
      </c>
      <c r="G2049">
        <v>1</v>
      </c>
      <c r="H2049">
        <v>1</v>
      </c>
      <c r="I2049">
        <f t="shared" si="403"/>
        <v>6</v>
      </c>
      <c r="J2049">
        <v>0</v>
      </c>
      <c r="K2049">
        <v>0</v>
      </c>
      <c r="L2049">
        <v>4.8387096774193547E-2</v>
      </c>
      <c r="N2049">
        <f t="shared" si="404"/>
        <v>5.024</v>
      </c>
      <c r="O2049">
        <v>0.75</v>
      </c>
      <c r="Q2049">
        <f t="shared" si="405"/>
        <v>21.8</v>
      </c>
      <c r="R2049" t="s">
        <v>105</v>
      </c>
      <c r="T2049">
        <f t="shared" si="406"/>
        <v>45.199999999999996</v>
      </c>
      <c r="U2049">
        <v>74.557000000000002</v>
      </c>
      <c r="V2049">
        <v>264.89019424092407</v>
      </c>
      <c r="W2049">
        <v>183938</v>
      </c>
      <c r="X2049">
        <v>653505</v>
      </c>
      <c r="Y2049">
        <v>60.6</v>
      </c>
      <c r="Z2049">
        <v>215.303</v>
      </c>
      <c r="AA2049">
        <f t="shared" si="409"/>
        <v>0.17191232832960712</v>
      </c>
      <c r="AB2049">
        <f>(O2049*Z2049/Y2049)+(P2049*Q2049)</f>
        <v>2.664641089108911</v>
      </c>
      <c r="AJ2049">
        <v>0</v>
      </c>
      <c r="AK2049">
        <v>100</v>
      </c>
      <c r="AN2049">
        <v>12.79</v>
      </c>
      <c r="AQ2049">
        <v>45.441000000000003</v>
      </c>
      <c r="AT2049">
        <v>0</v>
      </c>
      <c r="AY2049">
        <v>0</v>
      </c>
      <c r="AZ2049">
        <v>0</v>
      </c>
      <c r="BA2049">
        <v>0</v>
      </c>
      <c r="BB2049">
        <v>0</v>
      </c>
      <c r="BC2049">
        <v>0</v>
      </c>
      <c r="BD2049">
        <v>0</v>
      </c>
      <c r="BE2049">
        <f t="shared" si="407"/>
        <v>0</v>
      </c>
      <c r="BJ2049">
        <v>0</v>
      </c>
      <c r="BK2049">
        <v>1</v>
      </c>
    </row>
    <row r="2050" spans="1:63" x14ac:dyDescent="0.25">
      <c r="A2050" t="s">
        <v>466</v>
      </c>
      <c r="B2050">
        <v>1977</v>
      </c>
      <c r="C2050">
        <v>0</v>
      </c>
      <c r="D2050">
        <v>1</v>
      </c>
      <c r="E2050">
        <v>1</v>
      </c>
      <c r="F2050">
        <v>1</v>
      </c>
      <c r="G2050">
        <v>1</v>
      </c>
      <c r="H2050">
        <v>1</v>
      </c>
      <c r="I2050">
        <f t="shared" si="403"/>
        <v>5</v>
      </c>
      <c r="J2050">
        <v>0</v>
      </c>
      <c r="K2050">
        <v>0</v>
      </c>
      <c r="L2050">
        <v>0.17741935483870969</v>
      </c>
      <c r="N2050">
        <f t="shared" si="404"/>
        <v>5.024</v>
      </c>
      <c r="O2050" t="s">
        <v>105</v>
      </c>
      <c r="Q2050">
        <f t="shared" si="405"/>
        <v>21.8</v>
      </c>
      <c r="R2050" t="s">
        <v>105</v>
      </c>
      <c r="T2050">
        <f t="shared" si="406"/>
        <v>45.199999999999996</v>
      </c>
      <c r="U2050">
        <v>7.0640000000000001</v>
      </c>
      <c r="V2050">
        <v>25.09736620462046</v>
      </c>
      <c r="W2050">
        <v>77355</v>
      </c>
      <c r="X2050">
        <v>274831.09999999998</v>
      </c>
      <c r="Y2050">
        <v>60.6</v>
      </c>
      <c r="Z2050">
        <v>215.303</v>
      </c>
      <c r="AA2050">
        <f t="shared" si="409"/>
        <v>0.63034520387522619</v>
      </c>
      <c r="AJ2050">
        <v>0</v>
      </c>
      <c r="AK2050">
        <v>99.6</v>
      </c>
      <c r="AN2050">
        <v>9.84</v>
      </c>
      <c r="AQ2050">
        <v>34.960099999999997</v>
      </c>
      <c r="AT2050">
        <v>0</v>
      </c>
      <c r="AY2050">
        <v>0</v>
      </c>
      <c r="AZ2050">
        <v>0</v>
      </c>
      <c r="BA2050">
        <v>0</v>
      </c>
      <c r="BB2050">
        <v>0</v>
      </c>
      <c r="BC2050">
        <v>0</v>
      </c>
      <c r="BD2050">
        <v>0</v>
      </c>
      <c r="BE2050">
        <f t="shared" si="407"/>
        <v>0</v>
      </c>
      <c r="BJ2050">
        <v>0</v>
      </c>
      <c r="BK2050">
        <v>0</v>
      </c>
    </row>
    <row r="2051" spans="1:63" x14ac:dyDescent="0.25">
      <c r="A2051" t="s">
        <v>84</v>
      </c>
      <c r="B2051">
        <v>1977</v>
      </c>
      <c r="C2051">
        <v>0</v>
      </c>
      <c r="D2051">
        <v>0</v>
      </c>
      <c r="E2051">
        <v>0</v>
      </c>
      <c r="F2051">
        <v>0</v>
      </c>
      <c r="G2051">
        <v>0</v>
      </c>
      <c r="H2051">
        <v>0</v>
      </c>
      <c r="I2051">
        <f t="shared" si="403"/>
        <v>0</v>
      </c>
      <c r="J2051">
        <v>0</v>
      </c>
      <c r="K2051">
        <v>0</v>
      </c>
      <c r="L2051">
        <v>6.4516129032258063E-2</v>
      </c>
      <c r="N2051">
        <f t="shared" si="404"/>
        <v>5.024</v>
      </c>
      <c r="O2051">
        <v>0.19500000000000001</v>
      </c>
      <c r="Q2051">
        <f t="shared" si="405"/>
        <v>21.8</v>
      </c>
      <c r="R2051">
        <v>2.5999999046325684</v>
      </c>
      <c r="T2051">
        <f t="shared" si="406"/>
        <v>45.199999999999996</v>
      </c>
      <c r="U2051">
        <v>42.292999999999999</v>
      </c>
      <c r="V2051">
        <v>150.26088744224421</v>
      </c>
      <c r="W2051">
        <v>0</v>
      </c>
      <c r="X2051">
        <v>0</v>
      </c>
      <c r="Y2051">
        <v>60.6</v>
      </c>
      <c r="Z2051">
        <v>215.303</v>
      </c>
      <c r="AA2051">
        <f t="shared" si="409"/>
        <v>0.22921643777280951</v>
      </c>
      <c r="AB2051">
        <f>(O2051*Z2051/Y2051)+(P2051*Q2051)</f>
        <v>0.69280668316831684</v>
      </c>
      <c r="AC2051">
        <f>(R2051*Z2051/Y2051)+(S2051*T2051)</f>
        <v>9.2374221034175896</v>
      </c>
      <c r="AJ2051">
        <v>4.2899999999999999E-5</v>
      </c>
      <c r="AK2051">
        <v>100</v>
      </c>
      <c r="AN2051">
        <v>9.42</v>
      </c>
      <c r="AQ2051">
        <v>33.4679</v>
      </c>
      <c r="AT2051">
        <v>0</v>
      </c>
      <c r="AY2051">
        <v>0</v>
      </c>
      <c r="AZ2051">
        <v>0</v>
      </c>
      <c r="BA2051">
        <v>0</v>
      </c>
      <c r="BB2051">
        <v>0</v>
      </c>
      <c r="BC2051">
        <v>0</v>
      </c>
      <c r="BD2051">
        <v>0</v>
      </c>
      <c r="BE2051">
        <f t="shared" si="407"/>
        <v>0</v>
      </c>
      <c r="BJ2051">
        <v>0</v>
      </c>
      <c r="BK2051">
        <v>0</v>
      </c>
    </row>
    <row r="2052" spans="1:63" x14ac:dyDescent="0.25">
      <c r="A2052" t="s">
        <v>85</v>
      </c>
      <c r="B2052">
        <v>1977</v>
      </c>
      <c r="C2052">
        <v>0</v>
      </c>
      <c r="D2052">
        <v>0</v>
      </c>
      <c r="E2052">
        <v>0</v>
      </c>
      <c r="F2052">
        <v>0</v>
      </c>
      <c r="G2052">
        <v>1</v>
      </c>
      <c r="H2052">
        <v>1</v>
      </c>
      <c r="I2052">
        <f t="shared" si="403"/>
        <v>2</v>
      </c>
      <c r="J2052">
        <v>0</v>
      </c>
      <c r="K2052">
        <v>0</v>
      </c>
      <c r="L2052">
        <v>0.02</v>
      </c>
      <c r="N2052">
        <f t="shared" si="404"/>
        <v>5.024</v>
      </c>
      <c r="O2052">
        <v>0.24</v>
      </c>
      <c r="Q2052">
        <f t="shared" si="405"/>
        <v>21.8</v>
      </c>
      <c r="R2052" t="s">
        <v>105</v>
      </c>
      <c r="T2052">
        <f t="shared" si="406"/>
        <v>45.199999999999996</v>
      </c>
      <c r="U2052">
        <v>1.415</v>
      </c>
      <c r="V2052">
        <v>5.0272895214521451</v>
      </c>
      <c r="W2052">
        <v>23509</v>
      </c>
      <c r="X2052">
        <v>83524.06</v>
      </c>
      <c r="Y2052">
        <v>60.6</v>
      </c>
      <c r="Z2052">
        <v>215.303</v>
      </c>
      <c r="AA2052">
        <f t="shared" si="409"/>
        <v>7.1057095709570958E-2</v>
      </c>
      <c r="AB2052">
        <f>(O2052*Z2052/Y2052)+(P2052*Q2052)</f>
        <v>0.85268514851485144</v>
      </c>
      <c r="AJ2052">
        <v>0</v>
      </c>
      <c r="AK2052">
        <v>100</v>
      </c>
      <c r="AN2052">
        <v>10.38</v>
      </c>
      <c r="AQ2052">
        <v>36.878599999999999</v>
      </c>
      <c r="AT2052">
        <v>0</v>
      </c>
      <c r="AY2052">
        <v>0</v>
      </c>
      <c r="AZ2052">
        <v>0</v>
      </c>
      <c r="BA2052">
        <v>0</v>
      </c>
      <c r="BB2052">
        <v>0</v>
      </c>
      <c r="BC2052">
        <v>0</v>
      </c>
      <c r="BD2052">
        <v>0</v>
      </c>
      <c r="BE2052">
        <f t="shared" si="407"/>
        <v>0</v>
      </c>
      <c r="BJ2052">
        <v>0</v>
      </c>
      <c r="BK2052">
        <v>0</v>
      </c>
    </row>
    <row r="2053" spans="1:63" x14ac:dyDescent="0.25">
      <c r="A2053" t="s">
        <v>46</v>
      </c>
      <c r="B2053">
        <v>1978</v>
      </c>
      <c r="C2053">
        <v>0</v>
      </c>
      <c r="D2053">
        <v>0</v>
      </c>
      <c r="E2053">
        <v>1</v>
      </c>
      <c r="F2053">
        <v>0</v>
      </c>
      <c r="G2053">
        <v>1</v>
      </c>
      <c r="H2053">
        <v>1</v>
      </c>
      <c r="I2053">
        <f t="shared" si="403"/>
        <v>3</v>
      </c>
      <c r="J2053">
        <v>0</v>
      </c>
      <c r="K2053">
        <v>0</v>
      </c>
      <c r="L2053">
        <v>0.53322580645161299</v>
      </c>
      <c r="N2053">
        <f t="shared" si="404"/>
        <v>5.024</v>
      </c>
      <c r="O2053" t="s">
        <v>105</v>
      </c>
      <c r="Q2053">
        <f t="shared" si="405"/>
        <v>21.8</v>
      </c>
      <c r="R2053" t="s">
        <v>105</v>
      </c>
      <c r="T2053">
        <f t="shared" si="406"/>
        <v>45.199999999999996</v>
      </c>
      <c r="U2053">
        <v>96.927000000000007</v>
      </c>
      <c r="V2053">
        <v>320.07168529141109</v>
      </c>
      <c r="W2053">
        <v>121384</v>
      </c>
      <c r="X2053">
        <v>400833.4</v>
      </c>
      <c r="Y2053">
        <v>65.2</v>
      </c>
      <c r="Z2053">
        <v>215.303</v>
      </c>
      <c r="AJ2053">
        <v>0.2525482</v>
      </c>
      <c r="AK2053">
        <v>73.400000000000006</v>
      </c>
      <c r="AN2053">
        <v>10.87</v>
      </c>
      <c r="AQ2053">
        <v>35.894799999999996</v>
      </c>
      <c r="AT2053">
        <v>0</v>
      </c>
      <c r="AY2053">
        <v>0</v>
      </c>
      <c r="AZ2053">
        <v>0</v>
      </c>
      <c r="BA2053">
        <v>0</v>
      </c>
      <c r="BB2053">
        <v>0</v>
      </c>
      <c r="BC2053">
        <v>0</v>
      </c>
      <c r="BD2053">
        <v>0</v>
      </c>
      <c r="BE2053">
        <f t="shared" si="407"/>
        <v>0</v>
      </c>
      <c r="BJ2053">
        <v>0</v>
      </c>
      <c r="BK2053">
        <v>0</v>
      </c>
    </row>
    <row r="2054" spans="1:63" x14ac:dyDescent="0.25">
      <c r="A2054" t="s">
        <v>47</v>
      </c>
      <c r="B2054">
        <v>1978</v>
      </c>
      <c r="C2054">
        <v>0</v>
      </c>
      <c r="D2054">
        <v>0</v>
      </c>
      <c r="E2054">
        <v>0</v>
      </c>
      <c r="F2054">
        <v>0</v>
      </c>
      <c r="G2054">
        <v>0</v>
      </c>
      <c r="H2054">
        <v>0</v>
      </c>
      <c r="I2054">
        <f t="shared" si="403"/>
        <v>0</v>
      </c>
      <c r="J2054">
        <v>0</v>
      </c>
      <c r="K2054">
        <v>0</v>
      </c>
      <c r="L2054">
        <v>0.25</v>
      </c>
      <c r="N2054">
        <f t="shared" si="404"/>
        <v>5.024</v>
      </c>
      <c r="O2054">
        <v>0.6</v>
      </c>
      <c r="Q2054">
        <f t="shared" si="405"/>
        <v>21.8</v>
      </c>
      <c r="R2054">
        <v>4</v>
      </c>
      <c r="S2054">
        <v>0</v>
      </c>
      <c r="T2054">
        <f t="shared" si="406"/>
        <v>45.199999999999996</v>
      </c>
      <c r="U2054">
        <v>7.3780000000000001</v>
      </c>
      <c r="V2054">
        <v>24.363581809815948</v>
      </c>
      <c r="W2054">
        <v>0</v>
      </c>
      <c r="X2054">
        <v>0</v>
      </c>
      <c r="Y2054">
        <v>65.2</v>
      </c>
      <c r="Z2054">
        <v>215.303</v>
      </c>
      <c r="AA2054">
        <f t="shared" ref="AA2054:AA2085" si="410">(L2054*Z2054/Y2054)+(M2054*N2054)</f>
        <v>0.82554831288343555</v>
      </c>
      <c r="AB2054">
        <f t="shared" ref="AB2054:AB2062" si="411">(O2054*Z2054/Y2054)+(P2054*Q2054)</f>
        <v>1.9813159509202449</v>
      </c>
      <c r="AC2054">
        <f t="shared" ref="AC2054:AC2062" si="412">(R2054*Z2054/Y2054)+(S2054*T2054)</f>
        <v>13.208773006134969</v>
      </c>
      <c r="AJ2054">
        <v>1.30908E-2</v>
      </c>
      <c r="AK2054">
        <v>100</v>
      </c>
      <c r="AT2054">
        <v>5</v>
      </c>
      <c r="AY2054">
        <v>0</v>
      </c>
      <c r="AZ2054">
        <v>0</v>
      </c>
      <c r="BA2054">
        <v>0</v>
      </c>
      <c r="BB2054">
        <v>0</v>
      </c>
      <c r="BC2054">
        <v>0</v>
      </c>
      <c r="BD2054">
        <v>0</v>
      </c>
      <c r="BE2054">
        <f t="shared" si="407"/>
        <v>0</v>
      </c>
      <c r="BJ2054">
        <v>0</v>
      </c>
      <c r="BK2054">
        <v>0</v>
      </c>
    </row>
    <row r="2055" spans="1:63" x14ac:dyDescent="0.25">
      <c r="A2055" t="s">
        <v>48</v>
      </c>
      <c r="B2055">
        <v>1978</v>
      </c>
      <c r="C2055">
        <v>0</v>
      </c>
      <c r="D2055">
        <v>0</v>
      </c>
      <c r="E2055">
        <v>0</v>
      </c>
      <c r="F2055">
        <v>0</v>
      </c>
      <c r="G2055">
        <v>0</v>
      </c>
      <c r="H2055">
        <v>0</v>
      </c>
      <c r="I2055">
        <f t="shared" si="403"/>
        <v>0</v>
      </c>
      <c r="J2055">
        <v>0</v>
      </c>
      <c r="K2055">
        <v>0</v>
      </c>
      <c r="L2055">
        <v>0.08</v>
      </c>
      <c r="N2055">
        <f t="shared" si="404"/>
        <v>5.024</v>
      </c>
      <c r="O2055">
        <v>0.42</v>
      </c>
      <c r="Q2055">
        <f t="shared" si="405"/>
        <v>21.8</v>
      </c>
      <c r="R2055">
        <v>2.5</v>
      </c>
      <c r="S2055">
        <v>0</v>
      </c>
      <c r="T2055">
        <f t="shared" si="406"/>
        <v>45.199999999999996</v>
      </c>
      <c r="U2055">
        <v>21.056000000000001</v>
      </c>
      <c r="V2055">
        <v>69.530981104294483</v>
      </c>
      <c r="W2055">
        <v>0</v>
      </c>
      <c r="X2055">
        <v>0</v>
      </c>
      <c r="Y2055">
        <v>65.2</v>
      </c>
      <c r="Z2055">
        <v>215.303</v>
      </c>
      <c r="AA2055">
        <f t="shared" si="410"/>
        <v>0.26417546012269938</v>
      </c>
      <c r="AB2055">
        <f t="shared" si="411"/>
        <v>1.3869211656441716</v>
      </c>
      <c r="AC2055">
        <f t="shared" si="412"/>
        <v>8.2554831288343546</v>
      </c>
      <c r="AJ2055">
        <v>0</v>
      </c>
      <c r="AK2055">
        <v>100</v>
      </c>
      <c r="AN2055">
        <v>10.130000000000001</v>
      </c>
      <c r="AQ2055">
        <v>33.4512</v>
      </c>
      <c r="AT2055">
        <v>0</v>
      </c>
      <c r="AY2055">
        <v>0</v>
      </c>
      <c r="AZ2055">
        <v>0</v>
      </c>
      <c r="BA2055">
        <v>0</v>
      </c>
      <c r="BB2055">
        <v>0</v>
      </c>
      <c r="BC2055">
        <v>0</v>
      </c>
      <c r="BD2055">
        <v>0</v>
      </c>
      <c r="BE2055">
        <f t="shared" si="407"/>
        <v>0</v>
      </c>
      <c r="BJ2055">
        <v>0</v>
      </c>
      <c r="BK2055">
        <v>0</v>
      </c>
    </row>
    <row r="2056" spans="1:63" x14ac:dyDescent="0.25">
      <c r="A2056" t="s">
        <v>49</v>
      </c>
      <c r="B2056">
        <v>1978</v>
      </c>
      <c r="C2056">
        <v>0</v>
      </c>
      <c r="D2056">
        <v>0</v>
      </c>
      <c r="E2056">
        <v>0</v>
      </c>
      <c r="F2056">
        <v>0</v>
      </c>
      <c r="G2056">
        <v>0</v>
      </c>
      <c r="H2056">
        <v>0</v>
      </c>
      <c r="I2056">
        <f t="shared" si="403"/>
        <v>0</v>
      </c>
      <c r="J2056">
        <v>0</v>
      </c>
      <c r="K2056">
        <v>0</v>
      </c>
      <c r="L2056">
        <v>0.24219354838709678</v>
      </c>
      <c r="M2056">
        <v>0.03</v>
      </c>
      <c r="N2056">
        <f t="shared" si="404"/>
        <v>5.024</v>
      </c>
      <c r="O2056">
        <v>0.75</v>
      </c>
      <c r="P2056">
        <v>0.03</v>
      </c>
      <c r="Q2056">
        <f t="shared" si="405"/>
        <v>21.8</v>
      </c>
      <c r="R2056">
        <v>2.5</v>
      </c>
      <c r="S2056">
        <v>0.03</v>
      </c>
      <c r="T2056">
        <f t="shared" si="406"/>
        <v>45.199999999999996</v>
      </c>
      <c r="U2056">
        <v>21.36</v>
      </c>
      <c r="V2056">
        <v>70.534847852760734</v>
      </c>
      <c r="W2056">
        <v>0</v>
      </c>
      <c r="X2056">
        <v>0</v>
      </c>
      <c r="Y2056">
        <v>65.2</v>
      </c>
      <c r="Z2056">
        <v>215.303</v>
      </c>
      <c r="AA2056">
        <f t="shared" si="410"/>
        <v>0.95048990104888176</v>
      </c>
      <c r="AB2056">
        <f t="shared" si="411"/>
        <v>3.1306449386503066</v>
      </c>
      <c r="AC2056">
        <f t="shared" si="412"/>
        <v>9.6114831288343545</v>
      </c>
      <c r="AJ2056">
        <v>0.37330029999999997</v>
      </c>
      <c r="AK2056">
        <v>89.7</v>
      </c>
      <c r="AN2056">
        <v>11.23</v>
      </c>
      <c r="AQ2056">
        <v>37.083599999999997</v>
      </c>
      <c r="AT2056">
        <v>0</v>
      </c>
      <c r="AY2056">
        <v>0</v>
      </c>
      <c r="AZ2056">
        <v>0</v>
      </c>
      <c r="BA2056">
        <v>0</v>
      </c>
      <c r="BB2056">
        <v>0</v>
      </c>
      <c r="BC2056">
        <v>0</v>
      </c>
      <c r="BD2056">
        <v>0</v>
      </c>
      <c r="BE2056">
        <f t="shared" si="407"/>
        <v>0</v>
      </c>
      <c r="BJ2056">
        <v>0</v>
      </c>
      <c r="BK2056">
        <v>1</v>
      </c>
    </row>
    <row r="2057" spans="1:63" x14ac:dyDescent="0.25">
      <c r="A2057" t="s">
        <v>50</v>
      </c>
      <c r="B2057">
        <v>1978</v>
      </c>
      <c r="C2057">
        <v>0</v>
      </c>
      <c r="D2057">
        <v>0</v>
      </c>
      <c r="E2057">
        <v>0</v>
      </c>
      <c r="F2057">
        <v>0</v>
      </c>
      <c r="G2057">
        <v>0</v>
      </c>
      <c r="H2057">
        <v>0</v>
      </c>
      <c r="I2057">
        <f t="shared" si="403"/>
        <v>0</v>
      </c>
      <c r="J2057">
        <v>0</v>
      </c>
      <c r="K2057">
        <v>0</v>
      </c>
      <c r="L2057">
        <v>0.04</v>
      </c>
      <c r="N2057">
        <f t="shared" si="404"/>
        <v>5.024</v>
      </c>
      <c r="O2057">
        <v>0.01</v>
      </c>
      <c r="Q2057">
        <f t="shared" si="405"/>
        <v>21.8</v>
      </c>
      <c r="R2057">
        <v>2</v>
      </c>
      <c r="T2057">
        <f t="shared" si="406"/>
        <v>45.199999999999996</v>
      </c>
      <c r="U2057">
        <v>140.07499999999999</v>
      </c>
      <c r="V2057">
        <v>462.55471970858889</v>
      </c>
      <c r="W2057">
        <v>0</v>
      </c>
      <c r="X2057">
        <v>0</v>
      </c>
      <c r="Y2057">
        <v>65.2</v>
      </c>
      <c r="Z2057">
        <v>215.303</v>
      </c>
      <c r="AA2057">
        <f t="shared" si="410"/>
        <v>0.13208773006134969</v>
      </c>
      <c r="AB2057">
        <f t="shared" si="411"/>
        <v>3.3021932515337422E-2</v>
      </c>
      <c r="AC2057">
        <f t="shared" si="412"/>
        <v>6.6043865030674844</v>
      </c>
      <c r="AJ2057">
        <v>0</v>
      </c>
      <c r="AK2057">
        <v>100</v>
      </c>
      <c r="AN2057">
        <v>10.82</v>
      </c>
      <c r="AQ2057">
        <v>35.729700000000001</v>
      </c>
      <c r="AT2057">
        <v>1</v>
      </c>
      <c r="AY2057">
        <v>0</v>
      </c>
      <c r="AZ2057">
        <v>0</v>
      </c>
      <c r="BA2057">
        <v>0</v>
      </c>
      <c r="BB2057">
        <v>0</v>
      </c>
      <c r="BC2057">
        <v>0</v>
      </c>
      <c r="BD2057">
        <v>0</v>
      </c>
      <c r="BE2057">
        <f t="shared" si="407"/>
        <v>0</v>
      </c>
      <c r="BJ2057">
        <v>0</v>
      </c>
      <c r="BK2057">
        <v>1</v>
      </c>
    </row>
    <row r="2058" spans="1:63" x14ac:dyDescent="0.25">
      <c r="A2058" t="s">
        <v>51</v>
      </c>
      <c r="B2058">
        <v>1978</v>
      </c>
      <c r="C2058">
        <v>0</v>
      </c>
      <c r="D2058">
        <v>0</v>
      </c>
      <c r="E2058">
        <v>0</v>
      </c>
      <c r="F2058">
        <v>0</v>
      </c>
      <c r="G2058">
        <v>0</v>
      </c>
      <c r="H2058">
        <v>0</v>
      </c>
      <c r="I2058">
        <f t="shared" si="403"/>
        <v>0</v>
      </c>
      <c r="J2058">
        <v>0</v>
      </c>
      <c r="K2058">
        <v>0</v>
      </c>
      <c r="L2058">
        <v>0.08</v>
      </c>
      <c r="N2058">
        <f t="shared" si="404"/>
        <v>5.024</v>
      </c>
      <c r="O2058">
        <v>0.24</v>
      </c>
      <c r="Q2058">
        <f t="shared" si="405"/>
        <v>21.8</v>
      </c>
      <c r="R2058">
        <v>2.1600000858306885</v>
      </c>
      <c r="T2058">
        <f t="shared" si="406"/>
        <v>45.199999999999996</v>
      </c>
      <c r="U2058">
        <v>24.501999999999999</v>
      </c>
      <c r="V2058">
        <v>80.910339049079752</v>
      </c>
      <c r="W2058">
        <v>0</v>
      </c>
      <c r="X2058">
        <v>0</v>
      </c>
      <c r="Y2058">
        <v>65.2</v>
      </c>
      <c r="Z2058">
        <v>215.303</v>
      </c>
      <c r="AA2058">
        <f t="shared" si="410"/>
        <v>0.26417546012269938</v>
      </c>
      <c r="AB2058">
        <f t="shared" si="411"/>
        <v>0.79252638036809808</v>
      </c>
      <c r="AC2058">
        <f t="shared" si="412"/>
        <v>7.1327377067424029</v>
      </c>
      <c r="AJ2058">
        <v>1.655E-3</v>
      </c>
      <c r="AK2058">
        <v>100</v>
      </c>
      <c r="AN2058">
        <v>10.29</v>
      </c>
      <c r="AQ2058">
        <v>33.979599999999998</v>
      </c>
      <c r="AT2058">
        <v>1</v>
      </c>
      <c r="AY2058">
        <v>0</v>
      </c>
      <c r="AZ2058">
        <v>0</v>
      </c>
      <c r="BA2058">
        <v>0</v>
      </c>
      <c r="BB2058">
        <v>0</v>
      </c>
      <c r="BC2058">
        <v>0</v>
      </c>
      <c r="BD2058">
        <v>0</v>
      </c>
      <c r="BE2058">
        <f t="shared" si="407"/>
        <v>0</v>
      </c>
      <c r="BJ2058">
        <v>0</v>
      </c>
      <c r="BK2058">
        <v>0</v>
      </c>
    </row>
    <row r="2059" spans="1:63" x14ac:dyDescent="0.25">
      <c r="A2059" t="s">
        <v>52</v>
      </c>
      <c r="B2059">
        <v>1978</v>
      </c>
      <c r="C2059">
        <v>0</v>
      </c>
      <c r="D2059">
        <v>0</v>
      </c>
      <c r="E2059">
        <v>0</v>
      </c>
      <c r="F2059">
        <v>0</v>
      </c>
      <c r="G2059">
        <v>0</v>
      </c>
      <c r="H2059">
        <v>0</v>
      </c>
      <c r="I2059">
        <f t="shared" si="403"/>
        <v>0</v>
      </c>
      <c r="J2059">
        <v>0</v>
      </c>
      <c r="K2059">
        <v>0</v>
      </c>
      <c r="L2059">
        <v>8.3225806451612899E-2</v>
      </c>
      <c r="N2059">
        <f t="shared" si="404"/>
        <v>5.024</v>
      </c>
      <c r="O2059">
        <v>0.25</v>
      </c>
      <c r="Q2059">
        <f t="shared" si="405"/>
        <v>21.8</v>
      </c>
      <c r="R2059">
        <v>2.5</v>
      </c>
      <c r="T2059">
        <f t="shared" si="406"/>
        <v>45.199999999999996</v>
      </c>
      <c r="U2059">
        <v>25.422999999999998</v>
      </c>
      <c r="V2059">
        <v>83.951659033742317</v>
      </c>
      <c r="W2059">
        <v>0</v>
      </c>
      <c r="X2059">
        <v>0</v>
      </c>
      <c r="Y2059">
        <v>65.2</v>
      </c>
      <c r="Z2059">
        <v>215.303</v>
      </c>
      <c r="AA2059">
        <f t="shared" si="410"/>
        <v>0.2748276964179695</v>
      </c>
      <c r="AB2059">
        <f t="shared" si="411"/>
        <v>0.82554831288343555</v>
      </c>
      <c r="AC2059">
        <f t="shared" si="412"/>
        <v>8.2554831288343546</v>
      </c>
      <c r="AJ2059">
        <v>5.5253000000000003E-3</v>
      </c>
      <c r="AK2059">
        <v>100</v>
      </c>
      <c r="AN2059">
        <v>11.27</v>
      </c>
      <c r="AQ2059">
        <v>37.215699999999998</v>
      </c>
      <c r="AT2059">
        <v>0</v>
      </c>
      <c r="AY2059">
        <v>0</v>
      </c>
      <c r="AZ2059">
        <v>0</v>
      </c>
      <c r="BA2059">
        <v>0</v>
      </c>
      <c r="BB2059">
        <v>0</v>
      </c>
      <c r="BC2059">
        <v>0</v>
      </c>
      <c r="BD2059">
        <v>0</v>
      </c>
      <c r="BE2059">
        <f t="shared" si="407"/>
        <v>0</v>
      </c>
      <c r="BJ2059">
        <v>0</v>
      </c>
      <c r="BK2059">
        <v>0</v>
      </c>
    </row>
    <row r="2060" spans="1:63" x14ac:dyDescent="0.25">
      <c r="A2060" t="s">
        <v>53</v>
      </c>
      <c r="B2060">
        <v>1978</v>
      </c>
      <c r="C2060">
        <v>0</v>
      </c>
      <c r="D2060">
        <v>0</v>
      </c>
      <c r="E2060">
        <v>0</v>
      </c>
      <c r="F2060">
        <v>0</v>
      </c>
      <c r="G2060">
        <v>0</v>
      </c>
      <c r="H2060">
        <v>0</v>
      </c>
      <c r="I2060">
        <f t="shared" si="403"/>
        <v>0</v>
      </c>
      <c r="J2060">
        <v>0</v>
      </c>
      <c r="K2060">
        <v>0</v>
      </c>
      <c r="L2060">
        <v>6.4516129032258063E-2</v>
      </c>
      <c r="N2060">
        <f t="shared" si="404"/>
        <v>5.024</v>
      </c>
      <c r="O2060">
        <v>0.4</v>
      </c>
      <c r="Q2060">
        <f t="shared" si="405"/>
        <v>21.8</v>
      </c>
      <c r="R2060">
        <v>2.25</v>
      </c>
      <c r="T2060">
        <f t="shared" si="406"/>
        <v>45.199999999999996</v>
      </c>
      <c r="U2060">
        <v>4.585</v>
      </c>
      <c r="V2060">
        <v>15.140556058282208</v>
      </c>
      <c r="W2060">
        <v>0</v>
      </c>
      <c r="X2060">
        <v>0</v>
      </c>
      <c r="Y2060">
        <v>65.2</v>
      </c>
      <c r="Z2060">
        <v>215.303</v>
      </c>
      <c r="AA2060">
        <f t="shared" si="410"/>
        <v>0.21304472590540269</v>
      </c>
      <c r="AB2060">
        <f t="shared" si="411"/>
        <v>1.3208773006134968</v>
      </c>
      <c r="AC2060">
        <f t="shared" si="412"/>
        <v>7.4299348159509195</v>
      </c>
      <c r="AJ2060">
        <v>0</v>
      </c>
      <c r="AK2060">
        <v>100</v>
      </c>
      <c r="AT2060">
        <v>0</v>
      </c>
      <c r="AY2060">
        <v>0</v>
      </c>
      <c r="AZ2060">
        <v>0</v>
      </c>
      <c r="BA2060">
        <v>0</v>
      </c>
      <c r="BB2060">
        <v>0</v>
      </c>
      <c r="BC2060">
        <v>0</v>
      </c>
      <c r="BD2060">
        <v>0</v>
      </c>
      <c r="BE2060">
        <f t="shared" si="407"/>
        <v>0</v>
      </c>
      <c r="BJ2060">
        <v>0</v>
      </c>
      <c r="BK2060">
        <v>0</v>
      </c>
    </row>
    <row r="2061" spans="1:63" x14ac:dyDescent="0.25">
      <c r="A2061" t="s">
        <v>54</v>
      </c>
      <c r="B2061">
        <v>1978</v>
      </c>
      <c r="C2061">
        <v>0</v>
      </c>
      <c r="D2061">
        <v>0</v>
      </c>
      <c r="E2061">
        <v>0</v>
      </c>
      <c r="F2061">
        <v>0</v>
      </c>
      <c r="G2061">
        <v>0</v>
      </c>
      <c r="H2061">
        <v>0</v>
      </c>
      <c r="I2061">
        <f t="shared" si="403"/>
        <v>0</v>
      </c>
      <c r="J2061">
        <v>0</v>
      </c>
      <c r="K2061">
        <v>0</v>
      </c>
      <c r="L2061">
        <v>0.53322580645161299</v>
      </c>
      <c r="N2061">
        <f t="shared" si="404"/>
        <v>5.024</v>
      </c>
      <c r="O2061">
        <v>1.75</v>
      </c>
      <c r="Q2061">
        <f t="shared" si="405"/>
        <v>21.8</v>
      </c>
      <c r="R2061">
        <v>4.75</v>
      </c>
      <c r="T2061">
        <f t="shared" si="406"/>
        <v>45.199999999999996</v>
      </c>
      <c r="U2061">
        <v>268.851</v>
      </c>
      <c r="V2061">
        <v>887.79795786809802</v>
      </c>
      <c r="W2061">
        <v>0</v>
      </c>
      <c r="X2061">
        <v>0</v>
      </c>
      <c r="Y2061">
        <v>65.2</v>
      </c>
      <c r="Z2061">
        <v>215.303</v>
      </c>
      <c r="AA2061">
        <f t="shared" si="410"/>
        <v>1.7608146596081538</v>
      </c>
      <c r="AB2061">
        <f t="shared" si="411"/>
        <v>5.7788381901840493</v>
      </c>
      <c r="AC2061">
        <f t="shared" si="412"/>
        <v>15.685417944785275</v>
      </c>
      <c r="AJ2061">
        <v>0</v>
      </c>
      <c r="AK2061">
        <v>98.6</v>
      </c>
      <c r="AN2061">
        <v>10.7</v>
      </c>
      <c r="AQ2061">
        <v>35.333500000000001</v>
      </c>
      <c r="AT2061">
        <v>0</v>
      </c>
      <c r="AY2061">
        <v>0</v>
      </c>
      <c r="AZ2061">
        <v>0</v>
      </c>
      <c r="BA2061">
        <v>0</v>
      </c>
      <c r="BB2061">
        <v>0</v>
      </c>
      <c r="BC2061">
        <v>0</v>
      </c>
      <c r="BD2061">
        <v>0</v>
      </c>
      <c r="BE2061">
        <f t="shared" si="407"/>
        <v>0</v>
      </c>
      <c r="BG2061">
        <v>15</v>
      </c>
      <c r="BJ2061">
        <v>0</v>
      </c>
      <c r="BK2061">
        <v>0</v>
      </c>
    </row>
    <row r="2062" spans="1:63" x14ac:dyDescent="0.25">
      <c r="A2062" t="s">
        <v>55</v>
      </c>
      <c r="B2062">
        <v>1978</v>
      </c>
      <c r="C2062">
        <v>0</v>
      </c>
      <c r="D2062">
        <v>0</v>
      </c>
      <c r="E2062">
        <v>0</v>
      </c>
      <c r="F2062">
        <v>0</v>
      </c>
      <c r="G2062">
        <v>0</v>
      </c>
      <c r="H2062">
        <v>0</v>
      </c>
      <c r="I2062">
        <f t="shared" si="403"/>
        <v>0</v>
      </c>
      <c r="J2062">
        <v>0</v>
      </c>
      <c r="K2062">
        <v>0</v>
      </c>
      <c r="L2062">
        <v>1.01</v>
      </c>
      <c r="N2062">
        <f t="shared" si="404"/>
        <v>5.024</v>
      </c>
      <c r="O2062">
        <v>1.5</v>
      </c>
      <c r="Q2062">
        <f t="shared" si="405"/>
        <v>21.8</v>
      </c>
      <c r="R2062">
        <v>3.75</v>
      </c>
      <c r="T2062">
        <f t="shared" si="406"/>
        <v>45.199999999999996</v>
      </c>
      <c r="U2062">
        <v>144.93199999999999</v>
      </c>
      <c r="V2062">
        <v>478.5934723312883</v>
      </c>
      <c r="W2062">
        <v>0</v>
      </c>
      <c r="X2062">
        <v>0</v>
      </c>
      <c r="Y2062">
        <v>65.2</v>
      </c>
      <c r="Z2062">
        <v>215.303</v>
      </c>
      <c r="AA2062">
        <f t="shared" si="410"/>
        <v>3.3352151840490798</v>
      </c>
      <c r="AB2062">
        <f t="shared" si="411"/>
        <v>4.9532898773006133</v>
      </c>
      <c r="AC2062">
        <f t="shared" si="412"/>
        <v>12.383224693251533</v>
      </c>
      <c r="AJ2062">
        <v>8.2669000000000006E-3</v>
      </c>
      <c r="AK2062">
        <v>77.5</v>
      </c>
      <c r="AN2062">
        <v>10.91</v>
      </c>
      <c r="AQ2062">
        <v>36.026899999999998</v>
      </c>
      <c r="AT2062">
        <v>0</v>
      </c>
      <c r="AY2062">
        <v>0</v>
      </c>
      <c r="AZ2062">
        <v>0</v>
      </c>
      <c r="BA2062">
        <v>0</v>
      </c>
      <c r="BB2062">
        <v>0</v>
      </c>
      <c r="BC2062">
        <v>0</v>
      </c>
      <c r="BD2062">
        <v>0</v>
      </c>
      <c r="BE2062">
        <f t="shared" si="407"/>
        <v>0</v>
      </c>
      <c r="BJ2062">
        <v>0</v>
      </c>
      <c r="BK2062">
        <v>0</v>
      </c>
    </row>
    <row r="2063" spans="1:63" x14ac:dyDescent="0.25">
      <c r="A2063" t="s">
        <v>56</v>
      </c>
      <c r="B2063">
        <v>1978</v>
      </c>
      <c r="C2063">
        <v>0</v>
      </c>
      <c r="D2063">
        <v>0</v>
      </c>
      <c r="E2063">
        <v>0</v>
      </c>
      <c r="F2063">
        <v>0</v>
      </c>
      <c r="G2063">
        <v>0</v>
      </c>
      <c r="H2063">
        <v>0</v>
      </c>
      <c r="I2063">
        <f t="shared" si="403"/>
        <v>0</v>
      </c>
      <c r="J2063">
        <v>0</v>
      </c>
      <c r="K2063">
        <v>0</v>
      </c>
      <c r="N2063">
        <f t="shared" si="404"/>
        <v>5.024</v>
      </c>
      <c r="O2063" t="s">
        <v>105</v>
      </c>
      <c r="Q2063">
        <f t="shared" si="405"/>
        <v>21.8</v>
      </c>
      <c r="R2063" t="s">
        <v>105</v>
      </c>
      <c r="T2063">
        <f t="shared" si="406"/>
        <v>45.199999999999996</v>
      </c>
      <c r="U2063">
        <v>20.434000000000001</v>
      </c>
      <c r="V2063">
        <v>67.477016901840486</v>
      </c>
      <c r="W2063">
        <v>0</v>
      </c>
      <c r="X2063">
        <v>0</v>
      </c>
      <c r="Y2063">
        <v>65.2</v>
      </c>
      <c r="Z2063">
        <v>215.303</v>
      </c>
      <c r="AA2063">
        <f t="shared" si="410"/>
        <v>0</v>
      </c>
      <c r="AJ2063">
        <v>0</v>
      </c>
      <c r="AK2063">
        <v>100</v>
      </c>
      <c r="AT2063">
        <v>0</v>
      </c>
      <c r="AY2063">
        <v>0</v>
      </c>
      <c r="AZ2063">
        <v>0</v>
      </c>
      <c r="BA2063">
        <v>0</v>
      </c>
      <c r="BB2063">
        <v>0</v>
      </c>
      <c r="BC2063">
        <v>0</v>
      </c>
      <c r="BD2063">
        <v>0</v>
      </c>
      <c r="BE2063">
        <f t="shared" si="407"/>
        <v>0</v>
      </c>
      <c r="BJ2063">
        <v>0</v>
      </c>
      <c r="BK2063">
        <v>0</v>
      </c>
    </row>
    <row r="2064" spans="1:63" x14ac:dyDescent="0.25">
      <c r="A2064" t="s">
        <v>57</v>
      </c>
      <c r="B2064">
        <v>1978</v>
      </c>
      <c r="C2064">
        <v>1</v>
      </c>
      <c r="D2064">
        <v>1</v>
      </c>
      <c r="E2064">
        <v>1</v>
      </c>
      <c r="F2064">
        <v>1</v>
      </c>
      <c r="G2064">
        <v>1</v>
      </c>
      <c r="H2064">
        <v>1</v>
      </c>
      <c r="I2064">
        <f t="shared" si="403"/>
        <v>6</v>
      </c>
      <c r="J2064">
        <v>0</v>
      </c>
      <c r="K2064">
        <v>0</v>
      </c>
      <c r="L2064">
        <v>0.15000000000000002</v>
      </c>
      <c r="N2064">
        <f t="shared" si="404"/>
        <v>5.024</v>
      </c>
      <c r="O2064">
        <v>0.45</v>
      </c>
      <c r="Q2064">
        <f t="shared" si="405"/>
        <v>21.8</v>
      </c>
      <c r="R2064" t="s">
        <v>105</v>
      </c>
      <c r="T2064">
        <f t="shared" si="406"/>
        <v>45.199999999999996</v>
      </c>
      <c r="U2064">
        <v>7.4619999999999997</v>
      </c>
      <c r="V2064">
        <v>24.640966042944783</v>
      </c>
      <c r="W2064">
        <v>35248</v>
      </c>
      <c r="X2064">
        <v>116395.7</v>
      </c>
      <c r="Y2064">
        <v>65.2</v>
      </c>
      <c r="Z2064">
        <v>215.303</v>
      </c>
      <c r="AA2064">
        <f t="shared" si="410"/>
        <v>0.49532898773006134</v>
      </c>
      <c r="AB2064">
        <f>(O2064*Z2064/Y2064)+(P2064*Q2064)</f>
        <v>1.4859869631901841</v>
      </c>
      <c r="AJ2064">
        <v>0</v>
      </c>
      <c r="AK2064">
        <v>100</v>
      </c>
      <c r="AN2064">
        <v>10.95</v>
      </c>
      <c r="AQ2064">
        <v>36.158999999999999</v>
      </c>
      <c r="AT2064">
        <v>0</v>
      </c>
      <c r="AY2064">
        <v>0</v>
      </c>
      <c r="AZ2064">
        <v>0</v>
      </c>
      <c r="BA2064">
        <v>0</v>
      </c>
      <c r="BB2064">
        <v>0</v>
      </c>
      <c r="BC2064">
        <v>0</v>
      </c>
      <c r="BD2064">
        <v>0</v>
      </c>
      <c r="BE2064">
        <f t="shared" si="407"/>
        <v>0</v>
      </c>
      <c r="BJ2064">
        <v>0</v>
      </c>
      <c r="BK2064">
        <v>0</v>
      </c>
    </row>
    <row r="2065" spans="1:63" x14ac:dyDescent="0.25">
      <c r="A2065" t="s">
        <v>58</v>
      </c>
      <c r="B2065">
        <v>1978</v>
      </c>
      <c r="C2065">
        <v>0</v>
      </c>
      <c r="D2065">
        <v>0</v>
      </c>
      <c r="E2065">
        <v>0</v>
      </c>
      <c r="F2065">
        <v>0</v>
      </c>
      <c r="G2065">
        <v>0</v>
      </c>
      <c r="H2065">
        <v>0</v>
      </c>
      <c r="I2065">
        <f t="shared" si="403"/>
        <v>0</v>
      </c>
      <c r="J2065">
        <v>0</v>
      </c>
      <c r="K2065">
        <v>0</v>
      </c>
      <c r="L2065">
        <v>6.9999999999999993E-2</v>
      </c>
      <c r="N2065">
        <f t="shared" si="404"/>
        <v>5.024</v>
      </c>
      <c r="O2065">
        <v>0.23</v>
      </c>
      <c r="Q2065">
        <f t="shared" si="405"/>
        <v>21.8</v>
      </c>
      <c r="R2065">
        <v>2</v>
      </c>
      <c r="T2065">
        <f t="shared" si="406"/>
        <v>45.199999999999996</v>
      </c>
      <c r="U2065">
        <v>99.04</v>
      </c>
      <c r="V2065">
        <v>327.04921963190185</v>
      </c>
      <c r="W2065">
        <v>0</v>
      </c>
      <c r="X2065">
        <v>0</v>
      </c>
      <c r="Y2065">
        <v>65.2</v>
      </c>
      <c r="Z2065">
        <v>215.303</v>
      </c>
      <c r="AA2065">
        <f t="shared" si="410"/>
        <v>0.23115352760736194</v>
      </c>
      <c r="AB2065">
        <f>(O2065*Z2065/Y2065)+(P2065*Q2065)</f>
        <v>0.75950444785276072</v>
      </c>
      <c r="AC2065">
        <f>(R2065*Z2065/Y2065)+(S2065*T2065)</f>
        <v>6.6043865030674844</v>
      </c>
      <c r="AJ2065">
        <v>6.4360000000000001E-2</v>
      </c>
      <c r="AK2065">
        <v>100</v>
      </c>
      <c r="AN2065">
        <v>9.14</v>
      </c>
      <c r="AQ2065">
        <v>30.181999999999999</v>
      </c>
      <c r="AT2065">
        <v>0</v>
      </c>
      <c r="AY2065">
        <v>0</v>
      </c>
      <c r="AZ2065">
        <v>0</v>
      </c>
      <c r="BA2065">
        <v>0</v>
      </c>
      <c r="BB2065">
        <v>0</v>
      </c>
      <c r="BC2065">
        <v>0</v>
      </c>
      <c r="BD2065">
        <v>0</v>
      </c>
      <c r="BE2065">
        <f t="shared" si="407"/>
        <v>0</v>
      </c>
      <c r="BJ2065">
        <v>0</v>
      </c>
      <c r="BK2065">
        <v>0</v>
      </c>
    </row>
    <row r="2066" spans="1:63" x14ac:dyDescent="0.25">
      <c r="A2066" t="s">
        <v>59</v>
      </c>
      <c r="B2066">
        <v>1978</v>
      </c>
      <c r="C2066">
        <v>0</v>
      </c>
      <c r="D2066">
        <v>0</v>
      </c>
      <c r="E2066">
        <v>0</v>
      </c>
      <c r="F2066">
        <v>0</v>
      </c>
      <c r="G2066">
        <v>0</v>
      </c>
      <c r="H2066">
        <v>0</v>
      </c>
      <c r="I2066">
        <f t="shared" si="403"/>
        <v>0</v>
      </c>
      <c r="J2066">
        <v>0</v>
      </c>
      <c r="K2066">
        <v>0</v>
      </c>
      <c r="L2066">
        <v>9.5161290322580652E-2</v>
      </c>
      <c r="N2066">
        <f t="shared" si="404"/>
        <v>5.024</v>
      </c>
      <c r="O2066">
        <v>0.45</v>
      </c>
      <c r="Q2066">
        <f t="shared" si="405"/>
        <v>21.8</v>
      </c>
      <c r="R2066">
        <v>2.619999885559082</v>
      </c>
      <c r="T2066">
        <f t="shared" si="406"/>
        <v>45.199999999999996</v>
      </c>
      <c r="U2066">
        <v>33.435000000000002</v>
      </c>
      <c r="V2066">
        <v>110.40883136503068</v>
      </c>
      <c r="W2066">
        <v>0</v>
      </c>
      <c r="X2066">
        <v>0</v>
      </c>
      <c r="Y2066">
        <v>65.2</v>
      </c>
      <c r="Z2066">
        <v>215.303</v>
      </c>
      <c r="AA2066">
        <f t="shared" si="410"/>
        <v>0.31424097071046903</v>
      </c>
      <c r="AB2066">
        <f>(O2066*Z2066/Y2066)+(P2066*Q2066)</f>
        <v>1.4859869631901841</v>
      </c>
      <c r="AC2066">
        <f>(R2066*Z2066/Y2066)+(S2066*T2066)</f>
        <v>8.6517459411123774</v>
      </c>
      <c r="AJ2066">
        <v>0</v>
      </c>
      <c r="AK2066">
        <v>100</v>
      </c>
      <c r="AN2066">
        <v>10.1</v>
      </c>
      <c r="AQ2066">
        <v>33.352200000000003</v>
      </c>
      <c r="AT2066">
        <v>0</v>
      </c>
      <c r="AY2066">
        <v>0</v>
      </c>
      <c r="AZ2066">
        <v>0</v>
      </c>
      <c r="BA2066">
        <v>0</v>
      </c>
      <c r="BB2066">
        <v>0</v>
      </c>
      <c r="BC2066">
        <v>0</v>
      </c>
      <c r="BD2066">
        <v>0</v>
      </c>
      <c r="BE2066">
        <f t="shared" si="407"/>
        <v>0</v>
      </c>
      <c r="BJ2066">
        <v>0</v>
      </c>
      <c r="BK2066">
        <v>1</v>
      </c>
    </row>
    <row r="2067" spans="1:63" x14ac:dyDescent="0.25">
      <c r="A2067" t="s">
        <v>60</v>
      </c>
      <c r="B2067">
        <v>1978</v>
      </c>
      <c r="C2067">
        <v>1</v>
      </c>
      <c r="D2067">
        <v>1</v>
      </c>
      <c r="E2067">
        <v>1</v>
      </c>
      <c r="F2067">
        <v>1</v>
      </c>
      <c r="G2067">
        <v>1</v>
      </c>
      <c r="H2067">
        <v>1</v>
      </c>
      <c r="I2067">
        <f t="shared" si="403"/>
        <v>6</v>
      </c>
      <c r="J2067">
        <v>0</v>
      </c>
      <c r="K2067">
        <v>0</v>
      </c>
      <c r="L2067">
        <v>0.13999999999999999</v>
      </c>
      <c r="N2067">
        <f t="shared" si="404"/>
        <v>5.024</v>
      </c>
      <c r="O2067" t="s">
        <v>105</v>
      </c>
      <c r="Q2067">
        <f t="shared" si="405"/>
        <v>21.8</v>
      </c>
      <c r="R2067" t="s">
        <v>105</v>
      </c>
      <c r="T2067">
        <f t="shared" si="406"/>
        <v>45.199999999999996</v>
      </c>
      <c r="U2067">
        <v>16.474</v>
      </c>
      <c r="V2067">
        <v>54.400331625766867</v>
      </c>
      <c r="W2067">
        <v>122659</v>
      </c>
      <c r="X2067">
        <v>405043.8</v>
      </c>
      <c r="Y2067">
        <v>65.2</v>
      </c>
      <c r="Z2067">
        <v>215.303</v>
      </c>
      <c r="AA2067">
        <f t="shared" si="410"/>
        <v>0.46230705521472387</v>
      </c>
      <c r="AJ2067">
        <v>0</v>
      </c>
      <c r="AK2067">
        <v>100</v>
      </c>
      <c r="AN2067">
        <v>9.75</v>
      </c>
      <c r="AQ2067">
        <v>32.196399999999997</v>
      </c>
      <c r="AT2067">
        <v>0</v>
      </c>
      <c r="AY2067">
        <v>0</v>
      </c>
      <c r="AZ2067">
        <v>0</v>
      </c>
      <c r="BA2067">
        <v>0</v>
      </c>
      <c r="BB2067">
        <v>0</v>
      </c>
      <c r="BC2067">
        <v>0</v>
      </c>
      <c r="BD2067">
        <v>0</v>
      </c>
      <c r="BE2067">
        <f t="shared" si="407"/>
        <v>0</v>
      </c>
      <c r="BJ2067">
        <v>0</v>
      </c>
      <c r="BK2067">
        <v>0</v>
      </c>
    </row>
    <row r="2068" spans="1:63" x14ac:dyDescent="0.25">
      <c r="A2068" t="s">
        <v>61</v>
      </c>
      <c r="B2068">
        <v>1978</v>
      </c>
      <c r="C2068">
        <v>1.5</v>
      </c>
      <c r="D2068">
        <v>1.5</v>
      </c>
      <c r="E2068">
        <v>1.5</v>
      </c>
      <c r="F2068">
        <v>1.5</v>
      </c>
      <c r="G2068">
        <v>1.5</v>
      </c>
      <c r="H2068">
        <v>1.5</v>
      </c>
      <c r="I2068">
        <f t="shared" si="403"/>
        <v>9</v>
      </c>
      <c r="J2068">
        <v>0</v>
      </c>
      <c r="K2068">
        <v>0</v>
      </c>
      <c r="L2068">
        <v>0.18</v>
      </c>
      <c r="N2068">
        <f t="shared" si="404"/>
        <v>5.024</v>
      </c>
      <c r="O2068">
        <v>0.3</v>
      </c>
      <c r="Q2068">
        <f t="shared" si="405"/>
        <v>21.8</v>
      </c>
      <c r="R2068">
        <v>2.5</v>
      </c>
      <c r="T2068">
        <f t="shared" si="406"/>
        <v>45.199999999999996</v>
      </c>
      <c r="U2068">
        <v>23.768999999999998</v>
      </c>
      <c r="V2068">
        <v>78.489831395705522</v>
      </c>
      <c r="W2068">
        <v>0</v>
      </c>
      <c r="X2068">
        <v>0</v>
      </c>
      <c r="Y2068">
        <v>65.2</v>
      </c>
      <c r="Z2068">
        <v>215.303</v>
      </c>
      <c r="AA2068">
        <f t="shared" si="410"/>
        <v>0.59439478527607359</v>
      </c>
      <c r="AB2068">
        <f t="shared" ref="AB2068:AB2080" si="413">(O2068*Z2068/Y2068)+(P2068*Q2068)</f>
        <v>0.99065797546012246</v>
      </c>
      <c r="AC2068">
        <f>(R2068*Z2068/Y2068)+(S2068*T2068)</f>
        <v>8.2554831288343546</v>
      </c>
      <c r="AI2068">
        <v>-1</v>
      </c>
      <c r="AJ2068">
        <v>0</v>
      </c>
      <c r="AK2068">
        <v>98</v>
      </c>
      <c r="AN2068">
        <v>11.11</v>
      </c>
      <c r="AQ2068">
        <v>36.687399999999997</v>
      </c>
      <c r="AT2068">
        <v>0</v>
      </c>
      <c r="AY2068">
        <v>0</v>
      </c>
      <c r="AZ2068">
        <v>0</v>
      </c>
      <c r="BA2068">
        <v>0</v>
      </c>
      <c r="BB2068">
        <v>0</v>
      </c>
      <c r="BC2068">
        <v>0</v>
      </c>
      <c r="BD2068">
        <v>0</v>
      </c>
      <c r="BE2068">
        <f t="shared" si="407"/>
        <v>0</v>
      </c>
      <c r="BJ2068">
        <v>0</v>
      </c>
      <c r="BK2068">
        <v>0</v>
      </c>
    </row>
    <row r="2069" spans="1:63" x14ac:dyDescent="0.25">
      <c r="A2069" t="s">
        <v>62</v>
      </c>
      <c r="B2069">
        <v>1978</v>
      </c>
      <c r="C2069">
        <v>0</v>
      </c>
      <c r="D2069">
        <v>0</v>
      </c>
      <c r="E2069">
        <v>0</v>
      </c>
      <c r="F2069">
        <v>0</v>
      </c>
      <c r="G2069">
        <v>0</v>
      </c>
      <c r="H2069">
        <v>0</v>
      </c>
      <c r="I2069">
        <f t="shared" si="403"/>
        <v>0</v>
      </c>
      <c r="J2069">
        <v>0</v>
      </c>
      <c r="K2069">
        <v>0</v>
      </c>
      <c r="L2069">
        <v>8.0645161290322578E-2</v>
      </c>
      <c r="N2069">
        <f t="shared" si="404"/>
        <v>5.024</v>
      </c>
      <c r="O2069">
        <v>0.5</v>
      </c>
      <c r="Q2069">
        <f t="shared" si="405"/>
        <v>21.8</v>
      </c>
      <c r="R2069">
        <v>1.9199999570846558</v>
      </c>
      <c r="T2069">
        <f t="shared" si="406"/>
        <v>45.199999999999996</v>
      </c>
      <c r="U2069">
        <v>15.855</v>
      </c>
      <c r="V2069">
        <v>52.356274003067483</v>
      </c>
      <c r="W2069">
        <v>0</v>
      </c>
      <c r="X2069">
        <v>0</v>
      </c>
      <c r="Y2069">
        <v>65.2</v>
      </c>
      <c r="Z2069">
        <v>215.303</v>
      </c>
      <c r="AA2069">
        <f t="shared" si="410"/>
        <v>0.26630590738175342</v>
      </c>
      <c r="AB2069">
        <f t="shared" si="413"/>
        <v>1.6510966257668711</v>
      </c>
      <c r="AC2069">
        <f>(R2069*Z2069/Y2069)+(S2069*T2069)</f>
        <v>6.3402109012300247</v>
      </c>
      <c r="AJ2069">
        <v>0.44393090000000002</v>
      </c>
      <c r="AK2069">
        <v>56.4</v>
      </c>
      <c r="AN2069">
        <v>10.78</v>
      </c>
      <c r="AQ2069">
        <v>35.5976</v>
      </c>
      <c r="AT2069">
        <v>0</v>
      </c>
      <c r="AY2069">
        <v>0</v>
      </c>
      <c r="AZ2069">
        <v>0</v>
      </c>
      <c r="BA2069">
        <v>0</v>
      </c>
      <c r="BB2069">
        <v>0</v>
      </c>
      <c r="BC2069">
        <v>0</v>
      </c>
      <c r="BD2069">
        <v>0</v>
      </c>
      <c r="BE2069">
        <f t="shared" si="407"/>
        <v>0</v>
      </c>
      <c r="BJ2069">
        <v>0</v>
      </c>
      <c r="BK2069">
        <v>1</v>
      </c>
    </row>
    <row r="2070" spans="1:63" x14ac:dyDescent="0.25">
      <c r="A2070" t="s">
        <v>63</v>
      </c>
      <c r="B2070">
        <v>1978</v>
      </c>
      <c r="C2070">
        <v>0</v>
      </c>
      <c r="D2070">
        <v>0</v>
      </c>
      <c r="E2070">
        <v>0</v>
      </c>
      <c r="F2070">
        <v>0</v>
      </c>
      <c r="G2070">
        <v>0</v>
      </c>
      <c r="H2070">
        <v>0</v>
      </c>
      <c r="I2070">
        <f t="shared" si="403"/>
        <v>0</v>
      </c>
      <c r="J2070">
        <v>0</v>
      </c>
      <c r="K2070">
        <v>0</v>
      </c>
      <c r="L2070">
        <v>0.32258064516129031</v>
      </c>
      <c r="N2070">
        <f t="shared" si="404"/>
        <v>5.024</v>
      </c>
      <c r="O2070">
        <v>0.11</v>
      </c>
      <c r="Q2070">
        <f t="shared" si="405"/>
        <v>21.8</v>
      </c>
      <c r="R2070">
        <v>2.5</v>
      </c>
      <c r="T2070">
        <f t="shared" si="406"/>
        <v>45.199999999999996</v>
      </c>
      <c r="U2070">
        <v>53.938000000000002</v>
      </c>
      <c r="V2070">
        <v>178.11369960122698</v>
      </c>
      <c r="W2070">
        <v>0</v>
      </c>
      <c r="X2070">
        <v>0</v>
      </c>
      <c r="Y2070">
        <v>65.2</v>
      </c>
      <c r="Z2070">
        <v>215.303</v>
      </c>
      <c r="AA2070">
        <f t="shared" si="410"/>
        <v>1.0652236295270137</v>
      </c>
      <c r="AB2070">
        <f t="shared" si="413"/>
        <v>0.36324125766871168</v>
      </c>
      <c r="AC2070">
        <f>(R2070*Z2070/Y2070)+(S2070*T2070)</f>
        <v>8.2554831288343546</v>
      </c>
      <c r="AJ2070">
        <v>1.48872E-2</v>
      </c>
      <c r="AK2070">
        <v>98.6</v>
      </c>
      <c r="AN2070">
        <v>9.2100000000000009</v>
      </c>
      <c r="AQ2070">
        <v>30.4132</v>
      </c>
      <c r="AT2070">
        <v>0</v>
      </c>
      <c r="AY2070">
        <v>0</v>
      </c>
      <c r="AZ2070">
        <v>0</v>
      </c>
      <c r="BA2070">
        <v>0</v>
      </c>
      <c r="BB2070">
        <v>0</v>
      </c>
      <c r="BC2070">
        <v>0</v>
      </c>
      <c r="BD2070">
        <v>0</v>
      </c>
      <c r="BE2070">
        <f t="shared" si="407"/>
        <v>0</v>
      </c>
      <c r="BJ2070">
        <v>0</v>
      </c>
      <c r="BK2070">
        <v>0</v>
      </c>
    </row>
    <row r="2071" spans="1:63" x14ac:dyDescent="0.25">
      <c r="A2071" t="s">
        <v>64</v>
      </c>
      <c r="B2071">
        <v>1978</v>
      </c>
      <c r="C2071">
        <v>0</v>
      </c>
      <c r="D2071">
        <v>0</v>
      </c>
      <c r="E2071">
        <v>1</v>
      </c>
      <c r="F2071">
        <v>1</v>
      </c>
      <c r="G2071">
        <v>1</v>
      </c>
      <c r="H2071">
        <v>1</v>
      </c>
      <c r="I2071">
        <f t="shared" si="403"/>
        <v>4</v>
      </c>
      <c r="J2071">
        <v>0</v>
      </c>
      <c r="K2071">
        <v>0</v>
      </c>
      <c r="L2071">
        <v>0.25</v>
      </c>
      <c r="N2071">
        <f t="shared" si="404"/>
        <v>5.024</v>
      </c>
      <c r="O2071">
        <v>0.3</v>
      </c>
      <c r="Q2071">
        <f t="shared" si="405"/>
        <v>21.8</v>
      </c>
      <c r="R2071" t="s">
        <v>105</v>
      </c>
      <c r="T2071">
        <f t="shared" si="406"/>
        <v>45.199999999999996</v>
      </c>
      <c r="U2071">
        <v>25.736000000000001</v>
      </c>
      <c r="V2071">
        <v>84.985245521472393</v>
      </c>
      <c r="W2071">
        <v>37620</v>
      </c>
      <c r="X2071">
        <v>124228.5</v>
      </c>
      <c r="Y2071">
        <v>65.2</v>
      </c>
      <c r="Z2071">
        <v>215.303</v>
      </c>
      <c r="AA2071">
        <f t="shared" si="410"/>
        <v>0.82554831288343555</v>
      </c>
      <c r="AB2071">
        <f t="shared" si="413"/>
        <v>0.99065797546012246</v>
      </c>
      <c r="AJ2071">
        <v>0</v>
      </c>
      <c r="AK2071">
        <v>100</v>
      </c>
      <c r="AN2071">
        <v>10.8</v>
      </c>
      <c r="AQ2071">
        <v>35.663699999999999</v>
      </c>
      <c r="AT2071">
        <v>1</v>
      </c>
      <c r="AY2071">
        <v>0</v>
      </c>
      <c r="AZ2071">
        <v>0</v>
      </c>
      <c r="BA2071">
        <v>0</v>
      </c>
      <c r="BB2071">
        <v>0</v>
      </c>
      <c r="BC2071">
        <v>0</v>
      </c>
      <c r="BD2071">
        <v>0</v>
      </c>
      <c r="BE2071">
        <f t="shared" si="407"/>
        <v>0</v>
      </c>
      <c r="BJ2071">
        <v>0</v>
      </c>
      <c r="BK2071">
        <v>0</v>
      </c>
    </row>
    <row r="2072" spans="1:63" x14ac:dyDescent="0.25">
      <c r="A2072" t="s">
        <v>65</v>
      </c>
      <c r="B2072">
        <v>1978</v>
      </c>
      <c r="C2072">
        <v>0</v>
      </c>
      <c r="D2072">
        <v>0</v>
      </c>
      <c r="E2072">
        <v>0</v>
      </c>
      <c r="F2072">
        <v>0</v>
      </c>
      <c r="G2072">
        <v>0</v>
      </c>
      <c r="H2072">
        <v>0</v>
      </c>
      <c r="I2072">
        <f t="shared" si="403"/>
        <v>0</v>
      </c>
      <c r="J2072">
        <v>0</v>
      </c>
      <c r="K2072">
        <v>0</v>
      </c>
      <c r="L2072">
        <v>0.09</v>
      </c>
      <c r="N2072">
        <f t="shared" si="404"/>
        <v>5.024</v>
      </c>
      <c r="O2072">
        <v>0.4</v>
      </c>
      <c r="Q2072">
        <f t="shared" si="405"/>
        <v>21.8</v>
      </c>
      <c r="R2072">
        <v>1.5</v>
      </c>
      <c r="T2072">
        <f t="shared" si="406"/>
        <v>45.199999999999996</v>
      </c>
      <c r="U2072">
        <v>29.081</v>
      </c>
      <c r="V2072">
        <v>96.031081947852755</v>
      </c>
      <c r="W2072">
        <v>0</v>
      </c>
      <c r="X2072">
        <v>0</v>
      </c>
      <c r="Y2072">
        <v>65.2</v>
      </c>
      <c r="Z2072">
        <v>215.303</v>
      </c>
      <c r="AA2072">
        <f t="shared" si="410"/>
        <v>0.29719739263803679</v>
      </c>
      <c r="AB2072">
        <f t="shared" si="413"/>
        <v>1.3208773006134968</v>
      </c>
      <c r="AC2072">
        <f>(R2072*Z2072/Y2072)+(S2072*T2072)</f>
        <v>4.9532898773006133</v>
      </c>
      <c r="AJ2072">
        <v>1.3026299999999999E-2</v>
      </c>
      <c r="AK2072">
        <v>100</v>
      </c>
      <c r="AN2072">
        <v>9.7200000000000006</v>
      </c>
      <c r="AQ2072">
        <v>32.097299999999997</v>
      </c>
      <c r="AT2072">
        <v>0</v>
      </c>
      <c r="AY2072">
        <v>0</v>
      </c>
      <c r="AZ2072">
        <v>0</v>
      </c>
      <c r="BA2072">
        <v>0</v>
      </c>
      <c r="BB2072">
        <v>0</v>
      </c>
      <c r="BC2072">
        <v>0</v>
      </c>
      <c r="BD2072">
        <v>0</v>
      </c>
      <c r="BE2072">
        <f t="shared" si="407"/>
        <v>0</v>
      </c>
      <c r="BJ2072">
        <v>0</v>
      </c>
      <c r="BK2072">
        <v>0</v>
      </c>
    </row>
    <row r="2073" spans="1:63" x14ac:dyDescent="0.25">
      <c r="A2073" t="s">
        <v>66</v>
      </c>
      <c r="B2073">
        <v>1978</v>
      </c>
      <c r="C2073">
        <v>0</v>
      </c>
      <c r="D2073">
        <v>0</v>
      </c>
      <c r="E2073">
        <v>0</v>
      </c>
      <c r="F2073">
        <v>0</v>
      </c>
      <c r="G2073">
        <v>0</v>
      </c>
      <c r="H2073">
        <v>0</v>
      </c>
      <c r="I2073">
        <f t="shared" si="403"/>
        <v>0</v>
      </c>
      <c r="J2073">
        <v>0</v>
      </c>
      <c r="K2073">
        <v>0</v>
      </c>
      <c r="L2073">
        <v>0.1064516129032258</v>
      </c>
      <c r="N2073">
        <f t="shared" si="404"/>
        <v>5.024</v>
      </c>
      <c r="O2073">
        <v>0.55000000000000004</v>
      </c>
      <c r="Q2073">
        <f t="shared" si="405"/>
        <v>21.8</v>
      </c>
      <c r="R2073">
        <v>4.0500001907348633</v>
      </c>
      <c r="T2073">
        <f t="shared" si="406"/>
        <v>45.199999999999996</v>
      </c>
      <c r="U2073">
        <v>79.98</v>
      </c>
      <c r="V2073">
        <v>264.10941625766867</v>
      </c>
      <c r="W2073">
        <v>0</v>
      </c>
      <c r="X2073">
        <v>0</v>
      </c>
      <c r="Y2073">
        <v>65.2</v>
      </c>
      <c r="Z2073">
        <v>215.303</v>
      </c>
      <c r="AA2073">
        <f t="shared" si="410"/>
        <v>0.35152379774391446</v>
      </c>
      <c r="AB2073">
        <f t="shared" si="413"/>
        <v>1.8162062883435584</v>
      </c>
      <c r="AC2073">
        <f>(R2073*Z2073/Y2073)+(S2073*T2073)</f>
        <v>13.373883298555034</v>
      </c>
      <c r="AJ2073">
        <v>1.6490000000000001E-2</v>
      </c>
      <c r="AK2073">
        <v>100</v>
      </c>
      <c r="AN2073">
        <v>10.82</v>
      </c>
      <c r="AQ2073">
        <v>35.729700000000001</v>
      </c>
      <c r="AT2073">
        <v>0</v>
      </c>
      <c r="AY2073">
        <v>0</v>
      </c>
      <c r="AZ2073">
        <v>0</v>
      </c>
      <c r="BA2073">
        <v>0</v>
      </c>
      <c r="BB2073">
        <v>0</v>
      </c>
      <c r="BC2073">
        <v>0</v>
      </c>
      <c r="BD2073">
        <v>0</v>
      </c>
      <c r="BE2073">
        <f t="shared" si="407"/>
        <v>0</v>
      </c>
      <c r="BJ2073">
        <v>0</v>
      </c>
      <c r="BK2073">
        <v>0</v>
      </c>
    </row>
    <row r="2074" spans="1:63" x14ac:dyDescent="0.25">
      <c r="A2074" t="s">
        <v>67</v>
      </c>
      <c r="B2074">
        <v>1978</v>
      </c>
      <c r="C2074">
        <v>0</v>
      </c>
      <c r="D2074">
        <v>0</v>
      </c>
      <c r="E2074">
        <v>0</v>
      </c>
      <c r="F2074">
        <v>0</v>
      </c>
      <c r="G2074">
        <v>1</v>
      </c>
      <c r="H2074">
        <v>1</v>
      </c>
      <c r="I2074">
        <f t="shared" si="403"/>
        <v>2</v>
      </c>
      <c r="J2074">
        <v>0</v>
      </c>
      <c r="K2074">
        <v>0</v>
      </c>
      <c r="L2074">
        <v>0.20322580645161289</v>
      </c>
      <c r="N2074">
        <f t="shared" si="404"/>
        <v>5.024</v>
      </c>
      <c r="O2074">
        <v>0.5</v>
      </c>
      <c r="Q2074">
        <f t="shared" si="405"/>
        <v>21.8</v>
      </c>
      <c r="R2074" t="s">
        <v>105</v>
      </c>
      <c r="T2074">
        <f t="shared" si="406"/>
        <v>45.199999999999996</v>
      </c>
      <c r="U2074">
        <v>85.076999999999998</v>
      </c>
      <c r="V2074">
        <v>280.94069526073616</v>
      </c>
      <c r="W2074">
        <v>385469</v>
      </c>
      <c r="X2074">
        <v>1272893</v>
      </c>
      <c r="Y2074">
        <v>65.2</v>
      </c>
      <c r="Z2074">
        <v>215.303</v>
      </c>
      <c r="AA2074">
        <f t="shared" si="410"/>
        <v>0.67109088660201854</v>
      </c>
      <c r="AB2074">
        <f t="shared" si="413"/>
        <v>1.6510966257668711</v>
      </c>
      <c r="AJ2074">
        <v>0</v>
      </c>
      <c r="AK2074">
        <v>100</v>
      </c>
      <c r="AN2074">
        <v>9.9700000000000006</v>
      </c>
      <c r="AQ2074">
        <v>32.922899999999998</v>
      </c>
      <c r="AT2074">
        <v>0</v>
      </c>
      <c r="AY2074">
        <v>0</v>
      </c>
      <c r="AZ2074">
        <v>0</v>
      </c>
      <c r="BA2074">
        <v>0</v>
      </c>
      <c r="BB2074">
        <v>0</v>
      </c>
      <c r="BC2074">
        <v>0</v>
      </c>
      <c r="BD2074">
        <v>0</v>
      </c>
      <c r="BE2074">
        <f t="shared" si="407"/>
        <v>0</v>
      </c>
      <c r="BJ2074">
        <v>0</v>
      </c>
      <c r="BK2074">
        <v>1</v>
      </c>
    </row>
    <row r="2075" spans="1:63" x14ac:dyDescent="0.25">
      <c r="A2075" t="s">
        <v>68</v>
      </c>
      <c r="B2075">
        <v>1978</v>
      </c>
      <c r="C2075">
        <v>0</v>
      </c>
      <c r="D2075">
        <v>0</v>
      </c>
      <c r="E2075">
        <v>0</v>
      </c>
      <c r="F2075">
        <v>0</v>
      </c>
      <c r="G2075">
        <v>0</v>
      </c>
      <c r="H2075">
        <v>0</v>
      </c>
      <c r="I2075">
        <f t="shared" si="403"/>
        <v>0</v>
      </c>
      <c r="J2075">
        <v>0</v>
      </c>
      <c r="K2075">
        <v>0</v>
      </c>
      <c r="L2075">
        <v>0.12903225806451613</v>
      </c>
      <c r="M2075">
        <v>0</v>
      </c>
      <c r="N2075">
        <f t="shared" si="404"/>
        <v>5.024</v>
      </c>
      <c r="O2075">
        <v>0.27</v>
      </c>
      <c r="P2075">
        <v>0</v>
      </c>
      <c r="Q2075">
        <f t="shared" si="405"/>
        <v>21.8</v>
      </c>
      <c r="R2075">
        <v>4.3899998664855957</v>
      </c>
      <c r="S2075">
        <v>0</v>
      </c>
      <c r="T2075">
        <f t="shared" si="406"/>
        <v>45.199999999999996</v>
      </c>
      <c r="U2075">
        <v>53.609000000000002</v>
      </c>
      <c r="V2075">
        <v>177.0272780214724</v>
      </c>
      <c r="W2075">
        <v>0</v>
      </c>
      <c r="X2075">
        <v>0</v>
      </c>
      <c r="Y2075">
        <v>65.2</v>
      </c>
      <c r="Z2075">
        <v>215.303</v>
      </c>
      <c r="AA2075">
        <f t="shared" si="410"/>
        <v>0.42608945181080538</v>
      </c>
      <c r="AB2075">
        <f t="shared" si="413"/>
        <v>0.89159217791411038</v>
      </c>
      <c r="AC2075">
        <f>(R2075*Z2075/Y2075)+(S2075*T2075)</f>
        <v>14.496627933342763</v>
      </c>
      <c r="AJ2075">
        <v>0</v>
      </c>
      <c r="AK2075">
        <v>100</v>
      </c>
      <c r="AN2075">
        <v>11.32</v>
      </c>
      <c r="AQ2075">
        <v>37.380800000000001</v>
      </c>
      <c r="AT2075">
        <v>1</v>
      </c>
      <c r="AY2075">
        <v>0</v>
      </c>
      <c r="AZ2075">
        <v>0</v>
      </c>
      <c r="BA2075">
        <v>0</v>
      </c>
      <c r="BB2075">
        <v>0</v>
      </c>
      <c r="BC2075">
        <v>0</v>
      </c>
      <c r="BD2075">
        <v>0</v>
      </c>
      <c r="BE2075">
        <f t="shared" si="407"/>
        <v>0</v>
      </c>
      <c r="BJ2075">
        <v>0</v>
      </c>
      <c r="BK2075">
        <v>0</v>
      </c>
    </row>
    <row r="2076" spans="1:63" x14ac:dyDescent="0.25">
      <c r="A2076" t="s">
        <v>69</v>
      </c>
      <c r="B2076">
        <v>1978</v>
      </c>
      <c r="C2076">
        <v>0</v>
      </c>
      <c r="D2076">
        <v>0</v>
      </c>
      <c r="E2076">
        <v>0</v>
      </c>
      <c r="F2076">
        <v>0</v>
      </c>
      <c r="G2076">
        <v>1</v>
      </c>
      <c r="H2076">
        <v>1</v>
      </c>
      <c r="I2076">
        <f t="shared" si="403"/>
        <v>2</v>
      </c>
      <c r="J2076">
        <v>0</v>
      </c>
      <c r="K2076">
        <v>0</v>
      </c>
      <c r="L2076">
        <v>0.42677419354838714</v>
      </c>
      <c r="N2076">
        <f t="shared" si="404"/>
        <v>5.024</v>
      </c>
      <c r="O2076">
        <v>0.35</v>
      </c>
      <c r="Q2076">
        <f t="shared" si="405"/>
        <v>21.8</v>
      </c>
      <c r="R2076" t="s">
        <v>105</v>
      </c>
      <c r="T2076">
        <f t="shared" si="406"/>
        <v>45.199999999999996</v>
      </c>
      <c r="U2076">
        <v>31.975000000000001</v>
      </c>
      <c r="V2076">
        <v>105.58762921779142</v>
      </c>
      <c r="W2076">
        <v>83877</v>
      </c>
      <c r="X2076">
        <v>276978.09999999998</v>
      </c>
      <c r="Y2076">
        <v>65.2</v>
      </c>
      <c r="Z2076">
        <v>215.303</v>
      </c>
      <c r="AA2076">
        <f t="shared" si="410"/>
        <v>1.4092908618642392</v>
      </c>
      <c r="AB2076">
        <f t="shared" si="413"/>
        <v>1.1557676380368096</v>
      </c>
      <c r="AJ2076">
        <v>0.2006135</v>
      </c>
      <c r="AK2076">
        <v>71.5</v>
      </c>
      <c r="AN2076">
        <v>10.53</v>
      </c>
      <c r="AQ2076">
        <v>34.772100000000002</v>
      </c>
      <c r="AT2076">
        <v>1</v>
      </c>
      <c r="AY2076">
        <v>0</v>
      </c>
      <c r="AZ2076">
        <v>0</v>
      </c>
      <c r="BA2076">
        <v>0</v>
      </c>
      <c r="BB2076">
        <v>0</v>
      </c>
      <c r="BC2076">
        <v>0</v>
      </c>
      <c r="BD2076">
        <v>0</v>
      </c>
      <c r="BE2076">
        <f t="shared" si="407"/>
        <v>0</v>
      </c>
      <c r="BJ2076">
        <v>0</v>
      </c>
      <c r="BK2076">
        <v>0</v>
      </c>
    </row>
    <row r="2077" spans="1:63" x14ac:dyDescent="0.25">
      <c r="A2077" t="s">
        <v>70</v>
      </c>
      <c r="B2077">
        <v>1978</v>
      </c>
      <c r="C2077">
        <v>0</v>
      </c>
      <c r="D2077">
        <v>0</v>
      </c>
      <c r="E2077">
        <v>0</v>
      </c>
      <c r="F2077">
        <v>0</v>
      </c>
      <c r="G2077">
        <v>0</v>
      </c>
      <c r="H2077">
        <v>0</v>
      </c>
      <c r="I2077">
        <f t="shared" si="403"/>
        <v>0</v>
      </c>
      <c r="J2077">
        <v>0</v>
      </c>
      <c r="K2077">
        <v>0</v>
      </c>
      <c r="L2077">
        <v>6.0000000000000005E-2</v>
      </c>
      <c r="N2077">
        <f t="shared" si="404"/>
        <v>5.024</v>
      </c>
      <c r="O2077">
        <v>0.3</v>
      </c>
      <c r="Q2077">
        <f t="shared" si="405"/>
        <v>21.8</v>
      </c>
      <c r="R2077">
        <v>2</v>
      </c>
      <c r="T2077">
        <f t="shared" si="406"/>
        <v>45.199999999999996</v>
      </c>
      <c r="U2077">
        <v>25.013999999999999</v>
      </c>
      <c r="V2077">
        <v>82.601061993865031</v>
      </c>
      <c r="W2077">
        <v>0</v>
      </c>
      <c r="X2077">
        <v>0</v>
      </c>
      <c r="Y2077">
        <v>65.2</v>
      </c>
      <c r="Z2077">
        <v>215.303</v>
      </c>
      <c r="AA2077">
        <f t="shared" si="410"/>
        <v>0.19813159509202455</v>
      </c>
      <c r="AB2077">
        <f t="shared" si="413"/>
        <v>0.99065797546012246</v>
      </c>
      <c r="AC2077">
        <f>(R2077*Z2077/Y2077)+(S2077*T2077)</f>
        <v>6.6043865030674844</v>
      </c>
      <c r="AJ2077">
        <v>0</v>
      </c>
      <c r="AK2077">
        <v>100</v>
      </c>
      <c r="AN2077">
        <v>9.7899999999999991</v>
      </c>
      <c r="AQ2077">
        <v>32.328499999999998</v>
      </c>
      <c r="AT2077">
        <v>0</v>
      </c>
      <c r="AY2077">
        <v>0</v>
      </c>
      <c r="AZ2077">
        <v>0</v>
      </c>
      <c r="BA2077">
        <v>0</v>
      </c>
      <c r="BB2077">
        <v>0</v>
      </c>
      <c r="BC2077">
        <v>0</v>
      </c>
      <c r="BD2077">
        <v>0</v>
      </c>
      <c r="BE2077">
        <f t="shared" si="407"/>
        <v>0</v>
      </c>
      <c r="BJ2077">
        <v>0</v>
      </c>
      <c r="BK2077">
        <v>1</v>
      </c>
    </row>
    <row r="2078" spans="1:63" x14ac:dyDescent="0.25">
      <c r="A2078" t="s">
        <v>71</v>
      </c>
      <c r="B2078">
        <v>1978</v>
      </c>
      <c r="C2078">
        <v>1</v>
      </c>
      <c r="D2078">
        <v>1</v>
      </c>
      <c r="E2078">
        <v>1</v>
      </c>
      <c r="F2078">
        <v>1</v>
      </c>
      <c r="G2078">
        <v>1</v>
      </c>
      <c r="H2078">
        <v>1</v>
      </c>
      <c r="I2078">
        <f t="shared" si="403"/>
        <v>6</v>
      </c>
      <c r="J2078">
        <v>0</v>
      </c>
      <c r="K2078">
        <v>0</v>
      </c>
      <c r="L2078">
        <v>0.12903225806451613</v>
      </c>
      <c r="N2078">
        <f t="shared" si="404"/>
        <v>5.024</v>
      </c>
      <c r="O2078">
        <v>0.76</v>
      </c>
      <c r="P2078">
        <v>0</v>
      </c>
      <c r="Q2078">
        <f t="shared" si="405"/>
        <v>21.8</v>
      </c>
      <c r="R2078" t="s">
        <v>105</v>
      </c>
      <c r="T2078">
        <f t="shared" si="406"/>
        <v>45.199999999999996</v>
      </c>
      <c r="U2078">
        <v>14.497</v>
      </c>
      <c r="V2078">
        <v>47.871895567484657</v>
      </c>
      <c r="W2078">
        <v>43856</v>
      </c>
      <c r="X2078">
        <v>144821</v>
      </c>
      <c r="Y2078">
        <v>65.2</v>
      </c>
      <c r="Z2078">
        <v>215.303</v>
      </c>
      <c r="AA2078">
        <f t="shared" si="410"/>
        <v>0.42608945181080538</v>
      </c>
      <c r="AB2078">
        <f t="shared" si="413"/>
        <v>2.5096668711656442</v>
      </c>
      <c r="AJ2078">
        <v>0</v>
      </c>
      <c r="AK2078">
        <v>100</v>
      </c>
      <c r="AN2078">
        <v>11.53</v>
      </c>
      <c r="AQ2078">
        <v>38.074300000000001</v>
      </c>
      <c r="AT2078">
        <v>0</v>
      </c>
      <c r="AY2078">
        <v>0</v>
      </c>
      <c r="AZ2078">
        <v>0</v>
      </c>
      <c r="BA2078">
        <v>0</v>
      </c>
      <c r="BB2078">
        <v>0</v>
      </c>
      <c r="BC2078">
        <v>0</v>
      </c>
      <c r="BD2078">
        <v>0</v>
      </c>
      <c r="BE2078">
        <f t="shared" si="407"/>
        <v>0</v>
      </c>
      <c r="BJ2078">
        <v>0</v>
      </c>
      <c r="BK2078">
        <v>0</v>
      </c>
    </row>
    <row r="2079" spans="1:63" x14ac:dyDescent="0.25">
      <c r="A2079" t="s">
        <v>72</v>
      </c>
      <c r="B2079">
        <v>1978</v>
      </c>
      <c r="C2079">
        <v>0</v>
      </c>
      <c r="D2079">
        <v>0</v>
      </c>
      <c r="E2079">
        <v>0</v>
      </c>
      <c r="F2079">
        <v>0</v>
      </c>
      <c r="G2079">
        <v>0</v>
      </c>
      <c r="H2079">
        <v>0</v>
      </c>
      <c r="I2079">
        <f t="shared" si="403"/>
        <v>0</v>
      </c>
      <c r="J2079">
        <v>0</v>
      </c>
      <c r="K2079">
        <v>0</v>
      </c>
      <c r="L2079">
        <v>0.11</v>
      </c>
      <c r="N2079">
        <f t="shared" si="404"/>
        <v>5.024</v>
      </c>
      <c r="O2079">
        <v>0.55000000000000004</v>
      </c>
      <c r="Q2079">
        <f t="shared" si="405"/>
        <v>21.8</v>
      </c>
      <c r="R2079">
        <v>2.25</v>
      </c>
      <c r="T2079">
        <f t="shared" si="406"/>
        <v>45.199999999999996</v>
      </c>
      <c r="U2079">
        <v>11.958</v>
      </c>
      <c r="V2079">
        <v>39.487626901840486</v>
      </c>
      <c r="W2079">
        <v>0</v>
      </c>
      <c r="X2079">
        <v>0</v>
      </c>
      <c r="Y2079">
        <v>65.2</v>
      </c>
      <c r="Z2079">
        <v>215.303</v>
      </c>
      <c r="AA2079">
        <f t="shared" si="410"/>
        <v>0.36324125766871168</v>
      </c>
      <c r="AB2079">
        <f t="shared" si="413"/>
        <v>1.8162062883435584</v>
      </c>
      <c r="AC2079">
        <f>(R2079*Z2079/Y2079)+(S2079*T2079)</f>
        <v>7.4299348159509195</v>
      </c>
      <c r="AJ2079">
        <v>3.6589999999999999E-3</v>
      </c>
      <c r="AK2079">
        <v>99.9</v>
      </c>
      <c r="AN2079">
        <v>9.9700000000000006</v>
      </c>
      <c r="AQ2079">
        <v>32.922899999999998</v>
      </c>
      <c r="AT2079">
        <v>1</v>
      </c>
      <c r="AY2079">
        <v>0</v>
      </c>
      <c r="AZ2079">
        <v>0</v>
      </c>
      <c r="BA2079">
        <v>0</v>
      </c>
      <c r="BB2079">
        <v>0</v>
      </c>
      <c r="BC2079">
        <v>0</v>
      </c>
      <c r="BD2079">
        <v>0</v>
      </c>
      <c r="BE2079">
        <f t="shared" si="407"/>
        <v>0</v>
      </c>
      <c r="BJ2079">
        <v>0</v>
      </c>
      <c r="BK2079">
        <v>0</v>
      </c>
    </row>
    <row r="2080" spans="1:63" x14ac:dyDescent="0.25">
      <c r="A2080" t="s">
        <v>73</v>
      </c>
      <c r="B2080">
        <v>1978</v>
      </c>
      <c r="C2080">
        <v>0</v>
      </c>
      <c r="D2080">
        <v>0</v>
      </c>
      <c r="E2080">
        <v>0</v>
      </c>
      <c r="F2080">
        <v>0</v>
      </c>
      <c r="G2080">
        <v>0</v>
      </c>
      <c r="H2080">
        <v>0</v>
      </c>
      <c r="I2080">
        <f t="shared" si="403"/>
        <v>0</v>
      </c>
      <c r="J2080">
        <v>0</v>
      </c>
      <c r="K2080">
        <v>0</v>
      </c>
      <c r="L2080">
        <v>6.0000000000000005E-2</v>
      </c>
      <c r="N2080">
        <f t="shared" si="404"/>
        <v>5.024</v>
      </c>
      <c r="O2080">
        <v>0.3</v>
      </c>
      <c r="Q2080">
        <f t="shared" si="405"/>
        <v>21.8</v>
      </c>
      <c r="R2080">
        <v>1.8999999761581421</v>
      </c>
      <c r="T2080">
        <f t="shared" si="406"/>
        <v>45.199999999999996</v>
      </c>
      <c r="U2080">
        <v>11.071999999999999</v>
      </c>
      <c r="V2080">
        <v>36.561883680981587</v>
      </c>
      <c r="W2080">
        <v>0</v>
      </c>
      <c r="X2080">
        <v>0</v>
      </c>
      <c r="Y2080">
        <v>65.2</v>
      </c>
      <c r="Z2080">
        <v>215.303</v>
      </c>
      <c r="AA2080">
        <f t="shared" si="410"/>
        <v>0.19813159509202455</v>
      </c>
      <c r="AB2080">
        <f t="shared" si="413"/>
        <v>0.99065797546012246</v>
      </c>
      <c r="AC2080">
        <f>(R2080*Z2080/Y2080)+(S2080*T2080)</f>
        <v>6.2741670991836882</v>
      </c>
      <c r="AJ2080">
        <v>0</v>
      </c>
      <c r="AK2080">
        <v>100</v>
      </c>
      <c r="AN2080">
        <v>10.54</v>
      </c>
      <c r="AQ2080">
        <v>34.805100000000003</v>
      </c>
      <c r="AT2080">
        <v>0</v>
      </c>
      <c r="AY2080">
        <v>0</v>
      </c>
      <c r="AZ2080">
        <v>0</v>
      </c>
      <c r="BA2080">
        <v>0</v>
      </c>
      <c r="BB2080">
        <v>0</v>
      </c>
      <c r="BC2080">
        <v>0</v>
      </c>
      <c r="BD2080">
        <v>0</v>
      </c>
      <c r="BE2080">
        <f t="shared" si="407"/>
        <v>0</v>
      </c>
      <c r="BJ2080">
        <v>0</v>
      </c>
      <c r="BK2080">
        <v>1</v>
      </c>
    </row>
    <row r="2081" spans="1:63" x14ac:dyDescent="0.25">
      <c r="A2081" t="s">
        <v>457</v>
      </c>
      <c r="B2081">
        <v>1978</v>
      </c>
      <c r="C2081">
        <v>0</v>
      </c>
      <c r="D2081">
        <v>0</v>
      </c>
      <c r="E2081">
        <v>0</v>
      </c>
      <c r="F2081">
        <v>1</v>
      </c>
      <c r="G2081">
        <v>1</v>
      </c>
      <c r="H2081">
        <v>1</v>
      </c>
      <c r="I2081">
        <f t="shared" si="403"/>
        <v>3</v>
      </c>
      <c r="J2081">
        <v>0</v>
      </c>
      <c r="K2081">
        <v>0</v>
      </c>
      <c r="L2081">
        <v>0.15000000000000002</v>
      </c>
      <c r="N2081">
        <f t="shared" si="404"/>
        <v>5.024</v>
      </c>
      <c r="O2081" t="s">
        <v>105</v>
      </c>
      <c r="Q2081">
        <f t="shared" si="405"/>
        <v>21.8</v>
      </c>
      <c r="R2081" t="s">
        <v>105</v>
      </c>
      <c r="T2081">
        <f t="shared" si="406"/>
        <v>45.199999999999996</v>
      </c>
      <c r="U2081">
        <v>4.4909999999999997</v>
      </c>
      <c r="V2081">
        <v>14.830149892638035</v>
      </c>
      <c r="W2081">
        <v>130665</v>
      </c>
      <c r="X2081">
        <v>431481.1</v>
      </c>
      <c r="Y2081">
        <v>65.2</v>
      </c>
      <c r="Z2081">
        <v>215.303</v>
      </c>
      <c r="AA2081">
        <f t="shared" si="410"/>
        <v>0.49532898773006134</v>
      </c>
      <c r="AJ2081">
        <v>7.3000000000000001E-3</v>
      </c>
      <c r="AK2081">
        <v>100</v>
      </c>
      <c r="AN2081">
        <v>10.35</v>
      </c>
      <c r="AQ2081">
        <v>34.177700000000002</v>
      </c>
      <c r="AT2081">
        <v>0</v>
      </c>
      <c r="AY2081">
        <v>0</v>
      </c>
      <c r="AZ2081">
        <v>0</v>
      </c>
      <c r="BA2081">
        <v>0</v>
      </c>
      <c r="BB2081">
        <v>0</v>
      </c>
      <c r="BC2081">
        <v>0</v>
      </c>
      <c r="BD2081">
        <v>0</v>
      </c>
      <c r="BE2081">
        <f t="shared" si="407"/>
        <v>0</v>
      </c>
      <c r="BJ2081">
        <v>0</v>
      </c>
      <c r="BK2081">
        <v>0</v>
      </c>
    </row>
    <row r="2082" spans="1:63" x14ac:dyDescent="0.25">
      <c r="A2082" t="s">
        <v>459</v>
      </c>
      <c r="B2082">
        <v>1978</v>
      </c>
      <c r="C2082">
        <v>0</v>
      </c>
      <c r="D2082">
        <v>0</v>
      </c>
      <c r="E2082">
        <v>0</v>
      </c>
      <c r="F2082">
        <v>0</v>
      </c>
      <c r="G2082">
        <v>0</v>
      </c>
      <c r="H2082">
        <v>0</v>
      </c>
      <c r="I2082">
        <f t="shared" si="403"/>
        <v>0</v>
      </c>
      <c r="J2082">
        <v>0</v>
      </c>
      <c r="K2082">
        <v>0</v>
      </c>
      <c r="L2082">
        <v>3.3225806451612903E-2</v>
      </c>
      <c r="N2082">
        <f t="shared" si="404"/>
        <v>5.024</v>
      </c>
      <c r="O2082">
        <v>0.3</v>
      </c>
      <c r="Q2082">
        <f t="shared" si="405"/>
        <v>21.8</v>
      </c>
      <c r="R2082">
        <v>2.7999999523162842</v>
      </c>
      <c r="T2082">
        <f t="shared" si="406"/>
        <v>45.199999999999996</v>
      </c>
      <c r="U2082">
        <v>54.463000000000001</v>
      </c>
      <c r="V2082">
        <v>179.84735105828221</v>
      </c>
      <c r="W2082">
        <v>0</v>
      </c>
      <c r="X2082">
        <v>0</v>
      </c>
      <c r="Y2082">
        <v>65.2</v>
      </c>
      <c r="Z2082">
        <v>215.303</v>
      </c>
      <c r="AA2082">
        <f t="shared" si="410"/>
        <v>0.1097180338412824</v>
      </c>
      <c r="AB2082">
        <f t="shared" ref="AB2082:AB2089" si="414">(O2082*Z2082/Y2082)+(P2082*Q2082)</f>
        <v>0.99065797546012246</v>
      </c>
      <c r="AC2082">
        <f>(R2082*Z2082/Y2082)+(S2082*T2082)</f>
        <v>9.2461409468336342</v>
      </c>
      <c r="AJ2082">
        <v>2.3768399999999999E-2</v>
      </c>
      <c r="AK2082">
        <v>100</v>
      </c>
      <c r="AN2082">
        <v>11.61</v>
      </c>
      <c r="AQ2082">
        <v>38.338500000000003</v>
      </c>
      <c r="AT2082">
        <v>0</v>
      </c>
      <c r="AY2082">
        <v>0</v>
      </c>
      <c r="AZ2082">
        <v>0</v>
      </c>
      <c r="BA2082">
        <v>0</v>
      </c>
      <c r="BB2082">
        <v>0</v>
      </c>
      <c r="BC2082">
        <v>0</v>
      </c>
      <c r="BD2082">
        <v>0</v>
      </c>
      <c r="BE2082">
        <f t="shared" si="407"/>
        <v>0</v>
      </c>
      <c r="BJ2082">
        <v>0</v>
      </c>
      <c r="BK2082">
        <v>0</v>
      </c>
    </row>
    <row r="2083" spans="1:63" x14ac:dyDescent="0.25">
      <c r="A2083" t="s">
        <v>460</v>
      </c>
      <c r="B2083">
        <v>1978</v>
      </c>
      <c r="C2083">
        <v>0</v>
      </c>
      <c r="D2083">
        <v>0</v>
      </c>
      <c r="E2083">
        <v>0</v>
      </c>
      <c r="F2083">
        <v>0</v>
      </c>
      <c r="G2083">
        <v>0</v>
      </c>
      <c r="H2083">
        <v>0</v>
      </c>
      <c r="I2083">
        <f t="shared" si="403"/>
        <v>0</v>
      </c>
      <c r="J2083">
        <v>0</v>
      </c>
      <c r="K2083">
        <v>0</v>
      </c>
      <c r="L2083">
        <v>0.08</v>
      </c>
      <c r="N2083">
        <f t="shared" si="404"/>
        <v>5.024</v>
      </c>
      <c r="O2083">
        <v>0.4</v>
      </c>
      <c r="Q2083">
        <f t="shared" si="405"/>
        <v>21.8</v>
      </c>
      <c r="R2083">
        <v>1.5</v>
      </c>
      <c r="T2083">
        <f t="shared" si="406"/>
        <v>45.199999999999996</v>
      </c>
      <c r="U2083">
        <v>7.6280000000000001</v>
      </c>
      <c r="V2083">
        <v>25.189130122699385</v>
      </c>
      <c r="W2083">
        <v>0</v>
      </c>
      <c r="X2083">
        <v>0</v>
      </c>
      <c r="Y2083">
        <v>65.2</v>
      </c>
      <c r="Z2083">
        <v>215.303</v>
      </c>
      <c r="AA2083">
        <f t="shared" si="410"/>
        <v>0.26417546012269938</v>
      </c>
      <c r="AB2083">
        <f t="shared" si="414"/>
        <v>1.3208773006134968</v>
      </c>
      <c r="AC2083">
        <f>(R2083*Z2083/Y2083)+(S2083*T2083)</f>
        <v>4.9532898773006133</v>
      </c>
      <c r="AJ2083">
        <v>1.6016300000000001E-2</v>
      </c>
      <c r="AK2083">
        <v>100</v>
      </c>
      <c r="AN2083">
        <v>11.59</v>
      </c>
      <c r="AQ2083">
        <v>38.272399999999998</v>
      </c>
      <c r="AT2083">
        <v>0</v>
      </c>
      <c r="AY2083">
        <v>0</v>
      </c>
      <c r="AZ2083">
        <v>0</v>
      </c>
      <c r="BA2083">
        <v>0</v>
      </c>
      <c r="BB2083">
        <v>0</v>
      </c>
      <c r="BC2083">
        <v>0</v>
      </c>
      <c r="BD2083">
        <v>0</v>
      </c>
      <c r="BE2083">
        <f t="shared" si="407"/>
        <v>0</v>
      </c>
      <c r="BJ2083">
        <v>0</v>
      </c>
      <c r="BK2083">
        <v>1</v>
      </c>
    </row>
    <row r="2084" spans="1:63" x14ac:dyDescent="0.25">
      <c r="A2084" t="s">
        <v>458</v>
      </c>
      <c r="B2084">
        <v>1978</v>
      </c>
      <c r="C2084">
        <v>0</v>
      </c>
      <c r="D2084">
        <v>0</v>
      </c>
      <c r="E2084">
        <v>0</v>
      </c>
      <c r="F2084">
        <v>0</v>
      </c>
      <c r="G2084">
        <v>0</v>
      </c>
      <c r="H2084">
        <v>0</v>
      </c>
      <c r="I2084">
        <f t="shared" si="403"/>
        <v>0</v>
      </c>
      <c r="J2084">
        <v>0</v>
      </c>
      <c r="K2084">
        <v>0</v>
      </c>
      <c r="L2084">
        <v>4.4516129032258059E-2</v>
      </c>
      <c r="N2084">
        <f t="shared" si="404"/>
        <v>5.024</v>
      </c>
      <c r="O2084">
        <v>0.1</v>
      </c>
      <c r="Q2084">
        <f t="shared" si="405"/>
        <v>21.8</v>
      </c>
      <c r="R2084">
        <v>3.25</v>
      </c>
      <c r="T2084">
        <f t="shared" si="406"/>
        <v>45.199999999999996</v>
      </c>
      <c r="U2084">
        <v>149.68899999999999</v>
      </c>
      <c r="V2084">
        <v>494.30200562883431</v>
      </c>
      <c r="W2084">
        <v>0</v>
      </c>
      <c r="X2084">
        <v>0</v>
      </c>
      <c r="Y2084">
        <v>65.2</v>
      </c>
      <c r="Z2084">
        <v>215.303</v>
      </c>
      <c r="AA2084">
        <f t="shared" si="410"/>
        <v>0.14700086087472786</v>
      </c>
      <c r="AB2084">
        <f t="shared" si="414"/>
        <v>0.33021932515337421</v>
      </c>
      <c r="AC2084">
        <f>(R2084*Z2084/Y2084)+(S2084*T2084)</f>
        <v>10.732128067484661</v>
      </c>
      <c r="AJ2084">
        <v>2.2777000000000001E-3</v>
      </c>
      <c r="AK2084">
        <v>100</v>
      </c>
      <c r="AN2084">
        <v>10.17</v>
      </c>
      <c r="AQ2084">
        <v>33.583300000000001</v>
      </c>
      <c r="AT2084">
        <v>1</v>
      </c>
      <c r="AY2084">
        <v>0</v>
      </c>
      <c r="AZ2084">
        <v>0</v>
      </c>
      <c r="BA2084">
        <v>0</v>
      </c>
      <c r="BB2084">
        <v>0</v>
      </c>
      <c r="BC2084">
        <v>0</v>
      </c>
      <c r="BD2084">
        <v>0</v>
      </c>
      <c r="BE2084">
        <f t="shared" si="407"/>
        <v>0</v>
      </c>
      <c r="BJ2084">
        <v>0</v>
      </c>
      <c r="BK2084">
        <v>0</v>
      </c>
    </row>
    <row r="2085" spans="1:63" x14ac:dyDescent="0.25">
      <c r="A2085" t="s">
        <v>463</v>
      </c>
      <c r="B2085">
        <v>1978</v>
      </c>
      <c r="C2085">
        <v>0</v>
      </c>
      <c r="D2085">
        <v>0</v>
      </c>
      <c r="E2085">
        <v>0</v>
      </c>
      <c r="F2085">
        <v>1</v>
      </c>
      <c r="G2085">
        <v>0</v>
      </c>
      <c r="H2085">
        <v>1</v>
      </c>
      <c r="I2085">
        <f t="shared" si="403"/>
        <v>2</v>
      </c>
      <c r="J2085">
        <v>0</v>
      </c>
      <c r="K2085">
        <v>0</v>
      </c>
      <c r="L2085">
        <v>0.53322580645161299</v>
      </c>
      <c r="N2085">
        <f t="shared" si="404"/>
        <v>5.024</v>
      </c>
      <c r="O2085">
        <v>0.6</v>
      </c>
      <c r="Q2085">
        <f t="shared" si="405"/>
        <v>21.8</v>
      </c>
      <c r="R2085" t="s">
        <v>105</v>
      </c>
      <c r="T2085">
        <f t="shared" si="406"/>
        <v>45.199999999999996</v>
      </c>
      <c r="U2085">
        <v>98.293000000000006</v>
      </c>
      <c r="V2085">
        <v>324.58248127300612</v>
      </c>
      <c r="W2085">
        <v>0</v>
      </c>
      <c r="X2085">
        <v>0</v>
      </c>
      <c r="Y2085">
        <v>65.2</v>
      </c>
      <c r="Z2085">
        <v>215.303</v>
      </c>
      <c r="AA2085">
        <f t="shared" si="410"/>
        <v>1.7608146596081538</v>
      </c>
      <c r="AB2085">
        <f t="shared" si="414"/>
        <v>1.9813159509202449</v>
      </c>
      <c r="AJ2085">
        <v>0.1916281</v>
      </c>
      <c r="AK2085">
        <v>95.7</v>
      </c>
      <c r="AN2085">
        <v>9.99</v>
      </c>
      <c r="AQ2085">
        <v>32.988900000000001</v>
      </c>
      <c r="AT2085">
        <v>1</v>
      </c>
      <c r="AY2085">
        <v>0</v>
      </c>
      <c r="AZ2085">
        <v>0</v>
      </c>
      <c r="BA2085">
        <v>0</v>
      </c>
      <c r="BB2085">
        <v>0</v>
      </c>
      <c r="BC2085">
        <v>0</v>
      </c>
      <c r="BD2085">
        <v>0</v>
      </c>
      <c r="BE2085">
        <f t="shared" si="407"/>
        <v>0</v>
      </c>
      <c r="BJ2085">
        <v>0</v>
      </c>
      <c r="BK2085">
        <v>0</v>
      </c>
    </row>
    <row r="2086" spans="1:63" x14ac:dyDescent="0.25">
      <c r="A2086" t="s">
        <v>461</v>
      </c>
      <c r="B2086">
        <v>1978</v>
      </c>
      <c r="C2086">
        <v>0</v>
      </c>
      <c r="D2086">
        <v>0</v>
      </c>
      <c r="E2086">
        <v>0</v>
      </c>
      <c r="F2086">
        <v>0</v>
      </c>
      <c r="G2086">
        <v>0</v>
      </c>
      <c r="H2086">
        <v>0</v>
      </c>
      <c r="I2086">
        <f t="shared" si="403"/>
        <v>0</v>
      </c>
      <c r="J2086">
        <v>0</v>
      </c>
      <c r="K2086">
        <v>0</v>
      </c>
      <c r="L2086">
        <v>0.16</v>
      </c>
      <c r="M2086">
        <v>0</v>
      </c>
      <c r="N2086">
        <f t="shared" si="404"/>
        <v>5.024</v>
      </c>
      <c r="O2086">
        <v>0.5</v>
      </c>
      <c r="P2086">
        <v>0</v>
      </c>
      <c r="Q2086">
        <f t="shared" si="405"/>
        <v>21.8</v>
      </c>
      <c r="R2086">
        <v>2.5</v>
      </c>
      <c r="S2086">
        <v>0</v>
      </c>
      <c r="T2086">
        <f t="shared" si="406"/>
        <v>45.199999999999996</v>
      </c>
      <c r="U2086">
        <v>6.4420000000000002</v>
      </c>
      <c r="V2086">
        <v>21.272728926380367</v>
      </c>
      <c r="W2086">
        <v>0</v>
      </c>
      <c r="X2086">
        <v>0</v>
      </c>
      <c r="Y2086">
        <v>65.2</v>
      </c>
      <c r="Z2086">
        <v>215.303</v>
      </c>
      <c r="AA2086">
        <f t="shared" ref="AA2086:AA2102" si="415">(L2086*Z2086/Y2086)+(M2086*N2086)</f>
        <v>0.52835092024539876</v>
      </c>
      <c r="AB2086">
        <f t="shared" si="414"/>
        <v>1.6510966257668711</v>
      </c>
      <c r="AC2086">
        <f>(R2086*Z2086/Y2086)+(S2086*T2086)</f>
        <v>8.2554831288343546</v>
      </c>
      <c r="AJ2086">
        <v>0</v>
      </c>
      <c r="AK2086">
        <v>100</v>
      </c>
      <c r="AN2086">
        <v>9.86</v>
      </c>
      <c r="AQ2086">
        <v>32.559600000000003</v>
      </c>
      <c r="AT2086">
        <v>0</v>
      </c>
      <c r="AY2086">
        <v>0</v>
      </c>
      <c r="AZ2086">
        <v>0</v>
      </c>
      <c r="BA2086">
        <v>0</v>
      </c>
      <c r="BB2086">
        <v>0</v>
      </c>
      <c r="BC2086">
        <v>0</v>
      </c>
      <c r="BD2086">
        <v>0</v>
      </c>
      <c r="BE2086">
        <f t="shared" si="407"/>
        <v>0</v>
      </c>
      <c r="BJ2086">
        <v>0</v>
      </c>
      <c r="BK2086">
        <v>1</v>
      </c>
    </row>
    <row r="2087" spans="1:63" x14ac:dyDescent="0.25">
      <c r="A2087" t="s">
        <v>74</v>
      </c>
      <c r="B2087">
        <v>1978</v>
      </c>
      <c r="C2087">
        <v>0</v>
      </c>
      <c r="D2087">
        <v>0</v>
      </c>
      <c r="E2087">
        <v>0</v>
      </c>
      <c r="F2087">
        <v>1</v>
      </c>
      <c r="G2087">
        <v>0</v>
      </c>
      <c r="H2087">
        <v>1</v>
      </c>
      <c r="I2087">
        <f t="shared" si="403"/>
        <v>2</v>
      </c>
      <c r="J2087">
        <v>0</v>
      </c>
      <c r="K2087">
        <v>0</v>
      </c>
      <c r="L2087">
        <v>0.16</v>
      </c>
      <c r="N2087">
        <f t="shared" si="404"/>
        <v>5.024</v>
      </c>
      <c r="O2087">
        <v>0.24</v>
      </c>
      <c r="Q2087">
        <f t="shared" si="405"/>
        <v>21.8</v>
      </c>
      <c r="R2087" t="s">
        <v>105</v>
      </c>
      <c r="T2087">
        <f t="shared" si="406"/>
        <v>45.199999999999996</v>
      </c>
      <c r="U2087">
        <v>74.775000000000006</v>
      </c>
      <c r="V2087">
        <v>246.92150038343561</v>
      </c>
      <c r="W2087">
        <v>309697</v>
      </c>
      <c r="X2087">
        <v>1022679</v>
      </c>
      <c r="Y2087">
        <v>65.2</v>
      </c>
      <c r="Z2087">
        <v>215.303</v>
      </c>
      <c r="AA2087">
        <f t="shared" si="415"/>
        <v>0.52835092024539876</v>
      </c>
      <c r="AB2087">
        <f t="shared" si="414"/>
        <v>0.79252638036809808</v>
      </c>
      <c r="AJ2087">
        <v>0.1157897</v>
      </c>
      <c r="AK2087">
        <v>100</v>
      </c>
      <c r="AN2087">
        <v>10.77</v>
      </c>
      <c r="AQ2087">
        <v>35.564599999999999</v>
      </c>
      <c r="AT2087">
        <v>1</v>
      </c>
      <c r="AY2087">
        <v>0</v>
      </c>
      <c r="AZ2087">
        <v>0</v>
      </c>
      <c r="BA2087">
        <v>0</v>
      </c>
      <c r="BB2087">
        <v>0</v>
      </c>
      <c r="BC2087">
        <v>0</v>
      </c>
      <c r="BD2087">
        <v>0</v>
      </c>
      <c r="BE2087">
        <f t="shared" si="407"/>
        <v>0</v>
      </c>
      <c r="BJ2087">
        <v>0</v>
      </c>
      <c r="BK2087">
        <v>0</v>
      </c>
    </row>
    <row r="2088" spans="1:63" x14ac:dyDescent="0.25">
      <c r="A2088" t="s">
        <v>75</v>
      </c>
      <c r="B2088">
        <v>1978</v>
      </c>
      <c r="C2088">
        <v>1.5</v>
      </c>
      <c r="D2088">
        <v>1.5</v>
      </c>
      <c r="E2088">
        <v>1.5</v>
      </c>
      <c r="F2088">
        <v>1.5</v>
      </c>
      <c r="G2088">
        <v>1.5</v>
      </c>
      <c r="H2088">
        <v>1.5</v>
      </c>
      <c r="I2088">
        <f t="shared" ref="I2088:I2151" si="416">SUM(C2088:H2088)</f>
        <v>9</v>
      </c>
      <c r="J2088">
        <v>0</v>
      </c>
      <c r="K2088">
        <v>0</v>
      </c>
      <c r="L2088">
        <v>0.32258064516129031</v>
      </c>
      <c r="N2088">
        <f t="shared" ref="N2088:N2151" si="417">3.14*2/1.25</f>
        <v>5.024</v>
      </c>
      <c r="O2088">
        <v>0.5</v>
      </c>
      <c r="Q2088">
        <f t="shared" ref="Q2088:Q2151" si="418">4.36*5</f>
        <v>21.8</v>
      </c>
      <c r="R2088">
        <v>4</v>
      </c>
      <c r="T2088">
        <f t="shared" ref="T2088:T2151" si="419">9.04*5</f>
        <v>45.199999999999996</v>
      </c>
      <c r="U2088">
        <v>37.463000000000001</v>
      </c>
      <c r="V2088">
        <v>123.71006578220859</v>
      </c>
      <c r="W2088">
        <v>0</v>
      </c>
      <c r="X2088">
        <v>0</v>
      </c>
      <c r="Y2088">
        <v>65.2</v>
      </c>
      <c r="Z2088">
        <v>215.303</v>
      </c>
      <c r="AA2088">
        <f t="shared" si="415"/>
        <v>1.0652236295270137</v>
      </c>
      <c r="AB2088">
        <f t="shared" si="414"/>
        <v>1.6510966257668711</v>
      </c>
      <c r="AC2088">
        <f>(R2088*Z2088/Y2088)+(S2088*T2088)</f>
        <v>13.208773006134969</v>
      </c>
      <c r="AJ2088">
        <v>0</v>
      </c>
      <c r="AK2088">
        <v>100</v>
      </c>
      <c r="AN2088">
        <v>9.17</v>
      </c>
      <c r="AQ2088">
        <v>30.281099999999999</v>
      </c>
      <c r="AT2088">
        <v>0</v>
      </c>
      <c r="AY2088">
        <v>0</v>
      </c>
      <c r="AZ2088">
        <v>0</v>
      </c>
      <c r="BA2088">
        <v>0</v>
      </c>
      <c r="BB2088">
        <v>0</v>
      </c>
      <c r="BC2088">
        <v>0</v>
      </c>
      <c r="BD2088">
        <v>0</v>
      </c>
      <c r="BE2088">
        <f t="shared" ref="BE2088:BE2151" si="420">AY2088*AZ2088-0.1*BA2088+0.1*BC2088+0.1*BD2088</f>
        <v>0</v>
      </c>
      <c r="BJ2088">
        <v>0</v>
      </c>
      <c r="BK2088">
        <v>0</v>
      </c>
    </row>
    <row r="2089" spans="1:63" x14ac:dyDescent="0.25">
      <c r="A2089" t="s">
        <v>76</v>
      </c>
      <c r="B2089">
        <v>1978</v>
      </c>
      <c r="C2089">
        <v>0</v>
      </c>
      <c r="D2089">
        <v>0</v>
      </c>
      <c r="E2089">
        <v>0</v>
      </c>
      <c r="F2089">
        <v>1</v>
      </c>
      <c r="G2089">
        <v>0</v>
      </c>
      <c r="H2089">
        <v>1</v>
      </c>
      <c r="I2089">
        <f t="shared" si="416"/>
        <v>2</v>
      </c>
      <c r="J2089">
        <v>1</v>
      </c>
      <c r="K2089">
        <v>0</v>
      </c>
      <c r="L2089">
        <v>8.387096774193549E-2</v>
      </c>
      <c r="N2089">
        <f t="shared" si="417"/>
        <v>5.024</v>
      </c>
      <c r="O2089">
        <v>0.65</v>
      </c>
      <c r="Q2089">
        <f t="shared" si="418"/>
        <v>21.8</v>
      </c>
      <c r="R2089" t="s">
        <v>105</v>
      </c>
      <c r="T2089">
        <f t="shared" si="419"/>
        <v>45.199999999999996</v>
      </c>
      <c r="U2089">
        <v>9.6349999999999998</v>
      </c>
      <c r="V2089">
        <v>31.816631978527603</v>
      </c>
      <c r="W2089">
        <v>135873</v>
      </c>
      <c r="X2089">
        <v>448678.9</v>
      </c>
      <c r="Y2089">
        <v>65.2</v>
      </c>
      <c r="Z2089">
        <v>215.303</v>
      </c>
      <c r="AA2089">
        <f t="shared" si="415"/>
        <v>0.27695814367702359</v>
      </c>
      <c r="AB2089">
        <f t="shared" si="414"/>
        <v>2.1464256134969326</v>
      </c>
      <c r="AJ2089">
        <v>2.4445999999999999E-3</v>
      </c>
      <c r="AK2089">
        <v>100</v>
      </c>
      <c r="AN2089">
        <v>11.64</v>
      </c>
      <c r="AQ2089">
        <v>38.4375</v>
      </c>
      <c r="AT2089">
        <v>1</v>
      </c>
      <c r="AY2089">
        <v>0</v>
      </c>
      <c r="AZ2089">
        <v>0</v>
      </c>
      <c r="BA2089">
        <v>0</v>
      </c>
      <c r="BB2089">
        <v>0</v>
      </c>
      <c r="BC2089">
        <v>0</v>
      </c>
      <c r="BD2089">
        <v>0</v>
      </c>
      <c r="BE2089">
        <f t="shared" si="420"/>
        <v>0</v>
      </c>
      <c r="BJ2089">
        <v>0</v>
      </c>
      <c r="BK2089">
        <v>1</v>
      </c>
    </row>
    <row r="2090" spans="1:63" x14ac:dyDescent="0.25">
      <c r="A2090" t="s">
        <v>77</v>
      </c>
      <c r="B2090">
        <v>1978</v>
      </c>
      <c r="C2090">
        <v>0</v>
      </c>
      <c r="D2090">
        <v>0</v>
      </c>
      <c r="E2090">
        <v>1</v>
      </c>
      <c r="F2090">
        <v>1</v>
      </c>
      <c r="G2090">
        <v>1</v>
      </c>
      <c r="H2090">
        <v>1</v>
      </c>
      <c r="I2090">
        <f t="shared" si="416"/>
        <v>4</v>
      </c>
      <c r="J2090">
        <v>0</v>
      </c>
      <c r="K2090">
        <v>0</v>
      </c>
      <c r="L2090">
        <v>0.1067741935483871</v>
      </c>
      <c r="N2090">
        <f t="shared" si="417"/>
        <v>5.024</v>
      </c>
      <c r="O2090" t="s">
        <v>105</v>
      </c>
      <c r="Q2090">
        <f t="shared" si="418"/>
        <v>21.8</v>
      </c>
      <c r="R2090" t="s">
        <v>105</v>
      </c>
      <c r="T2090">
        <f t="shared" si="419"/>
        <v>45.199999999999996</v>
      </c>
      <c r="U2090">
        <v>117.19799999999999</v>
      </c>
      <c r="V2090">
        <v>387.01044469325154</v>
      </c>
      <c r="W2090">
        <v>496538</v>
      </c>
      <c r="X2090">
        <v>1639665</v>
      </c>
      <c r="Y2090">
        <v>65.2</v>
      </c>
      <c r="Z2090">
        <v>215.303</v>
      </c>
      <c r="AA2090">
        <f t="shared" si="415"/>
        <v>0.35258902137344156</v>
      </c>
      <c r="AJ2090">
        <v>9.5522300000000004E-2</v>
      </c>
      <c r="AK2090">
        <v>100</v>
      </c>
      <c r="AN2090">
        <v>11.07</v>
      </c>
      <c r="AQ2090">
        <v>36.555300000000003</v>
      </c>
      <c r="AT2090">
        <v>0</v>
      </c>
      <c r="AY2090">
        <v>0</v>
      </c>
      <c r="AZ2090">
        <v>0</v>
      </c>
      <c r="BA2090">
        <v>0</v>
      </c>
      <c r="BB2090">
        <v>0</v>
      </c>
      <c r="BC2090">
        <v>0</v>
      </c>
      <c r="BD2090">
        <v>0</v>
      </c>
      <c r="BE2090">
        <f t="shared" si="420"/>
        <v>0</v>
      </c>
      <c r="BJ2090">
        <v>0</v>
      </c>
      <c r="BK2090">
        <v>1</v>
      </c>
    </row>
    <row r="2091" spans="1:63" x14ac:dyDescent="0.25">
      <c r="A2091" t="s">
        <v>465</v>
      </c>
      <c r="B2091">
        <v>1978</v>
      </c>
      <c r="C2091">
        <v>0</v>
      </c>
      <c r="D2091">
        <v>0</v>
      </c>
      <c r="E2091">
        <v>0</v>
      </c>
      <c r="F2091">
        <v>0</v>
      </c>
      <c r="G2091">
        <v>0</v>
      </c>
      <c r="H2091">
        <v>0</v>
      </c>
      <c r="I2091">
        <f t="shared" si="416"/>
        <v>0</v>
      </c>
      <c r="J2091">
        <v>0</v>
      </c>
      <c r="K2091">
        <v>0</v>
      </c>
      <c r="L2091">
        <v>6.4516129032258063E-2</v>
      </c>
      <c r="N2091">
        <f t="shared" si="417"/>
        <v>5.024</v>
      </c>
      <c r="O2091">
        <v>0.4</v>
      </c>
      <c r="Q2091">
        <f t="shared" si="418"/>
        <v>21.8</v>
      </c>
      <c r="R2091">
        <v>2.5</v>
      </c>
      <c r="T2091">
        <f t="shared" si="419"/>
        <v>45.199999999999996</v>
      </c>
      <c r="U2091">
        <v>7.5750000000000002</v>
      </c>
      <c r="V2091">
        <v>25.014113880368097</v>
      </c>
      <c r="W2091">
        <v>0</v>
      </c>
      <c r="X2091">
        <v>0</v>
      </c>
      <c r="Y2091">
        <v>65.2</v>
      </c>
      <c r="Z2091">
        <v>215.303</v>
      </c>
      <c r="AA2091">
        <f t="shared" si="415"/>
        <v>0.21304472590540269</v>
      </c>
      <c r="AB2091">
        <f>(O2091*Z2091/Y2091)+(P2091*Q2091)</f>
        <v>1.3208773006134968</v>
      </c>
      <c r="AC2091">
        <f>(R2091*Z2091/Y2091)+(S2091*T2091)</f>
        <v>8.2554831288343546</v>
      </c>
      <c r="AJ2091">
        <v>1.8338199999999999E-2</v>
      </c>
      <c r="AK2091">
        <v>100</v>
      </c>
      <c r="AN2091">
        <v>8.9700000000000006</v>
      </c>
      <c r="AQ2091">
        <v>29.620699999999999</v>
      </c>
      <c r="AT2091">
        <v>0</v>
      </c>
      <c r="AY2091">
        <v>0</v>
      </c>
      <c r="AZ2091">
        <v>0</v>
      </c>
      <c r="BA2091">
        <v>0</v>
      </c>
      <c r="BB2091">
        <v>0</v>
      </c>
      <c r="BC2091">
        <v>0</v>
      </c>
      <c r="BD2091">
        <v>0</v>
      </c>
      <c r="BE2091">
        <f t="shared" si="420"/>
        <v>0</v>
      </c>
      <c r="BJ2091">
        <v>0</v>
      </c>
      <c r="BK2091">
        <v>0</v>
      </c>
    </row>
    <row r="2092" spans="1:63" x14ac:dyDescent="0.25">
      <c r="A2092" t="s">
        <v>464</v>
      </c>
      <c r="B2092">
        <v>1978</v>
      </c>
      <c r="C2092">
        <v>0</v>
      </c>
      <c r="D2092">
        <v>0</v>
      </c>
      <c r="E2092">
        <v>0</v>
      </c>
      <c r="F2092">
        <v>0</v>
      </c>
      <c r="G2092">
        <v>0</v>
      </c>
      <c r="H2092">
        <v>0</v>
      </c>
      <c r="I2092">
        <f t="shared" si="416"/>
        <v>0</v>
      </c>
      <c r="J2092">
        <v>0</v>
      </c>
      <c r="K2092">
        <v>0</v>
      </c>
      <c r="L2092">
        <v>0.76806451612903226</v>
      </c>
      <c r="N2092">
        <f t="shared" si="417"/>
        <v>5.024</v>
      </c>
      <c r="O2092">
        <v>1.08</v>
      </c>
      <c r="Q2092">
        <f t="shared" si="418"/>
        <v>21.8</v>
      </c>
      <c r="R2092">
        <v>2.7200000286102295</v>
      </c>
      <c r="T2092">
        <f t="shared" si="419"/>
        <v>45.199999999999996</v>
      </c>
      <c r="U2092">
        <v>83.012</v>
      </c>
      <c r="V2092">
        <v>274.12166619631904</v>
      </c>
      <c r="W2092">
        <v>0</v>
      </c>
      <c r="X2092">
        <v>0</v>
      </c>
      <c r="Y2092">
        <v>65.2</v>
      </c>
      <c r="Z2092">
        <v>215.303</v>
      </c>
      <c r="AA2092">
        <f t="shared" si="415"/>
        <v>2.5362974619038194</v>
      </c>
      <c r="AB2092">
        <f>(O2092*Z2092/Y2092)+(P2092*Q2092)</f>
        <v>3.5663687116564415</v>
      </c>
      <c r="AC2092">
        <f>(R2092*Z2092/Y2092)+(S2092*T2092)</f>
        <v>8.9819657386482845</v>
      </c>
      <c r="AJ2092">
        <v>0</v>
      </c>
      <c r="AK2092">
        <v>100</v>
      </c>
      <c r="AN2092">
        <v>10.74</v>
      </c>
      <c r="AQ2092">
        <v>35.465600000000002</v>
      </c>
      <c r="AT2092">
        <v>0</v>
      </c>
      <c r="AY2092">
        <v>0</v>
      </c>
      <c r="AZ2092">
        <v>0</v>
      </c>
      <c r="BA2092">
        <v>0</v>
      </c>
      <c r="BB2092">
        <v>0</v>
      </c>
      <c r="BC2092">
        <v>0</v>
      </c>
      <c r="BD2092">
        <v>0</v>
      </c>
      <c r="BE2092">
        <f t="shared" si="420"/>
        <v>0</v>
      </c>
      <c r="BJ2092">
        <v>0</v>
      </c>
      <c r="BK2092">
        <v>0</v>
      </c>
    </row>
    <row r="2093" spans="1:63" x14ac:dyDescent="0.25">
      <c r="A2093" t="s">
        <v>462</v>
      </c>
      <c r="B2093">
        <v>1978</v>
      </c>
      <c r="C2093">
        <v>0</v>
      </c>
      <c r="D2093">
        <v>0</v>
      </c>
      <c r="E2093">
        <v>0</v>
      </c>
      <c r="F2093">
        <v>0</v>
      </c>
      <c r="G2093">
        <v>0</v>
      </c>
      <c r="H2093">
        <v>0</v>
      </c>
      <c r="I2093">
        <f t="shared" si="416"/>
        <v>0</v>
      </c>
      <c r="J2093">
        <v>0</v>
      </c>
      <c r="K2093">
        <v>0</v>
      </c>
      <c r="L2093">
        <v>0.26774193548387099</v>
      </c>
      <c r="N2093">
        <f t="shared" si="417"/>
        <v>5.024</v>
      </c>
      <c r="O2093">
        <v>0.3</v>
      </c>
      <c r="Q2093">
        <f t="shared" si="418"/>
        <v>21.8</v>
      </c>
      <c r="R2093">
        <v>3.0499999523162842</v>
      </c>
      <c r="T2093">
        <f t="shared" si="419"/>
        <v>45.199999999999996</v>
      </c>
      <c r="U2093">
        <v>7.5430000000000001</v>
      </c>
      <c r="V2093">
        <v>24.908443696319019</v>
      </c>
      <c r="W2093">
        <v>0</v>
      </c>
      <c r="X2093">
        <v>0</v>
      </c>
      <c r="Y2093">
        <v>65.2</v>
      </c>
      <c r="Z2093">
        <v>215.303</v>
      </c>
      <c r="AA2093">
        <f t="shared" si="415"/>
        <v>0.88413561250742134</v>
      </c>
      <c r="AB2093">
        <f>(O2093*Z2093/Y2093)+(P2093*Q2093)</f>
        <v>0.99065797546012246</v>
      </c>
      <c r="AC2093">
        <f>(R2093*Z2093/Y2093)+(S2093*T2093)</f>
        <v>10.071689259717068</v>
      </c>
      <c r="AJ2093">
        <v>0</v>
      </c>
      <c r="AK2093">
        <v>98.5</v>
      </c>
      <c r="AN2093">
        <v>10.76</v>
      </c>
      <c r="AQ2093">
        <v>35.531599999999997</v>
      </c>
      <c r="AT2093">
        <v>1</v>
      </c>
      <c r="AY2093">
        <v>0</v>
      </c>
      <c r="AZ2093">
        <v>0</v>
      </c>
      <c r="BA2093">
        <v>0</v>
      </c>
      <c r="BB2093">
        <v>0</v>
      </c>
      <c r="BC2093">
        <v>0</v>
      </c>
      <c r="BD2093">
        <v>0</v>
      </c>
      <c r="BE2093">
        <f t="shared" si="420"/>
        <v>0</v>
      </c>
      <c r="BJ2093">
        <v>0</v>
      </c>
      <c r="BK2093">
        <v>0</v>
      </c>
    </row>
    <row r="2094" spans="1:63" x14ac:dyDescent="0.25">
      <c r="A2094" t="s">
        <v>78</v>
      </c>
      <c r="B2094">
        <v>1978</v>
      </c>
      <c r="C2094">
        <v>0</v>
      </c>
      <c r="D2094">
        <v>0</v>
      </c>
      <c r="E2094">
        <v>0</v>
      </c>
      <c r="F2094">
        <v>0</v>
      </c>
      <c r="G2094">
        <v>0</v>
      </c>
      <c r="H2094">
        <v>0</v>
      </c>
      <c r="I2094">
        <f t="shared" si="416"/>
        <v>0</v>
      </c>
      <c r="J2094">
        <v>0</v>
      </c>
      <c r="K2094">
        <v>0</v>
      </c>
      <c r="L2094">
        <v>0.10967741935483871</v>
      </c>
      <c r="N2094">
        <f t="shared" si="417"/>
        <v>5.024</v>
      </c>
      <c r="O2094">
        <v>1.1000000000000001</v>
      </c>
      <c r="Q2094">
        <f t="shared" si="418"/>
        <v>21.8</v>
      </c>
      <c r="R2094">
        <v>4</v>
      </c>
      <c r="T2094">
        <f t="shared" si="419"/>
        <v>45.199999999999996</v>
      </c>
      <c r="U2094">
        <v>88.546000000000006</v>
      </c>
      <c r="V2094">
        <v>292.39600365030674</v>
      </c>
      <c r="W2094">
        <v>0</v>
      </c>
      <c r="X2094">
        <v>0</v>
      </c>
      <c r="Y2094">
        <v>65.2</v>
      </c>
      <c r="Z2094">
        <v>215.303</v>
      </c>
      <c r="AA2094">
        <f t="shared" si="415"/>
        <v>0.36217603403918464</v>
      </c>
      <c r="AB2094">
        <f>(O2094*Z2094/Y2094)+(P2094*Q2094)</f>
        <v>3.6324125766871167</v>
      </c>
      <c r="AC2094">
        <f>(R2094*Z2094/Y2094)+(S2094*T2094)</f>
        <v>13.208773006134969</v>
      </c>
      <c r="AJ2094">
        <v>2.4804300000000001E-2</v>
      </c>
      <c r="AK2094">
        <v>72.8</v>
      </c>
      <c r="AN2094">
        <v>12.23</v>
      </c>
      <c r="AQ2094">
        <v>40.385800000000003</v>
      </c>
      <c r="AT2094">
        <v>0</v>
      </c>
      <c r="AY2094">
        <v>0</v>
      </c>
      <c r="AZ2094">
        <v>0</v>
      </c>
      <c r="BA2094">
        <v>0</v>
      </c>
      <c r="BB2094">
        <v>0</v>
      </c>
      <c r="BC2094">
        <v>0</v>
      </c>
      <c r="BD2094">
        <v>0</v>
      </c>
      <c r="BE2094">
        <f t="shared" si="420"/>
        <v>0</v>
      </c>
      <c r="BJ2094">
        <v>0</v>
      </c>
      <c r="BK2094">
        <v>0</v>
      </c>
    </row>
    <row r="2095" spans="1:63" x14ac:dyDescent="0.25">
      <c r="A2095" t="s">
        <v>79</v>
      </c>
      <c r="B2095">
        <v>1978</v>
      </c>
      <c r="C2095">
        <v>0</v>
      </c>
      <c r="D2095">
        <v>0</v>
      </c>
      <c r="E2095">
        <v>0</v>
      </c>
      <c r="F2095">
        <v>0</v>
      </c>
      <c r="G2095">
        <v>0</v>
      </c>
      <c r="H2095">
        <v>0</v>
      </c>
      <c r="I2095">
        <f t="shared" si="416"/>
        <v>0</v>
      </c>
      <c r="J2095">
        <v>0</v>
      </c>
      <c r="K2095">
        <v>0</v>
      </c>
      <c r="L2095">
        <v>0.16500000000000001</v>
      </c>
      <c r="N2095">
        <f t="shared" si="417"/>
        <v>5.024</v>
      </c>
      <c r="O2095">
        <v>0.17</v>
      </c>
      <c r="Q2095">
        <f t="shared" si="418"/>
        <v>21.8</v>
      </c>
      <c r="R2095">
        <v>2</v>
      </c>
      <c r="T2095">
        <f t="shared" si="419"/>
        <v>45.199999999999996</v>
      </c>
      <c r="U2095">
        <v>181.59399999999999</v>
      </c>
      <c r="V2095">
        <v>599.65848131901839</v>
      </c>
      <c r="W2095">
        <v>0</v>
      </c>
      <c r="X2095">
        <v>0</v>
      </c>
      <c r="Y2095">
        <v>65.2</v>
      </c>
      <c r="Z2095">
        <v>215.303</v>
      </c>
      <c r="AA2095">
        <f t="shared" si="415"/>
        <v>0.54486188650306755</v>
      </c>
      <c r="AB2095">
        <f>(O2095*Z2095/Y2095)+(P2095*Q2095)</f>
        <v>0.56137285276073623</v>
      </c>
      <c r="AC2095">
        <f>(R2095*Z2095/Y2095)+(S2095*T2095)</f>
        <v>6.6043865030674844</v>
      </c>
      <c r="AJ2095">
        <v>0.19632939999999999</v>
      </c>
      <c r="AK2095">
        <v>90</v>
      </c>
      <c r="AN2095">
        <v>10.27</v>
      </c>
      <c r="AQ2095">
        <v>33.913499999999999</v>
      </c>
      <c r="AT2095">
        <v>0</v>
      </c>
      <c r="AY2095">
        <v>0</v>
      </c>
      <c r="AZ2095">
        <v>0</v>
      </c>
      <c r="BA2095">
        <v>0</v>
      </c>
      <c r="BB2095">
        <v>0</v>
      </c>
      <c r="BC2095">
        <v>0</v>
      </c>
      <c r="BD2095">
        <v>0</v>
      </c>
      <c r="BE2095">
        <f t="shared" si="420"/>
        <v>0</v>
      </c>
      <c r="BJ2095">
        <v>0</v>
      </c>
      <c r="BK2095">
        <v>0</v>
      </c>
    </row>
    <row r="2096" spans="1:63" x14ac:dyDescent="0.25">
      <c r="A2096" t="s">
        <v>80</v>
      </c>
      <c r="B2096">
        <v>1978</v>
      </c>
      <c r="C2096">
        <v>1.5</v>
      </c>
      <c r="D2096">
        <v>1.5</v>
      </c>
      <c r="E2096">
        <v>1.5</v>
      </c>
      <c r="F2096">
        <v>1.5</v>
      </c>
      <c r="G2096">
        <v>1.5</v>
      </c>
      <c r="H2096">
        <v>1.5</v>
      </c>
      <c r="I2096">
        <f t="shared" si="416"/>
        <v>9</v>
      </c>
      <c r="J2096">
        <v>0</v>
      </c>
      <c r="K2096">
        <v>0</v>
      </c>
      <c r="L2096">
        <v>0.1</v>
      </c>
      <c r="N2096">
        <f t="shared" si="417"/>
        <v>5.024</v>
      </c>
      <c r="O2096">
        <v>0</v>
      </c>
      <c r="P2096" t="s">
        <v>105</v>
      </c>
      <c r="Q2096">
        <f t="shared" si="418"/>
        <v>21.8</v>
      </c>
      <c r="R2096" t="s">
        <v>105</v>
      </c>
      <c r="S2096" t="s">
        <v>105</v>
      </c>
      <c r="T2096">
        <f t="shared" si="419"/>
        <v>45.199999999999996</v>
      </c>
      <c r="U2096">
        <v>5.5860000000000003</v>
      </c>
      <c r="V2096">
        <v>18.446051503067483</v>
      </c>
      <c r="W2096">
        <v>46749</v>
      </c>
      <c r="X2096">
        <v>154374.20000000001</v>
      </c>
      <c r="Y2096">
        <v>65.2</v>
      </c>
      <c r="Z2096">
        <v>215.303</v>
      </c>
      <c r="AA2096">
        <f t="shared" si="415"/>
        <v>0.33021932515337421</v>
      </c>
      <c r="AJ2096">
        <v>1.38583E-2</v>
      </c>
      <c r="AK2096">
        <v>100</v>
      </c>
      <c r="AN2096">
        <v>10.91</v>
      </c>
      <c r="AQ2096">
        <v>36.026899999999998</v>
      </c>
      <c r="AT2096">
        <v>0</v>
      </c>
      <c r="AY2096">
        <v>0</v>
      </c>
      <c r="AZ2096">
        <v>0</v>
      </c>
      <c r="BA2096">
        <v>0</v>
      </c>
      <c r="BB2096">
        <v>0</v>
      </c>
      <c r="BC2096">
        <v>0</v>
      </c>
      <c r="BD2096">
        <v>0</v>
      </c>
      <c r="BE2096">
        <f t="shared" si="420"/>
        <v>0</v>
      </c>
      <c r="BJ2096">
        <v>0</v>
      </c>
      <c r="BK2096">
        <v>1</v>
      </c>
    </row>
    <row r="2097" spans="1:63" x14ac:dyDescent="0.25">
      <c r="A2097" t="s">
        <v>81</v>
      </c>
      <c r="B2097">
        <v>1978</v>
      </c>
      <c r="C2097">
        <v>1</v>
      </c>
      <c r="D2097">
        <v>1</v>
      </c>
      <c r="E2097">
        <v>1</v>
      </c>
      <c r="F2097">
        <v>1</v>
      </c>
      <c r="G2097">
        <v>1</v>
      </c>
      <c r="H2097">
        <v>1</v>
      </c>
      <c r="I2097">
        <f t="shared" si="416"/>
        <v>6</v>
      </c>
      <c r="J2097">
        <v>0</v>
      </c>
      <c r="K2097">
        <v>0</v>
      </c>
      <c r="L2097">
        <v>0.25</v>
      </c>
      <c r="N2097">
        <f t="shared" si="417"/>
        <v>5.024</v>
      </c>
      <c r="O2097">
        <v>0.5</v>
      </c>
      <c r="Q2097">
        <f t="shared" si="418"/>
        <v>21.8</v>
      </c>
      <c r="R2097" t="s">
        <v>105</v>
      </c>
      <c r="T2097">
        <f t="shared" si="419"/>
        <v>45.199999999999996</v>
      </c>
      <c r="U2097">
        <v>12.913</v>
      </c>
      <c r="V2097">
        <v>42.641221457055217</v>
      </c>
      <c r="W2097">
        <v>28490</v>
      </c>
      <c r="X2097">
        <v>94079.49</v>
      </c>
      <c r="Y2097">
        <v>65.2</v>
      </c>
      <c r="Z2097">
        <v>215.303</v>
      </c>
      <c r="AA2097">
        <f t="shared" si="415"/>
        <v>0.82554831288343555</v>
      </c>
      <c r="AB2097">
        <f>(O2097*Z2097/Y2097)+(P2097*Q2097)</f>
        <v>1.6510966257668711</v>
      </c>
      <c r="AJ2097">
        <v>3.6665999999999999E-3</v>
      </c>
      <c r="AK2097">
        <v>100</v>
      </c>
      <c r="AN2097">
        <v>9.4700000000000006</v>
      </c>
      <c r="AQ2097">
        <v>31.271799999999999</v>
      </c>
      <c r="AT2097">
        <v>0</v>
      </c>
      <c r="AY2097">
        <v>0</v>
      </c>
      <c r="AZ2097">
        <v>0</v>
      </c>
      <c r="BA2097">
        <v>0</v>
      </c>
      <c r="BB2097">
        <v>0</v>
      </c>
      <c r="BC2097">
        <v>0</v>
      </c>
      <c r="BD2097">
        <v>0</v>
      </c>
      <c r="BE2097">
        <f t="shared" si="420"/>
        <v>0</v>
      </c>
      <c r="BJ2097">
        <v>0</v>
      </c>
      <c r="BK2097">
        <v>0</v>
      </c>
    </row>
    <row r="2098" spans="1:63" x14ac:dyDescent="0.25">
      <c r="A2098" t="s">
        <v>82</v>
      </c>
      <c r="B2098">
        <v>1978</v>
      </c>
      <c r="C2098">
        <v>0</v>
      </c>
      <c r="D2098">
        <v>0</v>
      </c>
      <c r="E2098">
        <v>0</v>
      </c>
      <c r="F2098">
        <v>1</v>
      </c>
      <c r="G2098">
        <v>0</v>
      </c>
      <c r="H2098">
        <v>1</v>
      </c>
      <c r="I2098">
        <f t="shared" si="416"/>
        <v>2</v>
      </c>
      <c r="J2098">
        <v>0</v>
      </c>
      <c r="K2098">
        <v>0</v>
      </c>
      <c r="L2098">
        <v>0.28258064516129033</v>
      </c>
      <c r="N2098">
        <f t="shared" si="417"/>
        <v>5.024</v>
      </c>
      <c r="O2098">
        <v>0.35</v>
      </c>
      <c r="Q2098">
        <f t="shared" si="418"/>
        <v>21.8</v>
      </c>
      <c r="R2098" t="s">
        <v>105</v>
      </c>
      <c r="T2098">
        <f t="shared" si="419"/>
        <v>45.199999999999996</v>
      </c>
      <c r="U2098">
        <v>73.316999999999993</v>
      </c>
      <c r="V2098">
        <v>242.10690262269935</v>
      </c>
      <c r="W2098">
        <v>210457</v>
      </c>
      <c r="X2098">
        <v>694969.7</v>
      </c>
      <c r="Y2098">
        <v>65.2</v>
      </c>
      <c r="Z2098">
        <v>215.303</v>
      </c>
      <c r="AA2098">
        <f t="shared" si="415"/>
        <v>0.933135899465664</v>
      </c>
      <c r="AB2098">
        <f>(O2098*Z2098/Y2098)+(P2098*Q2098)</f>
        <v>1.1557676380368096</v>
      </c>
      <c r="AJ2098">
        <v>0</v>
      </c>
      <c r="AK2098">
        <v>96.7</v>
      </c>
      <c r="AN2098">
        <v>9.33</v>
      </c>
      <c r="AQ2098">
        <v>30.8095</v>
      </c>
      <c r="AT2098">
        <v>0</v>
      </c>
      <c r="AY2098">
        <v>0</v>
      </c>
      <c r="AZ2098">
        <v>0</v>
      </c>
      <c r="BA2098">
        <v>0</v>
      </c>
      <c r="BB2098">
        <v>0</v>
      </c>
      <c r="BC2098">
        <v>0</v>
      </c>
      <c r="BD2098">
        <v>0</v>
      </c>
      <c r="BE2098">
        <f t="shared" si="420"/>
        <v>0</v>
      </c>
      <c r="BJ2098">
        <v>0</v>
      </c>
      <c r="BK2098">
        <v>0</v>
      </c>
    </row>
    <row r="2099" spans="1:63" x14ac:dyDescent="0.25">
      <c r="A2099" t="s">
        <v>83</v>
      </c>
      <c r="B2099">
        <v>1978</v>
      </c>
      <c r="C2099">
        <v>1</v>
      </c>
      <c r="D2099">
        <v>1</v>
      </c>
      <c r="E2099">
        <v>1</v>
      </c>
      <c r="F2099">
        <v>1</v>
      </c>
      <c r="G2099">
        <v>1</v>
      </c>
      <c r="H2099">
        <v>1</v>
      </c>
      <c r="I2099">
        <f t="shared" si="416"/>
        <v>6</v>
      </c>
      <c r="J2099">
        <v>0</v>
      </c>
      <c r="K2099">
        <v>0</v>
      </c>
      <c r="L2099">
        <v>4.8387096774193547E-2</v>
      </c>
      <c r="N2099">
        <f t="shared" si="417"/>
        <v>5.024</v>
      </c>
      <c r="O2099">
        <v>0.75</v>
      </c>
      <c r="Q2099">
        <f t="shared" si="418"/>
        <v>21.8</v>
      </c>
      <c r="R2099" t="s">
        <v>105</v>
      </c>
      <c r="T2099">
        <f t="shared" si="419"/>
        <v>45.199999999999996</v>
      </c>
      <c r="U2099">
        <v>78.103999999999999</v>
      </c>
      <c r="V2099">
        <v>257.91450171779138</v>
      </c>
      <c r="W2099">
        <v>200388</v>
      </c>
      <c r="X2099">
        <v>661719.9</v>
      </c>
      <c r="Y2099">
        <v>65.2</v>
      </c>
      <c r="Z2099">
        <v>215.303</v>
      </c>
      <c r="AA2099">
        <f t="shared" si="415"/>
        <v>0.15978354442905202</v>
      </c>
      <c r="AB2099">
        <f>(O2099*Z2099/Y2099)+(P2099*Q2099)</f>
        <v>2.4766449386503067</v>
      </c>
      <c r="AJ2099">
        <v>0</v>
      </c>
      <c r="AK2099">
        <v>100</v>
      </c>
      <c r="AN2099">
        <v>13.41</v>
      </c>
      <c r="AQ2099">
        <v>44.282400000000003</v>
      </c>
      <c r="AT2099">
        <v>0</v>
      </c>
      <c r="AY2099">
        <v>0</v>
      </c>
      <c r="AZ2099">
        <v>0</v>
      </c>
      <c r="BA2099">
        <v>0</v>
      </c>
      <c r="BB2099">
        <v>0</v>
      </c>
      <c r="BC2099">
        <v>0</v>
      </c>
      <c r="BD2099">
        <v>0</v>
      </c>
      <c r="BE2099">
        <f t="shared" si="420"/>
        <v>0</v>
      </c>
      <c r="BJ2099">
        <v>0</v>
      </c>
      <c r="BK2099">
        <v>1</v>
      </c>
    </row>
    <row r="2100" spans="1:63" x14ac:dyDescent="0.25">
      <c r="A2100" t="s">
        <v>466</v>
      </c>
      <c r="B2100">
        <v>1978</v>
      </c>
      <c r="C2100">
        <v>0</v>
      </c>
      <c r="D2100">
        <v>1</v>
      </c>
      <c r="E2100">
        <v>1</v>
      </c>
      <c r="F2100">
        <v>1</v>
      </c>
      <c r="G2100">
        <v>1</v>
      </c>
      <c r="H2100">
        <v>1</v>
      </c>
      <c r="I2100">
        <f t="shared" si="416"/>
        <v>5</v>
      </c>
      <c r="J2100">
        <v>0</v>
      </c>
      <c r="K2100">
        <v>0</v>
      </c>
      <c r="L2100">
        <v>0.17741935483870969</v>
      </c>
      <c r="N2100">
        <f t="shared" si="417"/>
        <v>5.024</v>
      </c>
      <c r="O2100" t="s">
        <v>105</v>
      </c>
      <c r="Q2100">
        <f t="shared" si="418"/>
        <v>21.8</v>
      </c>
      <c r="R2100" t="s">
        <v>105</v>
      </c>
      <c r="T2100">
        <f t="shared" si="419"/>
        <v>45.199999999999996</v>
      </c>
      <c r="U2100">
        <v>7.9</v>
      </c>
      <c r="V2100">
        <v>26.087326687116565</v>
      </c>
      <c r="W2100">
        <v>81981</v>
      </c>
      <c r="X2100">
        <v>270717.09999999998</v>
      </c>
      <c r="Y2100">
        <v>65.2</v>
      </c>
      <c r="Z2100">
        <v>215.303</v>
      </c>
      <c r="AA2100">
        <f t="shared" si="415"/>
        <v>0.58587299623985745</v>
      </c>
      <c r="AJ2100">
        <v>0</v>
      </c>
      <c r="AK2100">
        <v>97.9</v>
      </c>
      <c r="AN2100">
        <v>9.9499999999999993</v>
      </c>
      <c r="AQ2100">
        <v>32.8568</v>
      </c>
      <c r="AT2100">
        <v>0</v>
      </c>
      <c r="AY2100">
        <v>0</v>
      </c>
      <c r="AZ2100">
        <v>0</v>
      </c>
      <c r="BA2100">
        <v>0</v>
      </c>
      <c r="BB2100">
        <v>0</v>
      </c>
      <c r="BC2100">
        <v>0</v>
      </c>
      <c r="BD2100">
        <v>0</v>
      </c>
      <c r="BE2100">
        <f t="shared" si="420"/>
        <v>0</v>
      </c>
      <c r="BJ2100">
        <v>0</v>
      </c>
      <c r="BK2100">
        <v>0</v>
      </c>
    </row>
    <row r="2101" spans="1:63" x14ac:dyDescent="0.25">
      <c r="A2101" t="s">
        <v>84</v>
      </c>
      <c r="B2101">
        <v>1978</v>
      </c>
      <c r="C2101">
        <v>0</v>
      </c>
      <c r="D2101">
        <v>0</v>
      </c>
      <c r="E2101">
        <v>0</v>
      </c>
      <c r="F2101">
        <v>0</v>
      </c>
      <c r="G2101">
        <v>0</v>
      </c>
      <c r="H2101">
        <v>0</v>
      </c>
      <c r="I2101">
        <f t="shared" si="416"/>
        <v>0</v>
      </c>
      <c r="J2101">
        <v>0</v>
      </c>
      <c r="K2101">
        <v>0</v>
      </c>
      <c r="L2101">
        <v>6.4516129032258063E-2</v>
      </c>
      <c r="N2101">
        <f t="shared" si="417"/>
        <v>5.024</v>
      </c>
      <c r="O2101">
        <v>0.19500000000000001</v>
      </c>
      <c r="Q2101">
        <f t="shared" si="418"/>
        <v>21.8</v>
      </c>
      <c r="R2101">
        <v>2.5999999046325684</v>
      </c>
      <c r="T2101">
        <f t="shared" si="419"/>
        <v>45.199999999999996</v>
      </c>
      <c r="U2101">
        <v>39.061999999999998</v>
      </c>
      <c r="V2101">
        <v>128.99027279141103</v>
      </c>
      <c r="W2101">
        <v>0</v>
      </c>
      <c r="X2101">
        <v>0</v>
      </c>
      <c r="Y2101">
        <v>65.2</v>
      </c>
      <c r="Z2101">
        <v>215.303</v>
      </c>
      <c r="AA2101">
        <f t="shared" si="415"/>
        <v>0.21304472590540269</v>
      </c>
      <c r="AB2101">
        <f>(O2101*Z2101/Y2101)+(P2101*Q2101)</f>
        <v>0.64392768404907974</v>
      </c>
      <c r="AC2101">
        <f>(R2101*Z2101/Y2101)+(S2101*T2101)</f>
        <v>8.5857021390660417</v>
      </c>
      <c r="AJ2101">
        <v>0</v>
      </c>
      <c r="AK2101">
        <v>100</v>
      </c>
      <c r="AN2101">
        <v>10</v>
      </c>
      <c r="AQ2101">
        <v>33.021900000000002</v>
      </c>
      <c r="AT2101">
        <v>0</v>
      </c>
      <c r="AY2101">
        <v>0</v>
      </c>
      <c r="AZ2101">
        <v>0</v>
      </c>
      <c r="BA2101">
        <v>0</v>
      </c>
      <c r="BB2101">
        <v>0</v>
      </c>
      <c r="BC2101">
        <v>0</v>
      </c>
      <c r="BD2101">
        <v>0</v>
      </c>
      <c r="BE2101">
        <f t="shared" si="420"/>
        <v>0</v>
      </c>
      <c r="BJ2101">
        <v>0</v>
      </c>
      <c r="BK2101">
        <v>0</v>
      </c>
    </row>
    <row r="2102" spans="1:63" x14ac:dyDescent="0.25">
      <c r="A2102" t="s">
        <v>85</v>
      </c>
      <c r="B2102">
        <v>1978</v>
      </c>
      <c r="C2102">
        <v>0</v>
      </c>
      <c r="D2102">
        <v>0</v>
      </c>
      <c r="E2102">
        <v>0</v>
      </c>
      <c r="F2102">
        <v>0</v>
      </c>
      <c r="G2102">
        <v>1</v>
      </c>
      <c r="H2102">
        <v>1</v>
      </c>
      <c r="I2102">
        <f t="shared" si="416"/>
        <v>2</v>
      </c>
      <c r="J2102">
        <v>0</v>
      </c>
      <c r="K2102">
        <v>0</v>
      </c>
      <c r="L2102">
        <v>0.02</v>
      </c>
      <c r="N2102">
        <f t="shared" si="417"/>
        <v>5.024</v>
      </c>
      <c r="O2102">
        <v>0.24</v>
      </c>
      <c r="Q2102">
        <f t="shared" si="418"/>
        <v>21.8</v>
      </c>
      <c r="R2102" t="s">
        <v>105</v>
      </c>
      <c r="T2102">
        <f t="shared" si="419"/>
        <v>45.199999999999996</v>
      </c>
      <c r="U2102">
        <v>1.5189999999999999</v>
      </c>
      <c r="V2102">
        <v>5.016031549079754</v>
      </c>
      <c r="W2102">
        <v>26676</v>
      </c>
      <c r="X2102">
        <v>88089.31</v>
      </c>
      <c r="Y2102">
        <v>65.2</v>
      </c>
      <c r="Z2102">
        <v>215.303</v>
      </c>
      <c r="AA2102">
        <f t="shared" si="415"/>
        <v>6.6043865030674845E-2</v>
      </c>
      <c r="AB2102">
        <f>(O2102*Z2102/Y2102)+(P2102*Q2102)</f>
        <v>0.79252638036809808</v>
      </c>
      <c r="AJ2102">
        <v>0</v>
      </c>
      <c r="AK2102">
        <v>100</v>
      </c>
      <c r="AN2102">
        <v>10.42</v>
      </c>
      <c r="AQ2102">
        <v>34.408900000000003</v>
      </c>
      <c r="AT2102">
        <v>0</v>
      </c>
      <c r="AY2102">
        <v>0</v>
      </c>
      <c r="AZ2102">
        <v>0</v>
      </c>
      <c r="BA2102">
        <v>0</v>
      </c>
      <c r="BB2102">
        <v>0</v>
      </c>
      <c r="BC2102">
        <v>0</v>
      </c>
      <c r="BD2102">
        <v>0</v>
      </c>
      <c r="BE2102">
        <f t="shared" si="420"/>
        <v>0</v>
      </c>
      <c r="BJ2102">
        <v>0</v>
      </c>
      <c r="BK2102">
        <v>0</v>
      </c>
    </row>
    <row r="2103" spans="1:63" x14ac:dyDescent="0.25">
      <c r="A2103" t="s">
        <v>46</v>
      </c>
      <c r="B2103">
        <v>1979</v>
      </c>
      <c r="C2103">
        <v>0</v>
      </c>
      <c r="D2103">
        <v>0</v>
      </c>
      <c r="E2103">
        <v>1</v>
      </c>
      <c r="F2103">
        <v>0</v>
      </c>
      <c r="G2103">
        <v>1</v>
      </c>
      <c r="H2103">
        <v>1</v>
      </c>
      <c r="I2103">
        <f t="shared" si="416"/>
        <v>3</v>
      </c>
      <c r="J2103">
        <v>0</v>
      </c>
      <c r="K2103">
        <v>0</v>
      </c>
      <c r="L2103">
        <v>0.53322580645161299</v>
      </c>
      <c r="N2103">
        <f t="shared" si="417"/>
        <v>5.024</v>
      </c>
      <c r="O2103" t="s">
        <v>105</v>
      </c>
      <c r="Q2103">
        <f t="shared" si="418"/>
        <v>21.8</v>
      </c>
      <c r="R2103" t="s">
        <v>105</v>
      </c>
      <c r="T2103">
        <f t="shared" si="419"/>
        <v>45.199999999999996</v>
      </c>
      <c r="U2103">
        <v>107.31399999999999</v>
      </c>
      <c r="V2103">
        <v>318.2510487878788</v>
      </c>
      <c r="W2103">
        <v>126811</v>
      </c>
      <c r="X2103">
        <v>376071.5</v>
      </c>
      <c r="Y2103">
        <v>72.599999999999994</v>
      </c>
      <c r="Z2103">
        <v>215.303</v>
      </c>
      <c r="AJ2103">
        <v>0.24520320000000001</v>
      </c>
      <c r="AK2103">
        <v>73.7</v>
      </c>
      <c r="AN2103">
        <v>10.8</v>
      </c>
      <c r="AQ2103">
        <v>32.028500000000001</v>
      </c>
      <c r="AT2103">
        <v>0</v>
      </c>
      <c r="AY2103">
        <v>0</v>
      </c>
      <c r="AZ2103">
        <v>0</v>
      </c>
      <c r="BA2103">
        <v>0</v>
      </c>
      <c r="BB2103">
        <v>0</v>
      </c>
      <c r="BC2103">
        <v>0</v>
      </c>
      <c r="BD2103">
        <v>0</v>
      </c>
      <c r="BE2103">
        <f t="shared" si="420"/>
        <v>0</v>
      </c>
      <c r="BJ2103">
        <v>0</v>
      </c>
      <c r="BK2103">
        <v>0</v>
      </c>
    </row>
    <row r="2104" spans="1:63" x14ac:dyDescent="0.25">
      <c r="A2104" t="s">
        <v>47</v>
      </c>
      <c r="B2104">
        <v>1979</v>
      </c>
      <c r="C2104">
        <v>0</v>
      </c>
      <c r="D2104">
        <v>0</v>
      </c>
      <c r="E2104">
        <v>0</v>
      </c>
      <c r="F2104">
        <v>0</v>
      </c>
      <c r="G2104">
        <v>0</v>
      </c>
      <c r="H2104">
        <v>0</v>
      </c>
      <c r="I2104">
        <f t="shared" si="416"/>
        <v>0</v>
      </c>
      <c r="J2104">
        <v>0</v>
      </c>
      <c r="K2104">
        <v>0</v>
      </c>
      <c r="L2104">
        <v>0.25</v>
      </c>
      <c r="N2104">
        <f t="shared" si="417"/>
        <v>5.024</v>
      </c>
      <c r="O2104">
        <v>0.6</v>
      </c>
      <c r="Q2104">
        <f t="shared" si="418"/>
        <v>21.8</v>
      </c>
      <c r="R2104">
        <v>4</v>
      </c>
      <c r="S2104">
        <v>0</v>
      </c>
      <c r="T2104">
        <f t="shared" si="419"/>
        <v>45.199999999999996</v>
      </c>
      <c r="U2104">
        <v>7.3659999999999997</v>
      </c>
      <c r="V2104">
        <v>21.844654242424241</v>
      </c>
      <c r="W2104">
        <v>0</v>
      </c>
      <c r="X2104">
        <v>0</v>
      </c>
      <c r="Y2104">
        <v>72.599999999999994</v>
      </c>
      <c r="Z2104">
        <v>215.303</v>
      </c>
      <c r="AA2104">
        <f t="shared" ref="AA2104:AA2135" si="421">(L2104*Z2104/Y2104)+(M2104*N2104)</f>
        <v>0.7414015151515152</v>
      </c>
      <c r="AB2104">
        <f t="shared" ref="AB2104:AB2112" si="422">(O2104*Z2104/Y2104)+(P2104*Q2104)</f>
        <v>1.7793636363636363</v>
      </c>
      <c r="AC2104">
        <f t="shared" ref="AC2104:AC2112" si="423">(R2104*Z2104/Y2104)+(S2104*T2104)</f>
        <v>11.862424242424243</v>
      </c>
      <c r="AJ2104">
        <v>1.30469E-2</v>
      </c>
      <c r="AK2104">
        <v>100</v>
      </c>
      <c r="AT2104">
        <v>5</v>
      </c>
      <c r="AY2104">
        <v>0</v>
      </c>
      <c r="AZ2104">
        <v>0</v>
      </c>
      <c r="BA2104">
        <v>0</v>
      </c>
      <c r="BB2104">
        <v>0</v>
      </c>
      <c r="BC2104">
        <v>0</v>
      </c>
      <c r="BD2104">
        <v>0</v>
      </c>
      <c r="BE2104">
        <f t="shared" si="420"/>
        <v>0</v>
      </c>
      <c r="BJ2104">
        <v>0</v>
      </c>
      <c r="BK2104">
        <v>0</v>
      </c>
    </row>
    <row r="2105" spans="1:63" x14ac:dyDescent="0.25">
      <c r="A2105" t="s">
        <v>48</v>
      </c>
      <c r="B2105">
        <v>1979</v>
      </c>
      <c r="C2105">
        <v>0</v>
      </c>
      <c r="D2105">
        <v>0</v>
      </c>
      <c r="E2105">
        <v>0</v>
      </c>
      <c r="F2105">
        <v>0</v>
      </c>
      <c r="G2105">
        <v>0</v>
      </c>
      <c r="H2105">
        <v>0</v>
      </c>
      <c r="I2105">
        <f t="shared" si="416"/>
        <v>0</v>
      </c>
      <c r="J2105">
        <v>0</v>
      </c>
      <c r="K2105">
        <v>0</v>
      </c>
      <c r="L2105">
        <v>0.08</v>
      </c>
      <c r="N2105">
        <f t="shared" si="417"/>
        <v>5.024</v>
      </c>
      <c r="O2105">
        <v>0.42</v>
      </c>
      <c r="Q2105">
        <f t="shared" si="418"/>
        <v>21.8</v>
      </c>
      <c r="R2105">
        <v>2.5</v>
      </c>
      <c r="S2105">
        <v>0</v>
      </c>
      <c r="T2105">
        <f t="shared" si="419"/>
        <v>45.199999999999996</v>
      </c>
      <c r="U2105">
        <v>22.093</v>
      </c>
      <c r="V2105">
        <v>65.519134696969701</v>
      </c>
      <c r="W2105">
        <v>0</v>
      </c>
      <c r="X2105">
        <v>0</v>
      </c>
      <c r="Y2105">
        <v>72.599999999999994</v>
      </c>
      <c r="Z2105">
        <v>215.303</v>
      </c>
      <c r="AA2105">
        <f t="shared" si="421"/>
        <v>0.2372484848484849</v>
      </c>
      <c r="AB2105">
        <f t="shared" si="422"/>
        <v>1.2455545454545454</v>
      </c>
      <c r="AC2105">
        <f t="shared" si="423"/>
        <v>7.4140151515151516</v>
      </c>
      <c r="AJ2105">
        <v>0</v>
      </c>
      <c r="AK2105">
        <v>100</v>
      </c>
      <c r="AN2105">
        <v>10.119999999999999</v>
      </c>
      <c r="AQ2105">
        <v>30.011900000000001</v>
      </c>
      <c r="AT2105">
        <v>0</v>
      </c>
      <c r="AY2105">
        <v>0</v>
      </c>
      <c r="AZ2105">
        <v>0</v>
      </c>
      <c r="BA2105">
        <v>0</v>
      </c>
      <c r="BB2105">
        <v>0</v>
      </c>
      <c r="BC2105">
        <v>0</v>
      </c>
      <c r="BD2105">
        <v>0</v>
      </c>
      <c r="BE2105">
        <f t="shared" si="420"/>
        <v>0</v>
      </c>
      <c r="BJ2105">
        <v>0</v>
      </c>
      <c r="BK2105">
        <v>0</v>
      </c>
    </row>
    <row r="2106" spans="1:63" x14ac:dyDescent="0.25">
      <c r="A2106" t="s">
        <v>49</v>
      </c>
      <c r="B2106">
        <v>1979</v>
      </c>
      <c r="C2106">
        <v>0</v>
      </c>
      <c r="D2106">
        <v>0</v>
      </c>
      <c r="E2106">
        <v>0</v>
      </c>
      <c r="F2106">
        <v>0</v>
      </c>
      <c r="G2106">
        <v>0</v>
      </c>
      <c r="H2106">
        <v>0</v>
      </c>
      <c r="I2106">
        <f t="shared" si="416"/>
        <v>0</v>
      </c>
      <c r="J2106">
        <v>0</v>
      </c>
      <c r="K2106">
        <v>0</v>
      </c>
      <c r="L2106">
        <v>0.24219354838709678</v>
      </c>
      <c r="M2106">
        <v>0.03</v>
      </c>
      <c r="N2106">
        <f t="shared" si="417"/>
        <v>5.024</v>
      </c>
      <c r="O2106">
        <v>0.75</v>
      </c>
      <c r="P2106">
        <v>0.03</v>
      </c>
      <c r="Q2106">
        <f t="shared" si="418"/>
        <v>21.8</v>
      </c>
      <c r="R2106">
        <v>2.5</v>
      </c>
      <c r="S2106">
        <v>0.03</v>
      </c>
      <c r="T2106">
        <f t="shared" si="419"/>
        <v>45.199999999999996</v>
      </c>
      <c r="U2106">
        <v>23.047999999999998</v>
      </c>
      <c r="V2106">
        <v>68.351288484848482</v>
      </c>
      <c r="W2106">
        <v>0</v>
      </c>
      <c r="X2106">
        <v>0</v>
      </c>
      <c r="Y2106">
        <v>72.599999999999994</v>
      </c>
      <c r="Z2106">
        <v>215.303</v>
      </c>
      <c r="AA2106">
        <f t="shared" si="421"/>
        <v>0.86897065493646142</v>
      </c>
      <c r="AB2106">
        <f t="shared" si="422"/>
        <v>2.8782045454545453</v>
      </c>
      <c r="AC2106">
        <f t="shared" si="423"/>
        <v>8.7700151515151514</v>
      </c>
      <c r="AJ2106">
        <v>0.36867810000000001</v>
      </c>
      <c r="AK2106">
        <v>89.6</v>
      </c>
      <c r="AN2106">
        <v>11.1</v>
      </c>
      <c r="AQ2106">
        <v>32.918199999999999</v>
      </c>
      <c r="AT2106">
        <v>0</v>
      </c>
      <c r="AY2106">
        <v>0</v>
      </c>
      <c r="AZ2106">
        <v>0</v>
      </c>
      <c r="BA2106">
        <v>0</v>
      </c>
      <c r="BB2106">
        <v>0</v>
      </c>
      <c r="BC2106">
        <v>0</v>
      </c>
      <c r="BD2106">
        <v>0</v>
      </c>
      <c r="BE2106">
        <f t="shared" si="420"/>
        <v>0</v>
      </c>
      <c r="BJ2106">
        <v>0</v>
      </c>
      <c r="BK2106">
        <v>1</v>
      </c>
    </row>
    <row r="2107" spans="1:63" x14ac:dyDescent="0.25">
      <c r="A2107" t="s">
        <v>50</v>
      </c>
      <c r="B2107">
        <v>1979</v>
      </c>
      <c r="C2107">
        <v>0</v>
      </c>
      <c r="D2107">
        <v>0</v>
      </c>
      <c r="E2107">
        <v>0</v>
      </c>
      <c r="F2107">
        <v>0</v>
      </c>
      <c r="G2107">
        <v>0</v>
      </c>
      <c r="H2107">
        <v>0</v>
      </c>
      <c r="I2107">
        <f t="shared" si="416"/>
        <v>0</v>
      </c>
      <c r="J2107">
        <v>0</v>
      </c>
      <c r="K2107">
        <v>0</v>
      </c>
      <c r="L2107">
        <v>0.04</v>
      </c>
      <c r="N2107">
        <f t="shared" si="417"/>
        <v>5.024</v>
      </c>
      <c r="O2107">
        <v>0.01</v>
      </c>
      <c r="Q2107">
        <f t="shared" si="418"/>
        <v>21.8</v>
      </c>
      <c r="R2107">
        <v>2</v>
      </c>
      <c r="T2107">
        <f t="shared" si="419"/>
        <v>45.199999999999996</v>
      </c>
      <c r="U2107">
        <v>138.90199999999999</v>
      </c>
      <c r="V2107">
        <v>411.92861303030304</v>
      </c>
      <c r="W2107">
        <v>0</v>
      </c>
      <c r="X2107">
        <v>0</v>
      </c>
      <c r="Y2107">
        <v>72.599999999999994</v>
      </c>
      <c r="Z2107">
        <v>215.303</v>
      </c>
      <c r="AA2107">
        <f t="shared" si="421"/>
        <v>0.11862424242424245</v>
      </c>
      <c r="AB2107">
        <f t="shared" si="422"/>
        <v>2.9656060606060613E-2</v>
      </c>
      <c r="AC2107">
        <f t="shared" si="423"/>
        <v>5.9312121212121216</v>
      </c>
      <c r="AJ2107">
        <v>0</v>
      </c>
      <c r="AK2107">
        <v>100</v>
      </c>
      <c r="AN2107">
        <v>10.56</v>
      </c>
      <c r="AQ2107">
        <v>31.316800000000001</v>
      </c>
      <c r="AT2107">
        <v>1</v>
      </c>
      <c r="AY2107">
        <v>0</v>
      </c>
      <c r="AZ2107">
        <v>0</v>
      </c>
      <c r="BA2107">
        <v>0</v>
      </c>
      <c r="BB2107">
        <v>0</v>
      </c>
      <c r="BC2107">
        <v>0</v>
      </c>
      <c r="BD2107">
        <v>0</v>
      </c>
      <c r="BE2107">
        <f t="shared" si="420"/>
        <v>0</v>
      </c>
      <c r="BJ2107">
        <v>0</v>
      </c>
      <c r="BK2107">
        <v>1</v>
      </c>
    </row>
    <row r="2108" spans="1:63" x14ac:dyDescent="0.25">
      <c r="A2108" t="s">
        <v>51</v>
      </c>
      <c r="B2108">
        <v>1979</v>
      </c>
      <c r="C2108">
        <v>0</v>
      </c>
      <c r="D2108">
        <v>0</v>
      </c>
      <c r="E2108">
        <v>0</v>
      </c>
      <c r="F2108">
        <v>0</v>
      </c>
      <c r="G2108">
        <v>0</v>
      </c>
      <c r="H2108">
        <v>0</v>
      </c>
      <c r="I2108">
        <f t="shared" si="416"/>
        <v>0</v>
      </c>
      <c r="J2108">
        <v>0</v>
      </c>
      <c r="K2108">
        <v>0</v>
      </c>
      <c r="L2108">
        <v>0.08</v>
      </c>
      <c r="N2108">
        <f t="shared" si="417"/>
        <v>5.024</v>
      </c>
      <c r="O2108">
        <v>0.24</v>
      </c>
      <c r="Q2108">
        <f t="shared" si="418"/>
        <v>21.8</v>
      </c>
      <c r="R2108">
        <v>2.1600000858306885</v>
      </c>
      <c r="T2108">
        <f t="shared" si="419"/>
        <v>45.199999999999996</v>
      </c>
      <c r="U2108">
        <v>23.626999999999999</v>
      </c>
      <c r="V2108">
        <v>70.068374393939393</v>
      </c>
      <c r="W2108">
        <v>0</v>
      </c>
      <c r="X2108">
        <v>0</v>
      </c>
      <c r="Y2108">
        <v>72.599999999999994</v>
      </c>
      <c r="Z2108">
        <v>215.303</v>
      </c>
      <c r="AA2108">
        <f t="shared" si="421"/>
        <v>0.2372484848484849</v>
      </c>
      <c r="AB2108">
        <f t="shared" si="422"/>
        <v>0.71174545454545457</v>
      </c>
      <c r="AC2108">
        <f t="shared" si="423"/>
        <v>6.4057093454491012</v>
      </c>
      <c r="AJ2108">
        <v>1.4231999999999999E-3</v>
      </c>
      <c r="AK2108">
        <v>100</v>
      </c>
      <c r="AN2108">
        <v>10.18</v>
      </c>
      <c r="AQ2108">
        <v>30.189900000000002</v>
      </c>
      <c r="AT2108">
        <v>1</v>
      </c>
      <c r="AY2108">
        <v>0</v>
      </c>
      <c r="AZ2108">
        <v>0</v>
      </c>
      <c r="BA2108">
        <v>0</v>
      </c>
      <c r="BB2108">
        <v>0</v>
      </c>
      <c r="BC2108">
        <v>0</v>
      </c>
      <c r="BD2108">
        <v>0</v>
      </c>
      <c r="BE2108">
        <f t="shared" si="420"/>
        <v>0</v>
      </c>
      <c r="BJ2108">
        <v>0</v>
      </c>
      <c r="BK2108">
        <v>0</v>
      </c>
    </row>
    <row r="2109" spans="1:63" x14ac:dyDescent="0.25">
      <c r="A2109" t="s">
        <v>52</v>
      </c>
      <c r="B2109">
        <v>1979</v>
      </c>
      <c r="C2109">
        <v>0</v>
      </c>
      <c r="D2109">
        <v>0</v>
      </c>
      <c r="E2109">
        <v>0</v>
      </c>
      <c r="F2109">
        <v>0</v>
      </c>
      <c r="G2109">
        <v>0</v>
      </c>
      <c r="H2109">
        <v>0</v>
      </c>
      <c r="I2109">
        <f t="shared" si="416"/>
        <v>0</v>
      </c>
      <c r="J2109">
        <v>0</v>
      </c>
      <c r="K2109">
        <v>0</v>
      </c>
      <c r="L2109">
        <v>8.3225806451612899E-2</v>
      </c>
      <c r="N2109">
        <f t="shared" si="417"/>
        <v>5.024</v>
      </c>
      <c r="O2109">
        <v>0.25</v>
      </c>
      <c r="Q2109">
        <f t="shared" si="418"/>
        <v>21.8</v>
      </c>
      <c r="R2109">
        <v>2.5</v>
      </c>
      <c r="T2109">
        <f t="shared" si="419"/>
        <v>45.199999999999996</v>
      </c>
      <c r="U2109">
        <v>24.879000000000001</v>
      </c>
      <c r="V2109">
        <v>73.781313181818192</v>
      </c>
      <c r="W2109">
        <v>0</v>
      </c>
      <c r="X2109">
        <v>0</v>
      </c>
      <c r="Y2109">
        <v>72.599999999999994</v>
      </c>
      <c r="Z2109">
        <v>215.303</v>
      </c>
      <c r="AA2109">
        <f t="shared" si="421"/>
        <v>0.24681495601173023</v>
      </c>
      <c r="AB2109">
        <f t="shared" si="422"/>
        <v>0.7414015151515152</v>
      </c>
      <c r="AC2109">
        <f t="shared" si="423"/>
        <v>7.4140151515151516</v>
      </c>
      <c r="AJ2109">
        <v>6.4840999999999996E-3</v>
      </c>
      <c r="AK2109">
        <v>100</v>
      </c>
      <c r="AN2109">
        <v>11.3</v>
      </c>
      <c r="AQ2109">
        <v>33.511299999999999</v>
      </c>
      <c r="AT2109">
        <v>0</v>
      </c>
      <c r="AY2109">
        <v>0</v>
      </c>
      <c r="AZ2109">
        <v>0</v>
      </c>
      <c r="BA2109">
        <v>0</v>
      </c>
      <c r="BB2109">
        <v>0</v>
      </c>
      <c r="BC2109">
        <v>0</v>
      </c>
      <c r="BD2109">
        <v>0</v>
      </c>
      <c r="BE2109">
        <f t="shared" si="420"/>
        <v>0</v>
      </c>
      <c r="BJ2109">
        <v>0</v>
      </c>
      <c r="BK2109">
        <v>0</v>
      </c>
    </row>
    <row r="2110" spans="1:63" x14ac:dyDescent="0.25">
      <c r="A2110" t="s">
        <v>53</v>
      </c>
      <c r="B2110">
        <v>1979</v>
      </c>
      <c r="C2110">
        <v>0</v>
      </c>
      <c r="D2110">
        <v>0</v>
      </c>
      <c r="E2110">
        <v>0</v>
      </c>
      <c r="F2110">
        <v>0</v>
      </c>
      <c r="G2110">
        <v>0</v>
      </c>
      <c r="H2110">
        <v>0</v>
      </c>
      <c r="I2110">
        <f t="shared" si="416"/>
        <v>0</v>
      </c>
      <c r="J2110">
        <v>0</v>
      </c>
      <c r="K2110">
        <v>0</v>
      </c>
      <c r="L2110">
        <v>6.4516129032258063E-2</v>
      </c>
      <c r="N2110">
        <f t="shared" si="417"/>
        <v>5.024</v>
      </c>
      <c r="O2110">
        <v>0.4</v>
      </c>
      <c r="Q2110">
        <f t="shared" si="418"/>
        <v>21.8</v>
      </c>
      <c r="R2110">
        <v>2.25</v>
      </c>
      <c r="T2110">
        <f t="shared" si="419"/>
        <v>45.199999999999996</v>
      </c>
      <c r="U2110">
        <v>4.7450000000000001</v>
      </c>
      <c r="V2110">
        <v>14.07180075757576</v>
      </c>
      <c r="W2110">
        <v>0</v>
      </c>
      <c r="X2110">
        <v>0</v>
      </c>
      <c r="Y2110">
        <v>72.599999999999994</v>
      </c>
      <c r="Z2110">
        <v>215.303</v>
      </c>
      <c r="AA2110">
        <f t="shared" si="421"/>
        <v>0.19132942326490712</v>
      </c>
      <c r="AB2110">
        <f t="shared" si="422"/>
        <v>1.1862424242424243</v>
      </c>
      <c r="AC2110">
        <f t="shared" si="423"/>
        <v>6.6726136363636366</v>
      </c>
      <c r="AJ2110">
        <v>0</v>
      </c>
      <c r="AK2110">
        <v>100</v>
      </c>
      <c r="AT2110">
        <v>0</v>
      </c>
      <c r="AY2110">
        <v>0</v>
      </c>
      <c r="AZ2110">
        <v>0</v>
      </c>
      <c r="BA2110">
        <v>0</v>
      </c>
      <c r="BB2110">
        <v>0</v>
      </c>
      <c r="BC2110">
        <v>0</v>
      </c>
      <c r="BD2110">
        <v>0</v>
      </c>
      <c r="BE2110">
        <f t="shared" si="420"/>
        <v>0</v>
      </c>
      <c r="BJ2110">
        <v>0</v>
      </c>
      <c r="BK2110">
        <v>0</v>
      </c>
    </row>
    <row r="2111" spans="1:63" x14ac:dyDescent="0.25">
      <c r="A2111" t="s">
        <v>54</v>
      </c>
      <c r="B2111">
        <v>1979</v>
      </c>
      <c r="C2111">
        <v>0</v>
      </c>
      <c r="D2111">
        <v>0</v>
      </c>
      <c r="E2111">
        <v>0</v>
      </c>
      <c r="F2111">
        <v>0</v>
      </c>
      <c r="G2111">
        <v>0</v>
      </c>
      <c r="H2111">
        <v>0</v>
      </c>
      <c r="I2111">
        <f t="shared" si="416"/>
        <v>0</v>
      </c>
      <c r="J2111">
        <v>0</v>
      </c>
      <c r="K2111">
        <v>0</v>
      </c>
      <c r="L2111">
        <v>0.53322580645161299</v>
      </c>
      <c r="N2111">
        <f t="shared" si="417"/>
        <v>5.024</v>
      </c>
      <c r="O2111">
        <v>1.75</v>
      </c>
      <c r="Q2111">
        <f t="shared" si="418"/>
        <v>21.8</v>
      </c>
      <c r="R2111">
        <v>4.75</v>
      </c>
      <c r="T2111">
        <f t="shared" si="419"/>
        <v>45.199999999999996</v>
      </c>
      <c r="U2111">
        <v>283.00799999999998</v>
      </c>
      <c r="V2111">
        <v>839.29024000000004</v>
      </c>
      <c r="W2111">
        <v>0</v>
      </c>
      <c r="X2111">
        <v>0</v>
      </c>
      <c r="Y2111">
        <v>72.599999999999994</v>
      </c>
      <c r="Z2111">
        <v>215.303</v>
      </c>
      <c r="AA2111">
        <f t="shared" si="421"/>
        <v>1.5813376832844577</v>
      </c>
      <c r="AB2111">
        <f t="shared" si="422"/>
        <v>5.1898106060606066</v>
      </c>
      <c r="AC2111">
        <f t="shared" si="423"/>
        <v>14.086628787878789</v>
      </c>
      <c r="AJ2111">
        <v>0</v>
      </c>
      <c r="AK2111">
        <v>98.6</v>
      </c>
      <c r="AN2111">
        <v>10.38</v>
      </c>
      <c r="AQ2111">
        <v>30.783000000000001</v>
      </c>
      <c r="AT2111">
        <v>0</v>
      </c>
      <c r="AY2111">
        <v>0</v>
      </c>
      <c r="AZ2111">
        <v>0</v>
      </c>
      <c r="BA2111">
        <v>0</v>
      </c>
      <c r="BB2111">
        <v>0</v>
      </c>
      <c r="BC2111">
        <v>0</v>
      </c>
      <c r="BD2111">
        <v>0</v>
      </c>
      <c r="BE2111">
        <f t="shared" si="420"/>
        <v>0</v>
      </c>
      <c r="BG2111">
        <v>15</v>
      </c>
      <c r="BJ2111">
        <v>0</v>
      </c>
      <c r="BK2111">
        <v>0</v>
      </c>
    </row>
    <row r="2112" spans="1:63" x14ac:dyDescent="0.25">
      <c r="A2112" t="s">
        <v>55</v>
      </c>
      <c r="B2112">
        <v>1979</v>
      </c>
      <c r="C2112">
        <v>0</v>
      </c>
      <c r="D2112">
        <v>0</v>
      </c>
      <c r="E2112">
        <v>0</v>
      </c>
      <c r="F2112">
        <v>0</v>
      </c>
      <c r="G2112">
        <v>0</v>
      </c>
      <c r="H2112">
        <v>0</v>
      </c>
      <c r="I2112">
        <f t="shared" si="416"/>
        <v>0</v>
      </c>
      <c r="J2112">
        <v>0</v>
      </c>
      <c r="K2112">
        <v>0</v>
      </c>
      <c r="L2112">
        <v>1.01</v>
      </c>
      <c r="N2112">
        <f t="shared" si="417"/>
        <v>5.024</v>
      </c>
      <c r="O2112">
        <v>1.5</v>
      </c>
      <c r="Q2112">
        <f t="shared" si="418"/>
        <v>21.8</v>
      </c>
      <c r="R2112">
        <v>3.75</v>
      </c>
      <c r="T2112">
        <f t="shared" si="419"/>
        <v>45.199999999999996</v>
      </c>
      <c r="U2112">
        <v>154.327</v>
      </c>
      <c r="V2112">
        <v>457.67308651515151</v>
      </c>
      <c r="W2112">
        <v>0</v>
      </c>
      <c r="X2112">
        <v>0</v>
      </c>
      <c r="Y2112">
        <v>72.599999999999994</v>
      </c>
      <c r="Z2112">
        <v>215.303</v>
      </c>
      <c r="AA2112">
        <f t="shared" si="421"/>
        <v>2.9952621212121215</v>
      </c>
      <c r="AB2112">
        <f t="shared" si="422"/>
        <v>4.4484090909090908</v>
      </c>
      <c r="AC2112">
        <f t="shared" si="423"/>
        <v>11.121022727272729</v>
      </c>
      <c r="AJ2112">
        <v>8.2725999999999997E-3</v>
      </c>
      <c r="AK2112">
        <v>80.400000000000006</v>
      </c>
      <c r="AN2112">
        <v>11.02</v>
      </c>
      <c r="AQ2112">
        <v>32.680999999999997</v>
      </c>
      <c r="AT2112">
        <v>0</v>
      </c>
      <c r="AY2112">
        <v>0</v>
      </c>
      <c r="AZ2112">
        <v>0</v>
      </c>
      <c r="BA2112">
        <v>0</v>
      </c>
      <c r="BB2112">
        <v>0</v>
      </c>
      <c r="BC2112">
        <v>0</v>
      </c>
      <c r="BD2112">
        <v>0</v>
      </c>
      <c r="BE2112">
        <f t="shared" si="420"/>
        <v>0</v>
      </c>
      <c r="BJ2112">
        <v>0</v>
      </c>
      <c r="BK2112">
        <v>0</v>
      </c>
    </row>
    <row r="2113" spans="1:63" x14ac:dyDescent="0.25">
      <c r="A2113" t="s">
        <v>56</v>
      </c>
      <c r="B2113">
        <v>1979</v>
      </c>
      <c r="C2113">
        <v>0</v>
      </c>
      <c r="D2113">
        <v>0</v>
      </c>
      <c r="E2113">
        <v>0</v>
      </c>
      <c r="F2113">
        <v>0</v>
      </c>
      <c r="G2113">
        <v>0</v>
      </c>
      <c r="H2113">
        <v>0</v>
      </c>
      <c r="I2113">
        <f t="shared" si="416"/>
        <v>0</v>
      </c>
      <c r="J2113">
        <v>0</v>
      </c>
      <c r="K2113">
        <v>0</v>
      </c>
      <c r="N2113">
        <f t="shared" si="417"/>
        <v>5.024</v>
      </c>
      <c r="O2113" t="s">
        <v>105</v>
      </c>
      <c r="Q2113">
        <f t="shared" si="418"/>
        <v>21.8</v>
      </c>
      <c r="R2113" t="s">
        <v>105</v>
      </c>
      <c r="T2113">
        <f t="shared" si="419"/>
        <v>45.199999999999996</v>
      </c>
      <c r="U2113">
        <v>12.948</v>
      </c>
      <c r="V2113">
        <v>38.39866727272728</v>
      </c>
      <c r="W2113">
        <v>0</v>
      </c>
      <c r="X2113">
        <v>0</v>
      </c>
      <c r="Y2113">
        <v>72.599999999999994</v>
      </c>
      <c r="Z2113">
        <v>215.303</v>
      </c>
      <c r="AA2113">
        <f t="shared" si="421"/>
        <v>0</v>
      </c>
      <c r="AJ2113">
        <v>0</v>
      </c>
      <c r="AK2113">
        <v>100</v>
      </c>
      <c r="AT2113">
        <v>0</v>
      </c>
      <c r="AY2113">
        <v>0</v>
      </c>
      <c r="AZ2113">
        <v>0</v>
      </c>
      <c r="BA2113">
        <v>0</v>
      </c>
      <c r="BB2113">
        <v>0</v>
      </c>
      <c r="BC2113">
        <v>0</v>
      </c>
      <c r="BD2113">
        <v>0</v>
      </c>
      <c r="BE2113">
        <f t="shared" si="420"/>
        <v>0</v>
      </c>
      <c r="BJ2113">
        <v>0</v>
      </c>
      <c r="BK2113">
        <v>0</v>
      </c>
    </row>
    <row r="2114" spans="1:63" x14ac:dyDescent="0.25">
      <c r="A2114" t="s">
        <v>57</v>
      </c>
      <c r="B2114">
        <v>1979</v>
      </c>
      <c r="C2114">
        <v>1</v>
      </c>
      <c r="D2114">
        <v>1</v>
      </c>
      <c r="E2114">
        <v>1</v>
      </c>
      <c r="F2114">
        <v>1</v>
      </c>
      <c r="G2114">
        <v>1</v>
      </c>
      <c r="H2114">
        <v>1</v>
      </c>
      <c r="I2114">
        <f t="shared" si="416"/>
        <v>6</v>
      </c>
      <c r="J2114">
        <v>0</v>
      </c>
      <c r="K2114">
        <v>0</v>
      </c>
      <c r="L2114">
        <v>0.15000000000000002</v>
      </c>
      <c r="N2114">
        <f t="shared" si="417"/>
        <v>5.024</v>
      </c>
      <c r="O2114">
        <v>0.45</v>
      </c>
      <c r="Q2114">
        <f t="shared" si="418"/>
        <v>21.8</v>
      </c>
      <c r="R2114" t="s">
        <v>105</v>
      </c>
      <c r="T2114">
        <f t="shared" si="419"/>
        <v>45.199999999999996</v>
      </c>
      <c r="U2114">
        <v>7.7850000000000001</v>
      </c>
      <c r="V2114">
        <v>23.087243181818184</v>
      </c>
      <c r="W2114">
        <v>37198</v>
      </c>
      <c r="X2114">
        <v>110314.6</v>
      </c>
      <c r="Y2114">
        <v>72.599999999999994</v>
      </c>
      <c r="Z2114">
        <v>215.303</v>
      </c>
      <c r="AA2114">
        <f t="shared" si="421"/>
        <v>0.44484090909090918</v>
      </c>
      <c r="AB2114">
        <f>(O2114*Z2114/Y2114)+(P2114*Q2114)</f>
        <v>1.3345227272727276</v>
      </c>
      <c r="AJ2114">
        <v>0</v>
      </c>
      <c r="AK2114">
        <v>100</v>
      </c>
      <c r="AN2114">
        <v>10.8</v>
      </c>
      <c r="AQ2114">
        <v>32.028500000000001</v>
      </c>
      <c r="AT2114">
        <v>0</v>
      </c>
      <c r="AY2114">
        <v>0</v>
      </c>
      <c r="AZ2114">
        <v>0</v>
      </c>
      <c r="BA2114">
        <v>0</v>
      </c>
      <c r="BB2114">
        <v>0</v>
      </c>
      <c r="BC2114">
        <v>0</v>
      </c>
      <c r="BD2114">
        <v>0</v>
      </c>
      <c r="BE2114">
        <f t="shared" si="420"/>
        <v>0</v>
      </c>
      <c r="BJ2114">
        <v>0</v>
      </c>
      <c r="BK2114">
        <v>0</v>
      </c>
    </row>
    <row r="2115" spans="1:63" x14ac:dyDescent="0.25">
      <c r="A2115" t="s">
        <v>58</v>
      </c>
      <c r="B2115">
        <v>1979</v>
      </c>
      <c r="C2115">
        <v>0</v>
      </c>
      <c r="D2115">
        <v>0</v>
      </c>
      <c r="E2115">
        <v>0</v>
      </c>
      <c r="F2115">
        <v>0</v>
      </c>
      <c r="G2115">
        <v>0</v>
      </c>
      <c r="H2115">
        <v>0</v>
      </c>
      <c r="I2115">
        <f t="shared" si="416"/>
        <v>0</v>
      </c>
      <c r="J2115">
        <v>0</v>
      </c>
      <c r="K2115">
        <v>0</v>
      </c>
      <c r="L2115">
        <v>6.9999999999999993E-2</v>
      </c>
      <c r="N2115">
        <f t="shared" si="417"/>
        <v>5.024</v>
      </c>
      <c r="O2115">
        <v>0.23</v>
      </c>
      <c r="Q2115">
        <f t="shared" si="418"/>
        <v>21.8</v>
      </c>
      <c r="R2115">
        <v>2</v>
      </c>
      <c r="T2115">
        <f t="shared" si="419"/>
        <v>45.199999999999996</v>
      </c>
      <c r="U2115">
        <v>99.412000000000006</v>
      </c>
      <c r="V2115">
        <v>294.81682969696971</v>
      </c>
      <c r="W2115">
        <v>0</v>
      </c>
      <c r="X2115">
        <v>0</v>
      </c>
      <c r="Y2115">
        <v>72.599999999999994</v>
      </c>
      <c r="Z2115">
        <v>215.303</v>
      </c>
      <c r="AA2115">
        <f t="shared" si="421"/>
        <v>0.20759242424242424</v>
      </c>
      <c r="AB2115">
        <f>(O2115*Z2115/Y2115)+(P2115*Q2115)</f>
        <v>0.68208939393939405</v>
      </c>
      <c r="AC2115">
        <f>(R2115*Z2115/Y2115)+(S2115*T2115)</f>
        <v>5.9312121212121216</v>
      </c>
      <c r="AJ2115">
        <v>6.4432600000000007E-2</v>
      </c>
      <c r="AK2115">
        <v>100</v>
      </c>
      <c r="AN2115">
        <v>9.49</v>
      </c>
      <c r="AQ2115">
        <v>28.143599999999999</v>
      </c>
      <c r="AT2115">
        <v>0</v>
      </c>
      <c r="AY2115">
        <v>0</v>
      </c>
      <c r="AZ2115">
        <v>0</v>
      </c>
      <c r="BA2115">
        <v>0</v>
      </c>
      <c r="BB2115">
        <v>0</v>
      </c>
      <c r="BC2115">
        <v>0</v>
      </c>
      <c r="BD2115">
        <v>0</v>
      </c>
      <c r="BE2115">
        <f t="shared" si="420"/>
        <v>0</v>
      </c>
      <c r="BJ2115">
        <v>0</v>
      </c>
      <c r="BK2115">
        <v>0</v>
      </c>
    </row>
    <row r="2116" spans="1:63" x14ac:dyDescent="0.25">
      <c r="A2116" t="s">
        <v>59</v>
      </c>
      <c r="B2116">
        <v>1979</v>
      </c>
      <c r="C2116">
        <v>0</v>
      </c>
      <c r="D2116">
        <v>0</v>
      </c>
      <c r="E2116">
        <v>0</v>
      </c>
      <c r="F2116">
        <v>0</v>
      </c>
      <c r="G2116">
        <v>0</v>
      </c>
      <c r="H2116">
        <v>0</v>
      </c>
      <c r="I2116">
        <f t="shared" si="416"/>
        <v>0</v>
      </c>
      <c r="J2116">
        <v>0</v>
      </c>
      <c r="K2116">
        <v>0</v>
      </c>
      <c r="L2116">
        <v>9.5161290322580652E-2</v>
      </c>
      <c r="N2116">
        <f t="shared" si="417"/>
        <v>5.024</v>
      </c>
      <c r="O2116">
        <v>0.45</v>
      </c>
      <c r="Q2116">
        <f t="shared" si="418"/>
        <v>21.8</v>
      </c>
      <c r="R2116">
        <v>2.619999885559082</v>
      </c>
      <c r="T2116">
        <f t="shared" si="419"/>
        <v>45.199999999999996</v>
      </c>
      <c r="U2116">
        <v>34.021000000000001</v>
      </c>
      <c r="V2116">
        <v>100.8928837878788</v>
      </c>
      <c r="W2116">
        <v>0</v>
      </c>
      <c r="X2116">
        <v>0</v>
      </c>
      <c r="Y2116">
        <v>72.599999999999994</v>
      </c>
      <c r="Z2116">
        <v>215.303</v>
      </c>
      <c r="AA2116">
        <f t="shared" si="421"/>
        <v>0.28221089931573806</v>
      </c>
      <c r="AB2116">
        <f>(O2116*Z2116/Y2116)+(P2116*Q2116)</f>
        <v>1.3345227272727276</v>
      </c>
      <c r="AC2116">
        <f>(R2116*Z2116/Y2116)+(S2116*T2116)</f>
        <v>7.769887539401199</v>
      </c>
      <c r="AJ2116">
        <v>0</v>
      </c>
      <c r="AK2116">
        <v>100</v>
      </c>
      <c r="AN2116">
        <v>10.029999999999999</v>
      </c>
      <c r="AQ2116">
        <v>29.745000000000001</v>
      </c>
      <c r="AT2116">
        <v>0</v>
      </c>
      <c r="AY2116">
        <v>0</v>
      </c>
      <c r="AZ2116">
        <v>0</v>
      </c>
      <c r="BA2116">
        <v>0</v>
      </c>
      <c r="BB2116">
        <v>0</v>
      </c>
      <c r="BC2116">
        <v>0</v>
      </c>
      <c r="BD2116">
        <v>0</v>
      </c>
      <c r="BE2116">
        <f t="shared" si="420"/>
        <v>0</v>
      </c>
      <c r="BJ2116">
        <v>0</v>
      </c>
      <c r="BK2116">
        <v>1</v>
      </c>
    </row>
    <row r="2117" spans="1:63" x14ac:dyDescent="0.25">
      <c r="A2117" t="s">
        <v>60</v>
      </c>
      <c r="B2117">
        <v>1979</v>
      </c>
      <c r="C2117">
        <v>1</v>
      </c>
      <c r="D2117">
        <v>1</v>
      </c>
      <c r="E2117">
        <v>1</v>
      </c>
      <c r="F2117">
        <v>1</v>
      </c>
      <c r="G2117">
        <v>1</v>
      </c>
      <c r="H2117">
        <v>1</v>
      </c>
      <c r="I2117">
        <f t="shared" si="416"/>
        <v>6</v>
      </c>
      <c r="J2117">
        <v>0</v>
      </c>
      <c r="K2117">
        <v>0</v>
      </c>
      <c r="L2117">
        <v>0.13999999999999999</v>
      </c>
      <c r="N2117">
        <f t="shared" si="417"/>
        <v>5.024</v>
      </c>
      <c r="O2117" t="s">
        <v>105</v>
      </c>
      <c r="Q2117">
        <f t="shared" si="418"/>
        <v>21.8</v>
      </c>
      <c r="R2117" t="s">
        <v>105</v>
      </c>
      <c r="T2117">
        <f t="shared" si="419"/>
        <v>45.199999999999996</v>
      </c>
      <c r="U2117">
        <v>16.402999999999999</v>
      </c>
      <c r="V2117">
        <v>48.644836212121213</v>
      </c>
      <c r="W2117">
        <v>127398</v>
      </c>
      <c r="X2117">
        <v>377812.3</v>
      </c>
      <c r="Y2117">
        <v>72.599999999999994</v>
      </c>
      <c r="Z2117">
        <v>215.303</v>
      </c>
      <c r="AA2117">
        <f t="shared" si="421"/>
        <v>0.41518484848484849</v>
      </c>
      <c r="AJ2117">
        <v>0</v>
      </c>
      <c r="AK2117">
        <v>100</v>
      </c>
      <c r="AN2117">
        <v>9.77</v>
      </c>
      <c r="AQ2117">
        <v>28.974</v>
      </c>
      <c r="AT2117">
        <v>0</v>
      </c>
      <c r="AY2117">
        <v>0</v>
      </c>
      <c r="AZ2117">
        <v>0</v>
      </c>
      <c r="BA2117">
        <v>0</v>
      </c>
      <c r="BB2117">
        <v>0</v>
      </c>
      <c r="BC2117">
        <v>0</v>
      </c>
      <c r="BD2117">
        <v>0</v>
      </c>
      <c r="BE2117">
        <f t="shared" si="420"/>
        <v>0</v>
      </c>
      <c r="BJ2117">
        <v>0</v>
      </c>
      <c r="BK2117">
        <v>0</v>
      </c>
    </row>
    <row r="2118" spans="1:63" x14ac:dyDescent="0.25">
      <c r="A2118" t="s">
        <v>61</v>
      </c>
      <c r="B2118">
        <v>1979</v>
      </c>
      <c r="C2118">
        <v>1.5</v>
      </c>
      <c r="D2118">
        <v>1.5</v>
      </c>
      <c r="E2118">
        <v>1.5</v>
      </c>
      <c r="F2118">
        <v>1.5</v>
      </c>
      <c r="G2118">
        <v>1.5</v>
      </c>
      <c r="H2118">
        <v>1.5</v>
      </c>
      <c r="I2118">
        <f t="shared" si="416"/>
        <v>9</v>
      </c>
      <c r="J2118">
        <v>0</v>
      </c>
      <c r="K2118">
        <v>0</v>
      </c>
      <c r="L2118">
        <v>0.18</v>
      </c>
      <c r="N2118">
        <f t="shared" si="417"/>
        <v>5.024</v>
      </c>
      <c r="O2118">
        <v>0.3</v>
      </c>
      <c r="Q2118">
        <f t="shared" si="418"/>
        <v>21.8</v>
      </c>
      <c r="R2118">
        <v>2.5</v>
      </c>
      <c r="T2118">
        <f t="shared" si="419"/>
        <v>45.199999999999996</v>
      </c>
      <c r="U2118">
        <v>29.524000000000001</v>
      </c>
      <c r="V2118">
        <v>87.556553333333341</v>
      </c>
      <c r="W2118">
        <v>0</v>
      </c>
      <c r="X2118">
        <v>0</v>
      </c>
      <c r="Y2118">
        <v>72.599999999999994</v>
      </c>
      <c r="Z2118">
        <v>215.303</v>
      </c>
      <c r="AA2118">
        <f t="shared" si="421"/>
        <v>0.5338090909090909</v>
      </c>
      <c r="AB2118">
        <f t="shared" ref="AB2118:AB2130" si="424">(O2118*Z2118/Y2118)+(P2118*Q2118)</f>
        <v>0.88968181818181813</v>
      </c>
      <c r="AC2118">
        <f>(R2118*Z2118/Y2118)+(S2118*T2118)</f>
        <v>7.4140151515151516</v>
      </c>
      <c r="AI2118">
        <v>-1</v>
      </c>
      <c r="AJ2118">
        <v>0</v>
      </c>
      <c r="AK2118">
        <v>98</v>
      </c>
      <c r="AN2118">
        <v>11.02</v>
      </c>
      <c r="AQ2118">
        <v>32.680999999999997</v>
      </c>
      <c r="AT2118">
        <v>0</v>
      </c>
      <c r="AY2118">
        <v>0</v>
      </c>
      <c r="AZ2118">
        <v>0</v>
      </c>
      <c r="BA2118">
        <v>0</v>
      </c>
      <c r="BB2118">
        <v>0</v>
      </c>
      <c r="BC2118">
        <v>0</v>
      </c>
      <c r="BD2118">
        <v>0</v>
      </c>
      <c r="BE2118">
        <f t="shared" si="420"/>
        <v>0</v>
      </c>
      <c r="BJ2118">
        <v>0</v>
      </c>
      <c r="BK2118">
        <v>0</v>
      </c>
    </row>
    <row r="2119" spans="1:63" x14ac:dyDescent="0.25">
      <c r="A2119" t="s">
        <v>62</v>
      </c>
      <c r="B2119">
        <v>1979</v>
      </c>
      <c r="C2119">
        <v>0</v>
      </c>
      <c r="D2119">
        <v>0</v>
      </c>
      <c r="E2119">
        <v>0</v>
      </c>
      <c r="F2119">
        <v>0</v>
      </c>
      <c r="G2119">
        <v>0</v>
      </c>
      <c r="H2119">
        <v>0</v>
      </c>
      <c r="I2119">
        <f t="shared" si="416"/>
        <v>0</v>
      </c>
      <c r="J2119">
        <v>0</v>
      </c>
      <c r="K2119">
        <v>0</v>
      </c>
      <c r="L2119">
        <v>8.0645161290322578E-2</v>
      </c>
      <c r="N2119">
        <f t="shared" si="417"/>
        <v>5.024</v>
      </c>
      <c r="O2119">
        <v>0.5</v>
      </c>
      <c r="Q2119">
        <f t="shared" si="418"/>
        <v>21.8</v>
      </c>
      <c r="R2119">
        <v>1.9199999570846558</v>
      </c>
      <c r="T2119">
        <f t="shared" si="419"/>
        <v>45.199999999999996</v>
      </c>
      <c r="U2119">
        <v>16.071000000000002</v>
      </c>
      <c r="V2119">
        <v>47.660255000000006</v>
      </c>
      <c r="W2119">
        <v>0</v>
      </c>
      <c r="X2119">
        <v>0</v>
      </c>
      <c r="Y2119">
        <v>72.599999999999994</v>
      </c>
      <c r="Z2119">
        <v>215.303</v>
      </c>
      <c r="AA2119">
        <f t="shared" si="421"/>
        <v>0.23916177908113395</v>
      </c>
      <c r="AB2119">
        <f t="shared" si="424"/>
        <v>1.4828030303030304</v>
      </c>
      <c r="AC2119">
        <f>(R2119*Z2119/Y2119)+(S2119*T2119)</f>
        <v>5.6939635090936314</v>
      </c>
      <c r="AJ2119">
        <v>0.42196479999999997</v>
      </c>
      <c r="AK2119">
        <v>56.3</v>
      </c>
      <c r="AN2119">
        <v>10.5</v>
      </c>
      <c r="AQ2119">
        <v>31.1389</v>
      </c>
      <c r="AT2119">
        <v>0</v>
      </c>
      <c r="AY2119">
        <v>0</v>
      </c>
      <c r="AZ2119">
        <v>0</v>
      </c>
      <c r="BA2119">
        <v>0</v>
      </c>
      <c r="BB2119">
        <v>0</v>
      </c>
      <c r="BC2119">
        <v>0</v>
      </c>
      <c r="BD2119">
        <v>0</v>
      </c>
      <c r="BE2119">
        <f t="shared" si="420"/>
        <v>0</v>
      </c>
      <c r="BJ2119">
        <v>0</v>
      </c>
      <c r="BK2119">
        <v>1</v>
      </c>
    </row>
    <row r="2120" spans="1:63" x14ac:dyDescent="0.25">
      <c r="A2120" t="s">
        <v>63</v>
      </c>
      <c r="B2120">
        <v>1979</v>
      </c>
      <c r="C2120">
        <v>0</v>
      </c>
      <c r="D2120">
        <v>0</v>
      </c>
      <c r="E2120">
        <v>0</v>
      </c>
      <c r="F2120">
        <v>0</v>
      </c>
      <c r="G2120">
        <v>0</v>
      </c>
      <c r="H2120">
        <v>0</v>
      </c>
      <c r="I2120">
        <f t="shared" si="416"/>
        <v>0</v>
      </c>
      <c r="J2120">
        <v>0</v>
      </c>
      <c r="K2120">
        <v>0</v>
      </c>
      <c r="L2120">
        <v>0.32258064516129031</v>
      </c>
      <c r="N2120">
        <f t="shared" si="417"/>
        <v>5.024</v>
      </c>
      <c r="O2120">
        <v>0.11</v>
      </c>
      <c r="Q2120">
        <f t="shared" si="418"/>
        <v>21.8</v>
      </c>
      <c r="R2120">
        <v>2.5</v>
      </c>
      <c r="T2120">
        <f t="shared" si="419"/>
        <v>45.199999999999996</v>
      </c>
      <c r="U2120">
        <v>55.332000000000001</v>
      </c>
      <c r="V2120">
        <v>164.09291454545456</v>
      </c>
      <c r="W2120">
        <v>0</v>
      </c>
      <c r="X2120">
        <v>0</v>
      </c>
      <c r="Y2120">
        <v>72.599999999999994</v>
      </c>
      <c r="Z2120">
        <v>215.303</v>
      </c>
      <c r="AA2120">
        <f t="shared" si="421"/>
        <v>0.95664711632453581</v>
      </c>
      <c r="AB2120">
        <f t="shared" si="424"/>
        <v>0.32621666666666671</v>
      </c>
      <c r="AC2120">
        <f>(R2120*Z2120/Y2120)+(S2120*T2120)</f>
        <v>7.4140151515151516</v>
      </c>
      <c r="AJ2120">
        <v>2.0586299999999998E-2</v>
      </c>
      <c r="AK2120">
        <v>98.6</v>
      </c>
      <c r="AN2120">
        <v>9</v>
      </c>
      <c r="AQ2120">
        <v>26.6905</v>
      </c>
      <c r="AT2120">
        <v>0</v>
      </c>
      <c r="AY2120">
        <v>0</v>
      </c>
      <c r="AZ2120">
        <v>0</v>
      </c>
      <c r="BA2120">
        <v>0</v>
      </c>
      <c r="BB2120">
        <v>0</v>
      </c>
      <c r="BC2120">
        <v>0</v>
      </c>
      <c r="BD2120">
        <v>0</v>
      </c>
      <c r="BE2120">
        <f t="shared" si="420"/>
        <v>0</v>
      </c>
      <c r="BJ2120">
        <v>0</v>
      </c>
      <c r="BK2120">
        <v>0</v>
      </c>
    </row>
    <row r="2121" spans="1:63" x14ac:dyDescent="0.25">
      <c r="A2121" t="s">
        <v>64</v>
      </c>
      <c r="B2121">
        <v>1979</v>
      </c>
      <c r="C2121">
        <v>0</v>
      </c>
      <c r="D2121">
        <v>0</v>
      </c>
      <c r="E2121">
        <v>1</v>
      </c>
      <c r="F2121">
        <v>1</v>
      </c>
      <c r="G2121">
        <v>1</v>
      </c>
      <c r="H2121">
        <v>1</v>
      </c>
      <c r="I2121">
        <f t="shared" si="416"/>
        <v>4</v>
      </c>
      <c r="J2121">
        <v>0</v>
      </c>
      <c r="K2121">
        <v>0</v>
      </c>
      <c r="L2121">
        <v>0.25</v>
      </c>
      <c r="N2121">
        <f t="shared" si="417"/>
        <v>5.024</v>
      </c>
      <c r="O2121">
        <v>0.3</v>
      </c>
      <c r="Q2121">
        <f t="shared" si="418"/>
        <v>21.8</v>
      </c>
      <c r="R2121" t="s">
        <v>105</v>
      </c>
      <c r="T2121">
        <f t="shared" si="419"/>
        <v>45.199999999999996</v>
      </c>
      <c r="U2121">
        <v>26.356999999999999</v>
      </c>
      <c r="V2121">
        <v>78.164478939393945</v>
      </c>
      <c r="W2121">
        <v>40748</v>
      </c>
      <c r="X2121">
        <v>120842.5</v>
      </c>
      <c r="Y2121">
        <v>72.599999999999994</v>
      </c>
      <c r="Z2121">
        <v>215.303</v>
      </c>
      <c r="AA2121">
        <f t="shared" si="421"/>
        <v>0.7414015151515152</v>
      </c>
      <c r="AB2121">
        <f t="shared" si="424"/>
        <v>0.88968181818181813</v>
      </c>
      <c r="AJ2121">
        <v>3.5573E-2</v>
      </c>
      <c r="AK2121">
        <v>100</v>
      </c>
      <c r="AN2121">
        <v>10.75</v>
      </c>
      <c r="AQ2121">
        <v>31.880299999999998</v>
      </c>
      <c r="AT2121">
        <v>1</v>
      </c>
      <c r="AY2121">
        <v>0</v>
      </c>
      <c r="AZ2121">
        <v>0</v>
      </c>
      <c r="BA2121">
        <v>0</v>
      </c>
      <c r="BB2121">
        <v>0</v>
      </c>
      <c r="BC2121">
        <v>0</v>
      </c>
      <c r="BD2121">
        <v>0</v>
      </c>
      <c r="BE2121">
        <f t="shared" si="420"/>
        <v>0</v>
      </c>
      <c r="BJ2121">
        <v>0</v>
      </c>
      <c r="BK2121">
        <v>0</v>
      </c>
    </row>
    <row r="2122" spans="1:63" x14ac:dyDescent="0.25">
      <c r="A2122" t="s">
        <v>65</v>
      </c>
      <c r="B2122">
        <v>1979</v>
      </c>
      <c r="C2122">
        <v>0</v>
      </c>
      <c r="D2122">
        <v>0</v>
      </c>
      <c r="E2122">
        <v>0</v>
      </c>
      <c r="F2122">
        <v>0</v>
      </c>
      <c r="G2122">
        <v>0</v>
      </c>
      <c r="H2122">
        <v>0</v>
      </c>
      <c r="I2122">
        <f t="shared" si="416"/>
        <v>0</v>
      </c>
      <c r="J2122">
        <v>0</v>
      </c>
      <c r="K2122">
        <v>0</v>
      </c>
      <c r="L2122">
        <v>0.09</v>
      </c>
      <c r="N2122">
        <f t="shared" si="417"/>
        <v>5.024</v>
      </c>
      <c r="O2122">
        <v>0.4</v>
      </c>
      <c r="Q2122">
        <f t="shared" si="418"/>
        <v>21.8</v>
      </c>
      <c r="R2122">
        <v>1.5</v>
      </c>
      <c r="T2122">
        <f t="shared" si="419"/>
        <v>45.199999999999996</v>
      </c>
      <c r="U2122">
        <v>29.289000000000001</v>
      </c>
      <c r="V2122">
        <v>86.859635909090912</v>
      </c>
      <c r="W2122">
        <v>0</v>
      </c>
      <c r="X2122">
        <v>0</v>
      </c>
      <c r="Y2122">
        <v>72.599999999999994</v>
      </c>
      <c r="Z2122">
        <v>215.303</v>
      </c>
      <c r="AA2122">
        <f t="shared" si="421"/>
        <v>0.26690454545454545</v>
      </c>
      <c r="AB2122">
        <f t="shared" si="424"/>
        <v>1.1862424242424243</v>
      </c>
      <c r="AC2122">
        <f>(R2122*Z2122/Y2122)+(S2122*T2122)</f>
        <v>4.4484090909090908</v>
      </c>
      <c r="AJ2122">
        <v>1.33992E-2</v>
      </c>
      <c r="AK2122">
        <v>100</v>
      </c>
      <c r="AN2122">
        <v>9</v>
      </c>
      <c r="AQ2122">
        <v>26.6905</v>
      </c>
      <c r="AT2122">
        <v>0</v>
      </c>
      <c r="AY2122">
        <v>0</v>
      </c>
      <c r="AZ2122">
        <v>0</v>
      </c>
      <c r="BA2122">
        <v>0</v>
      </c>
      <c r="BB2122">
        <v>0</v>
      </c>
      <c r="BC2122">
        <v>0</v>
      </c>
      <c r="BD2122">
        <v>0</v>
      </c>
      <c r="BE2122">
        <f t="shared" si="420"/>
        <v>0</v>
      </c>
      <c r="BJ2122">
        <v>0</v>
      </c>
      <c r="BK2122">
        <v>0</v>
      </c>
    </row>
    <row r="2123" spans="1:63" x14ac:dyDescent="0.25">
      <c r="A2123" t="s">
        <v>66</v>
      </c>
      <c r="B2123">
        <v>1979</v>
      </c>
      <c r="C2123">
        <v>0</v>
      </c>
      <c r="D2123">
        <v>0</v>
      </c>
      <c r="E2123">
        <v>0</v>
      </c>
      <c r="F2123">
        <v>0</v>
      </c>
      <c r="G2123">
        <v>0</v>
      </c>
      <c r="H2123">
        <v>0</v>
      </c>
      <c r="I2123">
        <f t="shared" si="416"/>
        <v>0</v>
      </c>
      <c r="J2123">
        <v>0</v>
      </c>
      <c r="K2123">
        <v>0</v>
      </c>
      <c r="L2123">
        <v>0.1064516129032258</v>
      </c>
      <c r="N2123">
        <f t="shared" si="417"/>
        <v>5.024</v>
      </c>
      <c r="O2123">
        <v>0.55000000000000004</v>
      </c>
      <c r="Q2123">
        <f t="shared" si="418"/>
        <v>21.8</v>
      </c>
      <c r="R2123">
        <v>4.0500001907348633</v>
      </c>
      <c r="T2123">
        <f t="shared" si="419"/>
        <v>45.199999999999996</v>
      </c>
      <c r="U2123">
        <v>80.631</v>
      </c>
      <c r="V2123">
        <v>239.11978227272732</v>
      </c>
      <c r="W2123">
        <v>0</v>
      </c>
      <c r="X2123">
        <v>0</v>
      </c>
      <c r="Y2123">
        <v>72.599999999999994</v>
      </c>
      <c r="Z2123">
        <v>215.303</v>
      </c>
      <c r="AA2123">
        <f t="shared" si="421"/>
        <v>0.31569354838709679</v>
      </c>
      <c r="AB2123">
        <f t="shared" si="424"/>
        <v>1.6310833333333334</v>
      </c>
      <c r="AC2123">
        <f>(R2123*Z2123/Y2123)+(S2123*T2123)</f>
        <v>12.010705111099012</v>
      </c>
      <c r="AJ2123">
        <v>1.6559500000000001E-2</v>
      </c>
      <c r="AK2123">
        <v>100</v>
      </c>
      <c r="AN2123">
        <v>10.82</v>
      </c>
      <c r="AQ2123">
        <v>32.087899999999998</v>
      </c>
      <c r="AT2123">
        <v>0</v>
      </c>
      <c r="AY2123">
        <v>0</v>
      </c>
      <c r="AZ2123">
        <v>0</v>
      </c>
      <c r="BA2123">
        <v>0</v>
      </c>
      <c r="BB2123">
        <v>0</v>
      </c>
      <c r="BC2123">
        <v>0</v>
      </c>
      <c r="BD2123">
        <v>0</v>
      </c>
      <c r="BE2123">
        <f t="shared" si="420"/>
        <v>0</v>
      </c>
      <c r="BJ2123">
        <v>0</v>
      </c>
      <c r="BK2123">
        <v>0</v>
      </c>
    </row>
    <row r="2124" spans="1:63" x14ac:dyDescent="0.25">
      <c r="A2124" t="s">
        <v>67</v>
      </c>
      <c r="B2124">
        <v>1979</v>
      </c>
      <c r="C2124">
        <v>0</v>
      </c>
      <c r="D2124">
        <v>0</v>
      </c>
      <c r="E2124">
        <v>0</v>
      </c>
      <c r="F2124">
        <v>0</v>
      </c>
      <c r="G2124">
        <v>1</v>
      </c>
      <c r="H2124">
        <v>1</v>
      </c>
      <c r="I2124">
        <f t="shared" si="416"/>
        <v>2</v>
      </c>
      <c r="J2124">
        <v>0</v>
      </c>
      <c r="K2124">
        <v>0</v>
      </c>
      <c r="L2124">
        <v>0.20322580645161289</v>
      </c>
      <c r="N2124">
        <f t="shared" si="417"/>
        <v>5.024</v>
      </c>
      <c r="O2124">
        <v>0.5</v>
      </c>
      <c r="Q2124">
        <f t="shared" si="418"/>
        <v>21.8</v>
      </c>
      <c r="R2124" t="s">
        <v>105</v>
      </c>
      <c r="T2124">
        <f t="shared" si="419"/>
        <v>45.199999999999996</v>
      </c>
      <c r="U2124">
        <v>90.257999999999996</v>
      </c>
      <c r="V2124">
        <v>267.66967181818183</v>
      </c>
      <c r="W2124">
        <v>405756</v>
      </c>
      <c r="X2124">
        <v>1203313</v>
      </c>
      <c r="Y2124">
        <v>72.599999999999994</v>
      </c>
      <c r="Z2124">
        <v>215.303</v>
      </c>
      <c r="AA2124">
        <f t="shared" si="421"/>
        <v>0.60268768328445743</v>
      </c>
      <c r="AB2124">
        <f t="shared" si="424"/>
        <v>1.4828030303030304</v>
      </c>
      <c r="AJ2124">
        <v>0</v>
      </c>
      <c r="AK2124">
        <v>100</v>
      </c>
      <c r="AN2124">
        <v>10</v>
      </c>
      <c r="AQ2124">
        <v>29.656099999999999</v>
      </c>
      <c r="AT2124">
        <v>0</v>
      </c>
      <c r="AY2124">
        <v>0</v>
      </c>
      <c r="AZ2124">
        <v>0</v>
      </c>
      <c r="BA2124">
        <v>0</v>
      </c>
      <c r="BB2124">
        <v>0</v>
      </c>
      <c r="BC2124">
        <v>0</v>
      </c>
      <c r="BD2124">
        <v>0</v>
      </c>
      <c r="BE2124">
        <f t="shared" si="420"/>
        <v>0</v>
      </c>
      <c r="BJ2124">
        <v>0</v>
      </c>
      <c r="BK2124">
        <v>1</v>
      </c>
    </row>
    <row r="2125" spans="1:63" x14ac:dyDescent="0.25">
      <c r="A2125" t="s">
        <v>68</v>
      </c>
      <c r="B2125">
        <v>1979</v>
      </c>
      <c r="C2125">
        <v>0</v>
      </c>
      <c r="D2125">
        <v>0</v>
      </c>
      <c r="E2125">
        <v>0</v>
      </c>
      <c r="F2125">
        <v>0</v>
      </c>
      <c r="G2125">
        <v>0</v>
      </c>
      <c r="H2125">
        <v>0</v>
      </c>
      <c r="I2125">
        <f t="shared" si="416"/>
        <v>0</v>
      </c>
      <c r="J2125">
        <v>0</v>
      </c>
      <c r="K2125">
        <v>0</v>
      </c>
      <c r="L2125">
        <v>0.12903225806451613</v>
      </c>
      <c r="M2125">
        <v>0</v>
      </c>
      <c r="N2125">
        <f t="shared" si="417"/>
        <v>5.024</v>
      </c>
      <c r="O2125">
        <v>0.27</v>
      </c>
      <c r="P2125">
        <v>0</v>
      </c>
      <c r="Q2125">
        <f t="shared" si="418"/>
        <v>21.8</v>
      </c>
      <c r="R2125">
        <v>4.3899998664855957</v>
      </c>
      <c r="S2125">
        <v>0</v>
      </c>
      <c r="T2125">
        <f t="shared" si="419"/>
        <v>45.199999999999996</v>
      </c>
      <c r="U2125">
        <v>54.201000000000001</v>
      </c>
      <c r="V2125">
        <v>160.7388140909091</v>
      </c>
      <c r="W2125">
        <v>0</v>
      </c>
      <c r="X2125">
        <v>0</v>
      </c>
      <c r="Y2125">
        <v>72.599999999999994</v>
      </c>
      <c r="Z2125">
        <v>215.303</v>
      </c>
      <c r="AA2125">
        <f t="shared" si="421"/>
        <v>0.38265884652981424</v>
      </c>
      <c r="AB2125">
        <f t="shared" si="424"/>
        <v>0.80071363636363646</v>
      </c>
      <c r="AC2125">
        <f>(R2125*Z2125/Y2125)+(S2125*T2125)</f>
        <v>13.019010210109482</v>
      </c>
      <c r="AJ2125">
        <v>0</v>
      </c>
      <c r="AK2125">
        <v>100</v>
      </c>
      <c r="AN2125">
        <v>11.37</v>
      </c>
      <c r="AQ2125">
        <v>33.718899999999998</v>
      </c>
      <c r="AT2125">
        <v>1</v>
      </c>
      <c r="AY2125">
        <v>0</v>
      </c>
      <c r="AZ2125">
        <v>0</v>
      </c>
      <c r="BA2125">
        <v>0</v>
      </c>
      <c r="BB2125">
        <v>0</v>
      </c>
      <c r="BC2125">
        <v>0</v>
      </c>
      <c r="BD2125">
        <v>0</v>
      </c>
      <c r="BE2125">
        <f t="shared" si="420"/>
        <v>0</v>
      </c>
      <c r="BJ2125">
        <v>0</v>
      </c>
      <c r="BK2125">
        <v>0</v>
      </c>
    </row>
    <row r="2126" spans="1:63" x14ac:dyDescent="0.25">
      <c r="A2126" t="s">
        <v>69</v>
      </c>
      <c r="B2126">
        <v>1979</v>
      </c>
      <c r="C2126">
        <v>0</v>
      </c>
      <c r="D2126">
        <v>0</v>
      </c>
      <c r="E2126">
        <v>0</v>
      </c>
      <c r="F2126">
        <v>0</v>
      </c>
      <c r="G2126">
        <v>1</v>
      </c>
      <c r="H2126">
        <v>1</v>
      </c>
      <c r="I2126">
        <f t="shared" si="416"/>
        <v>2</v>
      </c>
      <c r="J2126">
        <v>0</v>
      </c>
      <c r="K2126">
        <v>0</v>
      </c>
      <c r="L2126">
        <v>0.42677419354838714</v>
      </c>
      <c r="N2126">
        <f t="shared" si="417"/>
        <v>5.024</v>
      </c>
      <c r="O2126">
        <v>0.35</v>
      </c>
      <c r="Q2126">
        <f t="shared" si="418"/>
        <v>21.8</v>
      </c>
      <c r="R2126" t="s">
        <v>105</v>
      </c>
      <c r="T2126">
        <f t="shared" si="419"/>
        <v>45.199999999999996</v>
      </c>
      <c r="U2126">
        <v>31.411000000000001</v>
      </c>
      <c r="V2126">
        <v>93.152651969696976</v>
      </c>
      <c r="W2126">
        <v>90737</v>
      </c>
      <c r="X2126">
        <v>269090.2</v>
      </c>
      <c r="Y2126">
        <v>72.599999999999994</v>
      </c>
      <c r="Z2126">
        <v>215.303</v>
      </c>
      <c r="AA2126">
        <f t="shared" si="421"/>
        <v>1.2656441348973608</v>
      </c>
      <c r="AB2126">
        <f t="shared" si="424"/>
        <v>1.0379621212121213</v>
      </c>
      <c r="AJ2126">
        <v>0.19314809999999999</v>
      </c>
      <c r="AK2126">
        <v>72.5</v>
      </c>
      <c r="AN2126">
        <v>10.47</v>
      </c>
      <c r="AQ2126">
        <v>31.049900000000001</v>
      </c>
      <c r="AT2126">
        <v>1</v>
      </c>
      <c r="AY2126">
        <v>0</v>
      </c>
      <c r="AZ2126">
        <v>0</v>
      </c>
      <c r="BA2126">
        <v>0</v>
      </c>
      <c r="BB2126">
        <v>0</v>
      </c>
      <c r="BC2126">
        <v>0</v>
      </c>
      <c r="BD2126">
        <v>0</v>
      </c>
      <c r="BE2126">
        <f t="shared" si="420"/>
        <v>0</v>
      </c>
      <c r="BJ2126">
        <v>0</v>
      </c>
      <c r="BK2126">
        <v>0</v>
      </c>
    </row>
    <row r="2127" spans="1:63" x14ac:dyDescent="0.25">
      <c r="A2127" t="s">
        <v>70</v>
      </c>
      <c r="B2127">
        <v>1979</v>
      </c>
      <c r="C2127">
        <v>0</v>
      </c>
      <c r="D2127">
        <v>0</v>
      </c>
      <c r="E2127">
        <v>0</v>
      </c>
      <c r="F2127">
        <v>0</v>
      </c>
      <c r="G2127">
        <v>0</v>
      </c>
      <c r="H2127">
        <v>0</v>
      </c>
      <c r="I2127">
        <f t="shared" si="416"/>
        <v>0</v>
      </c>
      <c r="J2127">
        <v>0</v>
      </c>
      <c r="K2127">
        <v>0</v>
      </c>
      <c r="L2127">
        <v>6.0000000000000005E-2</v>
      </c>
      <c r="N2127">
        <f t="shared" si="417"/>
        <v>5.024</v>
      </c>
      <c r="O2127">
        <v>0.3</v>
      </c>
      <c r="Q2127">
        <f t="shared" si="418"/>
        <v>21.8</v>
      </c>
      <c r="R2127">
        <v>2</v>
      </c>
      <c r="T2127">
        <f t="shared" si="419"/>
        <v>45.199999999999996</v>
      </c>
      <c r="U2127">
        <v>24.957999999999998</v>
      </c>
      <c r="V2127">
        <v>74.015596060606057</v>
      </c>
      <c r="W2127">
        <v>0</v>
      </c>
      <c r="X2127">
        <v>0</v>
      </c>
      <c r="Y2127">
        <v>72.599999999999994</v>
      </c>
      <c r="Z2127">
        <v>215.303</v>
      </c>
      <c r="AA2127">
        <f t="shared" si="421"/>
        <v>0.17793636363636367</v>
      </c>
      <c r="AB2127">
        <f t="shared" si="424"/>
        <v>0.88968181818181813</v>
      </c>
      <c r="AC2127">
        <f>(R2127*Z2127/Y2127)+(S2127*T2127)</f>
        <v>5.9312121212121216</v>
      </c>
      <c r="AJ2127">
        <v>0</v>
      </c>
      <c r="AK2127">
        <v>100</v>
      </c>
      <c r="AN2127">
        <v>9.75</v>
      </c>
      <c r="AQ2127">
        <v>28.9147</v>
      </c>
      <c r="AT2127">
        <v>0</v>
      </c>
      <c r="AY2127">
        <v>0</v>
      </c>
      <c r="AZ2127">
        <v>0</v>
      </c>
      <c r="BA2127">
        <v>0</v>
      </c>
      <c r="BB2127">
        <v>0</v>
      </c>
      <c r="BC2127">
        <v>0</v>
      </c>
      <c r="BD2127">
        <v>0</v>
      </c>
      <c r="BE2127">
        <f t="shared" si="420"/>
        <v>0</v>
      </c>
      <c r="BJ2127">
        <v>0</v>
      </c>
      <c r="BK2127">
        <v>1</v>
      </c>
    </row>
    <row r="2128" spans="1:63" x14ac:dyDescent="0.25">
      <c r="A2128" t="s">
        <v>71</v>
      </c>
      <c r="B2128">
        <v>1979</v>
      </c>
      <c r="C2128">
        <v>1</v>
      </c>
      <c r="D2128">
        <v>1</v>
      </c>
      <c r="E2128">
        <v>1</v>
      </c>
      <c r="F2128">
        <v>1</v>
      </c>
      <c r="G2128">
        <v>1</v>
      </c>
      <c r="H2128">
        <v>1</v>
      </c>
      <c r="I2128">
        <f t="shared" si="416"/>
        <v>6</v>
      </c>
      <c r="J2128">
        <v>0</v>
      </c>
      <c r="K2128">
        <v>0</v>
      </c>
      <c r="L2128">
        <v>0.12903225806451613</v>
      </c>
      <c r="N2128">
        <f t="shared" si="417"/>
        <v>5.024</v>
      </c>
      <c r="O2128">
        <v>0.76</v>
      </c>
      <c r="P2128">
        <v>0</v>
      </c>
      <c r="Q2128">
        <f t="shared" si="418"/>
        <v>21.8</v>
      </c>
      <c r="R2128" t="s">
        <v>105</v>
      </c>
      <c r="T2128">
        <f t="shared" si="419"/>
        <v>45.199999999999996</v>
      </c>
      <c r="U2128">
        <v>14.207000000000001</v>
      </c>
      <c r="V2128">
        <v>42.132365303030305</v>
      </c>
      <c r="W2128">
        <v>38517</v>
      </c>
      <c r="X2128">
        <v>114226.3</v>
      </c>
      <c r="Y2128">
        <v>72.599999999999994</v>
      </c>
      <c r="Z2128">
        <v>215.303</v>
      </c>
      <c r="AA2128">
        <f t="shared" si="421"/>
        <v>0.38265884652981424</v>
      </c>
      <c r="AB2128">
        <f t="shared" si="424"/>
        <v>2.2538606060606061</v>
      </c>
      <c r="AJ2128">
        <v>0</v>
      </c>
      <c r="AK2128">
        <v>100</v>
      </c>
      <c r="AN2128">
        <v>11.46</v>
      </c>
      <c r="AQ2128">
        <v>33.985799999999998</v>
      </c>
      <c r="AT2128">
        <v>0</v>
      </c>
      <c r="AY2128">
        <v>0</v>
      </c>
      <c r="AZ2128">
        <v>0</v>
      </c>
      <c r="BA2128">
        <v>0</v>
      </c>
      <c r="BB2128">
        <v>0</v>
      </c>
      <c r="BC2128">
        <v>0</v>
      </c>
      <c r="BD2128">
        <v>0</v>
      </c>
      <c r="BE2128">
        <f t="shared" si="420"/>
        <v>0</v>
      </c>
      <c r="BJ2128">
        <v>0</v>
      </c>
      <c r="BK2128">
        <v>0</v>
      </c>
    </row>
    <row r="2129" spans="1:63" x14ac:dyDescent="0.25">
      <c r="A2129" t="s">
        <v>72</v>
      </c>
      <c r="B2129">
        <v>1979</v>
      </c>
      <c r="C2129">
        <v>0</v>
      </c>
      <c r="D2129">
        <v>0</v>
      </c>
      <c r="E2129">
        <v>0</v>
      </c>
      <c r="F2129">
        <v>0</v>
      </c>
      <c r="G2129">
        <v>0</v>
      </c>
      <c r="H2129">
        <v>0</v>
      </c>
      <c r="I2129">
        <f t="shared" si="416"/>
        <v>0</v>
      </c>
      <c r="J2129">
        <v>0</v>
      </c>
      <c r="K2129">
        <v>0</v>
      </c>
      <c r="L2129">
        <v>0.11</v>
      </c>
      <c r="N2129">
        <f t="shared" si="417"/>
        <v>5.024</v>
      </c>
      <c r="O2129">
        <v>0.55000000000000004</v>
      </c>
      <c r="Q2129">
        <f t="shared" si="418"/>
        <v>21.8</v>
      </c>
      <c r="R2129">
        <v>2.25</v>
      </c>
      <c r="T2129">
        <f t="shared" si="419"/>
        <v>45.199999999999996</v>
      </c>
      <c r="U2129">
        <v>12.425000000000001</v>
      </c>
      <c r="V2129">
        <v>36.847655303030308</v>
      </c>
      <c r="W2129">
        <v>0</v>
      </c>
      <c r="X2129">
        <v>0</v>
      </c>
      <c r="Y2129">
        <v>72.599999999999994</v>
      </c>
      <c r="Z2129">
        <v>215.303</v>
      </c>
      <c r="AA2129">
        <f t="shared" si="421"/>
        <v>0.32621666666666671</v>
      </c>
      <c r="AB2129">
        <f t="shared" si="424"/>
        <v>1.6310833333333334</v>
      </c>
      <c r="AC2129">
        <f>(R2129*Z2129/Y2129)+(S2129*T2129)</f>
        <v>6.6726136363636366</v>
      </c>
      <c r="AJ2129">
        <v>3.835E-4</v>
      </c>
      <c r="AK2129">
        <v>99.9</v>
      </c>
      <c r="AN2129">
        <v>10.17</v>
      </c>
      <c r="AQ2129">
        <v>30.1602</v>
      </c>
      <c r="AT2129">
        <v>1</v>
      </c>
      <c r="AY2129">
        <v>0</v>
      </c>
      <c r="AZ2129">
        <v>0</v>
      </c>
      <c r="BA2129">
        <v>0</v>
      </c>
      <c r="BB2129">
        <v>0</v>
      </c>
      <c r="BC2129">
        <v>0</v>
      </c>
      <c r="BD2129">
        <v>0</v>
      </c>
      <c r="BE2129">
        <f t="shared" si="420"/>
        <v>0</v>
      </c>
      <c r="BJ2129">
        <v>0</v>
      </c>
      <c r="BK2129">
        <v>0</v>
      </c>
    </row>
    <row r="2130" spans="1:63" x14ac:dyDescent="0.25">
      <c r="A2130" t="s">
        <v>73</v>
      </c>
      <c r="B2130">
        <v>1979</v>
      </c>
      <c r="C2130">
        <v>0</v>
      </c>
      <c r="D2130">
        <v>0</v>
      </c>
      <c r="E2130">
        <v>0</v>
      </c>
      <c r="F2130">
        <v>0</v>
      </c>
      <c r="G2130">
        <v>0</v>
      </c>
      <c r="H2130">
        <v>0</v>
      </c>
      <c r="I2130">
        <f t="shared" si="416"/>
        <v>0</v>
      </c>
      <c r="J2130">
        <v>0</v>
      </c>
      <c r="K2130">
        <v>0</v>
      </c>
      <c r="L2130">
        <v>6.0000000000000005E-2</v>
      </c>
      <c r="N2130">
        <f t="shared" si="417"/>
        <v>5.024</v>
      </c>
      <c r="O2130">
        <v>0.3</v>
      </c>
      <c r="Q2130">
        <f t="shared" si="418"/>
        <v>21.8</v>
      </c>
      <c r="R2130">
        <v>1.8999999761581421</v>
      </c>
      <c r="T2130">
        <f t="shared" si="419"/>
        <v>45.199999999999996</v>
      </c>
      <c r="U2130">
        <v>10.888</v>
      </c>
      <c r="V2130">
        <v>32.289518787878791</v>
      </c>
      <c r="W2130">
        <v>0</v>
      </c>
      <c r="X2130">
        <v>0</v>
      </c>
      <c r="Y2130">
        <v>72.599999999999994</v>
      </c>
      <c r="Z2130">
        <v>215.303</v>
      </c>
      <c r="AA2130">
        <f t="shared" si="421"/>
        <v>0.17793636363636367</v>
      </c>
      <c r="AB2130">
        <f t="shared" si="424"/>
        <v>0.88968181818181813</v>
      </c>
      <c r="AC2130">
        <f>(R2130*Z2130/Y2130)+(S2130*T2130)</f>
        <v>5.6346514444459572</v>
      </c>
      <c r="AJ2130">
        <v>0</v>
      </c>
      <c r="AK2130">
        <v>100</v>
      </c>
      <c r="AN2130">
        <v>10.82</v>
      </c>
      <c r="AQ2130">
        <v>32.087899999999998</v>
      </c>
      <c r="AT2130">
        <v>0</v>
      </c>
      <c r="AY2130">
        <v>0</v>
      </c>
      <c r="AZ2130">
        <v>0</v>
      </c>
      <c r="BA2130">
        <v>0</v>
      </c>
      <c r="BB2130">
        <v>0</v>
      </c>
      <c r="BC2130">
        <v>0</v>
      </c>
      <c r="BD2130">
        <v>0</v>
      </c>
      <c r="BE2130">
        <f t="shared" si="420"/>
        <v>0</v>
      </c>
      <c r="BJ2130">
        <v>0</v>
      </c>
      <c r="BK2130">
        <v>1</v>
      </c>
    </row>
    <row r="2131" spans="1:63" x14ac:dyDescent="0.25">
      <c r="A2131" t="s">
        <v>457</v>
      </c>
      <c r="B2131">
        <v>1979</v>
      </c>
      <c r="C2131">
        <v>0</v>
      </c>
      <c r="D2131">
        <v>0</v>
      </c>
      <c r="E2131">
        <v>0</v>
      </c>
      <c r="F2131">
        <v>1</v>
      </c>
      <c r="G2131">
        <v>1</v>
      </c>
      <c r="H2131">
        <v>1</v>
      </c>
      <c r="I2131">
        <f t="shared" si="416"/>
        <v>3</v>
      </c>
      <c r="J2131">
        <v>0</v>
      </c>
      <c r="K2131">
        <v>0</v>
      </c>
      <c r="L2131">
        <v>0.15000000000000002</v>
      </c>
      <c r="N2131">
        <f t="shared" si="417"/>
        <v>5.024</v>
      </c>
      <c r="O2131" t="s">
        <v>105</v>
      </c>
      <c r="Q2131">
        <f t="shared" si="418"/>
        <v>21.8</v>
      </c>
      <c r="R2131" t="s">
        <v>105</v>
      </c>
      <c r="T2131">
        <f t="shared" si="419"/>
        <v>45.199999999999996</v>
      </c>
      <c r="U2131">
        <v>4.5439999999999996</v>
      </c>
      <c r="V2131">
        <v>13.475713939393938</v>
      </c>
      <c r="W2131">
        <v>133121</v>
      </c>
      <c r="X2131">
        <v>394784.4</v>
      </c>
      <c r="Y2131">
        <v>72.599999999999994</v>
      </c>
      <c r="Z2131">
        <v>215.303</v>
      </c>
      <c r="AA2131">
        <f t="shared" si="421"/>
        <v>0.44484090909090918</v>
      </c>
      <c r="AJ2131">
        <v>1.1261999999999999E-3</v>
      </c>
      <c r="AK2131">
        <v>100</v>
      </c>
      <c r="AT2131">
        <v>0</v>
      </c>
      <c r="AY2131">
        <v>0</v>
      </c>
      <c r="AZ2131">
        <v>0</v>
      </c>
      <c r="BA2131">
        <v>0</v>
      </c>
      <c r="BB2131">
        <v>0</v>
      </c>
      <c r="BC2131">
        <v>0</v>
      </c>
      <c r="BD2131">
        <v>0</v>
      </c>
      <c r="BE2131">
        <f t="shared" si="420"/>
        <v>0</v>
      </c>
      <c r="BJ2131">
        <v>0</v>
      </c>
      <c r="BK2131">
        <v>0</v>
      </c>
    </row>
    <row r="2132" spans="1:63" x14ac:dyDescent="0.25">
      <c r="A2132" t="s">
        <v>459</v>
      </c>
      <c r="B2132">
        <v>1979</v>
      </c>
      <c r="C2132">
        <v>0</v>
      </c>
      <c r="D2132">
        <v>0</v>
      </c>
      <c r="E2132">
        <v>0</v>
      </c>
      <c r="F2132">
        <v>0</v>
      </c>
      <c r="G2132">
        <v>0</v>
      </c>
      <c r="H2132">
        <v>0</v>
      </c>
      <c r="I2132">
        <f t="shared" si="416"/>
        <v>0</v>
      </c>
      <c r="J2132">
        <v>0</v>
      </c>
      <c r="K2132">
        <v>0</v>
      </c>
      <c r="L2132">
        <v>3.3225806451612903E-2</v>
      </c>
      <c r="N2132">
        <f t="shared" si="417"/>
        <v>5.024</v>
      </c>
      <c r="O2132">
        <v>0.3</v>
      </c>
      <c r="Q2132">
        <f t="shared" si="418"/>
        <v>21.8</v>
      </c>
      <c r="R2132">
        <v>2.7999999523162842</v>
      </c>
      <c r="T2132">
        <f t="shared" si="419"/>
        <v>45.199999999999996</v>
      </c>
      <c r="U2132">
        <v>55.491999999999997</v>
      </c>
      <c r="V2132">
        <v>164.56741151515152</v>
      </c>
      <c r="W2132">
        <v>0</v>
      </c>
      <c r="X2132">
        <v>0</v>
      </c>
      <c r="Y2132">
        <v>72.599999999999994</v>
      </c>
      <c r="Z2132">
        <v>215.303</v>
      </c>
      <c r="AA2132">
        <f t="shared" si="421"/>
        <v>9.8534652981427176E-2</v>
      </c>
      <c r="AB2132">
        <f t="shared" ref="AB2132:AB2139" si="425">(O2132*Z2132/Y2132)+(P2132*Q2132)</f>
        <v>0.88968181818181813</v>
      </c>
      <c r="AC2132">
        <f>(R2132*Z2132/Y2132)+(S2132*T2132)</f>
        <v>8.3036968282858545</v>
      </c>
      <c r="AJ2132">
        <v>2.38306E-2</v>
      </c>
      <c r="AK2132">
        <v>100</v>
      </c>
      <c r="AN2132">
        <v>11.89</v>
      </c>
      <c r="AQ2132">
        <v>35.261099999999999</v>
      </c>
      <c r="AT2132">
        <v>0</v>
      </c>
      <c r="AY2132">
        <v>0</v>
      </c>
      <c r="AZ2132">
        <v>0</v>
      </c>
      <c r="BA2132">
        <v>0</v>
      </c>
      <c r="BB2132">
        <v>0</v>
      </c>
      <c r="BC2132">
        <v>0</v>
      </c>
      <c r="BD2132">
        <v>0</v>
      </c>
      <c r="BE2132">
        <f t="shared" si="420"/>
        <v>0</v>
      </c>
      <c r="BJ2132">
        <v>0</v>
      </c>
      <c r="BK2132">
        <v>0</v>
      </c>
    </row>
    <row r="2133" spans="1:63" x14ac:dyDescent="0.25">
      <c r="A2133" t="s">
        <v>460</v>
      </c>
      <c r="B2133">
        <v>1979</v>
      </c>
      <c r="C2133">
        <v>0</v>
      </c>
      <c r="D2133">
        <v>0</v>
      </c>
      <c r="E2133">
        <v>0</v>
      </c>
      <c r="F2133">
        <v>0</v>
      </c>
      <c r="G2133">
        <v>0</v>
      </c>
      <c r="H2133">
        <v>0</v>
      </c>
      <c r="I2133">
        <f t="shared" si="416"/>
        <v>0</v>
      </c>
      <c r="J2133">
        <v>0</v>
      </c>
      <c r="K2133">
        <v>0</v>
      </c>
      <c r="L2133">
        <v>0.08</v>
      </c>
      <c r="N2133">
        <f t="shared" si="417"/>
        <v>5.024</v>
      </c>
      <c r="O2133">
        <v>0.4</v>
      </c>
      <c r="Q2133">
        <f t="shared" si="418"/>
        <v>21.8</v>
      </c>
      <c r="R2133">
        <v>1.5</v>
      </c>
      <c r="T2133">
        <f t="shared" si="419"/>
        <v>45.199999999999996</v>
      </c>
      <c r="U2133">
        <v>7.7569999999999997</v>
      </c>
      <c r="V2133">
        <v>23.004206212121211</v>
      </c>
      <c r="W2133">
        <v>0</v>
      </c>
      <c r="X2133">
        <v>0</v>
      </c>
      <c r="Y2133">
        <v>72.599999999999994</v>
      </c>
      <c r="Z2133">
        <v>215.303</v>
      </c>
      <c r="AA2133">
        <f t="shared" si="421"/>
        <v>0.2372484848484849</v>
      </c>
      <c r="AB2133">
        <f t="shared" si="425"/>
        <v>1.1862424242424243</v>
      </c>
      <c r="AC2133">
        <f>(R2133*Z2133/Y2133)+(S2133*T2133)</f>
        <v>4.4484090909090908</v>
      </c>
      <c r="AJ2133">
        <v>1.3193699999999999E-2</v>
      </c>
      <c r="AK2133">
        <v>100</v>
      </c>
      <c r="AN2133">
        <v>11.43</v>
      </c>
      <c r="AQ2133">
        <v>33.896900000000002</v>
      </c>
      <c r="AT2133">
        <v>0</v>
      </c>
      <c r="AY2133">
        <v>0</v>
      </c>
      <c r="AZ2133">
        <v>0</v>
      </c>
      <c r="BA2133">
        <v>0</v>
      </c>
      <c r="BB2133">
        <v>0</v>
      </c>
      <c r="BC2133">
        <v>0</v>
      </c>
      <c r="BD2133">
        <v>0</v>
      </c>
      <c r="BE2133">
        <f t="shared" si="420"/>
        <v>0</v>
      </c>
      <c r="BJ2133">
        <v>0</v>
      </c>
      <c r="BK2133">
        <v>1</v>
      </c>
    </row>
    <row r="2134" spans="1:63" x14ac:dyDescent="0.25">
      <c r="A2134" t="s">
        <v>458</v>
      </c>
      <c r="B2134">
        <v>1979</v>
      </c>
      <c r="C2134">
        <v>0</v>
      </c>
      <c r="D2134">
        <v>0</v>
      </c>
      <c r="E2134">
        <v>0</v>
      </c>
      <c r="F2134">
        <v>0</v>
      </c>
      <c r="G2134">
        <v>0</v>
      </c>
      <c r="H2134">
        <v>0</v>
      </c>
      <c r="I2134">
        <f t="shared" si="416"/>
        <v>0</v>
      </c>
      <c r="J2134">
        <v>0</v>
      </c>
      <c r="K2134">
        <v>0</v>
      </c>
      <c r="L2134">
        <v>4.4516129032258059E-2</v>
      </c>
      <c r="N2134">
        <f t="shared" si="417"/>
        <v>5.024</v>
      </c>
      <c r="O2134">
        <v>0.1</v>
      </c>
      <c r="Q2134">
        <f t="shared" si="418"/>
        <v>21.8</v>
      </c>
      <c r="R2134">
        <v>3.25</v>
      </c>
      <c r="T2134">
        <f t="shared" si="419"/>
        <v>45.199999999999996</v>
      </c>
      <c r="U2134">
        <v>149.678</v>
      </c>
      <c r="V2134">
        <v>443.88598393939401</v>
      </c>
      <c r="W2134">
        <v>0</v>
      </c>
      <c r="X2134">
        <v>0</v>
      </c>
      <c r="Y2134">
        <v>72.599999999999994</v>
      </c>
      <c r="Z2134">
        <v>215.303</v>
      </c>
      <c r="AA2134">
        <f t="shared" si="421"/>
        <v>0.13201730205278592</v>
      </c>
      <c r="AB2134">
        <f t="shared" si="425"/>
        <v>0.29656060606060608</v>
      </c>
      <c r="AC2134">
        <f>(R2134*Z2134/Y2134)+(S2134*T2134)</f>
        <v>9.6382196969696974</v>
      </c>
      <c r="AJ2134">
        <v>2.2122000000000001E-3</v>
      </c>
      <c r="AK2134">
        <v>100</v>
      </c>
      <c r="AN2134">
        <v>10.35</v>
      </c>
      <c r="AQ2134">
        <v>30.693999999999999</v>
      </c>
      <c r="AT2134">
        <v>1</v>
      </c>
      <c r="AY2134">
        <v>0</v>
      </c>
      <c r="AZ2134">
        <v>0</v>
      </c>
      <c r="BA2134">
        <v>0</v>
      </c>
      <c r="BB2134">
        <v>0</v>
      </c>
      <c r="BC2134">
        <v>0</v>
      </c>
      <c r="BD2134">
        <v>0</v>
      </c>
      <c r="BE2134">
        <f t="shared" si="420"/>
        <v>0</v>
      </c>
      <c r="BJ2134">
        <v>0</v>
      </c>
      <c r="BK2134">
        <v>0</v>
      </c>
    </row>
    <row r="2135" spans="1:63" x14ac:dyDescent="0.25">
      <c r="A2135" t="s">
        <v>463</v>
      </c>
      <c r="B2135">
        <v>1979</v>
      </c>
      <c r="C2135">
        <v>0</v>
      </c>
      <c r="D2135">
        <v>0</v>
      </c>
      <c r="E2135">
        <v>0</v>
      </c>
      <c r="F2135">
        <v>1</v>
      </c>
      <c r="G2135">
        <v>0</v>
      </c>
      <c r="H2135">
        <v>1</v>
      </c>
      <c r="I2135">
        <f t="shared" si="416"/>
        <v>2</v>
      </c>
      <c r="J2135">
        <v>0</v>
      </c>
      <c r="K2135">
        <v>0</v>
      </c>
      <c r="L2135">
        <v>0.53322580645161299</v>
      </c>
      <c r="N2135">
        <f t="shared" si="417"/>
        <v>5.024</v>
      </c>
      <c r="O2135">
        <v>0.6</v>
      </c>
      <c r="Q2135">
        <f t="shared" si="418"/>
        <v>21.8</v>
      </c>
      <c r="R2135" t="s">
        <v>105</v>
      </c>
      <c r="T2135">
        <f t="shared" si="419"/>
        <v>45.199999999999996</v>
      </c>
      <c r="U2135">
        <v>105.277</v>
      </c>
      <c r="V2135">
        <v>312.21010924242427</v>
      </c>
      <c r="W2135">
        <v>0</v>
      </c>
      <c r="X2135">
        <v>0</v>
      </c>
      <c r="Y2135">
        <v>72.599999999999994</v>
      </c>
      <c r="Z2135">
        <v>215.303</v>
      </c>
      <c r="AA2135">
        <f t="shared" si="421"/>
        <v>1.5813376832844577</v>
      </c>
      <c r="AB2135">
        <f t="shared" si="425"/>
        <v>1.7793636363636363</v>
      </c>
      <c r="AJ2135">
        <v>0.26092159999999998</v>
      </c>
      <c r="AK2135">
        <v>97.3</v>
      </c>
      <c r="AN2135">
        <v>10.029999999999999</v>
      </c>
      <c r="AQ2135">
        <v>29.745000000000001</v>
      </c>
      <c r="AT2135">
        <v>1</v>
      </c>
      <c r="AY2135">
        <v>0</v>
      </c>
      <c r="AZ2135">
        <v>0</v>
      </c>
      <c r="BA2135">
        <v>0</v>
      </c>
      <c r="BB2135">
        <v>0</v>
      </c>
      <c r="BC2135">
        <v>0</v>
      </c>
      <c r="BD2135">
        <v>0</v>
      </c>
      <c r="BE2135">
        <f t="shared" si="420"/>
        <v>0</v>
      </c>
      <c r="BJ2135">
        <v>0</v>
      </c>
      <c r="BK2135">
        <v>0</v>
      </c>
    </row>
    <row r="2136" spans="1:63" x14ac:dyDescent="0.25">
      <c r="A2136" t="s">
        <v>461</v>
      </c>
      <c r="B2136">
        <v>1979</v>
      </c>
      <c r="C2136">
        <v>0</v>
      </c>
      <c r="D2136">
        <v>0</v>
      </c>
      <c r="E2136">
        <v>0</v>
      </c>
      <c r="F2136">
        <v>0</v>
      </c>
      <c r="G2136">
        <v>0</v>
      </c>
      <c r="H2136">
        <v>0</v>
      </c>
      <c r="I2136">
        <f t="shared" si="416"/>
        <v>0</v>
      </c>
      <c r="J2136">
        <v>0</v>
      </c>
      <c r="K2136">
        <v>0</v>
      </c>
      <c r="L2136">
        <v>0.16</v>
      </c>
      <c r="M2136">
        <v>0</v>
      </c>
      <c r="N2136">
        <f t="shared" si="417"/>
        <v>5.024</v>
      </c>
      <c r="O2136">
        <v>0.5</v>
      </c>
      <c r="P2136">
        <v>0</v>
      </c>
      <c r="Q2136">
        <f t="shared" si="418"/>
        <v>21.8</v>
      </c>
      <c r="R2136">
        <v>2.5</v>
      </c>
      <c r="S2136">
        <v>0</v>
      </c>
      <c r="T2136">
        <f t="shared" si="419"/>
        <v>45.199999999999996</v>
      </c>
      <c r="U2136">
        <v>6.3520000000000003</v>
      </c>
      <c r="V2136">
        <v>18.8375296969697</v>
      </c>
      <c r="W2136">
        <v>0</v>
      </c>
      <c r="X2136">
        <v>0</v>
      </c>
      <c r="Y2136">
        <v>72.599999999999994</v>
      </c>
      <c r="Z2136">
        <v>215.303</v>
      </c>
      <c r="AA2136">
        <f t="shared" ref="AA2136:AA2152" si="426">(L2136*Z2136/Y2136)+(M2136*N2136)</f>
        <v>0.47449696969696981</v>
      </c>
      <c r="AB2136">
        <f t="shared" si="425"/>
        <v>1.4828030303030304</v>
      </c>
      <c r="AC2136">
        <f>(R2136*Z2136/Y2136)+(S2136*T2136)</f>
        <v>7.4140151515151516</v>
      </c>
      <c r="AJ2136">
        <v>0</v>
      </c>
      <c r="AK2136">
        <v>100</v>
      </c>
      <c r="AN2136">
        <v>11.83</v>
      </c>
      <c r="AQ2136">
        <v>35.083100000000002</v>
      </c>
      <c r="AT2136">
        <v>0</v>
      </c>
      <c r="AY2136">
        <v>0</v>
      </c>
      <c r="AZ2136">
        <v>0</v>
      </c>
      <c r="BA2136">
        <v>0</v>
      </c>
      <c r="BB2136">
        <v>0</v>
      </c>
      <c r="BC2136">
        <v>0</v>
      </c>
      <c r="BD2136">
        <v>0</v>
      </c>
      <c r="BE2136">
        <f t="shared" si="420"/>
        <v>0</v>
      </c>
      <c r="BJ2136">
        <v>0</v>
      </c>
      <c r="BK2136">
        <v>1</v>
      </c>
    </row>
    <row r="2137" spans="1:63" x14ac:dyDescent="0.25">
      <c r="A2137" t="s">
        <v>74</v>
      </c>
      <c r="B2137">
        <v>1979</v>
      </c>
      <c r="C2137">
        <v>0</v>
      </c>
      <c r="D2137">
        <v>0</v>
      </c>
      <c r="E2137">
        <v>0</v>
      </c>
      <c r="F2137">
        <v>1</v>
      </c>
      <c r="G2137">
        <v>0</v>
      </c>
      <c r="H2137">
        <v>1</v>
      </c>
      <c r="I2137">
        <f t="shared" si="416"/>
        <v>2</v>
      </c>
      <c r="J2137">
        <v>0</v>
      </c>
      <c r="K2137">
        <v>0</v>
      </c>
      <c r="L2137">
        <v>0.16</v>
      </c>
      <c r="N2137">
        <f t="shared" si="417"/>
        <v>5.024</v>
      </c>
      <c r="O2137">
        <v>0.24</v>
      </c>
      <c r="Q2137">
        <f t="shared" si="418"/>
        <v>21.8</v>
      </c>
      <c r="R2137" t="s">
        <v>105</v>
      </c>
      <c r="T2137">
        <f t="shared" si="419"/>
        <v>45.199999999999996</v>
      </c>
      <c r="U2137">
        <v>75.531000000000006</v>
      </c>
      <c r="V2137">
        <v>223.99519136363639</v>
      </c>
      <c r="W2137">
        <v>360507</v>
      </c>
      <c r="X2137">
        <v>1069122</v>
      </c>
      <c r="Y2137">
        <v>72.599999999999994</v>
      </c>
      <c r="Z2137">
        <v>215.303</v>
      </c>
      <c r="AA2137">
        <f t="shared" si="426"/>
        <v>0.47449696969696981</v>
      </c>
      <c r="AB2137">
        <f t="shared" si="425"/>
        <v>0.71174545454545457</v>
      </c>
      <c r="AJ2137">
        <v>0.1157562</v>
      </c>
      <c r="AK2137">
        <v>100</v>
      </c>
      <c r="AN2137">
        <v>10.65</v>
      </c>
      <c r="AQ2137">
        <v>31.5837</v>
      </c>
      <c r="AT2137">
        <v>1</v>
      </c>
      <c r="AY2137">
        <v>0</v>
      </c>
      <c r="AZ2137">
        <v>0</v>
      </c>
      <c r="BA2137">
        <v>0</v>
      </c>
      <c r="BB2137">
        <v>0</v>
      </c>
      <c r="BC2137">
        <v>0</v>
      </c>
      <c r="BD2137">
        <v>0</v>
      </c>
      <c r="BE2137">
        <f t="shared" si="420"/>
        <v>0</v>
      </c>
      <c r="BJ2137">
        <v>0</v>
      </c>
      <c r="BK2137">
        <v>0</v>
      </c>
    </row>
    <row r="2138" spans="1:63" x14ac:dyDescent="0.25">
      <c r="A2138" t="s">
        <v>75</v>
      </c>
      <c r="B2138">
        <v>1979</v>
      </c>
      <c r="C2138">
        <v>1.5</v>
      </c>
      <c r="D2138">
        <v>1.5</v>
      </c>
      <c r="E2138">
        <v>1.5</v>
      </c>
      <c r="F2138">
        <v>1.5</v>
      </c>
      <c r="G2138">
        <v>1.5</v>
      </c>
      <c r="H2138">
        <v>1.5</v>
      </c>
      <c r="I2138">
        <f t="shared" si="416"/>
        <v>9</v>
      </c>
      <c r="J2138">
        <v>0</v>
      </c>
      <c r="K2138">
        <v>0</v>
      </c>
      <c r="L2138">
        <v>0.32258064516129031</v>
      </c>
      <c r="N2138">
        <f t="shared" si="417"/>
        <v>5.024</v>
      </c>
      <c r="O2138">
        <v>0.5</v>
      </c>
      <c r="Q2138">
        <f t="shared" si="418"/>
        <v>21.8</v>
      </c>
      <c r="R2138">
        <v>4</v>
      </c>
      <c r="T2138">
        <f t="shared" si="419"/>
        <v>45.199999999999996</v>
      </c>
      <c r="U2138">
        <v>37.334000000000003</v>
      </c>
      <c r="V2138">
        <v>110.71793666666669</v>
      </c>
      <c r="W2138">
        <v>0</v>
      </c>
      <c r="X2138">
        <v>0</v>
      </c>
      <c r="Y2138">
        <v>72.599999999999994</v>
      </c>
      <c r="Z2138">
        <v>215.303</v>
      </c>
      <c r="AA2138">
        <f t="shared" si="426"/>
        <v>0.95664711632453581</v>
      </c>
      <c r="AB2138">
        <f t="shared" si="425"/>
        <v>1.4828030303030304</v>
      </c>
      <c r="AC2138">
        <f>(R2138*Z2138/Y2138)+(S2138*T2138)</f>
        <v>11.862424242424243</v>
      </c>
      <c r="AJ2138">
        <v>0</v>
      </c>
      <c r="AK2138">
        <v>100</v>
      </c>
      <c r="AN2138">
        <v>8.34</v>
      </c>
      <c r="AQ2138">
        <v>24.7332</v>
      </c>
      <c r="AT2138">
        <v>0</v>
      </c>
      <c r="AY2138">
        <v>0</v>
      </c>
      <c r="AZ2138">
        <v>0</v>
      </c>
      <c r="BA2138">
        <v>0</v>
      </c>
      <c r="BB2138">
        <v>0</v>
      </c>
      <c r="BC2138">
        <v>0</v>
      </c>
      <c r="BD2138">
        <v>0</v>
      </c>
      <c r="BE2138">
        <f t="shared" si="420"/>
        <v>0</v>
      </c>
      <c r="BJ2138">
        <v>0</v>
      </c>
      <c r="BK2138">
        <v>0</v>
      </c>
    </row>
    <row r="2139" spans="1:63" x14ac:dyDescent="0.25">
      <c r="A2139" t="s">
        <v>76</v>
      </c>
      <c r="B2139">
        <v>1979</v>
      </c>
      <c r="C2139">
        <v>0</v>
      </c>
      <c r="D2139">
        <v>0</v>
      </c>
      <c r="E2139">
        <v>0</v>
      </c>
      <c r="F2139">
        <v>1</v>
      </c>
      <c r="G2139">
        <v>0</v>
      </c>
      <c r="H2139">
        <v>1</v>
      </c>
      <c r="I2139">
        <f t="shared" si="416"/>
        <v>2</v>
      </c>
      <c r="J2139">
        <v>1</v>
      </c>
      <c r="K2139">
        <v>0</v>
      </c>
      <c r="L2139">
        <v>8.387096774193549E-2</v>
      </c>
      <c r="N2139">
        <f t="shared" si="417"/>
        <v>5.024</v>
      </c>
      <c r="O2139">
        <v>0.65</v>
      </c>
      <c r="Q2139">
        <f t="shared" si="418"/>
        <v>21.8</v>
      </c>
      <c r="R2139" t="s">
        <v>105</v>
      </c>
      <c r="T2139">
        <f t="shared" si="419"/>
        <v>45.199999999999996</v>
      </c>
      <c r="U2139">
        <v>10.276999999999999</v>
      </c>
      <c r="V2139">
        <v>30.477533484848482</v>
      </c>
      <c r="W2139">
        <v>146676</v>
      </c>
      <c r="X2139">
        <v>434983.3</v>
      </c>
      <c r="Y2139">
        <v>72.599999999999994</v>
      </c>
      <c r="Z2139">
        <v>215.303</v>
      </c>
      <c r="AA2139">
        <f t="shared" si="426"/>
        <v>0.24872825024437933</v>
      </c>
      <c r="AB2139">
        <f t="shared" si="425"/>
        <v>1.9276439393939397</v>
      </c>
      <c r="AJ2139">
        <v>2.0311999999999999E-3</v>
      </c>
      <c r="AK2139">
        <v>100</v>
      </c>
      <c r="AN2139">
        <v>11.71</v>
      </c>
      <c r="AQ2139">
        <v>34.727200000000003</v>
      </c>
      <c r="AT2139">
        <v>1</v>
      </c>
      <c r="AY2139">
        <v>0</v>
      </c>
      <c r="AZ2139">
        <v>0</v>
      </c>
      <c r="BA2139">
        <v>0</v>
      </c>
      <c r="BB2139">
        <v>0</v>
      </c>
      <c r="BC2139">
        <v>0</v>
      </c>
      <c r="BD2139">
        <v>0</v>
      </c>
      <c r="BE2139">
        <f t="shared" si="420"/>
        <v>0</v>
      </c>
      <c r="BJ2139">
        <v>0</v>
      </c>
      <c r="BK2139">
        <v>1</v>
      </c>
    </row>
    <row r="2140" spans="1:63" x14ac:dyDescent="0.25">
      <c r="A2140" t="s">
        <v>77</v>
      </c>
      <c r="B2140">
        <v>1979</v>
      </c>
      <c r="C2140">
        <v>0</v>
      </c>
      <c r="D2140">
        <v>0</v>
      </c>
      <c r="E2140">
        <v>1</v>
      </c>
      <c r="F2140">
        <v>1</v>
      </c>
      <c r="G2140">
        <v>1</v>
      </c>
      <c r="H2140">
        <v>1</v>
      </c>
      <c r="I2140">
        <f t="shared" si="416"/>
        <v>4</v>
      </c>
      <c r="J2140">
        <v>0</v>
      </c>
      <c r="K2140">
        <v>0</v>
      </c>
      <c r="L2140">
        <v>0.1067741935483871</v>
      </c>
      <c r="N2140">
        <f t="shared" si="417"/>
        <v>5.024</v>
      </c>
      <c r="O2140" t="s">
        <v>105</v>
      </c>
      <c r="Q2140">
        <f t="shared" si="418"/>
        <v>21.8</v>
      </c>
      <c r="R2140" t="s">
        <v>105</v>
      </c>
      <c r="T2140">
        <f t="shared" si="419"/>
        <v>45.199999999999996</v>
      </c>
      <c r="U2140">
        <v>120.986</v>
      </c>
      <c r="V2140">
        <v>358.79681484848487</v>
      </c>
      <c r="W2140">
        <v>607522</v>
      </c>
      <c r="X2140">
        <v>1801671</v>
      </c>
      <c r="Y2140">
        <v>72.599999999999994</v>
      </c>
      <c r="Z2140">
        <v>215.303</v>
      </c>
      <c r="AA2140">
        <f t="shared" si="426"/>
        <v>0.31665019550342138</v>
      </c>
      <c r="AJ2140">
        <v>9.5451599999999998E-2</v>
      </c>
      <c r="AK2140">
        <v>100</v>
      </c>
      <c r="AN2140">
        <v>11.08</v>
      </c>
      <c r="AQ2140">
        <v>32.858899999999998</v>
      </c>
      <c r="AT2140">
        <v>0</v>
      </c>
      <c r="AY2140">
        <v>0</v>
      </c>
      <c r="AZ2140">
        <v>0</v>
      </c>
      <c r="BA2140">
        <v>0</v>
      </c>
      <c r="BB2140">
        <v>0</v>
      </c>
      <c r="BC2140">
        <v>0</v>
      </c>
      <c r="BD2140">
        <v>0</v>
      </c>
      <c r="BE2140">
        <f t="shared" si="420"/>
        <v>0</v>
      </c>
      <c r="BJ2140">
        <v>0</v>
      </c>
      <c r="BK2140">
        <v>1</v>
      </c>
    </row>
    <row r="2141" spans="1:63" x14ac:dyDescent="0.25">
      <c r="A2141" t="s">
        <v>465</v>
      </c>
      <c r="B2141">
        <v>1979</v>
      </c>
      <c r="C2141">
        <v>0</v>
      </c>
      <c r="D2141">
        <v>0</v>
      </c>
      <c r="E2141">
        <v>0</v>
      </c>
      <c r="F2141">
        <v>0</v>
      </c>
      <c r="G2141">
        <v>0</v>
      </c>
      <c r="H2141">
        <v>0</v>
      </c>
      <c r="I2141">
        <f t="shared" si="416"/>
        <v>0</v>
      </c>
      <c r="J2141">
        <v>0</v>
      </c>
      <c r="K2141">
        <v>0</v>
      </c>
      <c r="L2141">
        <v>6.4516129032258063E-2</v>
      </c>
      <c r="N2141">
        <f t="shared" si="417"/>
        <v>5.024</v>
      </c>
      <c r="O2141">
        <v>0.4</v>
      </c>
      <c r="Q2141">
        <f t="shared" si="418"/>
        <v>21.8</v>
      </c>
      <c r="R2141">
        <v>2.5</v>
      </c>
      <c r="T2141">
        <f t="shared" si="419"/>
        <v>45.199999999999996</v>
      </c>
      <c r="U2141">
        <v>7.42</v>
      </c>
      <c r="V2141">
        <v>22.004796969696972</v>
      </c>
      <c r="W2141">
        <v>0</v>
      </c>
      <c r="X2141">
        <v>0</v>
      </c>
      <c r="Y2141">
        <v>72.599999999999994</v>
      </c>
      <c r="Z2141">
        <v>215.303</v>
      </c>
      <c r="AA2141">
        <f t="shared" si="426"/>
        <v>0.19132942326490712</v>
      </c>
      <c r="AB2141">
        <f>(O2141*Z2141/Y2141)+(P2141*Q2141)</f>
        <v>1.1862424242424243</v>
      </c>
      <c r="AC2141">
        <f>(R2141*Z2141/Y2141)+(S2141*T2141)</f>
        <v>7.4140151515151516</v>
      </c>
      <c r="AJ2141">
        <v>1.7935599999999999E-2</v>
      </c>
      <c r="AK2141">
        <v>100</v>
      </c>
      <c r="AT2141">
        <v>0</v>
      </c>
      <c r="AY2141">
        <v>0</v>
      </c>
      <c r="AZ2141">
        <v>0</v>
      </c>
      <c r="BA2141">
        <v>0</v>
      </c>
      <c r="BB2141">
        <v>0</v>
      </c>
      <c r="BC2141">
        <v>0</v>
      </c>
      <c r="BD2141">
        <v>0</v>
      </c>
      <c r="BE2141">
        <f t="shared" si="420"/>
        <v>0</v>
      </c>
      <c r="BJ2141">
        <v>0</v>
      </c>
      <c r="BK2141">
        <v>0</v>
      </c>
    </row>
    <row r="2142" spans="1:63" x14ac:dyDescent="0.25">
      <c r="A2142" t="s">
        <v>464</v>
      </c>
      <c r="B2142">
        <v>1979</v>
      </c>
      <c r="C2142">
        <v>0</v>
      </c>
      <c r="D2142">
        <v>0</v>
      </c>
      <c r="E2142">
        <v>0</v>
      </c>
      <c r="F2142">
        <v>0</v>
      </c>
      <c r="G2142">
        <v>0</v>
      </c>
      <c r="H2142">
        <v>0</v>
      </c>
      <c r="I2142">
        <f t="shared" si="416"/>
        <v>0</v>
      </c>
      <c r="J2142">
        <v>0</v>
      </c>
      <c r="K2142">
        <v>0</v>
      </c>
      <c r="L2142">
        <v>0.76806451612903226</v>
      </c>
      <c r="N2142">
        <f t="shared" si="417"/>
        <v>5.024</v>
      </c>
      <c r="O2142">
        <v>1.08</v>
      </c>
      <c r="Q2142">
        <f t="shared" si="418"/>
        <v>21.8</v>
      </c>
      <c r="R2142">
        <v>2.7200000286102295</v>
      </c>
      <c r="T2142">
        <f t="shared" si="419"/>
        <v>45.199999999999996</v>
      </c>
      <c r="U2142">
        <v>85.081999999999994</v>
      </c>
      <c r="V2142">
        <v>252.31969484848486</v>
      </c>
      <c r="W2142">
        <v>0</v>
      </c>
      <c r="X2142">
        <v>0</v>
      </c>
      <c r="Y2142">
        <v>72.599999999999994</v>
      </c>
      <c r="Z2142">
        <v>215.303</v>
      </c>
      <c r="AA2142">
        <f t="shared" si="426"/>
        <v>2.2777767839687195</v>
      </c>
      <c r="AB2142">
        <f>(O2142*Z2142/Y2142)+(P2142*Q2142)</f>
        <v>3.2028545454545458</v>
      </c>
      <c r="AC2142">
        <f>(R2142*Z2142/Y2142)+(S2142*T2142)</f>
        <v>8.0664485696951544</v>
      </c>
      <c r="AJ2142">
        <v>0</v>
      </c>
      <c r="AK2142">
        <v>100</v>
      </c>
      <c r="AN2142">
        <v>10.37</v>
      </c>
      <c r="AQ2142">
        <v>30.753299999999999</v>
      </c>
      <c r="AT2142">
        <v>0</v>
      </c>
      <c r="AY2142">
        <v>0</v>
      </c>
      <c r="AZ2142">
        <v>0</v>
      </c>
      <c r="BA2142">
        <v>0</v>
      </c>
      <c r="BB2142">
        <v>0</v>
      </c>
      <c r="BC2142">
        <v>0</v>
      </c>
      <c r="BD2142">
        <v>0</v>
      </c>
      <c r="BE2142">
        <f t="shared" si="420"/>
        <v>0</v>
      </c>
      <c r="BJ2142">
        <v>0</v>
      </c>
      <c r="BK2142">
        <v>0</v>
      </c>
    </row>
    <row r="2143" spans="1:63" x14ac:dyDescent="0.25">
      <c r="A2143" t="s">
        <v>462</v>
      </c>
      <c r="B2143">
        <v>1979</v>
      </c>
      <c r="C2143">
        <v>0</v>
      </c>
      <c r="D2143">
        <v>0</v>
      </c>
      <c r="E2143">
        <v>0</v>
      </c>
      <c r="F2143">
        <v>0</v>
      </c>
      <c r="G2143">
        <v>0</v>
      </c>
      <c r="H2143">
        <v>0</v>
      </c>
      <c r="I2143">
        <f t="shared" si="416"/>
        <v>0</v>
      </c>
      <c r="J2143">
        <v>0</v>
      </c>
      <c r="K2143">
        <v>0</v>
      </c>
      <c r="L2143">
        <v>0.26774193548387099</v>
      </c>
      <c r="N2143">
        <f t="shared" si="417"/>
        <v>5.024</v>
      </c>
      <c r="O2143">
        <v>0.3</v>
      </c>
      <c r="Q2143">
        <f t="shared" si="418"/>
        <v>21.8</v>
      </c>
      <c r="R2143">
        <v>3.0499999523162842</v>
      </c>
      <c r="T2143">
        <f t="shared" si="419"/>
        <v>45.199999999999996</v>
      </c>
      <c r="U2143">
        <v>7.7439999999999998</v>
      </c>
      <c r="V2143">
        <v>22.965653333333332</v>
      </c>
      <c r="W2143">
        <v>0</v>
      </c>
      <c r="X2143">
        <v>0</v>
      </c>
      <c r="Y2143">
        <v>72.599999999999994</v>
      </c>
      <c r="Z2143">
        <v>215.303</v>
      </c>
      <c r="AA2143">
        <f t="shared" si="426"/>
        <v>0.79401710654936475</v>
      </c>
      <c r="AB2143">
        <f>(O2143*Z2143/Y2143)+(P2143*Q2143)</f>
        <v>0.88968181818181813</v>
      </c>
      <c r="AC2143">
        <f>(R2143*Z2143/Y2143)+(S2143*T2143)</f>
        <v>9.0450983434373686</v>
      </c>
      <c r="AJ2143">
        <v>0</v>
      </c>
      <c r="AK2143">
        <v>98.4</v>
      </c>
      <c r="AN2143">
        <v>11.52</v>
      </c>
      <c r="AQ2143">
        <v>34.163800000000002</v>
      </c>
      <c r="AT2143">
        <v>0</v>
      </c>
      <c r="AY2143">
        <v>0</v>
      </c>
      <c r="AZ2143">
        <v>0</v>
      </c>
      <c r="BA2143">
        <v>0</v>
      </c>
      <c r="BB2143">
        <v>0</v>
      </c>
      <c r="BC2143">
        <v>0</v>
      </c>
      <c r="BD2143">
        <v>0</v>
      </c>
      <c r="BE2143">
        <f t="shared" si="420"/>
        <v>0</v>
      </c>
      <c r="BJ2143">
        <v>0</v>
      </c>
      <c r="BK2143">
        <v>0</v>
      </c>
    </row>
    <row r="2144" spans="1:63" x14ac:dyDescent="0.25">
      <c r="A2144" t="s">
        <v>78</v>
      </c>
      <c r="B2144">
        <v>1979</v>
      </c>
      <c r="C2144">
        <v>0</v>
      </c>
      <c r="D2144">
        <v>0</v>
      </c>
      <c r="E2144">
        <v>0</v>
      </c>
      <c r="F2144">
        <v>0</v>
      </c>
      <c r="G2144">
        <v>0</v>
      </c>
      <c r="H2144">
        <v>0</v>
      </c>
      <c r="I2144">
        <f t="shared" si="416"/>
        <v>0</v>
      </c>
      <c r="J2144">
        <v>0</v>
      </c>
      <c r="K2144">
        <v>0</v>
      </c>
      <c r="L2144">
        <v>0.10967741935483871</v>
      </c>
      <c r="N2144">
        <f t="shared" si="417"/>
        <v>5.024</v>
      </c>
      <c r="O2144">
        <v>1.1000000000000001</v>
      </c>
      <c r="Q2144">
        <f t="shared" si="418"/>
        <v>21.8</v>
      </c>
      <c r="R2144">
        <v>4</v>
      </c>
      <c r="T2144">
        <f t="shared" si="419"/>
        <v>45.199999999999996</v>
      </c>
      <c r="U2144">
        <v>97.590999999999994</v>
      </c>
      <c r="V2144">
        <v>289.41646106060603</v>
      </c>
      <c r="W2144">
        <v>0</v>
      </c>
      <c r="X2144">
        <v>0</v>
      </c>
      <c r="Y2144">
        <v>72.599999999999994</v>
      </c>
      <c r="Z2144">
        <v>215.303</v>
      </c>
      <c r="AA2144">
        <f t="shared" si="426"/>
        <v>0.32526001955034217</v>
      </c>
      <c r="AB2144">
        <f>(O2144*Z2144/Y2144)+(P2144*Q2144)</f>
        <v>3.2621666666666669</v>
      </c>
      <c r="AC2144">
        <f>(R2144*Z2144/Y2144)+(S2144*T2144)</f>
        <v>11.862424242424243</v>
      </c>
      <c r="AJ2144">
        <v>2.4371400000000001E-2</v>
      </c>
      <c r="AK2144">
        <v>72</v>
      </c>
      <c r="AN2144">
        <v>11.68</v>
      </c>
      <c r="AQ2144">
        <v>34.638300000000001</v>
      </c>
      <c r="AT2144">
        <v>0</v>
      </c>
      <c r="AY2144">
        <v>0</v>
      </c>
      <c r="AZ2144">
        <v>0</v>
      </c>
      <c r="BA2144">
        <v>0</v>
      </c>
      <c r="BB2144">
        <v>0</v>
      </c>
      <c r="BC2144">
        <v>0</v>
      </c>
      <c r="BD2144">
        <v>0</v>
      </c>
      <c r="BE2144">
        <f t="shared" si="420"/>
        <v>0</v>
      </c>
      <c r="BJ2144">
        <v>0</v>
      </c>
      <c r="BK2144">
        <v>0</v>
      </c>
    </row>
    <row r="2145" spans="1:63" x14ac:dyDescent="0.25">
      <c r="A2145" t="s">
        <v>79</v>
      </c>
      <c r="B2145">
        <v>1979</v>
      </c>
      <c r="C2145">
        <v>0</v>
      </c>
      <c r="D2145">
        <v>0</v>
      </c>
      <c r="E2145">
        <v>0</v>
      </c>
      <c r="F2145">
        <v>0</v>
      </c>
      <c r="G2145">
        <v>0</v>
      </c>
      <c r="H2145">
        <v>0</v>
      </c>
      <c r="I2145">
        <f t="shared" si="416"/>
        <v>0</v>
      </c>
      <c r="J2145">
        <v>0</v>
      </c>
      <c r="K2145">
        <v>0</v>
      </c>
      <c r="L2145">
        <v>0.16500000000000001</v>
      </c>
      <c r="N2145">
        <f t="shared" si="417"/>
        <v>5.024</v>
      </c>
      <c r="O2145">
        <v>0.17</v>
      </c>
      <c r="Q2145">
        <f t="shared" si="418"/>
        <v>21.8</v>
      </c>
      <c r="R2145">
        <v>2</v>
      </c>
      <c r="T2145">
        <f t="shared" si="419"/>
        <v>45.199999999999996</v>
      </c>
      <c r="U2145">
        <v>200.465</v>
      </c>
      <c r="V2145">
        <v>594.50021893939402</v>
      </c>
      <c r="W2145">
        <v>0</v>
      </c>
      <c r="X2145">
        <v>0</v>
      </c>
      <c r="Y2145">
        <v>72.599999999999994</v>
      </c>
      <c r="Z2145">
        <v>215.303</v>
      </c>
      <c r="AA2145">
        <f t="shared" si="426"/>
        <v>0.48932500000000012</v>
      </c>
      <c r="AB2145">
        <f>(O2145*Z2145/Y2145)+(P2145*Q2145)</f>
        <v>0.50415303030303038</v>
      </c>
      <c r="AC2145">
        <f>(R2145*Z2145/Y2145)+(S2145*T2145)</f>
        <v>5.9312121212121216</v>
      </c>
      <c r="AJ2145">
        <v>0.17932429999999999</v>
      </c>
      <c r="AK2145">
        <v>90.1</v>
      </c>
      <c r="AN2145">
        <v>10.46</v>
      </c>
      <c r="AQ2145">
        <v>31.020199999999999</v>
      </c>
      <c r="AT2145">
        <v>0</v>
      </c>
      <c r="AY2145">
        <v>0</v>
      </c>
      <c r="AZ2145">
        <v>0</v>
      </c>
      <c r="BA2145">
        <v>0</v>
      </c>
      <c r="BB2145">
        <v>0</v>
      </c>
      <c r="BC2145">
        <v>0</v>
      </c>
      <c r="BD2145">
        <v>0</v>
      </c>
      <c r="BE2145">
        <f t="shared" si="420"/>
        <v>0</v>
      </c>
      <c r="BJ2145">
        <v>0</v>
      </c>
      <c r="BK2145">
        <v>0</v>
      </c>
    </row>
    <row r="2146" spans="1:63" x14ac:dyDescent="0.25">
      <c r="A2146" t="s">
        <v>80</v>
      </c>
      <c r="B2146">
        <v>1979</v>
      </c>
      <c r="C2146">
        <v>1.5</v>
      </c>
      <c r="D2146">
        <v>1.5</v>
      </c>
      <c r="E2146">
        <v>1.5</v>
      </c>
      <c r="F2146">
        <v>1.5</v>
      </c>
      <c r="G2146">
        <v>1.5</v>
      </c>
      <c r="H2146">
        <v>1.5</v>
      </c>
      <c r="I2146">
        <f t="shared" si="416"/>
        <v>9</v>
      </c>
      <c r="J2146">
        <v>0</v>
      </c>
      <c r="K2146">
        <v>0</v>
      </c>
      <c r="L2146">
        <v>0.1</v>
      </c>
      <c r="N2146">
        <f t="shared" si="417"/>
        <v>5.024</v>
      </c>
      <c r="O2146">
        <v>0</v>
      </c>
      <c r="P2146" t="s">
        <v>105</v>
      </c>
      <c r="Q2146">
        <f t="shared" si="418"/>
        <v>21.8</v>
      </c>
      <c r="R2146" t="s">
        <v>105</v>
      </c>
      <c r="S2146" t="s">
        <v>105</v>
      </c>
      <c r="T2146">
        <f t="shared" si="419"/>
        <v>45.199999999999996</v>
      </c>
      <c r="U2146">
        <v>5.87</v>
      </c>
      <c r="V2146">
        <v>17.408107575757576</v>
      </c>
      <c r="W2146">
        <v>52632</v>
      </c>
      <c r="X2146">
        <v>156085.79999999999</v>
      </c>
      <c r="Y2146">
        <v>72.599999999999994</v>
      </c>
      <c r="Z2146">
        <v>215.303</v>
      </c>
      <c r="AA2146">
        <f t="shared" si="426"/>
        <v>0.29656060606060608</v>
      </c>
      <c r="AJ2146">
        <v>1.46798E-2</v>
      </c>
      <c r="AK2146">
        <v>100</v>
      </c>
      <c r="AN2146">
        <v>10.8</v>
      </c>
      <c r="AQ2146">
        <v>32.028500000000001</v>
      </c>
      <c r="AT2146">
        <v>0</v>
      </c>
      <c r="AY2146">
        <v>0</v>
      </c>
      <c r="AZ2146">
        <v>0</v>
      </c>
      <c r="BA2146">
        <v>0</v>
      </c>
      <c r="BB2146">
        <v>0</v>
      </c>
      <c r="BC2146">
        <v>0</v>
      </c>
      <c r="BD2146">
        <v>0</v>
      </c>
      <c r="BE2146">
        <f t="shared" si="420"/>
        <v>0</v>
      </c>
      <c r="BJ2146">
        <v>0</v>
      </c>
      <c r="BK2146">
        <v>1</v>
      </c>
    </row>
    <row r="2147" spans="1:63" x14ac:dyDescent="0.25">
      <c r="A2147" t="s">
        <v>81</v>
      </c>
      <c r="B2147">
        <v>1979</v>
      </c>
      <c r="C2147">
        <v>1</v>
      </c>
      <c r="D2147">
        <v>1</v>
      </c>
      <c r="E2147">
        <v>1</v>
      </c>
      <c r="F2147">
        <v>1</v>
      </c>
      <c r="G2147">
        <v>1</v>
      </c>
      <c r="H2147">
        <v>1</v>
      </c>
      <c r="I2147">
        <f t="shared" si="416"/>
        <v>6</v>
      </c>
      <c r="J2147">
        <v>0</v>
      </c>
      <c r="K2147">
        <v>0</v>
      </c>
      <c r="L2147">
        <v>0.25</v>
      </c>
      <c r="N2147">
        <f t="shared" si="417"/>
        <v>5.024</v>
      </c>
      <c r="O2147">
        <v>0.5</v>
      </c>
      <c r="Q2147">
        <f t="shared" si="418"/>
        <v>21.8</v>
      </c>
      <c r="R2147" t="s">
        <v>105</v>
      </c>
      <c r="T2147">
        <f t="shared" si="419"/>
        <v>45.199999999999996</v>
      </c>
      <c r="U2147">
        <v>13.106</v>
      </c>
      <c r="V2147">
        <v>38.867233030303034</v>
      </c>
      <c r="W2147">
        <v>28706</v>
      </c>
      <c r="X2147">
        <v>85130.69</v>
      </c>
      <c r="Y2147">
        <v>72.599999999999994</v>
      </c>
      <c r="Z2147">
        <v>215.303</v>
      </c>
      <c r="AA2147">
        <f t="shared" si="426"/>
        <v>0.7414015151515152</v>
      </c>
      <c r="AB2147">
        <f>(O2147*Z2147/Y2147)+(P2147*Q2147)</f>
        <v>1.4828030303030304</v>
      </c>
      <c r="AJ2147">
        <v>3.8817000000000001E-3</v>
      </c>
      <c r="AK2147">
        <v>100</v>
      </c>
      <c r="AN2147">
        <v>9.49</v>
      </c>
      <c r="AQ2147">
        <v>28.143599999999999</v>
      </c>
      <c r="AT2147">
        <v>0</v>
      </c>
      <c r="AY2147">
        <v>0</v>
      </c>
      <c r="AZ2147">
        <v>0</v>
      </c>
      <c r="BA2147">
        <v>0</v>
      </c>
      <c r="BB2147">
        <v>0</v>
      </c>
      <c r="BC2147">
        <v>0</v>
      </c>
      <c r="BD2147">
        <v>0</v>
      </c>
      <c r="BE2147">
        <f t="shared" si="420"/>
        <v>0</v>
      </c>
      <c r="BJ2147">
        <v>0</v>
      </c>
      <c r="BK2147">
        <v>0</v>
      </c>
    </row>
    <row r="2148" spans="1:63" x14ac:dyDescent="0.25">
      <c r="A2148" t="s">
        <v>82</v>
      </c>
      <c r="B2148">
        <v>1979</v>
      </c>
      <c r="C2148">
        <v>0</v>
      </c>
      <c r="D2148">
        <v>0</v>
      </c>
      <c r="E2148">
        <v>0</v>
      </c>
      <c r="F2148">
        <v>1</v>
      </c>
      <c r="G2148">
        <v>0</v>
      </c>
      <c r="H2148">
        <v>1</v>
      </c>
      <c r="I2148">
        <f t="shared" si="416"/>
        <v>2</v>
      </c>
      <c r="J2148">
        <v>0</v>
      </c>
      <c r="K2148">
        <v>0</v>
      </c>
      <c r="L2148">
        <v>0.28258064516129033</v>
      </c>
      <c r="N2148">
        <f t="shared" si="417"/>
        <v>5.024</v>
      </c>
      <c r="O2148">
        <v>0.35</v>
      </c>
      <c r="Q2148">
        <f t="shared" si="418"/>
        <v>21.8</v>
      </c>
      <c r="R2148" t="s">
        <v>105</v>
      </c>
      <c r="T2148">
        <f t="shared" si="419"/>
        <v>45.199999999999996</v>
      </c>
      <c r="U2148">
        <v>76.397000000000006</v>
      </c>
      <c r="V2148">
        <v>226.56340621212124</v>
      </c>
      <c r="W2148">
        <v>227256</v>
      </c>
      <c r="X2148">
        <v>673951.8</v>
      </c>
      <c r="Y2148">
        <v>72.599999999999994</v>
      </c>
      <c r="Z2148">
        <v>215.303</v>
      </c>
      <c r="AA2148">
        <f t="shared" si="426"/>
        <v>0.8380228739002934</v>
      </c>
      <c r="AB2148">
        <f>(O2148*Z2148/Y2148)+(P2148*Q2148)</f>
        <v>1.0379621212121213</v>
      </c>
      <c r="AJ2148">
        <v>0</v>
      </c>
      <c r="AK2148">
        <v>96.7</v>
      </c>
      <c r="AN2148">
        <v>9.36</v>
      </c>
      <c r="AQ2148">
        <v>27.758099999999999</v>
      </c>
      <c r="AT2148">
        <v>0</v>
      </c>
      <c r="AY2148">
        <v>0</v>
      </c>
      <c r="AZ2148">
        <v>0</v>
      </c>
      <c r="BA2148">
        <v>0</v>
      </c>
      <c r="BB2148">
        <v>0</v>
      </c>
      <c r="BC2148">
        <v>0</v>
      </c>
      <c r="BD2148">
        <v>0</v>
      </c>
      <c r="BE2148">
        <f t="shared" si="420"/>
        <v>0</v>
      </c>
      <c r="BJ2148">
        <v>0</v>
      </c>
      <c r="BK2148">
        <v>0</v>
      </c>
    </row>
    <row r="2149" spans="1:63" x14ac:dyDescent="0.25">
      <c r="A2149" t="s">
        <v>83</v>
      </c>
      <c r="B2149">
        <v>1979</v>
      </c>
      <c r="C2149">
        <v>1</v>
      </c>
      <c r="D2149">
        <v>1</v>
      </c>
      <c r="E2149">
        <v>1</v>
      </c>
      <c r="F2149">
        <v>1</v>
      </c>
      <c r="G2149">
        <v>1</v>
      </c>
      <c r="H2149">
        <v>1</v>
      </c>
      <c r="I2149">
        <f t="shared" si="416"/>
        <v>6</v>
      </c>
      <c r="J2149">
        <v>0</v>
      </c>
      <c r="K2149">
        <v>0</v>
      </c>
      <c r="L2149">
        <v>4.8387096774193547E-2</v>
      </c>
      <c r="N2149">
        <f t="shared" si="417"/>
        <v>5.024</v>
      </c>
      <c r="O2149">
        <v>0.75</v>
      </c>
      <c r="Q2149">
        <f t="shared" si="418"/>
        <v>21.8</v>
      </c>
      <c r="R2149" t="s">
        <v>105</v>
      </c>
      <c r="T2149">
        <f t="shared" si="419"/>
        <v>45.199999999999996</v>
      </c>
      <c r="U2149">
        <v>81.173000000000002</v>
      </c>
      <c r="V2149">
        <v>240.7271407575758</v>
      </c>
      <c r="W2149">
        <v>217990</v>
      </c>
      <c r="X2149">
        <v>646472.5</v>
      </c>
      <c r="Y2149">
        <v>72.599999999999994</v>
      </c>
      <c r="Z2149">
        <v>215.303</v>
      </c>
      <c r="AA2149">
        <f t="shared" si="426"/>
        <v>0.14349706744868035</v>
      </c>
      <c r="AB2149">
        <f>(O2149*Z2149/Y2149)+(P2149*Q2149)</f>
        <v>2.2242045454545454</v>
      </c>
      <c r="AJ2149">
        <v>0</v>
      </c>
      <c r="AK2149">
        <v>100</v>
      </c>
      <c r="AN2149">
        <v>12.41</v>
      </c>
      <c r="AQ2149">
        <v>36.803199999999997</v>
      </c>
      <c r="AT2149">
        <v>0</v>
      </c>
      <c r="AY2149">
        <v>0</v>
      </c>
      <c r="AZ2149">
        <v>0</v>
      </c>
      <c r="BA2149">
        <v>0</v>
      </c>
      <c r="BB2149">
        <v>0</v>
      </c>
      <c r="BC2149">
        <v>0</v>
      </c>
      <c r="BD2149">
        <v>0</v>
      </c>
      <c r="BE2149">
        <f t="shared" si="420"/>
        <v>0</v>
      </c>
      <c r="BJ2149">
        <v>0</v>
      </c>
      <c r="BK2149">
        <v>1</v>
      </c>
    </row>
    <row r="2150" spans="1:63" x14ac:dyDescent="0.25">
      <c r="A2150" t="s">
        <v>466</v>
      </c>
      <c r="B2150">
        <v>1979</v>
      </c>
      <c r="C2150">
        <v>0</v>
      </c>
      <c r="D2150">
        <v>1</v>
      </c>
      <c r="E2150">
        <v>1</v>
      </c>
      <c r="F2150">
        <v>1</v>
      </c>
      <c r="G2150">
        <v>1</v>
      </c>
      <c r="H2150">
        <v>1</v>
      </c>
      <c r="I2150">
        <f t="shared" si="416"/>
        <v>5</v>
      </c>
      <c r="J2150">
        <v>0</v>
      </c>
      <c r="K2150">
        <v>0</v>
      </c>
      <c r="L2150">
        <v>0.17741935483870969</v>
      </c>
      <c r="N2150">
        <f t="shared" si="417"/>
        <v>5.024</v>
      </c>
      <c r="O2150" t="s">
        <v>105</v>
      </c>
      <c r="Q2150">
        <f t="shared" si="418"/>
        <v>21.8</v>
      </c>
      <c r="R2150" t="s">
        <v>105</v>
      </c>
      <c r="T2150">
        <f t="shared" si="419"/>
        <v>45.199999999999996</v>
      </c>
      <c r="U2150">
        <v>7.673</v>
      </c>
      <c r="V2150">
        <v>22.755095303030306</v>
      </c>
      <c r="W2150">
        <v>86694</v>
      </c>
      <c r="X2150">
        <v>257100.3</v>
      </c>
      <c r="Y2150">
        <v>72.599999999999994</v>
      </c>
      <c r="Z2150">
        <v>215.303</v>
      </c>
      <c r="AA2150">
        <f t="shared" si="426"/>
        <v>0.52615591397849459</v>
      </c>
      <c r="AJ2150">
        <v>0</v>
      </c>
      <c r="AK2150">
        <v>97.9</v>
      </c>
      <c r="AN2150">
        <v>10.050000000000001</v>
      </c>
      <c r="AQ2150">
        <v>29.804300000000001</v>
      </c>
      <c r="AT2150">
        <v>0</v>
      </c>
      <c r="AY2150">
        <v>0</v>
      </c>
      <c r="AZ2150">
        <v>0</v>
      </c>
      <c r="BA2150">
        <v>0</v>
      </c>
      <c r="BB2150">
        <v>0</v>
      </c>
      <c r="BC2150">
        <v>0</v>
      </c>
      <c r="BD2150">
        <v>0</v>
      </c>
      <c r="BE2150">
        <f t="shared" si="420"/>
        <v>0</v>
      </c>
      <c r="BJ2150">
        <v>0</v>
      </c>
      <c r="BK2150">
        <v>0</v>
      </c>
    </row>
    <row r="2151" spans="1:63" x14ac:dyDescent="0.25">
      <c r="A2151" t="s">
        <v>84</v>
      </c>
      <c r="B2151">
        <v>1979</v>
      </c>
      <c r="C2151">
        <v>0</v>
      </c>
      <c r="D2151">
        <v>0</v>
      </c>
      <c r="E2151">
        <v>0</v>
      </c>
      <c r="F2151">
        <v>0</v>
      </c>
      <c r="G2151">
        <v>0</v>
      </c>
      <c r="H2151">
        <v>0</v>
      </c>
      <c r="I2151">
        <f t="shared" si="416"/>
        <v>0</v>
      </c>
      <c r="J2151">
        <v>0</v>
      </c>
      <c r="K2151">
        <v>0</v>
      </c>
      <c r="L2151">
        <v>6.4516129032258063E-2</v>
      </c>
      <c r="N2151">
        <f t="shared" si="417"/>
        <v>5.024</v>
      </c>
      <c r="O2151">
        <v>0.19500000000000001</v>
      </c>
      <c r="Q2151">
        <f t="shared" si="418"/>
        <v>21.8</v>
      </c>
      <c r="R2151">
        <v>2.5999999046325684</v>
      </c>
      <c r="T2151">
        <f t="shared" si="419"/>
        <v>45.199999999999996</v>
      </c>
      <c r="U2151">
        <v>40.783999999999999</v>
      </c>
      <c r="V2151">
        <v>120.94927757575758</v>
      </c>
      <c r="W2151">
        <v>0</v>
      </c>
      <c r="X2151">
        <v>0</v>
      </c>
      <c r="Y2151">
        <v>72.599999999999994</v>
      </c>
      <c r="Z2151">
        <v>215.303</v>
      </c>
      <c r="AA2151">
        <f t="shared" si="426"/>
        <v>0.19132942326490712</v>
      </c>
      <c r="AB2151">
        <f>(O2151*Z2151/Y2151)+(P2151*Q2151)</f>
        <v>0.5782931818181819</v>
      </c>
      <c r="AC2151">
        <f>(R2151*Z2151/Y2151)+(S2151*T2151)</f>
        <v>7.7105754747535258</v>
      </c>
      <c r="AJ2151">
        <v>1.8251099999999999E-2</v>
      </c>
      <c r="AK2151">
        <v>100</v>
      </c>
      <c r="AN2151">
        <v>10.17</v>
      </c>
      <c r="AQ2151">
        <v>30.1602</v>
      </c>
      <c r="AT2151">
        <v>0</v>
      </c>
      <c r="AY2151">
        <v>0</v>
      </c>
      <c r="AZ2151">
        <v>0</v>
      </c>
      <c r="BA2151">
        <v>0</v>
      </c>
      <c r="BB2151">
        <v>0</v>
      </c>
      <c r="BC2151">
        <v>0</v>
      </c>
      <c r="BD2151">
        <v>0</v>
      </c>
      <c r="BE2151">
        <f t="shared" si="420"/>
        <v>0</v>
      </c>
      <c r="BJ2151">
        <v>0</v>
      </c>
      <c r="BK2151">
        <v>0</v>
      </c>
    </row>
    <row r="2152" spans="1:63" x14ac:dyDescent="0.25">
      <c r="A2152" t="s">
        <v>85</v>
      </c>
      <c r="B2152">
        <v>1979</v>
      </c>
      <c r="C2152">
        <v>0</v>
      </c>
      <c r="D2152">
        <v>0</v>
      </c>
      <c r="E2152">
        <v>0</v>
      </c>
      <c r="F2152">
        <v>0</v>
      </c>
      <c r="G2152">
        <v>1</v>
      </c>
      <c r="H2152">
        <v>1</v>
      </c>
      <c r="I2152">
        <f t="shared" ref="I2152:I2215" si="427">SUM(C2152:H2152)</f>
        <v>2</v>
      </c>
      <c r="J2152">
        <v>0</v>
      </c>
      <c r="K2152">
        <v>0</v>
      </c>
      <c r="L2152">
        <v>0.02</v>
      </c>
      <c r="N2152">
        <f t="shared" ref="N2152:N2215" si="428">3.14*2/1.25</f>
        <v>5.024</v>
      </c>
      <c r="O2152">
        <v>0.24</v>
      </c>
      <c r="Q2152">
        <f t="shared" ref="Q2152:Q2215" si="429">4.36*5</f>
        <v>21.8</v>
      </c>
      <c r="R2152" t="s">
        <v>105</v>
      </c>
      <c r="T2152">
        <f t="shared" ref="T2152:T2215" si="430">9.04*5</f>
        <v>45.199999999999996</v>
      </c>
      <c r="U2152">
        <v>1.833</v>
      </c>
      <c r="V2152">
        <v>5.4359559090909091</v>
      </c>
      <c r="W2152">
        <v>29533</v>
      </c>
      <c r="X2152">
        <v>87583.24</v>
      </c>
      <c r="Y2152">
        <v>72.599999999999994</v>
      </c>
      <c r="Z2152">
        <v>215.303</v>
      </c>
      <c r="AA2152">
        <f t="shared" si="426"/>
        <v>5.9312121212121226E-2</v>
      </c>
      <c r="AB2152">
        <f>(O2152*Z2152/Y2152)+(P2152*Q2152)</f>
        <v>0.71174545454545457</v>
      </c>
      <c r="AJ2152">
        <v>0</v>
      </c>
      <c r="AK2152">
        <v>100</v>
      </c>
      <c r="AN2152">
        <v>10.7</v>
      </c>
      <c r="AQ2152">
        <v>31.731999999999999</v>
      </c>
      <c r="AT2152">
        <v>0</v>
      </c>
      <c r="AY2152">
        <v>0</v>
      </c>
      <c r="AZ2152">
        <v>0</v>
      </c>
      <c r="BA2152">
        <v>0</v>
      </c>
      <c r="BB2152">
        <v>0</v>
      </c>
      <c r="BC2152">
        <v>0</v>
      </c>
      <c r="BD2152">
        <v>0</v>
      </c>
      <c r="BE2152">
        <f t="shared" ref="BE2152:BE2215" si="431">AY2152*AZ2152-0.1*BA2152+0.1*BC2152+0.1*BD2152</f>
        <v>0</v>
      </c>
      <c r="BJ2152">
        <v>0</v>
      </c>
      <c r="BK2152">
        <v>0</v>
      </c>
    </row>
    <row r="2153" spans="1:63" x14ac:dyDescent="0.25">
      <c r="A2153" t="s">
        <v>46</v>
      </c>
      <c r="B2153">
        <v>1980</v>
      </c>
      <c r="C2153">
        <v>0</v>
      </c>
      <c r="D2153">
        <v>0</v>
      </c>
      <c r="E2153">
        <v>1</v>
      </c>
      <c r="F2153">
        <v>0</v>
      </c>
      <c r="G2153">
        <v>1</v>
      </c>
      <c r="H2153">
        <v>1</v>
      </c>
      <c r="I2153">
        <f t="shared" si="427"/>
        <v>3</v>
      </c>
      <c r="J2153">
        <v>0</v>
      </c>
      <c r="K2153">
        <v>0</v>
      </c>
      <c r="L2153">
        <v>0.53322580645161299</v>
      </c>
      <c r="N2153">
        <f t="shared" si="428"/>
        <v>5.024</v>
      </c>
      <c r="O2153" t="s">
        <v>105</v>
      </c>
      <c r="Q2153">
        <f t="shared" si="429"/>
        <v>21.8</v>
      </c>
      <c r="R2153" t="s">
        <v>105</v>
      </c>
      <c r="T2153">
        <f t="shared" si="430"/>
        <v>45.199999999999996</v>
      </c>
      <c r="U2153">
        <v>112.824</v>
      </c>
      <c r="V2153">
        <v>294.79788436893199</v>
      </c>
      <c r="W2153">
        <v>117663</v>
      </c>
      <c r="X2153">
        <v>307441.7</v>
      </c>
      <c r="Y2153">
        <v>82.4</v>
      </c>
      <c r="Z2153">
        <v>215.303</v>
      </c>
      <c r="AJ2153">
        <v>0.26204840000000001</v>
      </c>
      <c r="AK2153">
        <v>73.599999999999994</v>
      </c>
      <c r="AN2153">
        <v>11.53</v>
      </c>
      <c r="AQ2153">
        <v>30.1267</v>
      </c>
      <c r="AR2153">
        <v>0.10000000100000001</v>
      </c>
      <c r="AT2153">
        <v>0</v>
      </c>
      <c r="AY2153">
        <v>0</v>
      </c>
      <c r="AZ2153">
        <v>0</v>
      </c>
      <c r="BA2153">
        <v>0</v>
      </c>
      <c r="BB2153">
        <v>0</v>
      </c>
      <c r="BC2153">
        <v>0</v>
      </c>
      <c r="BD2153">
        <v>0</v>
      </c>
      <c r="BE2153">
        <f t="shared" si="431"/>
        <v>0</v>
      </c>
      <c r="BJ2153">
        <v>0</v>
      </c>
      <c r="BK2153">
        <v>0</v>
      </c>
    </row>
    <row r="2154" spans="1:63" x14ac:dyDescent="0.25">
      <c r="A2154" t="s">
        <v>47</v>
      </c>
      <c r="B2154">
        <v>1980</v>
      </c>
      <c r="C2154">
        <v>0</v>
      </c>
      <c r="D2154">
        <v>0</v>
      </c>
      <c r="E2154">
        <v>0</v>
      </c>
      <c r="F2154">
        <v>0</v>
      </c>
      <c r="G2154">
        <v>0</v>
      </c>
      <c r="H2154">
        <v>0</v>
      </c>
      <c r="I2154">
        <f t="shared" si="427"/>
        <v>0</v>
      </c>
      <c r="J2154">
        <v>0</v>
      </c>
      <c r="K2154">
        <v>0</v>
      </c>
      <c r="L2154">
        <v>0.25</v>
      </c>
      <c r="N2154">
        <f t="shared" si="428"/>
        <v>5.024</v>
      </c>
      <c r="O2154">
        <v>0.6</v>
      </c>
      <c r="Q2154">
        <f t="shared" si="429"/>
        <v>21.8</v>
      </c>
      <c r="R2154">
        <v>4</v>
      </c>
      <c r="S2154">
        <v>0</v>
      </c>
      <c r="T2154">
        <f t="shared" si="430"/>
        <v>45.199999999999996</v>
      </c>
      <c r="U2154">
        <v>8.3260000000000005</v>
      </c>
      <c r="V2154">
        <v>21.755009441747575</v>
      </c>
      <c r="W2154">
        <v>0</v>
      </c>
      <c r="X2154">
        <v>0</v>
      </c>
      <c r="Y2154">
        <v>82.4</v>
      </c>
      <c r="Z2154">
        <v>215.303</v>
      </c>
      <c r="AA2154">
        <f t="shared" ref="AA2154:AA2185" si="432">(L2154*Z2154/Y2154)+(M2154*N2154)</f>
        <v>0.65322512135922328</v>
      </c>
      <c r="AB2154">
        <f t="shared" ref="AB2154:AB2162" si="433">(O2154*Z2154/Y2154)+(P2154*Q2154)</f>
        <v>1.5677402912621357</v>
      </c>
      <c r="AC2154">
        <f t="shared" ref="AC2154:AC2162" si="434">(R2154*Z2154/Y2154)+(S2154*T2154)</f>
        <v>10.451601941747573</v>
      </c>
      <c r="AJ2154">
        <v>1.9762399999999999E-2</v>
      </c>
      <c r="AK2154">
        <v>100</v>
      </c>
      <c r="AR2154">
        <v>0.10000000100000001</v>
      </c>
      <c r="AT2154">
        <v>5</v>
      </c>
      <c r="AY2154">
        <v>0</v>
      </c>
      <c r="AZ2154">
        <v>0</v>
      </c>
      <c r="BA2154">
        <v>0</v>
      </c>
      <c r="BB2154">
        <v>0</v>
      </c>
      <c r="BC2154">
        <v>0</v>
      </c>
      <c r="BD2154">
        <v>0</v>
      </c>
      <c r="BE2154">
        <f t="shared" si="431"/>
        <v>0</v>
      </c>
      <c r="BJ2154">
        <v>0</v>
      </c>
      <c r="BK2154">
        <v>0</v>
      </c>
    </row>
    <row r="2155" spans="1:63" x14ac:dyDescent="0.25">
      <c r="A2155" t="s">
        <v>48</v>
      </c>
      <c r="B2155">
        <v>1980</v>
      </c>
      <c r="C2155">
        <v>0</v>
      </c>
      <c r="D2155">
        <v>0</v>
      </c>
      <c r="E2155">
        <v>0</v>
      </c>
      <c r="F2155">
        <v>0</v>
      </c>
      <c r="G2155">
        <v>0</v>
      </c>
      <c r="H2155">
        <v>0</v>
      </c>
      <c r="I2155">
        <f t="shared" si="427"/>
        <v>0</v>
      </c>
      <c r="J2155">
        <v>0</v>
      </c>
      <c r="K2155">
        <v>0</v>
      </c>
      <c r="L2155">
        <v>0.08</v>
      </c>
      <c r="N2155">
        <f t="shared" si="428"/>
        <v>5.024</v>
      </c>
      <c r="O2155">
        <v>0.42</v>
      </c>
      <c r="Q2155">
        <f t="shared" si="429"/>
        <v>21.8</v>
      </c>
      <c r="R2155">
        <v>2.5</v>
      </c>
      <c r="S2155">
        <v>0</v>
      </c>
      <c r="T2155">
        <f t="shared" si="430"/>
        <v>45.199999999999996</v>
      </c>
      <c r="U2155">
        <v>22.800999999999998</v>
      </c>
      <c r="V2155">
        <v>59.576743968446593</v>
      </c>
      <c r="W2155">
        <v>0</v>
      </c>
      <c r="X2155">
        <v>0</v>
      </c>
      <c r="Y2155">
        <v>82.4</v>
      </c>
      <c r="Z2155">
        <v>215.303</v>
      </c>
      <c r="AA2155">
        <f t="shared" si="432"/>
        <v>0.20903203883495147</v>
      </c>
      <c r="AB2155">
        <f t="shared" si="433"/>
        <v>1.097418203883495</v>
      </c>
      <c r="AC2155">
        <f t="shared" si="434"/>
        <v>6.5322512135922315</v>
      </c>
      <c r="AJ2155">
        <v>0</v>
      </c>
      <c r="AK2155">
        <v>100</v>
      </c>
      <c r="AN2155">
        <v>10.46</v>
      </c>
      <c r="AQ2155">
        <v>27.3309</v>
      </c>
      <c r="AR2155">
        <v>0.10000000100000001</v>
      </c>
      <c r="AT2155">
        <v>0</v>
      </c>
      <c r="AY2155">
        <v>0</v>
      </c>
      <c r="AZ2155">
        <v>0</v>
      </c>
      <c r="BA2155">
        <v>0</v>
      </c>
      <c r="BB2155">
        <v>0</v>
      </c>
      <c r="BC2155">
        <v>0</v>
      </c>
      <c r="BD2155">
        <v>0</v>
      </c>
      <c r="BE2155">
        <f t="shared" si="431"/>
        <v>0</v>
      </c>
      <c r="BJ2155">
        <v>0</v>
      </c>
      <c r="BK2155">
        <v>0</v>
      </c>
    </row>
    <row r="2156" spans="1:63" x14ac:dyDescent="0.25">
      <c r="A2156" t="s">
        <v>49</v>
      </c>
      <c r="B2156">
        <v>1980</v>
      </c>
      <c r="C2156">
        <v>0</v>
      </c>
      <c r="D2156">
        <v>0</v>
      </c>
      <c r="E2156">
        <v>0</v>
      </c>
      <c r="F2156">
        <v>0</v>
      </c>
      <c r="G2156">
        <v>0</v>
      </c>
      <c r="H2156">
        <v>0</v>
      </c>
      <c r="I2156">
        <f t="shared" si="427"/>
        <v>0</v>
      </c>
      <c r="J2156">
        <v>0</v>
      </c>
      <c r="K2156">
        <v>0</v>
      </c>
      <c r="L2156">
        <v>0.24219354838709678</v>
      </c>
      <c r="M2156">
        <v>0.03</v>
      </c>
      <c r="N2156">
        <f t="shared" si="428"/>
        <v>5.024</v>
      </c>
      <c r="O2156">
        <v>0.75</v>
      </c>
      <c r="P2156">
        <v>0.03</v>
      </c>
      <c r="Q2156">
        <f t="shared" si="429"/>
        <v>21.8</v>
      </c>
      <c r="R2156">
        <v>2.5</v>
      </c>
      <c r="S2156">
        <v>0.03</v>
      </c>
      <c r="T2156">
        <f t="shared" si="430"/>
        <v>45.199999999999996</v>
      </c>
      <c r="U2156">
        <v>23.963999999999999</v>
      </c>
      <c r="V2156">
        <v>62.615547233009707</v>
      </c>
      <c r="W2156">
        <v>0</v>
      </c>
      <c r="X2156">
        <v>0</v>
      </c>
      <c r="Y2156">
        <v>82.4</v>
      </c>
      <c r="Z2156">
        <v>215.303</v>
      </c>
      <c r="AA2156">
        <f t="shared" si="432"/>
        <v>0.78354764015032874</v>
      </c>
      <c r="AB2156">
        <f t="shared" si="433"/>
        <v>2.61367536407767</v>
      </c>
      <c r="AC2156">
        <f t="shared" si="434"/>
        <v>7.8882512135922314</v>
      </c>
      <c r="AJ2156">
        <v>0.36923410000000001</v>
      </c>
      <c r="AK2156">
        <v>91</v>
      </c>
      <c r="AN2156">
        <v>11.91</v>
      </c>
      <c r="AQ2156">
        <v>31.119599999999998</v>
      </c>
      <c r="AR2156">
        <v>0.10000000100000001</v>
      </c>
      <c r="AT2156">
        <v>0</v>
      </c>
      <c r="AY2156">
        <v>0</v>
      </c>
      <c r="AZ2156">
        <v>0</v>
      </c>
      <c r="BA2156">
        <v>0</v>
      </c>
      <c r="BB2156">
        <v>0</v>
      </c>
      <c r="BC2156">
        <v>0</v>
      </c>
      <c r="BD2156">
        <v>0</v>
      </c>
      <c r="BE2156">
        <f t="shared" si="431"/>
        <v>0</v>
      </c>
      <c r="BJ2156">
        <v>0</v>
      </c>
      <c r="BK2156">
        <v>1</v>
      </c>
    </row>
    <row r="2157" spans="1:63" x14ac:dyDescent="0.25">
      <c r="A2157" t="s">
        <v>50</v>
      </c>
      <c r="B2157">
        <v>1980</v>
      </c>
      <c r="C2157">
        <v>0</v>
      </c>
      <c r="D2157">
        <v>0</v>
      </c>
      <c r="E2157">
        <v>0</v>
      </c>
      <c r="F2157">
        <v>0</v>
      </c>
      <c r="G2157">
        <v>0</v>
      </c>
      <c r="H2157">
        <v>0</v>
      </c>
      <c r="I2157">
        <f t="shared" si="427"/>
        <v>0</v>
      </c>
      <c r="J2157">
        <v>0</v>
      </c>
      <c r="K2157">
        <v>0</v>
      </c>
      <c r="L2157">
        <v>0.04</v>
      </c>
      <c r="N2157">
        <f t="shared" si="428"/>
        <v>5.024</v>
      </c>
      <c r="O2157">
        <v>0.01</v>
      </c>
      <c r="Q2157">
        <f t="shared" si="429"/>
        <v>21.8</v>
      </c>
      <c r="R2157">
        <v>2</v>
      </c>
      <c r="T2157">
        <f t="shared" si="430"/>
        <v>45.199999999999996</v>
      </c>
      <c r="U2157">
        <v>141.75200000000001</v>
      </c>
      <c r="V2157">
        <v>370.38386961165048</v>
      </c>
      <c r="W2157">
        <v>0</v>
      </c>
      <c r="X2157">
        <v>0</v>
      </c>
      <c r="Y2157">
        <v>82.4</v>
      </c>
      <c r="Z2157">
        <v>215.303</v>
      </c>
      <c r="AA2157">
        <f t="shared" si="432"/>
        <v>0.10451601941747574</v>
      </c>
      <c r="AB2157">
        <f t="shared" si="433"/>
        <v>2.6129004854368934E-2</v>
      </c>
      <c r="AC2157">
        <f t="shared" si="434"/>
        <v>5.2258009708737863</v>
      </c>
      <c r="AJ2157">
        <v>0</v>
      </c>
      <c r="AK2157">
        <v>100</v>
      </c>
      <c r="AN2157">
        <v>10.95</v>
      </c>
      <c r="AQ2157">
        <v>28.6113</v>
      </c>
      <c r="AR2157">
        <v>0.10000000100000001</v>
      </c>
      <c r="AT2157">
        <v>1</v>
      </c>
      <c r="AY2157">
        <v>0</v>
      </c>
      <c r="AZ2157">
        <v>0</v>
      </c>
      <c r="BA2157">
        <v>0</v>
      </c>
      <c r="BB2157">
        <v>0</v>
      </c>
      <c r="BC2157">
        <v>0</v>
      </c>
      <c r="BD2157">
        <v>0</v>
      </c>
      <c r="BE2157">
        <f t="shared" si="431"/>
        <v>0</v>
      </c>
      <c r="BJ2157">
        <v>0</v>
      </c>
      <c r="BK2157">
        <v>1</v>
      </c>
    </row>
    <row r="2158" spans="1:63" x14ac:dyDescent="0.25">
      <c r="A2158" t="s">
        <v>51</v>
      </c>
      <c r="B2158">
        <v>1980</v>
      </c>
      <c r="C2158">
        <v>0</v>
      </c>
      <c r="D2158">
        <v>0</v>
      </c>
      <c r="E2158">
        <v>0</v>
      </c>
      <c r="F2158">
        <v>0</v>
      </c>
      <c r="G2158">
        <v>0</v>
      </c>
      <c r="H2158">
        <v>0</v>
      </c>
      <c r="I2158">
        <f t="shared" si="427"/>
        <v>0</v>
      </c>
      <c r="J2158">
        <v>0</v>
      </c>
      <c r="K2158">
        <v>0</v>
      </c>
      <c r="L2158">
        <v>0.08</v>
      </c>
      <c r="N2158">
        <f t="shared" si="428"/>
        <v>5.024</v>
      </c>
      <c r="O2158">
        <v>0.28000000000000003</v>
      </c>
      <c r="Q2158">
        <f t="shared" si="429"/>
        <v>21.8</v>
      </c>
      <c r="R2158">
        <v>2.1600000858306885</v>
      </c>
      <c r="T2158">
        <f t="shared" si="430"/>
        <v>45.199999999999996</v>
      </c>
      <c r="U2158">
        <v>24.074999999999999</v>
      </c>
      <c r="V2158">
        <v>62.905579186893199</v>
      </c>
      <c r="W2158">
        <v>0</v>
      </c>
      <c r="X2158">
        <v>0</v>
      </c>
      <c r="Y2158">
        <v>82.4</v>
      </c>
      <c r="Z2158">
        <v>215.303</v>
      </c>
      <c r="AA2158">
        <f t="shared" si="432"/>
        <v>0.20903203883495147</v>
      </c>
      <c r="AB2158">
        <f t="shared" si="433"/>
        <v>0.7316121359223301</v>
      </c>
      <c r="AC2158">
        <f t="shared" si="434"/>
        <v>5.6438652728107366</v>
      </c>
      <c r="AJ2158">
        <v>1.3940000000000001E-3</v>
      </c>
      <c r="AK2158">
        <v>100</v>
      </c>
      <c r="AN2158">
        <v>10.76</v>
      </c>
      <c r="AQ2158">
        <v>28.114799999999999</v>
      </c>
      <c r="AR2158">
        <v>0.10000000100000001</v>
      </c>
      <c r="AT2158">
        <v>1</v>
      </c>
      <c r="AY2158">
        <v>0</v>
      </c>
      <c r="AZ2158">
        <v>0</v>
      </c>
      <c r="BA2158">
        <v>0</v>
      </c>
      <c r="BB2158">
        <v>0</v>
      </c>
      <c r="BC2158">
        <v>0</v>
      </c>
      <c r="BD2158">
        <v>0</v>
      </c>
      <c r="BE2158">
        <f t="shared" si="431"/>
        <v>0</v>
      </c>
      <c r="BJ2158">
        <v>0</v>
      </c>
      <c r="BK2158">
        <v>0</v>
      </c>
    </row>
    <row r="2159" spans="1:63" x14ac:dyDescent="0.25">
      <c r="A2159" t="s">
        <v>52</v>
      </c>
      <c r="B2159">
        <v>1980</v>
      </c>
      <c r="C2159">
        <v>0</v>
      </c>
      <c r="D2159">
        <v>0</v>
      </c>
      <c r="E2159">
        <v>0</v>
      </c>
      <c r="F2159">
        <v>0</v>
      </c>
      <c r="G2159">
        <v>0</v>
      </c>
      <c r="H2159">
        <v>0</v>
      </c>
      <c r="I2159">
        <f t="shared" si="427"/>
        <v>0</v>
      </c>
      <c r="J2159">
        <v>0</v>
      </c>
      <c r="K2159">
        <v>0</v>
      </c>
      <c r="L2159">
        <v>8.3225806451612899E-2</v>
      </c>
      <c r="N2159">
        <f t="shared" si="428"/>
        <v>5.024</v>
      </c>
      <c r="O2159">
        <v>0.25</v>
      </c>
      <c r="Q2159">
        <f t="shared" si="429"/>
        <v>21.8</v>
      </c>
      <c r="R2159">
        <v>2.5</v>
      </c>
      <c r="T2159">
        <f t="shared" si="430"/>
        <v>45.199999999999996</v>
      </c>
      <c r="U2159">
        <v>25.684999999999999</v>
      </c>
      <c r="V2159">
        <v>67.112348968446597</v>
      </c>
      <c r="W2159">
        <v>0</v>
      </c>
      <c r="X2159">
        <v>0</v>
      </c>
      <c r="Y2159">
        <v>82.4</v>
      </c>
      <c r="Z2159">
        <v>215.303</v>
      </c>
      <c r="AA2159">
        <f t="shared" si="432"/>
        <v>0.21746075007829627</v>
      </c>
      <c r="AB2159">
        <f t="shared" si="433"/>
        <v>0.65322512135922328</v>
      </c>
      <c r="AC2159">
        <f t="shared" si="434"/>
        <v>6.5322512135922315</v>
      </c>
      <c r="AJ2159">
        <v>8.9939999999999996E-4</v>
      </c>
      <c r="AK2159">
        <v>100</v>
      </c>
      <c r="AN2159">
        <v>11.92</v>
      </c>
      <c r="AQ2159">
        <v>31.145800000000001</v>
      </c>
      <c r="AR2159">
        <v>0.10000000100000001</v>
      </c>
      <c r="AT2159">
        <v>0</v>
      </c>
      <c r="AY2159">
        <v>0</v>
      </c>
      <c r="AZ2159">
        <v>0</v>
      </c>
      <c r="BA2159">
        <v>0</v>
      </c>
      <c r="BB2159">
        <v>0</v>
      </c>
      <c r="BC2159">
        <v>0</v>
      </c>
      <c r="BD2159">
        <v>0</v>
      </c>
      <c r="BE2159">
        <f t="shared" si="431"/>
        <v>0</v>
      </c>
      <c r="BJ2159">
        <v>0</v>
      </c>
      <c r="BK2159">
        <v>0</v>
      </c>
    </row>
    <row r="2160" spans="1:63" x14ac:dyDescent="0.25">
      <c r="A2160" t="s">
        <v>53</v>
      </c>
      <c r="B2160">
        <v>1980</v>
      </c>
      <c r="C2160">
        <v>0</v>
      </c>
      <c r="D2160">
        <v>0</v>
      </c>
      <c r="E2160">
        <v>0</v>
      </c>
      <c r="F2160">
        <v>0</v>
      </c>
      <c r="G2160">
        <v>0</v>
      </c>
      <c r="H2160">
        <v>0</v>
      </c>
      <c r="I2160">
        <f t="shared" si="427"/>
        <v>0</v>
      </c>
      <c r="J2160">
        <v>0</v>
      </c>
      <c r="K2160">
        <v>0</v>
      </c>
      <c r="L2160">
        <v>6.4516129032258063E-2</v>
      </c>
      <c r="N2160">
        <f t="shared" si="428"/>
        <v>5.024</v>
      </c>
      <c r="O2160">
        <v>0.4</v>
      </c>
      <c r="Q2160">
        <f t="shared" si="429"/>
        <v>21.8</v>
      </c>
      <c r="R2160">
        <v>2.25</v>
      </c>
      <c r="T2160">
        <f t="shared" si="430"/>
        <v>45.199999999999996</v>
      </c>
      <c r="U2160">
        <v>5.3339999999999996</v>
      </c>
      <c r="V2160">
        <v>13.937211189320386</v>
      </c>
      <c r="W2160">
        <v>0</v>
      </c>
      <c r="X2160">
        <v>0</v>
      </c>
      <c r="Y2160">
        <v>82.4</v>
      </c>
      <c r="Z2160">
        <v>215.303</v>
      </c>
      <c r="AA2160">
        <f t="shared" si="432"/>
        <v>0.1685742248668963</v>
      </c>
      <c r="AB2160">
        <f t="shared" si="433"/>
        <v>1.0451601941747573</v>
      </c>
      <c r="AC2160">
        <f t="shared" si="434"/>
        <v>5.8790260922330093</v>
      </c>
      <c r="AJ2160">
        <v>0</v>
      </c>
      <c r="AK2160">
        <v>100</v>
      </c>
      <c r="AR2160">
        <v>0.10000000100000001</v>
      </c>
      <c r="AT2160">
        <v>0</v>
      </c>
      <c r="AY2160">
        <v>0</v>
      </c>
      <c r="AZ2160">
        <v>0</v>
      </c>
      <c r="BA2160">
        <v>0</v>
      </c>
      <c r="BB2160">
        <v>0</v>
      </c>
      <c r="BC2160">
        <v>0</v>
      </c>
      <c r="BD2160">
        <v>0</v>
      </c>
      <c r="BE2160">
        <f t="shared" si="431"/>
        <v>0</v>
      </c>
      <c r="BJ2160">
        <v>0</v>
      </c>
      <c r="BK2160">
        <v>0</v>
      </c>
    </row>
    <row r="2161" spans="1:63" x14ac:dyDescent="0.25">
      <c r="A2161" t="s">
        <v>54</v>
      </c>
      <c r="B2161">
        <v>1980</v>
      </c>
      <c r="C2161">
        <v>0</v>
      </c>
      <c r="D2161">
        <v>0</v>
      </c>
      <c r="E2161">
        <v>0</v>
      </c>
      <c r="F2161">
        <v>0</v>
      </c>
      <c r="G2161">
        <v>0</v>
      </c>
      <c r="H2161">
        <v>0</v>
      </c>
      <c r="I2161">
        <f t="shared" si="427"/>
        <v>0</v>
      </c>
      <c r="J2161">
        <v>0</v>
      </c>
      <c r="K2161">
        <v>0</v>
      </c>
      <c r="L2161">
        <v>0.53322580645161299</v>
      </c>
      <c r="N2161">
        <f t="shared" si="428"/>
        <v>5.024</v>
      </c>
      <c r="O2161">
        <v>1.75</v>
      </c>
      <c r="Q2161">
        <f t="shared" si="429"/>
        <v>21.8</v>
      </c>
      <c r="R2161">
        <v>4.75</v>
      </c>
      <c r="T2161">
        <f t="shared" si="430"/>
        <v>45.199999999999996</v>
      </c>
      <c r="U2161">
        <v>300.84500000000003</v>
      </c>
      <c r="V2161">
        <v>786.0780465412621</v>
      </c>
      <c r="W2161">
        <v>0</v>
      </c>
      <c r="X2161">
        <v>0</v>
      </c>
      <c r="Y2161">
        <v>82.4</v>
      </c>
      <c r="Z2161">
        <v>215.303</v>
      </c>
      <c r="AA2161">
        <f t="shared" si="432"/>
        <v>1.3932659685248983</v>
      </c>
      <c r="AB2161">
        <f t="shared" si="433"/>
        <v>4.5725758495145632</v>
      </c>
      <c r="AC2161">
        <f t="shared" si="434"/>
        <v>12.411277305825243</v>
      </c>
      <c r="AJ2161">
        <v>0</v>
      </c>
      <c r="AK2161">
        <v>98.6</v>
      </c>
      <c r="AN2161">
        <v>11.15</v>
      </c>
      <c r="AQ2161">
        <v>29.133800000000001</v>
      </c>
      <c r="AR2161">
        <v>0.10000000100000001</v>
      </c>
      <c r="AT2161">
        <v>0</v>
      </c>
      <c r="AY2161">
        <v>0</v>
      </c>
      <c r="AZ2161">
        <v>0</v>
      </c>
      <c r="BA2161">
        <v>0</v>
      </c>
      <c r="BB2161">
        <v>0</v>
      </c>
      <c r="BC2161">
        <v>0</v>
      </c>
      <c r="BD2161">
        <v>0</v>
      </c>
      <c r="BE2161">
        <f t="shared" si="431"/>
        <v>0</v>
      </c>
      <c r="BG2161">
        <v>30</v>
      </c>
      <c r="BJ2161">
        <v>0</v>
      </c>
      <c r="BK2161">
        <v>0</v>
      </c>
    </row>
    <row r="2162" spans="1:63" x14ac:dyDescent="0.25">
      <c r="A2162" t="s">
        <v>55</v>
      </c>
      <c r="B2162">
        <v>1980</v>
      </c>
      <c r="C2162">
        <v>0</v>
      </c>
      <c r="D2162">
        <v>0</v>
      </c>
      <c r="E2162">
        <v>0</v>
      </c>
      <c r="F2162">
        <v>0</v>
      </c>
      <c r="G2162">
        <v>0</v>
      </c>
      <c r="H2162">
        <v>0</v>
      </c>
      <c r="I2162">
        <f t="shared" si="427"/>
        <v>0</v>
      </c>
      <c r="J2162">
        <v>0</v>
      </c>
      <c r="K2162">
        <v>0</v>
      </c>
      <c r="L2162">
        <v>1.01</v>
      </c>
      <c r="N2162">
        <f t="shared" si="428"/>
        <v>5.024</v>
      </c>
      <c r="O2162">
        <v>1.52</v>
      </c>
      <c r="Q2162">
        <f t="shared" si="429"/>
        <v>21.8</v>
      </c>
      <c r="R2162">
        <v>3.75</v>
      </c>
      <c r="T2162">
        <f t="shared" si="430"/>
        <v>45.199999999999996</v>
      </c>
      <c r="U2162">
        <v>160.78899999999999</v>
      </c>
      <c r="V2162">
        <v>420.1256561529126</v>
      </c>
      <c r="W2162">
        <v>0</v>
      </c>
      <c r="X2162">
        <v>0</v>
      </c>
      <c r="Y2162">
        <v>82.4</v>
      </c>
      <c r="Z2162">
        <v>215.303</v>
      </c>
      <c r="AA2162">
        <f t="shared" si="432"/>
        <v>2.6390294902912621</v>
      </c>
      <c r="AB2162">
        <f t="shared" si="433"/>
        <v>3.9716087378640772</v>
      </c>
      <c r="AC2162">
        <f t="shared" si="434"/>
        <v>9.7983768203883486</v>
      </c>
      <c r="AJ2162">
        <v>5.7153000000000004E-3</v>
      </c>
      <c r="AK2162">
        <v>81.7</v>
      </c>
      <c r="AN2162">
        <v>12.02</v>
      </c>
      <c r="AQ2162">
        <v>31.4071</v>
      </c>
      <c r="AR2162">
        <v>0.10000000100000001</v>
      </c>
      <c r="AT2162">
        <v>0</v>
      </c>
      <c r="AY2162">
        <v>0</v>
      </c>
      <c r="AZ2162">
        <v>0</v>
      </c>
      <c r="BA2162">
        <v>0</v>
      </c>
      <c r="BB2162">
        <v>0</v>
      </c>
      <c r="BC2162">
        <v>0</v>
      </c>
      <c r="BD2162">
        <v>0</v>
      </c>
      <c r="BE2162">
        <f t="shared" si="431"/>
        <v>0</v>
      </c>
      <c r="BJ2162">
        <v>0</v>
      </c>
      <c r="BK2162">
        <v>0</v>
      </c>
    </row>
    <row r="2163" spans="1:63" x14ac:dyDescent="0.25">
      <c r="A2163" t="s">
        <v>56</v>
      </c>
      <c r="B2163">
        <v>1980</v>
      </c>
      <c r="C2163">
        <v>0</v>
      </c>
      <c r="D2163">
        <v>0</v>
      </c>
      <c r="E2163">
        <v>0</v>
      </c>
      <c r="F2163">
        <v>0</v>
      </c>
      <c r="G2163">
        <v>0</v>
      </c>
      <c r="H2163">
        <v>0</v>
      </c>
      <c r="I2163">
        <f t="shared" si="427"/>
        <v>0</v>
      </c>
      <c r="J2163">
        <v>0</v>
      </c>
      <c r="K2163">
        <v>0</v>
      </c>
      <c r="N2163">
        <f t="shared" si="428"/>
        <v>5.024</v>
      </c>
      <c r="O2163" t="s">
        <v>105</v>
      </c>
      <c r="Q2163">
        <f t="shared" si="429"/>
        <v>21.8</v>
      </c>
      <c r="R2163" t="s">
        <v>105</v>
      </c>
      <c r="T2163">
        <f t="shared" si="430"/>
        <v>45.199999999999996</v>
      </c>
      <c r="U2163">
        <v>6.9640000000000004</v>
      </c>
      <c r="V2163">
        <v>18.196238980582525</v>
      </c>
      <c r="W2163">
        <v>0</v>
      </c>
      <c r="X2163">
        <v>0</v>
      </c>
      <c r="Y2163">
        <v>82.4</v>
      </c>
      <c r="Z2163">
        <v>215.303</v>
      </c>
      <c r="AA2163">
        <f t="shared" si="432"/>
        <v>0</v>
      </c>
      <c r="AJ2163">
        <v>0</v>
      </c>
      <c r="AK2163">
        <v>100</v>
      </c>
      <c r="AR2163">
        <v>7.9999998000000003E-2</v>
      </c>
      <c r="AT2163">
        <v>0</v>
      </c>
      <c r="AY2163">
        <v>0</v>
      </c>
      <c r="AZ2163">
        <v>0</v>
      </c>
      <c r="BA2163">
        <v>0</v>
      </c>
      <c r="BB2163">
        <v>0</v>
      </c>
      <c r="BC2163">
        <v>0</v>
      </c>
      <c r="BD2163">
        <v>0</v>
      </c>
      <c r="BE2163">
        <f t="shared" si="431"/>
        <v>0</v>
      </c>
      <c r="BJ2163">
        <v>0</v>
      </c>
      <c r="BK2163">
        <v>0</v>
      </c>
    </row>
    <row r="2164" spans="1:63" x14ac:dyDescent="0.25">
      <c r="A2164" t="s">
        <v>57</v>
      </c>
      <c r="B2164">
        <v>1980</v>
      </c>
      <c r="C2164">
        <v>1</v>
      </c>
      <c r="D2164">
        <v>1</v>
      </c>
      <c r="E2164">
        <v>1</v>
      </c>
      <c r="F2164">
        <v>1</v>
      </c>
      <c r="G2164">
        <v>1</v>
      </c>
      <c r="H2164">
        <v>1</v>
      </c>
      <c r="I2164">
        <f t="shared" si="427"/>
        <v>6</v>
      </c>
      <c r="J2164">
        <v>0</v>
      </c>
      <c r="K2164">
        <v>0</v>
      </c>
      <c r="L2164">
        <v>0.15000000000000002</v>
      </c>
      <c r="N2164">
        <f t="shared" si="428"/>
        <v>5.024</v>
      </c>
      <c r="O2164">
        <v>0.45</v>
      </c>
      <c r="Q2164">
        <f t="shared" si="429"/>
        <v>21.8</v>
      </c>
      <c r="R2164" t="s">
        <v>105</v>
      </c>
      <c r="T2164">
        <f t="shared" si="430"/>
        <v>45.199999999999996</v>
      </c>
      <c r="U2164">
        <v>7.6550000000000002</v>
      </c>
      <c r="V2164">
        <v>20.001753216019416</v>
      </c>
      <c r="W2164">
        <v>39258</v>
      </c>
      <c r="X2164">
        <v>102577.2</v>
      </c>
      <c r="Y2164">
        <v>82.4</v>
      </c>
      <c r="Z2164">
        <v>215.303</v>
      </c>
      <c r="AA2164">
        <f t="shared" si="432"/>
        <v>0.39193507281553397</v>
      </c>
      <c r="AB2164">
        <f>(O2164*Z2164/Y2164)+(P2164*Q2164)</f>
        <v>1.1758052184466019</v>
      </c>
      <c r="AJ2164">
        <v>0</v>
      </c>
      <c r="AK2164">
        <v>100</v>
      </c>
      <c r="AN2164">
        <v>11.43</v>
      </c>
      <c r="AQ2164">
        <v>29.865500000000001</v>
      </c>
      <c r="AR2164">
        <v>7.9999998000000003E-2</v>
      </c>
      <c r="AT2164">
        <v>0</v>
      </c>
      <c r="AY2164">
        <v>0</v>
      </c>
      <c r="AZ2164">
        <v>0</v>
      </c>
      <c r="BA2164">
        <v>0</v>
      </c>
      <c r="BB2164">
        <v>0</v>
      </c>
      <c r="BC2164">
        <v>0</v>
      </c>
      <c r="BD2164">
        <v>0</v>
      </c>
      <c r="BE2164">
        <f t="shared" si="431"/>
        <v>0</v>
      </c>
      <c r="BJ2164">
        <v>0</v>
      </c>
      <c r="BK2164">
        <v>0</v>
      </c>
    </row>
    <row r="2165" spans="1:63" x14ac:dyDescent="0.25">
      <c r="A2165" t="s">
        <v>58</v>
      </c>
      <c r="B2165">
        <v>1980</v>
      </c>
      <c r="C2165">
        <v>0</v>
      </c>
      <c r="D2165">
        <v>0</v>
      </c>
      <c r="E2165">
        <v>0</v>
      </c>
      <c r="F2165">
        <v>0</v>
      </c>
      <c r="G2165">
        <v>0</v>
      </c>
      <c r="H2165">
        <v>0</v>
      </c>
      <c r="I2165">
        <f t="shared" si="427"/>
        <v>0</v>
      </c>
      <c r="J2165">
        <v>0</v>
      </c>
      <c r="K2165">
        <v>0</v>
      </c>
      <c r="L2165">
        <v>6.9999999999999993E-2</v>
      </c>
      <c r="N2165">
        <f t="shared" si="428"/>
        <v>5.024</v>
      </c>
      <c r="O2165">
        <v>0.23</v>
      </c>
      <c r="Q2165">
        <f t="shared" si="429"/>
        <v>21.8</v>
      </c>
      <c r="R2165">
        <v>2</v>
      </c>
      <c r="T2165">
        <f t="shared" si="430"/>
        <v>45.199999999999996</v>
      </c>
      <c r="U2165">
        <v>99.084999999999994</v>
      </c>
      <c r="V2165">
        <v>258.89924459951453</v>
      </c>
      <c r="W2165">
        <v>0</v>
      </c>
      <c r="X2165">
        <v>0</v>
      </c>
      <c r="Y2165">
        <v>82.4</v>
      </c>
      <c r="Z2165">
        <v>215.303</v>
      </c>
      <c r="AA2165">
        <f t="shared" si="432"/>
        <v>0.1829030339805825</v>
      </c>
      <c r="AB2165">
        <f>(O2165*Z2165/Y2165)+(P2165*Q2165)</f>
        <v>0.60096711165048544</v>
      </c>
      <c r="AC2165">
        <f>(R2165*Z2165/Y2165)+(S2165*T2165)</f>
        <v>5.2258009708737863</v>
      </c>
      <c r="AJ2165">
        <v>6.4365500000000006E-2</v>
      </c>
      <c r="AK2165">
        <v>100</v>
      </c>
      <c r="AN2165">
        <v>9.64</v>
      </c>
      <c r="AQ2165">
        <v>25.188400000000001</v>
      </c>
      <c r="AR2165">
        <v>0.10000000100000001</v>
      </c>
      <c r="AT2165">
        <v>0</v>
      </c>
      <c r="AY2165">
        <v>0</v>
      </c>
      <c r="AZ2165">
        <v>0</v>
      </c>
      <c r="BA2165">
        <v>0</v>
      </c>
      <c r="BB2165">
        <v>0</v>
      </c>
      <c r="BC2165">
        <v>0</v>
      </c>
      <c r="BD2165">
        <v>0</v>
      </c>
      <c r="BE2165">
        <f t="shared" si="431"/>
        <v>0</v>
      </c>
      <c r="BJ2165">
        <v>0</v>
      </c>
      <c r="BK2165">
        <v>1</v>
      </c>
    </row>
    <row r="2166" spans="1:63" x14ac:dyDescent="0.25">
      <c r="A2166" t="s">
        <v>59</v>
      </c>
      <c r="B2166">
        <v>1980</v>
      </c>
      <c r="C2166">
        <v>0</v>
      </c>
      <c r="D2166">
        <v>0</v>
      </c>
      <c r="E2166">
        <v>0</v>
      </c>
      <c r="F2166">
        <v>0</v>
      </c>
      <c r="G2166">
        <v>0</v>
      </c>
      <c r="H2166">
        <v>0</v>
      </c>
      <c r="I2166">
        <f t="shared" si="427"/>
        <v>0</v>
      </c>
      <c r="J2166">
        <v>0</v>
      </c>
      <c r="K2166">
        <v>0</v>
      </c>
      <c r="L2166">
        <v>9.5161290322580652E-2</v>
      </c>
      <c r="N2166">
        <f t="shared" si="428"/>
        <v>5.024</v>
      </c>
      <c r="O2166">
        <v>0.47</v>
      </c>
      <c r="Q2166">
        <f t="shared" si="429"/>
        <v>21.8</v>
      </c>
      <c r="R2166">
        <v>2.619999885559082</v>
      </c>
      <c r="T2166">
        <f t="shared" si="430"/>
        <v>45.199999999999996</v>
      </c>
      <c r="U2166">
        <v>35.381</v>
      </c>
      <c r="V2166">
        <v>92.447032075242717</v>
      </c>
      <c r="W2166">
        <v>0</v>
      </c>
      <c r="X2166">
        <v>0</v>
      </c>
      <c r="Y2166">
        <v>82.4</v>
      </c>
      <c r="Z2166">
        <v>215.303</v>
      </c>
      <c r="AA2166">
        <f t="shared" si="432"/>
        <v>0.24864698167867208</v>
      </c>
      <c r="AB2166">
        <f>(O2166*Z2166/Y2166)+(P2166*Q2166)</f>
        <v>1.2280632281553396</v>
      </c>
      <c r="AC2166">
        <f>(R2166*Z2166/Y2166)+(S2166*T2166)</f>
        <v>6.8457989728219291</v>
      </c>
      <c r="AJ2166">
        <v>0</v>
      </c>
      <c r="AK2166">
        <v>100</v>
      </c>
      <c r="AN2166">
        <v>10.61</v>
      </c>
      <c r="AQ2166">
        <v>27.722899999999999</v>
      </c>
      <c r="AR2166">
        <v>0.10000000100000001</v>
      </c>
      <c r="AT2166">
        <v>0</v>
      </c>
      <c r="AY2166">
        <v>0</v>
      </c>
      <c r="AZ2166">
        <v>0</v>
      </c>
      <c r="BA2166">
        <v>0</v>
      </c>
      <c r="BB2166">
        <v>0</v>
      </c>
      <c r="BC2166">
        <v>0</v>
      </c>
      <c r="BD2166">
        <v>0</v>
      </c>
      <c r="BE2166">
        <f t="shared" si="431"/>
        <v>0</v>
      </c>
      <c r="BJ2166">
        <v>0</v>
      </c>
      <c r="BK2166">
        <v>1</v>
      </c>
    </row>
    <row r="2167" spans="1:63" x14ac:dyDescent="0.25">
      <c r="A2167" t="s">
        <v>60</v>
      </c>
      <c r="B2167">
        <v>1980</v>
      </c>
      <c r="C2167">
        <v>1</v>
      </c>
      <c r="D2167">
        <v>1</v>
      </c>
      <c r="E2167">
        <v>1</v>
      </c>
      <c r="F2167">
        <v>1</v>
      </c>
      <c r="G2167">
        <v>1</v>
      </c>
      <c r="H2167">
        <v>1</v>
      </c>
      <c r="I2167">
        <f t="shared" si="427"/>
        <v>6</v>
      </c>
      <c r="J2167">
        <v>0</v>
      </c>
      <c r="K2167">
        <v>0</v>
      </c>
      <c r="L2167">
        <v>0.13999999999999999</v>
      </c>
      <c r="N2167">
        <f t="shared" si="428"/>
        <v>5.024</v>
      </c>
      <c r="O2167" t="s">
        <v>105</v>
      </c>
      <c r="Q2167">
        <f t="shared" si="429"/>
        <v>21.8</v>
      </c>
      <c r="R2167" t="s">
        <v>105</v>
      </c>
      <c r="T2167">
        <f t="shared" si="430"/>
        <v>45.199999999999996</v>
      </c>
      <c r="U2167">
        <v>17.018999999999998</v>
      </c>
      <c r="V2167">
        <v>44.468953361650478</v>
      </c>
      <c r="W2167">
        <v>134859</v>
      </c>
      <c r="X2167">
        <v>352373.1</v>
      </c>
      <c r="Y2167">
        <v>82.4</v>
      </c>
      <c r="Z2167">
        <v>215.303</v>
      </c>
      <c r="AA2167">
        <f t="shared" si="432"/>
        <v>0.36580606796116499</v>
      </c>
      <c r="AJ2167">
        <v>0</v>
      </c>
      <c r="AK2167">
        <v>100</v>
      </c>
      <c r="AN2167">
        <v>10.130000000000001</v>
      </c>
      <c r="AQ2167">
        <v>26.468699999999998</v>
      </c>
      <c r="AR2167">
        <v>0.10000000100000001</v>
      </c>
      <c r="AT2167">
        <v>0</v>
      </c>
      <c r="AY2167">
        <v>0</v>
      </c>
      <c r="AZ2167">
        <v>0</v>
      </c>
      <c r="BA2167">
        <v>0</v>
      </c>
      <c r="BB2167">
        <v>0</v>
      </c>
      <c r="BC2167">
        <v>0</v>
      </c>
      <c r="BD2167">
        <v>0</v>
      </c>
      <c r="BE2167">
        <f t="shared" si="431"/>
        <v>0</v>
      </c>
      <c r="BJ2167">
        <v>0</v>
      </c>
      <c r="BK2167">
        <v>0</v>
      </c>
    </row>
    <row r="2168" spans="1:63" x14ac:dyDescent="0.25">
      <c r="A2168" t="s">
        <v>61</v>
      </c>
      <c r="B2168">
        <v>1980</v>
      </c>
      <c r="C2168">
        <v>1.5</v>
      </c>
      <c r="D2168">
        <v>1.5</v>
      </c>
      <c r="E2168">
        <v>1.5</v>
      </c>
      <c r="F2168">
        <v>1.5</v>
      </c>
      <c r="G2168">
        <v>1.5</v>
      </c>
      <c r="H2168">
        <v>1.5</v>
      </c>
      <c r="I2168">
        <f t="shared" si="427"/>
        <v>9</v>
      </c>
      <c r="J2168">
        <v>0</v>
      </c>
      <c r="K2168">
        <v>0</v>
      </c>
      <c r="L2168">
        <v>0.18</v>
      </c>
      <c r="N2168">
        <f t="shared" si="428"/>
        <v>5.024</v>
      </c>
      <c r="O2168">
        <v>0.3</v>
      </c>
      <c r="Q2168">
        <f t="shared" si="429"/>
        <v>21.8</v>
      </c>
      <c r="R2168">
        <v>2.5</v>
      </c>
      <c r="T2168">
        <f t="shared" si="430"/>
        <v>45.199999999999996</v>
      </c>
      <c r="U2168">
        <v>32.478999999999999</v>
      </c>
      <c r="V2168">
        <v>84.864394866504853</v>
      </c>
      <c r="W2168">
        <v>0</v>
      </c>
      <c r="X2168">
        <v>0</v>
      </c>
      <c r="Y2168">
        <v>82.4</v>
      </c>
      <c r="Z2168">
        <v>215.303</v>
      </c>
      <c r="AA2168">
        <f t="shared" si="432"/>
        <v>0.47032208737864073</v>
      </c>
      <c r="AB2168">
        <f t="shared" ref="AB2168:AB2180" si="435">(O2168*Z2168/Y2168)+(P2168*Q2168)</f>
        <v>0.78387014563106783</v>
      </c>
      <c r="AC2168">
        <f>(R2168*Z2168/Y2168)+(S2168*T2168)</f>
        <v>6.5322512135922315</v>
      </c>
      <c r="AI2168">
        <v>-1</v>
      </c>
      <c r="AJ2168">
        <v>0</v>
      </c>
      <c r="AK2168">
        <v>99.7</v>
      </c>
      <c r="AN2168">
        <v>11.7</v>
      </c>
      <c r="AQ2168">
        <v>30.570900000000002</v>
      </c>
      <c r="AR2168">
        <v>0.10000000100000001</v>
      </c>
      <c r="AT2168">
        <v>0</v>
      </c>
      <c r="AY2168">
        <v>0</v>
      </c>
      <c r="AZ2168">
        <v>0</v>
      </c>
      <c r="BA2168">
        <v>0</v>
      </c>
      <c r="BB2168">
        <v>0</v>
      </c>
      <c r="BC2168">
        <v>0</v>
      </c>
      <c r="BD2168">
        <v>0</v>
      </c>
      <c r="BE2168">
        <f t="shared" si="431"/>
        <v>0</v>
      </c>
      <c r="BJ2168">
        <v>0</v>
      </c>
      <c r="BK2168">
        <v>0</v>
      </c>
    </row>
    <row r="2169" spans="1:63" x14ac:dyDescent="0.25">
      <c r="A2169" t="s">
        <v>62</v>
      </c>
      <c r="B2169">
        <v>1980</v>
      </c>
      <c r="C2169">
        <v>0</v>
      </c>
      <c r="D2169">
        <v>0</v>
      </c>
      <c r="E2169">
        <v>0</v>
      </c>
      <c r="F2169">
        <v>0</v>
      </c>
      <c r="G2169">
        <v>0</v>
      </c>
      <c r="H2169">
        <v>0</v>
      </c>
      <c r="I2169">
        <f t="shared" si="427"/>
        <v>0</v>
      </c>
      <c r="J2169">
        <v>0</v>
      </c>
      <c r="K2169">
        <v>0</v>
      </c>
      <c r="L2169">
        <v>8.0645161290322578E-2</v>
      </c>
      <c r="N2169">
        <f t="shared" si="428"/>
        <v>5.024</v>
      </c>
      <c r="O2169">
        <v>0.5</v>
      </c>
      <c r="Q2169">
        <f t="shared" si="429"/>
        <v>21.8</v>
      </c>
      <c r="R2169">
        <v>1.9199999570846558</v>
      </c>
      <c r="T2169">
        <f t="shared" si="430"/>
        <v>45.199999999999996</v>
      </c>
      <c r="U2169">
        <v>16.231000000000002</v>
      </c>
      <c r="V2169">
        <v>42.409987779126219</v>
      </c>
      <c r="W2169">
        <v>0</v>
      </c>
      <c r="X2169">
        <v>0</v>
      </c>
      <c r="Y2169">
        <v>82.4</v>
      </c>
      <c r="Z2169">
        <v>215.303</v>
      </c>
      <c r="AA2169">
        <f t="shared" si="432"/>
        <v>0.21071778108362041</v>
      </c>
      <c r="AB2169">
        <f t="shared" si="435"/>
        <v>1.3064502427184466</v>
      </c>
      <c r="AC2169">
        <f>(R2169*Z2169/Y2169)+(S2169*T2169)</f>
        <v>5.0167688199053107</v>
      </c>
      <c r="AJ2169">
        <v>0.48948409999999998</v>
      </c>
      <c r="AK2169">
        <v>55.8</v>
      </c>
      <c r="AN2169">
        <v>11.21</v>
      </c>
      <c r="AQ2169">
        <v>29.290600000000001</v>
      </c>
      <c r="AR2169">
        <v>0.10000000100000001</v>
      </c>
      <c r="AT2169">
        <v>0</v>
      </c>
      <c r="AY2169">
        <v>0</v>
      </c>
      <c r="AZ2169">
        <v>0</v>
      </c>
      <c r="BA2169">
        <v>0</v>
      </c>
      <c r="BB2169">
        <v>0</v>
      </c>
      <c r="BC2169">
        <v>0</v>
      </c>
      <c r="BD2169">
        <v>0</v>
      </c>
      <c r="BE2169">
        <f t="shared" si="431"/>
        <v>0</v>
      </c>
      <c r="BJ2169">
        <v>0</v>
      </c>
      <c r="BK2169">
        <v>1</v>
      </c>
    </row>
    <row r="2170" spans="1:63" x14ac:dyDescent="0.25">
      <c r="A2170" t="s">
        <v>63</v>
      </c>
      <c r="B2170">
        <v>1980</v>
      </c>
      <c r="C2170">
        <v>0</v>
      </c>
      <c r="D2170">
        <v>0</v>
      </c>
      <c r="E2170">
        <v>0</v>
      </c>
      <c r="F2170">
        <v>0</v>
      </c>
      <c r="G2170">
        <v>0</v>
      </c>
      <c r="H2170">
        <v>0</v>
      </c>
      <c r="I2170">
        <f t="shared" si="427"/>
        <v>0</v>
      </c>
      <c r="J2170">
        <v>0</v>
      </c>
      <c r="K2170">
        <v>0</v>
      </c>
      <c r="L2170">
        <v>0.32258064516129031</v>
      </c>
      <c r="N2170">
        <f t="shared" si="428"/>
        <v>5.024</v>
      </c>
      <c r="O2170">
        <v>0.11</v>
      </c>
      <c r="Q2170">
        <f t="shared" si="429"/>
        <v>21.8</v>
      </c>
      <c r="R2170">
        <v>2.5</v>
      </c>
      <c r="T2170">
        <f t="shared" si="430"/>
        <v>45.199999999999996</v>
      </c>
      <c r="U2170">
        <v>58.972999999999999</v>
      </c>
      <c r="V2170">
        <v>154.09058032766987</v>
      </c>
      <c r="W2170">
        <v>0</v>
      </c>
      <c r="X2170">
        <v>0</v>
      </c>
      <c r="Y2170">
        <v>82.4</v>
      </c>
      <c r="Z2170">
        <v>215.303</v>
      </c>
      <c r="AA2170">
        <f t="shared" si="432"/>
        <v>0.84287112433448164</v>
      </c>
      <c r="AB2170">
        <f t="shared" si="435"/>
        <v>0.28741905339805823</v>
      </c>
      <c r="AC2170">
        <f>(R2170*Z2170/Y2170)+(S2170*T2170)</f>
        <v>6.5322512135922315</v>
      </c>
      <c r="AJ2170">
        <v>2.5774399999999999E-2</v>
      </c>
      <c r="AK2170">
        <v>98.6</v>
      </c>
      <c r="AN2170">
        <v>9.6199999999999992</v>
      </c>
      <c r="AQ2170">
        <v>25.136099999999999</v>
      </c>
      <c r="AR2170">
        <v>0.10000000100000001</v>
      </c>
      <c r="AT2170">
        <v>0</v>
      </c>
      <c r="AY2170">
        <v>0</v>
      </c>
      <c r="AZ2170">
        <v>0</v>
      </c>
      <c r="BA2170">
        <v>0</v>
      </c>
      <c r="BB2170">
        <v>0</v>
      </c>
      <c r="BC2170">
        <v>0</v>
      </c>
      <c r="BD2170">
        <v>0</v>
      </c>
      <c r="BE2170">
        <f t="shared" si="431"/>
        <v>0</v>
      </c>
      <c r="BJ2170">
        <v>0</v>
      </c>
      <c r="BK2170">
        <v>0</v>
      </c>
    </row>
    <row r="2171" spans="1:63" x14ac:dyDescent="0.25">
      <c r="A2171" t="s">
        <v>64</v>
      </c>
      <c r="B2171">
        <v>1980</v>
      </c>
      <c r="C2171">
        <v>0</v>
      </c>
      <c r="D2171">
        <v>0</v>
      </c>
      <c r="E2171">
        <v>1</v>
      </c>
      <c r="F2171">
        <v>1</v>
      </c>
      <c r="G2171">
        <v>1</v>
      </c>
      <c r="H2171">
        <v>1</v>
      </c>
      <c r="I2171">
        <f t="shared" si="427"/>
        <v>4</v>
      </c>
      <c r="J2171">
        <v>0</v>
      </c>
      <c r="K2171">
        <v>0</v>
      </c>
      <c r="L2171">
        <v>0.25</v>
      </c>
      <c r="N2171">
        <f t="shared" si="428"/>
        <v>5.024</v>
      </c>
      <c r="O2171">
        <v>0.3</v>
      </c>
      <c r="Q2171">
        <f t="shared" si="429"/>
        <v>21.8</v>
      </c>
      <c r="R2171" t="s">
        <v>105</v>
      </c>
      <c r="T2171">
        <f t="shared" si="430"/>
        <v>45.199999999999996</v>
      </c>
      <c r="U2171">
        <v>28.637</v>
      </c>
      <c r="V2171">
        <v>74.825631201456304</v>
      </c>
      <c r="W2171">
        <v>42876</v>
      </c>
      <c r="X2171">
        <v>112030.7</v>
      </c>
      <c r="Y2171">
        <v>82.4</v>
      </c>
      <c r="Z2171">
        <v>215.303</v>
      </c>
      <c r="AA2171">
        <f t="shared" si="432"/>
        <v>0.65322512135922328</v>
      </c>
      <c r="AB2171">
        <f t="shared" si="435"/>
        <v>0.78387014563106783</v>
      </c>
      <c r="AJ2171">
        <v>3.5512000000000002E-2</v>
      </c>
      <c r="AK2171">
        <v>100</v>
      </c>
      <c r="AR2171">
        <v>0.10000000100000001</v>
      </c>
      <c r="AT2171">
        <v>1</v>
      </c>
      <c r="AY2171">
        <v>0</v>
      </c>
      <c r="AZ2171">
        <v>0</v>
      </c>
      <c r="BA2171">
        <v>0</v>
      </c>
      <c r="BB2171">
        <v>0</v>
      </c>
      <c r="BC2171">
        <v>0</v>
      </c>
      <c r="BD2171">
        <v>0</v>
      </c>
      <c r="BE2171">
        <f t="shared" si="431"/>
        <v>0</v>
      </c>
      <c r="BJ2171">
        <v>0</v>
      </c>
      <c r="BK2171">
        <v>0</v>
      </c>
    </row>
    <row r="2172" spans="1:63" x14ac:dyDescent="0.25">
      <c r="A2172" t="s">
        <v>65</v>
      </c>
      <c r="B2172">
        <v>1980</v>
      </c>
      <c r="C2172">
        <v>0</v>
      </c>
      <c r="D2172">
        <v>0</v>
      </c>
      <c r="E2172">
        <v>0</v>
      </c>
      <c r="F2172">
        <v>0</v>
      </c>
      <c r="G2172">
        <v>0</v>
      </c>
      <c r="H2172">
        <v>0</v>
      </c>
      <c r="I2172">
        <f t="shared" si="427"/>
        <v>0</v>
      </c>
      <c r="J2172">
        <v>0</v>
      </c>
      <c r="K2172">
        <v>0</v>
      </c>
      <c r="L2172">
        <v>0.09</v>
      </c>
      <c r="N2172">
        <f t="shared" si="428"/>
        <v>5.024</v>
      </c>
      <c r="O2172">
        <v>0.4</v>
      </c>
      <c r="Q2172">
        <f t="shared" si="429"/>
        <v>21.8</v>
      </c>
      <c r="R2172">
        <v>1.5</v>
      </c>
      <c r="T2172">
        <f t="shared" si="430"/>
        <v>45.199999999999996</v>
      </c>
      <c r="U2172">
        <v>29.907</v>
      </c>
      <c r="V2172">
        <v>78.144014817961164</v>
      </c>
      <c r="W2172">
        <v>0</v>
      </c>
      <c r="X2172">
        <v>0</v>
      </c>
      <c r="Y2172">
        <v>82.4</v>
      </c>
      <c r="Z2172">
        <v>215.303</v>
      </c>
      <c r="AA2172">
        <f t="shared" si="432"/>
        <v>0.23516104368932036</v>
      </c>
      <c r="AB2172">
        <f t="shared" si="435"/>
        <v>1.0451601941747573</v>
      </c>
      <c r="AC2172">
        <f>(R2172*Z2172/Y2172)+(S2172*T2172)</f>
        <v>3.9193507281553397</v>
      </c>
      <c r="AJ2172">
        <v>1.5501300000000001E-2</v>
      </c>
      <c r="AK2172">
        <v>100</v>
      </c>
      <c r="AN2172">
        <v>9.6999999999999993</v>
      </c>
      <c r="AQ2172">
        <v>25.345099999999999</v>
      </c>
      <c r="AR2172">
        <v>0.10000000100000001</v>
      </c>
      <c r="AT2172">
        <v>0</v>
      </c>
      <c r="AY2172">
        <v>0</v>
      </c>
      <c r="AZ2172">
        <v>0</v>
      </c>
      <c r="BA2172">
        <v>0</v>
      </c>
      <c r="BB2172">
        <v>0</v>
      </c>
      <c r="BC2172">
        <v>0</v>
      </c>
      <c r="BD2172">
        <v>0</v>
      </c>
      <c r="BE2172">
        <f t="shared" si="431"/>
        <v>0</v>
      </c>
      <c r="BJ2172">
        <v>0</v>
      </c>
      <c r="BK2172">
        <v>0</v>
      </c>
    </row>
    <row r="2173" spans="1:63" x14ac:dyDescent="0.25">
      <c r="A2173" t="s">
        <v>66</v>
      </c>
      <c r="B2173">
        <v>1980</v>
      </c>
      <c r="C2173">
        <v>0</v>
      </c>
      <c r="D2173">
        <v>0</v>
      </c>
      <c r="E2173">
        <v>0</v>
      </c>
      <c r="F2173">
        <v>0</v>
      </c>
      <c r="G2173">
        <v>0</v>
      </c>
      <c r="H2173">
        <v>0</v>
      </c>
      <c r="I2173">
        <f t="shared" si="427"/>
        <v>0</v>
      </c>
      <c r="J2173">
        <v>0</v>
      </c>
      <c r="K2173">
        <v>0</v>
      </c>
      <c r="L2173">
        <v>0.1064516129032258</v>
      </c>
      <c r="N2173">
        <f t="shared" si="428"/>
        <v>5.024</v>
      </c>
      <c r="O2173">
        <v>0.55000000000000004</v>
      </c>
      <c r="Q2173">
        <f t="shared" si="429"/>
        <v>21.8</v>
      </c>
      <c r="R2173">
        <v>4.0500001907348633</v>
      </c>
      <c r="T2173">
        <f t="shared" si="430"/>
        <v>45.199999999999996</v>
      </c>
      <c r="U2173">
        <v>84.747</v>
      </c>
      <c r="V2173">
        <v>221.43547743932035</v>
      </c>
      <c r="W2173">
        <v>0</v>
      </c>
      <c r="X2173">
        <v>0</v>
      </c>
      <c r="Y2173">
        <v>82.4</v>
      </c>
      <c r="Z2173">
        <v>215.303</v>
      </c>
      <c r="AA2173">
        <f t="shared" si="432"/>
        <v>0.2781474710303789</v>
      </c>
      <c r="AB2173">
        <f t="shared" si="435"/>
        <v>1.4370952669902912</v>
      </c>
      <c r="AC2173">
        <f>(R2173*Z2173/Y2173)+(S2173*T2173)</f>
        <v>10.582247464390633</v>
      </c>
      <c r="AJ2173">
        <v>1.81143E-2</v>
      </c>
      <c r="AK2173">
        <v>100</v>
      </c>
      <c r="AN2173">
        <v>11.43</v>
      </c>
      <c r="AQ2173">
        <v>29.865500000000001</v>
      </c>
      <c r="AR2173">
        <v>0.15000000599999999</v>
      </c>
      <c r="AT2173">
        <v>0</v>
      </c>
      <c r="AY2173">
        <v>0</v>
      </c>
      <c r="AZ2173">
        <v>0</v>
      </c>
      <c r="BA2173">
        <v>0</v>
      </c>
      <c r="BB2173">
        <v>0</v>
      </c>
      <c r="BC2173">
        <v>0</v>
      </c>
      <c r="BD2173">
        <v>0</v>
      </c>
      <c r="BE2173">
        <f t="shared" si="431"/>
        <v>0</v>
      </c>
      <c r="BJ2173">
        <v>0</v>
      </c>
      <c r="BK2173">
        <v>0</v>
      </c>
    </row>
    <row r="2174" spans="1:63" x14ac:dyDescent="0.25">
      <c r="A2174" t="s">
        <v>67</v>
      </c>
      <c r="B2174">
        <v>1980</v>
      </c>
      <c r="C2174">
        <v>0</v>
      </c>
      <c r="D2174">
        <v>0</v>
      </c>
      <c r="E2174">
        <v>0</v>
      </c>
      <c r="F2174">
        <v>0</v>
      </c>
      <c r="G2174">
        <v>1</v>
      </c>
      <c r="H2174">
        <v>1</v>
      </c>
      <c r="I2174">
        <f t="shared" si="427"/>
        <v>2</v>
      </c>
      <c r="J2174">
        <v>0</v>
      </c>
      <c r="K2174">
        <v>0</v>
      </c>
      <c r="L2174">
        <v>0.20322580645161289</v>
      </c>
      <c r="N2174">
        <f t="shared" si="428"/>
        <v>5.024</v>
      </c>
      <c r="O2174">
        <v>0.5</v>
      </c>
      <c r="Q2174">
        <f t="shared" si="429"/>
        <v>21.8</v>
      </c>
      <c r="R2174" t="s">
        <v>105</v>
      </c>
      <c r="T2174">
        <f t="shared" si="430"/>
        <v>45.199999999999996</v>
      </c>
      <c r="U2174">
        <v>92.793000000000006</v>
      </c>
      <c r="V2174">
        <v>242.45887474514564</v>
      </c>
      <c r="W2174">
        <v>417595</v>
      </c>
      <c r="X2174">
        <v>1091134</v>
      </c>
      <c r="Y2174">
        <v>82.4</v>
      </c>
      <c r="Z2174">
        <v>215.303</v>
      </c>
      <c r="AA2174">
        <f t="shared" si="432"/>
        <v>0.53100880833072339</v>
      </c>
      <c r="AB2174">
        <f t="shared" si="435"/>
        <v>1.3064502427184466</v>
      </c>
      <c r="AJ2174">
        <v>0</v>
      </c>
      <c r="AK2174">
        <v>100</v>
      </c>
      <c r="AN2174">
        <v>10.54</v>
      </c>
      <c r="AQ2174">
        <v>27.54</v>
      </c>
      <c r="AR2174">
        <v>0.10000000100000001</v>
      </c>
      <c r="AT2174">
        <v>0</v>
      </c>
      <c r="AY2174">
        <v>0</v>
      </c>
      <c r="AZ2174">
        <v>0</v>
      </c>
      <c r="BA2174">
        <v>0</v>
      </c>
      <c r="BB2174">
        <v>0</v>
      </c>
      <c r="BC2174">
        <v>0</v>
      </c>
      <c r="BD2174">
        <v>0</v>
      </c>
      <c r="BE2174">
        <f t="shared" si="431"/>
        <v>0</v>
      </c>
      <c r="BJ2174">
        <v>0</v>
      </c>
      <c r="BK2174">
        <v>1</v>
      </c>
    </row>
    <row r="2175" spans="1:63" x14ac:dyDescent="0.25">
      <c r="A2175" t="s">
        <v>68</v>
      </c>
      <c r="B2175">
        <v>1980</v>
      </c>
      <c r="C2175">
        <v>0</v>
      </c>
      <c r="D2175">
        <v>0</v>
      </c>
      <c r="E2175">
        <v>0</v>
      </c>
      <c r="F2175">
        <v>0</v>
      </c>
      <c r="G2175">
        <v>0</v>
      </c>
      <c r="H2175">
        <v>0</v>
      </c>
      <c r="I2175">
        <f t="shared" si="427"/>
        <v>0</v>
      </c>
      <c r="J2175">
        <v>0</v>
      </c>
      <c r="K2175">
        <v>0</v>
      </c>
      <c r="L2175">
        <v>0.12903225806451613</v>
      </c>
      <c r="M2175">
        <v>0</v>
      </c>
      <c r="N2175">
        <f t="shared" si="428"/>
        <v>5.024</v>
      </c>
      <c r="O2175">
        <v>0.27</v>
      </c>
      <c r="P2175">
        <v>0</v>
      </c>
      <c r="Q2175">
        <f t="shared" si="429"/>
        <v>21.8</v>
      </c>
      <c r="R2175">
        <v>4.3899998664855957</v>
      </c>
      <c r="S2175">
        <v>0</v>
      </c>
      <c r="T2175">
        <f t="shared" si="430"/>
        <v>45.199999999999996</v>
      </c>
      <c r="U2175">
        <v>55.500999999999998</v>
      </c>
      <c r="V2175">
        <v>145.01858984223298</v>
      </c>
      <c r="W2175">
        <v>0</v>
      </c>
      <c r="X2175">
        <v>0</v>
      </c>
      <c r="Y2175">
        <v>82.4</v>
      </c>
      <c r="Z2175">
        <v>215.303</v>
      </c>
      <c r="AA2175">
        <f t="shared" si="432"/>
        <v>0.3371484497337926</v>
      </c>
      <c r="AB2175">
        <f t="shared" si="435"/>
        <v>0.70548313106796112</v>
      </c>
      <c r="AC2175">
        <f>(R2175*Z2175/Y2175)+(S2175*T2175)</f>
        <v>11.470632782208108</v>
      </c>
      <c r="AJ2175">
        <v>0</v>
      </c>
      <c r="AK2175">
        <v>100</v>
      </c>
      <c r="AN2175">
        <v>10.78</v>
      </c>
      <c r="AQ2175">
        <v>28.167100000000001</v>
      </c>
      <c r="AR2175">
        <v>0.10000000100000001</v>
      </c>
      <c r="AT2175">
        <v>1</v>
      </c>
      <c r="AY2175">
        <v>0</v>
      </c>
      <c r="AZ2175">
        <v>0</v>
      </c>
      <c r="BA2175">
        <v>0</v>
      </c>
      <c r="BB2175">
        <v>0</v>
      </c>
      <c r="BC2175">
        <v>0</v>
      </c>
      <c r="BD2175">
        <v>0</v>
      </c>
      <c r="BE2175">
        <f t="shared" si="431"/>
        <v>0</v>
      </c>
      <c r="BJ2175">
        <v>0</v>
      </c>
      <c r="BK2175">
        <v>0</v>
      </c>
    </row>
    <row r="2176" spans="1:63" x14ac:dyDescent="0.25">
      <c r="A2176" t="s">
        <v>69</v>
      </c>
      <c r="B2176">
        <v>1980</v>
      </c>
      <c r="C2176">
        <v>0</v>
      </c>
      <c r="D2176">
        <v>0</v>
      </c>
      <c r="E2176">
        <v>0</v>
      </c>
      <c r="F2176">
        <v>0</v>
      </c>
      <c r="G2176">
        <v>1</v>
      </c>
      <c r="H2176">
        <v>1</v>
      </c>
      <c r="I2176">
        <f t="shared" si="427"/>
        <v>2</v>
      </c>
      <c r="J2176">
        <v>0</v>
      </c>
      <c r="K2176">
        <v>0</v>
      </c>
      <c r="L2176">
        <v>0.42677419354838714</v>
      </c>
      <c r="N2176">
        <f t="shared" si="428"/>
        <v>5.024</v>
      </c>
      <c r="O2176">
        <v>0.35</v>
      </c>
      <c r="Q2176">
        <f t="shared" si="429"/>
        <v>21.8</v>
      </c>
      <c r="R2176" t="s">
        <v>105</v>
      </c>
      <c r="T2176">
        <f t="shared" si="430"/>
        <v>45.199999999999996</v>
      </c>
      <c r="U2176">
        <v>33.610999999999997</v>
      </c>
      <c r="V2176">
        <v>87.822198216019402</v>
      </c>
      <c r="W2176">
        <v>98376</v>
      </c>
      <c r="X2176">
        <v>257046.7</v>
      </c>
      <c r="Y2176">
        <v>82.4</v>
      </c>
      <c r="Z2176">
        <v>215.303</v>
      </c>
      <c r="AA2176">
        <f t="shared" si="432"/>
        <v>1.1151184974945194</v>
      </c>
      <c r="AB2176">
        <f t="shared" si="435"/>
        <v>0.91451516990291248</v>
      </c>
      <c r="AJ2176">
        <v>0.29804599999999998</v>
      </c>
      <c r="AK2176">
        <v>72.400000000000006</v>
      </c>
      <c r="AN2176">
        <v>10.99</v>
      </c>
      <c r="AQ2176">
        <v>28.715800000000002</v>
      </c>
      <c r="AR2176">
        <v>0.10000000100000001</v>
      </c>
      <c r="AT2176">
        <v>1</v>
      </c>
      <c r="AY2176">
        <v>0</v>
      </c>
      <c r="AZ2176">
        <v>0</v>
      </c>
      <c r="BA2176">
        <v>0</v>
      </c>
      <c r="BB2176">
        <v>0</v>
      </c>
      <c r="BC2176">
        <v>0</v>
      </c>
      <c r="BD2176">
        <v>0</v>
      </c>
      <c r="BE2176">
        <f t="shared" si="431"/>
        <v>0</v>
      </c>
      <c r="BJ2176">
        <v>0</v>
      </c>
      <c r="BK2176">
        <v>0</v>
      </c>
    </row>
    <row r="2177" spans="1:63" x14ac:dyDescent="0.25">
      <c r="A2177" t="s">
        <v>70</v>
      </c>
      <c r="B2177">
        <v>1980</v>
      </c>
      <c r="C2177">
        <v>0</v>
      </c>
      <c r="D2177">
        <v>0</v>
      </c>
      <c r="E2177">
        <v>0</v>
      </c>
      <c r="F2177">
        <v>0</v>
      </c>
      <c r="G2177">
        <v>0</v>
      </c>
      <c r="H2177">
        <v>0</v>
      </c>
      <c r="I2177">
        <f t="shared" si="427"/>
        <v>0</v>
      </c>
      <c r="J2177">
        <v>0</v>
      </c>
      <c r="K2177">
        <v>0</v>
      </c>
      <c r="L2177">
        <v>6.0000000000000005E-2</v>
      </c>
      <c r="N2177">
        <f t="shared" si="428"/>
        <v>5.024</v>
      </c>
      <c r="O2177">
        <v>0.3</v>
      </c>
      <c r="Q2177">
        <f t="shared" si="429"/>
        <v>21.8</v>
      </c>
      <c r="R2177">
        <v>2</v>
      </c>
      <c r="T2177">
        <f t="shared" si="430"/>
        <v>45.199999999999996</v>
      </c>
      <c r="U2177">
        <v>25.302</v>
      </c>
      <c r="V2177">
        <v>66.11160808252427</v>
      </c>
      <c r="W2177">
        <v>0</v>
      </c>
      <c r="X2177">
        <v>0</v>
      </c>
      <c r="Y2177">
        <v>82.4</v>
      </c>
      <c r="Z2177">
        <v>215.303</v>
      </c>
      <c r="AA2177">
        <f t="shared" si="432"/>
        <v>0.1567740291262136</v>
      </c>
      <c r="AB2177">
        <f t="shared" si="435"/>
        <v>0.78387014563106783</v>
      </c>
      <c r="AC2177">
        <f>(R2177*Z2177/Y2177)+(S2177*T2177)</f>
        <v>5.2258009708737863</v>
      </c>
      <c r="AJ2177">
        <v>0</v>
      </c>
      <c r="AK2177">
        <v>100</v>
      </c>
      <c r="AN2177">
        <v>10.5</v>
      </c>
      <c r="AQ2177">
        <v>27.435500000000001</v>
      </c>
      <c r="AR2177">
        <v>0.10000000100000001</v>
      </c>
      <c r="AT2177">
        <v>0</v>
      </c>
      <c r="AY2177">
        <v>0</v>
      </c>
      <c r="AZ2177">
        <v>0</v>
      </c>
      <c r="BA2177">
        <v>0</v>
      </c>
      <c r="BB2177">
        <v>0</v>
      </c>
      <c r="BC2177">
        <v>0</v>
      </c>
      <c r="BD2177">
        <v>0</v>
      </c>
      <c r="BE2177">
        <f t="shared" si="431"/>
        <v>0</v>
      </c>
      <c r="BJ2177">
        <v>0</v>
      </c>
      <c r="BK2177">
        <v>1</v>
      </c>
    </row>
    <row r="2178" spans="1:63" x14ac:dyDescent="0.25">
      <c r="A2178" t="s">
        <v>71</v>
      </c>
      <c r="B2178">
        <v>1980</v>
      </c>
      <c r="C2178">
        <v>1</v>
      </c>
      <c r="D2178">
        <v>1</v>
      </c>
      <c r="E2178">
        <v>1</v>
      </c>
      <c r="F2178">
        <v>1</v>
      </c>
      <c r="G2178">
        <v>1</v>
      </c>
      <c r="H2178">
        <v>1</v>
      </c>
      <c r="I2178">
        <f t="shared" si="427"/>
        <v>6</v>
      </c>
      <c r="J2178">
        <v>0</v>
      </c>
      <c r="K2178">
        <v>0</v>
      </c>
      <c r="L2178">
        <v>0.12903225806451613</v>
      </c>
      <c r="N2178">
        <f t="shared" si="428"/>
        <v>5.024</v>
      </c>
      <c r="O2178">
        <v>0.76</v>
      </c>
      <c r="P2178">
        <v>0</v>
      </c>
      <c r="Q2178">
        <f t="shared" si="429"/>
        <v>21.8</v>
      </c>
      <c r="R2178" t="s">
        <v>105</v>
      </c>
      <c r="T2178">
        <f t="shared" si="430"/>
        <v>45.199999999999996</v>
      </c>
      <c r="U2178">
        <v>14.683</v>
      </c>
      <c r="V2178">
        <v>38.365217827669902</v>
      </c>
      <c r="W2178">
        <v>41894</v>
      </c>
      <c r="X2178">
        <v>109464.9</v>
      </c>
      <c r="Y2178">
        <v>82.4</v>
      </c>
      <c r="Z2178">
        <v>215.303</v>
      </c>
      <c r="AA2178">
        <f t="shared" si="432"/>
        <v>0.3371484497337926</v>
      </c>
      <c r="AB2178">
        <f t="shared" si="435"/>
        <v>1.9858043689320386</v>
      </c>
      <c r="AJ2178">
        <v>0</v>
      </c>
      <c r="AK2178">
        <v>100</v>
      </c>
      <c r="AN2178">
        <v>12.41</v>
      </c>
      <c r="AQ2178">
        <v>32.426099999999998</v>
      </c>
      <c r="AR2178">
        <v>0.10000000100000001</v>
      </c>
      <c r="AT2178">
        <v>0</v>
      </c>
      <c r="AY2178">
        <v>0</v>
      </c>
      <c r="AZ2178">
        <v>0</v>
      </c>
      <c r="BA2178">
        <v>0</v>
      </c>
      <c r="BB2178">
        <v>0</v>
      </c>
      <c r="BC2178">
        <v>0</v>
      </c>
      <c r="BD2178">
        <v>0</v>
      </c>
      <c r="BE2178">
        <f t="shared" si="431"/>
        <v>0</v>
      </c>
      <c r="BJ2178">
        <v>0</v>
      </c>
      <c r="BK2178">
        <v>0</v>
      </c>
    </row>
    <row r="2179" spans="1:63" x14ac:dyDescent="0.25">
      <c r="A2179" t="s">
        <v>72</v>
      </c>
      <c r="B2179">
        <v>1980</v>
      </c>
      <c r="C2179">
        <v>0</v>
      </c>
      <c r="D2179">
        <v>0</v>
      </c>
      <c r="E2179">
        <v>0</v>
      </c>
      <c r="F2179">
        <v>0</v>
      </c>
      <c r="G2179">
        <v>0</v>
      </c>
      <c r="H2179">
        <v>0</v>
      </c>
      <c r="I2179">
        <f t="shared" si="427"/>
        <v>0</v>
      </c>
      <c r="J2179">
        <v>0</v>
      </c>
      <c r="K2179">
        <v>0</v>
      </c>
      <c r="L2179">
        <v>0.12000000000000001</v>
      </c>
      <c r="N2179">
        <f t="shared" si="428"/>
        <v>5.024</v>
      </c>
      <c r="O2179">
        <v>0.55000000000000004</v>
      </c>
      <c r="Q2179">
        <f t="shared" si="429"/>
        <v>21.8</v>
      </c>
      <c r="R2179">
        <v>2.5</v>
      </c>
      <c r="T2179">
        <f t="shared" si="430"/>
        <v>45.199999999999996</v>
      </c>
      <c r="U2179">
        <v>12.939</v>
      </c>
      <c r="V2179">
        <v>33.808319381067953</v>
      </c>
      <c r="W2179">
        <v>0</v>
      </c>
      <c r="X2179">
        <v>0</v>
      </c>
      <c r="Y2179">
        <v>82.4</v>
      </c>
      <c r="Z2179">
        <v>215.303</v>
      </c>
      <c r="AA2179">
        <f t="shared" si="432"/>
        <v>0.31354805825242721</v>
      </c>
      <c r="AB2179">
        <f t="shared" si="435"/>
        <v>1.4370952669902912</v>
      </c>
      <c r="AC2179">
        <f>(R2179*Z2179/Y2179)+(S2179*T2179)</f>
        <v>6.5322512135922315</v>
      </c>
      <c r="AJ2179">
        <v>3.8160000000000001E-4</v>
      </c>
      <c r="AK2179">
        <v>99.9</v>
      </c>
      <c r="AN2179">
        <v>11.1</v>
      </c>
      <c r="AQ2179">
        <v>29.0032</v>
      </c>
      <c r="AR2179">
        <v>0.10000000100000001</v>
      </c>
      <c r="AT2179">
        <v>1</v>
      </c>
      <c r="AY2179">
        <v>0</v>
      </c>
      <c r="AZ2179">
        <v>0</v>
      </c>
      <c r="BA2179">
        <v>0</v>
      </c>
      <c r="BB2179">
        <v>0</v>
      </c>
      <c r="BC2179">
        <v>0</v>
      </c>
      <c r="BD2179">
        <v>0</v>
      </c>
      <c r="BE2179">
        <f t="shared" si="431"/>
        <v>0</v>
      </c>
      <c r="BJ2179">
        <v>0</v>
      </c>
      <c r="BK2179">
        <v>0</v>
      </c>
    </row>
    <row r="2180" spans="1:63" x14ac:dyDescent="0.25">
      <c r="A2180" t="s">
        <v>73</v>
      </c>
      <c r="B2180">
        <v>1980</v>
      </c>
      <c r="C2180">
        <v>0</v>
      </c>
      <c r="D2180">
        <v>0</v>
      </c>
      <c r="E2180">
        <v>0</v>
      </c>
      <c r="F2180">
        <v>0</v>
      </c>
      <c r="G2180">
        <v>0</v>
      </c>
      <c r="H2180">
        <v>0</v>
      </c>
      <c r="I2180">
        <f t="shared" si="427"/>
        <v>0</v>
      </c>
      <c r="J2180">
        <v>0</v>
      </c>
      <c r="K2180">
        <v>0</v>
      </c>
      <c r="L2180">
        <v>6.0000000000000005E-2</v>
      </c>
      <c r="N2180">
        <f t="shared" si="428"/>
        <v>5.024</v>
      </c>
      <c r="O2180">
        <v>0.3</v>
      </c>
      <c r="Q2180">
        <f t="shared" si="429"/>
        <v>21.8</v>
      </c>
      <c r="R2180">
        <v>1.8999999761581421</v>
      </c>
      <c r="T2180">
        <f t="shared" si="430"/>
        <v>45.199999999999996</v>
      </c>
      <c r="U2180">
        <v>11.369</v>
      </c>
      <c r="V2180">
        <v>29.706065618932037</v>
      </c>
      <c r="W2180">
        <v>0</v>
      </c>
      <c r="X2180">
        <v>0</v>
      </c>
      <c r="Y2180">
        <v>82.4</v>
      </c>
      <c r="Z2180">
        <v>215.303</v>
      </c>
      <c r="AA2180">
        <f t="shared" si="432"/>
        <v>0.1567740291262136</v>
      </c>
      <c r="AB2180">
        <f t="shared" si="435"/>
        <v>0.78387014563106783</v>
      </c>
      <c r="AC2180">
        <f>(R2180*Z2180/Y2180)+(S2180*T2180)</f>
        <v>4.9645108600336947</v>
      </c>
      <c r="AJ2180">
        <v>0</v>
      </c>
      <c r="AK2180">
        <v>100</v>
      </c>
      <c r="AN2180">
        <v>10.92</v>
      </c>
      <c r="AQ2180">
        <v>28.532900000000001</v>
      </c>
      <c r="AR2180">
        <v>0.10000000100000001</v>
      </c>
      <c r="AT2180">
        <v>0</v>
      </c>
      <c r="AY2180">
        <v>0</v>
      </c>
      <c r="AZ2180">
        <v>0</v>
      </c>
      <c r="BA2180">
        <v>0</v>
      </c>
      <c r="BB2180">
        <v>0</v>
      </c>
      <c r="BC2180">
        <v>0</v>
      </c>
      <c r="BD2180">
        <v>0</v>
      </c>
      <c r="BE2180">
        <f t="shared" si="431"/>
        <v>0</v>
      </c>
      <c r="BJ2180">
        <v>0</v>
      </c>
      <c r="BK2180">
        <v>1</v>
      </c>
    </row>
    <row r="2181" spans="1:63" x14ac:dyDescent="0.25">
      <c r="A2181" t="s">
        <v>457</v>
      </c>
      <c r="B2181">
        <v>1980</v>
      </c>
      <c r="C2181">
        <v>0</v>
      </c>
      <c r="D2181">
        <v>0</v>
      </c>
      <c r="E2181">
        <v>0</v>
      </c>
      <c r="F2181">
        <v>1</v>
      </c>
      <c r="G2181">
        <v>1</v>
      </c>
      <c r="H2181">
        <v>1</v>
      </c>
      <c r="I2181">
        <f t="shared" si="427"/>
        <v>3</v>
      </c>
      <c r="J2181">
        <v>0</v>
      </c>
      <c r="K2181">
        <v>0</v>
      </c>
      <c r="L2181">
        <v>0.15000000000000002</v>
      </c>
      <c r="N2181">
        <f t="shared" si="428"/>
        <v>5.024</v>
      </c>
      <c r="O2181" t="s">
        <v>105</v>
      </c>
      <c r="Q2181">
        <f t="shared" si="429"/>
        <v>21.8</v>
      </c>
      <c r="R2181" t="s">
        <v>105</v>
      </c>
      <c r="T2181">
        <f t="shared" si="430"/>
        <v>45.199999999999996</v>
      </c>
      <c r="U2181">
        <v>4.7009999999999996</v>
      </c>
      <c r="V2181">
        <v>12.283245182038833</v>
      </c>
      <c r="W2181">
        <v>142187</v>
      </c>
      <c r="X2181">
        <v>371520.5</v>
      </c>
      <c r="Y2181">
        <v>82.4</v>
      </c>
      <c r="Z2181">
        <v>215.303</v>
      </c>
      <c r="AA2181">
        <f t="shared" si="432"/>
        <v>0.39193507281553397</v>
      </c>
      <c r="AJ2181">
        <v>1.1111999999999999E-3</v>
      </c>
      <c r="AK2181">
        <v>100</v>
      </c>
      <c r="AR2181">
        <v>0.15000000599999999</v>
      </c>
      <c r="AT2181">
        <v>0</v>
      </c>
      <c r="AY2181">
        <v>0</v>
      </c>
      <c r="AZ2181">
        <v>0</v>
      </c>
      <c r="BA2181">
        <v>0</v>
      </c>
      <c r="BB2181">
        <v>0</v>
      </c>
      <c r="BC2181">
        <v>0</v>
      </c>
      <c r="BD2181">
        <v>0</v>
      </c>
      <c r="BE2181">
        <f t="shared" si="431"/>
        <v>0</v>
      </c>
      <c r="BJ2181">
        <v>0</v>
      </c>
      <c r="BK2181">
        <v>0</v>
      </c>
    </row>
    <row r="2182" spans="1:63" x14ac:dyDescent="0.25">
      <c r="A2182" t="s">
        <v>459</v>
      </c>
      <c r="B2182">
        <v>1980</v>
      </c>
      <c r="C2182">
        <v>0</v>
      </c>
      <c r="D2182">
        <v>0</v>
      </c>
      <c r="E2182">
        <v>0</v>
      </c>
      <c r="F2182">
        <v>0</v>
      </c>
      <c r="G2182">
        <v>0</v>
      </c>
      <c r="H2182">
        <v>0</v>
      </c>
      <c r="I2182">
        <f t="shared" si="427"/>
        <v>0</v>
      </c>
      <c r="J2182">
        <v>0</v>
      </c>
      <c r="K2182">
        <v>0</v>
      </c>
      <c r="L2182">
        <v>3.3225806451612903E-2</v>
      </c>
      <c r="N2182">
        <f t="shared" si="428"/>
        <v>5.024</v>
      </c>
      <c r="O2182">
        <v>0.3</v>
      </c>
      <c r="Q2182">
        <f t="shared" si="429"/>
        <v>21.8</v>
      </c>
      <c r="R2182">
        <v>2.7999999523162842</v>
      </c>
      <c r="T2182">
        <f t="shared" si="430"/>
        <v>45.199999999999996</v>
      </c>
      <c r="U2182">
        <v>58.918999999999997</v>
      </c>
      <c r="V2182">
        <v>153.9494837014563</v>
      </c>
      <c r="W2182">
        <v>0</v>
      </c>
      <c r="X2182">
        <v>0</v>
      </c>
      <c r="Y2182">
        <v>82.4</v>
      </c>
      <c r="Z2182">
        <v>215.303</v>
      </c>
      <c r="AA2182">
        <f t="shared" si="432"/>
        <v>8.6815725806451596E-2</v>
      </c>
      <c r="AB2182">
        <f t="shared" ref="AB2182:AB2189" si="436">(O2182*Z2182/Y2182)+(P2182*Q2182)</f>
        <v>0.78387014563106783</v>
      </c>
      <c r="AC2182">
        <f>(R2182*Z2182/Y2182)+(S2182*T2182)</f>
        <v>7.3161212346304962</v>
      </c>
      <c r="AJ2182">
        <v>2.2966E-2</v>
      </c>
      <c r="AK2182">
        <v>100</v>
      </c>
      <c r="AN2182">
        <v>12.77</v>
      </c>
      <c r="AQ2182">
        <v>33.366700000000002</v>
      </c>
      <c r="AR2182">
        <v>0.10000000100000001</v>
      </c>
      <c r="AT2182">
        <v>0</v>
      </c>
      <c r="AY2182">
        <v>0</v>
      </c>
      <c r="AZ2182">
        <v>0</v>
      </c>
      <c r="BA2182">
        <v>0</v>
      </c>
      <c r="BB2182">
        <v>0</v>
      </c>
      <c r="BC2182">
        <v>0</v>
      </c>
      <c r="BD2182">
        <v>0</v>
      </c>
      <c r="BE2182">
        <f t="shared" si="431"/>
        <v>0</v>
      </c>
      <c r="BJ2182">
        <v>0</v>
      </c>
      <c r="BK2182">
        <v>0</v>
      </c>
    </row>
    <row r="2183" spans="1:63" x14ac:dyDescent="0.25">
      <c r="A2183" t="s">
        <v>460</v>
      </c>
      <c r="B2183">
        <v>1980</v>
      </c>
      <c r="C2183">
        <v>0</v>
      </c>
      <c r="D2183">
        <v>0</v>
      </c>
      <c r="E2183">
        <v>0</v>
      </c>
      <c r="F2183">
        <v>0</v>
      </c>
      <c r="G2183">
        <v>0</v>
      </c>
      <c r="H2183">
        <v>0</v>
      </c>
      <c r="I2183">
        <f t="shared" si="427"/>
        <v>0</v>
      </c>
      <c r="J2183">
        <v>0</v>
      </c>
      <c r="K2183">
        <v>0</v>
      </c>
      <c r="L2183">
        <v>0.08</v>
      </c>
      <c r="N2183">
        <f t="shared" si="428"/>
        <v>5.024</v>
      </c>
      <c r="O2183">
        <v>0.45</v>
      </c>
      <c r="Q2183">
        <f t="shared" si="429"/>
        <v>21.8</v>
      </c>
      <c r="R2183">
        <v>1.5</v>
      </c>
      <c r="T2183">
        <f t="shared" si="430"/>
        <v>45.199999999999996</v>
      </c>
      <c r="U2183">
        <v>8.2769999999999992</v>
      </c>
      <c r="V2183">
        <v>21.62697731796116</v>
      </c>
      <c r="W2183">
        <v>0</v>
      </c>
      <c r="X2183">
        <v>0</v>
      </c>
      <c r="Y2183">
        <v>82.4</v>
      </c>
      <c r="Z2183">
        <v>215.303</v>
      </c>
      <c r="AA2183">
        <f t="shared" si="432"/>
        <v>0.20903203883495147</v>
      </c>
      <c r="AB2183">
        <f t="shared" si="436"/>
        <v>1.1758052184466019</v>
      </c>
      <c r="AC2183">
        <f>(R2183*Z2183/Y2183)+(S2183*T2183)</f>
        <v>3.9193507281553397</v>
      </c>
      <c r="AJ2183">
        <v>1.26623E-2</v>
      </c>
      <c r="AK2183">
        <v>100</v>
      </c>
      <c r="AN2183">
        <v>11.23</v>
      </c>
      <c r="AQ2183">
        <v>29.3429</v>
      </c>
      <c r="AR2183">
        <v>0.10000000100000001</v>
      </c>
      <c r="AT2183">
        <v>0</v>
      </c>
      <c r="AY2183">
        <v>0</v>
      </c>
      <c r="AZ2183">
        <v>0</v>
      </c>
      <c r="BA2183">
        <v>0</v>
      </c>
      <c r="BB2183">
        <v>0</v>
      </c>
      <c r="BC2183">
        <v>0</v>
      </c>
      <c r="BD2183">
        <v>0</v>
      </c>
      <c r="BE2183">
        <f t="shared" si="431"/>
        <v>0</v>
      </c>
      <c r="BJ2183">
        <v>0</v>
      </c>
      <c r="BK2183">
        <v>1</v>
      </c>
    </row>
    <row r="2184" spans="1:63" x14ac:dyDescent="0.25">
      <c r="A2184" t="s">
        <v>458</v>
      </c>
      <c r="B2184">
        <v>1980</v>
      </c>
      <c r="C2184">
        <v>0</v>
      </c>
      <c r="D2184">
        <v>0</v>
      </c>
      <c r="E2184">
        <v>0</v>
      </c>
      <c r="F2184">
        <v>0</v>
      </c>
      <c r="G2184">
        <v>0</v>
      </c>
      <c r="H2184">
        <v>0</v>
      </c>
      <c r="I2184">
        <f t="shared" si="427"/>
        <v>0</v>
      </c>
      <c r="J2184">
        <v>0</v>
      </c>
      <c r="K2184">
        <v>0</v>
      </c>
      <c r="L2184">
        <v>4.4516129032258059E-2</v>
      </c>
      <c r="N2184">
        <f t="shared" si="428"/>
        <v>5.024</v>
      </c>
      <c r="O2184">
        <v>0.1</v>
      </c>
      <c r="Q2184">
        <f t="shared" si="429"/>
        <v>21.8</v>
      </c>
      <c r="R2184">
        <v>3.25</v>
      </c>
      <c r="T2184">
        <f t="shared" si="430"/>
        <v>45.199999999999996</v>
      </c>
      <c r="U2184">
        <v>173.18</v>
      </c>
      <c r="V2184">
        <v>452.50210606796117</v>
      </c>
      <c r="W2184">
        <v>0</v>
      </c>
      <c r="X2184">
        <v>0</v>
      </c>
      <c r="Y2184">
        <v>82.4</v>
      </c>
      <c r="Z2184">
        <v>215.303</v>
      </c>
      <c r="AA2184">
        <f t="shared" si="432"/>
        <v>0.11631621515815845</v>
      </c>
      <c r="AB2184">
        <f t="shared" si="436"/>
        <v>0.26129004854368931</v>
      </c>
      <c r="AC2184">
        <f>(R2184*Z2184/Y2184)+(S2184*T2184)</f>
        <v>8.4919265776699024</v>
      </c>
      <c r="AJ2184">
        <v>2.2206000000000001E-3</v>
      </c>
      <c r="AK2184">
        <v>100</v>
      </c>
      <c r="AN2184">
        <v>10.65</v>
      </c>
      <c r="AQ2184">
        <v>27.827400000000001</v>
      </c>
      <c r="AR2184">
        <v>0.10000000100000001</v>
      </c>
      <c r="AT2184">
        <v>1</v>
      </c>
      <c r="AY2184">
        <v>0</v>
      </c>
      <c r="AZ2184">
        <v>0</v>
      </c>
      <c r="BA2184">
        <v>0</v>
      </c>
      <c r="BB2184">
        <v>0</v>
      </c>
      <c r="BC2184">
        <v>0</v>
      </c>
      <c r="BD2184">
        <v>0</v>
      </c>
      <c r="BE2184">
        <f t="shared" si="431"/>
        <v>0</v>
      </c>
      <c r="BJ2184">
        <v>0</v>
      </c>
      <c r="BK2184">
        <v>0</v>
      </c>
    </row>
    <row r="2185" spans="1:63" x14ac:dyDescent="0.25">
      <c r="A2185" t="s">
        <v>463</v>
      </c>
      <c r="B2185">
        <v>1980</v>
      </c>
      <c r="C2185">
        <v>0</v>
      </c>
      <c r="D2185">
        <v>0</v>
      </c>
      <c r="E2185">
        <v>0</v>
      </c>
      <c r="F2185">
        <v>1</v>
      </c>
      <c r="G2185">
        <v>0</v>
      </c>
      <c r="H2185">
        <v>1</v>
      </c>
      <c r="I2185">
        <f t="shared" si="427"/>
        <v>2</v>
      </c>
      <c r="J2185">
        <v>0</v>
      </c>
      <c r="K2185">
        <v>0</v>
      </c>
      <c r="L2185">
        <v>0.53322580645161299</v>
      </c>
      <c r="N2185">
        <f t="shared" si="428"/>
        <v>5.024</v>
      </c>
      <c r="O2185">
        <v>0.6</v>
      </c>
      <c r="Q2185">
        <f t="shared" si="429"/>
        <v>21.8</v>
      </c>
      <c r="R2185" t="s">
        <v>105</v>
      </c>
      <c r="T2185">
        <f t="shared" si="430"/>
        <v>45.199999999999996</v>
      </c>
      <c r="U2185">
        <v>115.149</v>
      </c>
      <c r="V2185">
        <v>300.87287799757274</v>
      </c>
      <c r="W2185">
        <v>0</v>
      </c>
      <c r="X2185">
        <v>0</v>
      </c>
      <c r="Y2185">
        <v>82.4</v>
      </c>
      <c r="Z2185">
        <v>215.303</v>
      </c>
      <c r="AA2185">
        <f t="shared" si="432"/>
        <v>1.3932659685248983</v>
      </c>
      <c r="AB2185">
        <f t="shared" si="436"/>
        <v>1.5677402912621357</v>
      </c>
      <c r="AJ2185">
        <v>0.28265669999999998</v>
      </c>
      <c r="AK2185">
        <v>97.3</v>
      </c>
      <c r="AN2185">
        <v>10.45</v>
      </c>
      <c r="AQ2185">
        <v>27.3048</v>
      </c>
      <c r="AR2185">
        <v>0.10000000100000001</v>
      </c>
      <c r="AT2185">
        <v>1</v>
      </c>
      <c r="AY2185">
        <v>0</v>
      </c>
      <c r="AZ2185">
        <v>0</v>
      </c>
      <c r="BA2185">
        <v>0</v>
      </c>
      <c r="BB2185">
        <v>0</v>
      </c>
      <c r="BC2185">
        <v>0</v>
      </c>
      <c r="BD2185">
        <v>0</v>
      </c>
      <c r="BE2185">
        <f t="shared" si="431"/>
        <v>0</v>
      </c>
      <c r="BJ2185">
        <v>0</v>
      </c>
      <c r="BK2185">
        <v>0</v>
      </c>
    </row>
    <row r="2186" spans="1:63" x14ac:dyDescent="0.25">
      <c r="A2186" t="s">
        <v>461</v>
      </c>
      <c r="B2186">
        <v>1980</v>
      </c>
      <c r="C2186">
        <v>0</v>
      </c>
      <c r="D2186">
        <v>0</v>
      </c>
      <c r="E2186">
        <v>0</v>
      </c>
      <c r="F2186">
        <v>0</v>
      </c>
      <c r="G2186">
        <v>0</v>
      </c>
      <c r="H2186">
        <v>0</v>
      </c>
      <c r="I2186">
        <f t="shared" si="427"/>
        <v>0</v>
      </c>
      <c r="J2186">
        <v>0</v>
      </c>
      <c r="K2186">
        <v>0</v>
      </c>
      <c r="L2186">
        <v>0.16</v>
      </c>
      <c r="M2186">
        <v>0</v>
      </c>
      <c r="N2186">
        <f t="shared" si="428"/>
        <v>5.024</v>
      </c>
      <c r="O2186">
        <v>0.5</v>
      </c>
      <c r="P2186">
        <v>0</v>
      </c>
      <c r="Q2186">
        <f t="shared" si="429"/>
        <v>21.8</v>
      </c>
      <c r="R2186">
        <v>2.5</v>
      </c>
      <c r="S2186">
        <v>0</v>
      </c>
      <c r="T2186">
        <f t="shared" si="430"/>
        <v>45.199999999999996</v>
      </c>
      <c r="U2186">
        <v>6.5780000000000003</v>
      </c>
      <c r="V2186">
        <v>17.187659393203884</v>
      </c>
      <c r="W2186">
        <v>0</v>
      </c>
      <c r="X2186">
        <v>0</v>
      </c>
      <c r="Y2186">
        <v>82.4</v>
      </c>
      <c r="Z2186">
        <v>215.303</v>
      </c>
      <c r="AA2186">
        <f t="shared" ref="AA2186:AA2202" si="437">(L2186*Z2186/Y2186)+(M2186*N2186)</f>
        <v>0.41806407766990294</v>
      </c>
      <c r="AB2186">
        <f t="shared" si="436"/>
        <v>1.3064502427184466</v>
      </c>
      <c r="AC2186">
        <f>(R2186*Z2186/Y2186)+(S2186*T2186)</f>
        <v>6.5322512135922315</v>
      </c>
      <c r="AJ2186">
        <v>0</v>
      </c>
      <c r="AK2186">
        <v>100</v>
      </c>
      <c r="AN2186">
        <v>10.77</v>
      </c>
      <c r="AQ2186">
        <v>28.140899999999998</v>
      </c>
      <c r="AR2186">
        <v>0.10000000100000001</v>
      </c>
      <c r="AT2186">
        <v>0</v>
      </c>
      <c r="AY2186">
        <v>0</v>
      </c>
      <c r="AZ2186">
        <v>0</v>
      </c>
      <c r="BA2186">
        <v>0</v>
      </c>
      <c r="BB2186">
        <v>0</v>
      </c>
      <c r="BC2186">
        <v>0</v>
      </c>
      <c r="BD2186">
        <v>0</v>
      </c>
      <c r="BE2186">
        <f t="shared" si="431"/>
        <v>0</v>
      </c>
      <c r="BJ2186">
        <v>0</v>
      </c>
      <c r="BK2186">
        <v>1</v>
      </c>
    </row>
    <row r="2187" spans="1:63" x14ac:dyDescent="0.25">
      <c r="A2187" t="s">
        <v>74</v>
      </c>
      <c r="B2187">
        <v>1980</v>
      </c>
      <c r="C2187">
        <v>0</v>
      </c>
      <c r="D2187">
        <v>0</v>
      </c>
      <c r="E2187">
        <v>0</v>
      </c>
      <c r="F2187">
        <v>1</v>
      </c>
      <c r="G2187">
        <v>0</v>
      </c>
      <c r="H2187">
        <v>1</v>
      </c>
      <c r="I2187">
        <f t="shared" si="427"/>
        <v>2</v>
      </c>
      <c r="J2187">
        <v>0</v>
      </c>
      <c r="K2187">
        <v>0</v>
      </c>
      <c r="L2187">
        <v>0.16</v>
      </c>
      <c r="N2187">
        <f t="shared" si="428"/>
        <v>5.024</v>
      </c>
      <c r="O2187">
        <v>0.24</v>
      </c>
      <c r="Q2187">
        <f t="shared" si="429"/>
        <v>21.8</v>
      </c>
      <c r="R2187" t="s">
        <v>105</v>
      </c>
      <c r="T2187">
        <f t="shared" si="430"/>
        <v>45.199999999999996</v>
      </c>
      <c r="U2187">
        <v>93.367999999999995</v>
      </c>
      <c r="V2187">
        <v>243.96129252427181</v>
      </c>
      <c r="W2187">
        <v>350841</v>
      </c>
      <c r="X2187">
        <v>916712.6</v>
      </c>
      <c r="Y2187">
        <v>82.4</v>
      </c>
      <c r="Z2187">
        <v>215.303</v>
      </c>
      <c r="AA2187">
        <f t="shared" si="437"/>
        <v>0.41806407766990294</v>
      </c>
      <c r="AB2187">
        <f t="shared" si="436"/>
        <v>0.62709611650485431</v>
      </c>
      <c r="AJ2187">
        <v>0.1157338</v>
      </c>
      <c r="AK2187">
        <v>100</v>
      </c>
      <c r="AN2187">
        <v>11.42</v>
      </c>
      <c r="AQ2187">
        <v>29.839300000000001</v>
      </c>
      <c r="AR2187">
        <v>0.10000000100000001</v>
      </c>
      <c r="AT2187">
        <v>1</v>
      </c>
      <c r="AY2187">
        <v>0</v>
      </c>
      <c r="AZ2187">
        <v>0</v>
      </c>
      <c r="BA2187">
        <v>0</v>
      </c>
      <c r="BB2187">
        <v>0</v>
      </c>
      <c r="BC2187">
        <v>0</v>
      </c>
      <c r="BD2187">
        <v>0</v>
      </c>
      <c r="BE2187">
        <f t="shared" si="431"/>
        <v>0</v>
      </c>
      <c r="BJ2187">
        <v>0</v>
      </c>
      <c r="BK2187">
        <v>0</v>
      </c>
    </row>
    <row r="2188" spans="1:63" x14ac:dyDescent="0.25">
      <c r="A2188" t="s">
        <v>75</v>
      </c>
      <c r="B2188">
        <v>1980</v>
      </c>
      <c r="C2188">
        <v>1.5</v>
      </c>
      <c r="D2188">
        <v>1.5</v>
      </c>
      <c r="E2188">
        <v>1.5</v>
      </c>
      <c r="F2188">
        <v>1.5</v>
      </c>
      <c r="G2188">
        <v>1.5</v>
      </c>
      <c r="H2188">
        <v>1.5</v>
      </c>
      <c r="I2188">
        <f t="shared" si="427"/>
        <v>9</v>
      </c>
      <c r="J2188">
        <v>0</v>
      </c>
      <c r="K2188">
        <v>0</v>
      </c>
      <c r="L2188">
        <v>0.32258064516129031</v>
      </c>
      <c r="N2188">
        <f t="shared" si="428"/>
        <v>5.024</v>
      </c>
      <c r="O2188">
        <v>0.5</v>
      </c>
      <c r="Q2188">
        <f t="shared" si="429"/>
        <v>21.8</v>
      </c>
      <c r="R2188">
        <v>4</v>
      </c>
      <c r="T2188">
        <f t="shared" si="430"/>
        <v>45.199999999999996</v>
      </c>
      <c r="U2188">
        <v>41.246000000000002</v>
      </c>
      <c r="V2188">
        <v>107.7716934223301</v>
      </c>
      <c r="W2188">
        <v>0</v>
      </c>
      <c r="X2188">
        <v>0</v>
      </c>
      <c r="Y2188">
        <v>82.4</v>
      </c>
      <c r="Z2188">
        <v>215.303</v>
      </c>
      <c r="AA2188">
        <f t="shared" si="437"/>
        <v>0.84287112433448164</v>
      </c>
      <c r="AB2188">
        <f t="shared" si="436"/>
        <v>1.3064502427184466</v>
      </c>
      <c r="AC2188">
        <f>(R2188*Z2188/Y2188)+(S2188*T2188)</f>
        <v>10.451601941747573</v>
      </c>
      <c r="AJ2188">
        <v>0</v>
      </c>
      <c r="AK2188">
        <v>100</v>
      </c>
      <c r="AN2188">
        <v>8.84</v>
      </c>
      <c r="AQ2188">
        <v>23.097999999999999</v>
      </c>
      <c r="AR2188">
        <v>0.10000000100000001</v>
      </c>
      <c r="AT2188">
        <v>0</v>
      </c>
      <c r="AY2188">
        <v>0</v>
      </c>
      <c r="AZ2188">
        <v>0</v>
      </c>
      <c r="BA2188">
        <v>0</v>
      </c>
      <c r="BB2188">
        <v>0</v>
      </c>
      <c r="BC2188">
        <v>0</v>
      </c>
      <c r="BD2188">
        <v>0</v>
      </c>
      <c r="BE2188">
        <f t="shared" si="431"/>
        <v>0</v>
      </c>
      <c r="BJ2188">
        <v>0</v>
      </c>
      <c r="BK2188">
        <v>0</v>
      </c>
    </row>
    <row r="2189" spans="1:63" x14ac:dyDescent="0.25">
      <c r="A2189" t="s">
        <v>76</v>
      </c>
      <c r="B2189">
        <v>1980</v>
      </c>
      <c r="C2189">
        <v>0</v>
      </c>
      <c r="D2189">
        <v>0</v>
      </c>
      <c r="E2189">
        <v>0</v>
      </c>
      <c r="F2189">
        <v>1</v>
      </c>
      <c r="G2189">
        <v>0</v>
      </c>
      <c r="H2189">
        <v>1</v>
      </c>
      <c r="I2189">
        <f t="shared" si="427"/>
        <v>2</v>
      </c>
      <c r="J2189">
        <v>1</v>
      </c>
      <c r="K2189">
        <v>0</v>
      </c>
      <c r="L2189">
        <v>8.387096774193549E-2</v>
      </c>
      <c r="N2189">
        <f t="shared" si="428"/>
        <v>5.024</v>
      </c>
      <c r="O2189">
        <v>0.65</v>
      </c>
      <c r="Q2189">
        <f t="shared" si="429"/>
        <v>21.8</v>
      </c>
      <c r="R2189" t="s">
        <v>105</v>
      </c>
      <c r="T2189">
        <f t="shared" si="430"/>
        <v>45.199999999999996</v>
      </c>
      <c r="U2189">
        <v>10.45</v>
      </c>
      <c r="V2189">
        <v>27.304810072815531</v>
      </c>
      <c r="W2189">
        <v>154827</v>
      </c>
      <c r="X2189">
        <v>404547.5</v>
      </c>
      <c r="Y2189">
        <v>82.4</v>
      </c>
      <c r="Z2189">
        <v>215.303</v>
      </c>
      <c r="AA2189">
        <f t="shared" si="437"/>
        <v>0.21914649232696526</v>
      </c>
      <c r="AB2189">
        <f t="shared" si="436"/>
        <v>1.6983853155339808</v>
      </c>
      <c r="AJ2189">
        <v>1.9827999999999998E-3</v>
      </c>
      <c r="AK2189">
        <v>100</v>
      </c>
      <c r="AN2189">
        <v>12.45</v>
      </c>
      <c r="AQ2189">
        <v>32.5306</v>
      </c>
      <c r="AR2189">
        <v>0.10000000100000001</v>
      </c>
      <c r="AT2189">
        <v>1</v>
      </c>
      <c r="AY2189">
        <v>0</v>
      </c>
      <c r="AZ2189">
        <v>0</v>
      </c>
      <c r="BA2189">
        <v>0</v>
      </c>
      <c r="BB2189">
        <v>0</v>
      </c>
      <c r="BC2189">
        <v>0</v>
      </c>
      <c r="BD2189">
        <v>0</v>
      </c>
      <c r="BE2189">
        <f t="shared" si="431"/>
        <v>0</v>
      </c>
      <c r="BJ2189">
        <v>0</v>
      </c>
      <c r="BK2189">
        <v>1</v>
      </c>
    </row>
    <row r="2190" spans="1:63" x14ac:dyDescent="0.25">
      <c r="A2190" t="s">
        <v>77</v>
      </c>
      <c r="B2190">
        <v>1980</v>
      </c>
      <c r="C2190">
        <v>0</v>
      </c>
      <c r="D2190">
        <v>0</v>
      </c>
      <c r="E2190">
        <v>1</v>
      </c>
      <c r="F2190">
        <v>1</v>
      </c>
      <c r="G2190">
        <v>1</v>
      </c>
      <c r="H2190">
        <v>1</v>
      </c>
      <c r="I2190">
        <f t="shared" si="427"/>
        <v>4</v>
      </c>
      <c r="J2190">
        <v>0</v>
      </c>
      <c r="K2190">
        <v>0</v>
      </c>
      <c r="L2190">
        <v>0.1067741935483871</v>
      </c>
      <c r="N2190">
        <f t="shared" si="428"/>
        <v>5.024</v>
      </c>
      <c r="O2190" t="s">
        <v>105</v>
      </c>
      <c r="Q2190">
        <f t="shared" si="429"/>
        <v>21.8</v>
      </c>
      <c r="R2190" t="s">
        <v>105</v>
      </c>
      <c r="T2190">
        <f t="shared" si="430"/>
        <v>45.199999999999996</v>
      </c>
      <c r="U2190">
        <v>124.82899999999999</v>
      </c>
      <c r="V2190">
        <v>326.16575469660188</v>
      </c>
      <c r="W2190">
        <v>570813</v>
      </c>
      <c r="X2190">
        <v>1491478</v>
      </c>
      <c r="Y2190">
        <v>82.4</v>
      </c>
      <c r="Z2190">
        <v>215.303</v>
      </c>
      <c r="AA2190">
        <f t="shared" si="437"/>
        <v>0.27899034215471347</v>
      </c>
      <c r="AJ2190">
        <v>9.5493900000000007E-2</v>
      </c>
      <c r="AK2190">
        <v>100</v>
      </c>
      <c r="AN2190">
        <v>11.71</v>
      </c>
      <c r="AQ2190">
        <v>30.597100000000001</v>
      </c>
      <c r="AR2190">
        <v>0.10000000100000001</v>
      </c>
      <c r="AT2190">
        <v>0</v>
      </c>
      <c r="AY2190">
        <v>0</v>
      </c>
      <c r="AZ2190">
        <v>0</v>
      </c>
      <c r="BA2190">
        <v>0</v>
      </c>
      <c r="BB2190">
        <v>0</v>
      </c>
      <c r="BC2190">
        <v>0</v>
      </c>
      <c r="BD2190">
        <v>0</v>
      </c>
      <c r="BE2190">
        <f t="shared" si="431"/>
        <v>0</v>
      </c>
      <c r="BJ2190">
        <v>0</v>
      </c>
      <c r="BK2190">
        <v>1</v>
      </c>
    </row>
    <row r="2191" spans="1:63" x14ac:dyDescent="0.25">
      <c r="A2191" t="s">
        <v>465</v>
      </c>
      <c r="B2191">
        <v>1980</v>
      </c>
      <c r="C2191">
        <v>0</v>
      </c>
      <c r="D2191">
        <v>0</v>
      </c>
      <c r="E2191">
        <v>0</v>
      </c>
      <c r="F2191">
        <v>0</v>
      </c>
      <c r="G2191">
        <v>0</v>
      </c>
      <c r="H2191">
        <v>0</v>
      </c>
      <c r="I2191">
        <f t="shared" si="427"/>
        <v>0</v>
      </c>
      <c r="J2191">
        <v>0</v>
      </c>
      <c r="K2191">
        <v>0</v>
      </c>
      <c r="L2191">
        <v>6.4516129032258063E-2</v>
      </c>
      <c r="N2191">
        <f t="shared" si="428"/>
        <v>5.024</v>
      </c>
      <c r="O2191">
        <v>0.4</v>
      </c>
      <c r="Q2191">
        <f t="shared" si="429"/>
        <v>21.8</v>
      </c>
      <c r="R2191">
        <v>2.5</v>
      </c>
      <c r="T2191">
        <f t="shared" si="430"/>
        <v>45.199999999999996</v>
      </c>
      <c r="U2191">
        <v>7.53</v>
      </c>
      <c r="V2191">
        <v>19.675140655339806</v>
      </c>
      <c r="W2191">
        <v>0</v>
      </c>
      <c r="X2191">
        <v>0</v>
      </c>
      <c r="Y2191">
        <v>82.4</v>
      </c>
      <c r="Z2191">
        <v>215.303</v>
      </c>
      <c r="AA2191">
        <f t="shared" si="437"/>
        <v>0.1685742248668963</v>
      </c>
      <c r="AB2191">
        <f>(O2191*Z2191/Y2191)+(P2191*Q2191)</f>
        <v>1.0451601941747573</v>
      </c>
      <c r="AC2191">
        <f>(R2191*Z2191/Y2191)+(S2191*T2191)</f>
        <v>6.5322512135922315</v>
      </c>
      <c r="AJ2191">
        <v>1.7047300000000001E-2</v>
      </c>
      <c r="AK2191">
        <v>100</v>
      </c>
      <c r="AR2191">
        <v>0.10000000100000001</v>
      </c>
      <c r="AT2191">
        <v>0</v>
      </c>
      <c r="AY2191">
        <v>0</v>
      </c>
      <c r="AZ2191">
        <v>0</v>
      </c>
      <c r="BA2191">
        <v>0</v>
      </c>
      <c r="BB2191">
        <v>0</v>
      </c>
      <c r="BC2191">
        <v>0</v>
      </c>
      <c r="BD2191">
        <v>0</v>
      </c>
      <c r="BE2191">
        <f t="shared" si="431"/>
        <v>0</v>
      </c>
      <c r="BJ2191">
        <v>0</v>
      </c>
      <c r="BK2191">
        <v>0</v>
      </c>
    </row>
    <row r="2192" spans="1:63" x14ac:dyDescent="0.25">
      <c r="A2192" t="s">
        <v>464</v>
      </c>
      <c r="B2192">
        <v>1980</v>
      </c>
      <c r="C2192">
        <v>0</v>
      </c>
      <c r="D2192">
        <v>0</v>
      </c>
      <c r="E2192">
        <v>0</v>
      </c>
      <c r="F2192">
        <v>0</v>
      </c>
      <c r="G2192">
        <v>0</v>
      </c>
      <c r="H2192">
        <v>0</v>
      </c>
      <c r="I2192">
        <f t="shared" si="427"/>
        <v>0</v>
      </c>
      <c r="J2192">
        <v>0</v>
      </c>
      <c r="K2192">
        <v>0</v>
      </c>
      <c r="L2192">
        <v>0.76806451612903226</v>
      </c>
      <c r="N2192">
        <f t="shared" si="428"/>
        <v>5.024</v>
      </c>
      <c r="O2192">
        <v>1.1499999999999999</v>
      </c>
      <c r="Q2192">
        <f t="shared" si="429"/>
        <v>21.8</v>
      </c>
      <c r="R2192">
        <v>2.7200000286102295</v>
      </c>
      <c r="T2192">
        <f t="shared" si="430"/>
        <v>45.199999999999996</v>
      </c>
      <c r="U2192">
        <v>88.652000000000001</v>
      </c>
      <c r="V2192">
        <v>231.63885383495145</v>
      </c>
      <c r="W2192">
        <v>0</v>
      </c>
      <c r="X2192">
        <v>0</v>
      </c>
      <c r="Y2192">
        <v>82.4</v>
      </c>
      <c r="Z2192">
        <v>215.303</v>
      </c>
      <c r="AA2192">
        <f t="shared" si="437"/>
        <v>2.0068761470404008</v>
      </c>
      <c r="AB2192">
        <f>(O2192*Z2192/Y2192)+(P2192*Q2192)</f>
        <v>3.0048355582524269</v>
      </c>
      <c r="AC2192">
        <f>(R2192*Z2192/Y2192)+(S2192*T2192)</f>
        <v>7.1070893951440306</v>
      </c>
      <c r="AJ2192">
        <v>0</v>
      </c>
      <c r="AK2192">
        <v>100</v>
      </c>
      <c r="AN2192">
        <v>11.17</v>
      </c>
      <c r="AQ2192">
        <v>29.1861</v>
      </c>
      <c r="AR2192">
        <v>0.10000000100000001</v>
      </c>
      <c r="AT2192">
        <v>0</v>
      </c>
      <c r="AY2192">
        <v>0</v>
      </c>
      <c r="AZ2192">
        <v>0</v>
      </c>
      <c r="BA2192">
        <v>0</v>
      </c>
      <c r="BB2192">
        <v>0</v>
      </c>
      <c r="BC2192">
        <v>0</v>
      </c>
      <c r="BD2192">
        <v>0</v>
      </c>
      <c r="BE2192">
        <f t="shared" si="431"/>
        <v>0</v>
      </c>
      <c r="BJ2192">
        <v>0</v>
      </c>
      <c r="BK2192">
        <v>0</v>
      </c>
    </row>
    <row r="2193" spans="1:63" x14ac:dyDescent="0.25">
      <c r="A2193" t="s">
        <v>462</v>
      </c>
      <c r="B2193">
        <v>1980</v>
      </c>
      <c r="C2193">
        <v>0</v>
      </c>
      <c r="D2193">
        <v>0</v>
      </c>
      <c r="E2193">
        <v>0</v>
      </c>
      <c r="F2193">
        <v>0</v>
      </c>
      <c r="G2193">
        <v>0</v>
      </c>
      <c r="H2193">
        <v>0</v>
      </c>
      <c r="I2193">
        <f t="shared" si="427"/>
        <v>0</v>
      </c>
      <c r="J2193">
        <v>0</v>
      </c>
      <c r="K2193">
        <v>0</v>
      </c>
      <c r="L2193">
        <v>0.26774193548387099</v>
      </c>
      <c r="N2193">
        <f t="shared" si="428"/>
        <v>5.024</v>
      </c>
      <c r="O2193">
        <v>0.9</v>
      </c>
      <c r="Q2193">
        <f t="shared" si="429"/>
        <v>21.8</v>
      </c>
      <c r="R2193">
        <v>3.0499999523162842</v>
      </c>
      <c r="T2193">
        <f t="shared" si="430"/>
        <v>45.199999999999996</v>
      </c>
      <c r="U2193">
        <v>7.915</v>
      </c>
      <c r="V2193">
        <v>20.681107342233009</v>
      </c>
      <c r="W2193">
        <v>0</v>
      </c>
      <c r="X2193">
        <v>0</v>
      </c>
      <c r="Y2193">
        <v>82.4</v>
      </c>
      <c r="Z2193">
        <v>215.303</v>
      </c>
      <c r="AA2193">
        <f t="shared" si="437"/>
        <v>0.69958303319761972</v>
      </c>
      <c r="AB2193">
        <f>(O2193*Z2193/Y2193)+(P2193*Q2193)</f>
        <v>2.3516104368932038</v>
      </c>
      <c r="AC2193">
        <f>(R2193*Z2193/Y2193)+(S2193*T2193)</f>
        <v>7.9693463559897193</v>
      </c>
      <c r="AJ2193">
        <v>0</v>
      </c>
      <c r="AK2193">
        <v>98.1</v>
      </c>
      <c r="AN2193">
        <v>11.46</v>
      </c>
      <c r="AQ2193">
        <v>29.9438</v>
      </c>
      <c r="AR2193">
        <v>0.10000000100000001</v>
      </c>
      <c r="AT2193">
        <v>0</v>
      </c>
      <c r="AY2193">
        <v>0</v>
      </c>
      <c r="AZ2193">
        <v>0</v>
      </c>
      <c r="BA2193">
        <v>0</v>
      </c>
      <c r="BB2193">
        <v>0</v>
      </c>
      <c r="BC2193">
        <v>0</v>
      </c>
      <c r="BD2193">
        <v>0</v>
      </c>
      <c r="BE2193">
        <f t="shared" si="431"/>
        <v>0</v>
      </c>
      <c r="BJ2193">
        <v>0</v>
      </c>
      <c r="BK2193">
        <v>0</v>
      </c>
    </row>
    <row r="2194" spans="1:63" x14ac:dyDescent="0.25">
      <c r="A2194" t="s">
        <v>78</v>
      </c>
      <c r="B2194">
        <v>1980</v>
      </c>
      <c r="C2194">
        <v>0</v>
      </c>
      <c r="D2194">
        <v>0</v>
      </c>
      <c r="E2194">
        <v>0</v>
      </c>
      <c r="F2194">
        <v>0</v>
      </c>
      <c r="G2194">
        <v>0</v>
      </c>
      <c r="H2194">
        <v>0</v>
      </c>
      <c r="I2194">
        <f t="shared" si="427"/>
        <v>0</v>
      </c>
      <c r="J2194">
        <v>0</v>
      </c>
      <c r="K2194">
        <v>0</v>
      </c>
      <c r="L2194">
        <v>0.10967741935483871</v>
      </c>
      <c r="N2194">
        <f t="shared" si="428"/>
        <v>5.024</v>
      </c>
      <c r="O2194">
        <v>1.1000000000000001</v>
      </c>
      <c r="Q2194">
        <f t="shared" si="429"/>
        <v>21.8</v>
      </c>
      <c r="R2194">
        <v>4</v>
      </c>
      <c r="T2194">
        <f t="shared" si="430"/>
        <v>45.199999999999996</v>
      </c>
      <c r="U2194">
        <v>106.79900000000001</v>
      </c>
      <c r="V2194">
        <v>279.05515894417476</v>
      </c>
      <c r="W2194">
        <v>0</v>
      </c>
      <c r="X2194">
        <v>0</v>
      </c>
      <c r="Y2194">
        <v>82.4</v>
      </c>
      <c r="Z2194">
        <v>215.303</v>
      </c>
      <c r="AA2194">
        <f t="shared" si="437"/>
        <v>0.28657618227372378</v>
      </c>
      <c r="AB2194">
        <f>(O2194*Z2194/Y2194)+(P2194*Q2194)</f>
        <v>2.8741905339805824</v>
      </c>
      <c r="AC2194">
        <f>(R2194*Z2194/Y2194)+(S2194*T2194)</f>
        <v>10.451601941747573</v>
      </c>
      <c r="AJ2194">
        <v>2.3011799999999999E-2</v>
      </c>
      <c r="AK2194">
        <v>93</v>
      </c>
      <c r="AN2194">
        <v>12.01</v>
      </c>
      <c r="AQ2194">
        <v>31.3809</v>
      </c>
      <c r="AR2194">
        <v>0.10000000100000001</v>
      </c>
      <c r="AT2194">
        <v>0</v>
      </c>
      <c r="AY2194">
        <v>0</v>
      </c>
      <c r="AZ2194">
        <v>0</v>
      </c>
      <c r="BA2194">
        <v>0</v>
      </c>
      <c r="BB2194">
        <v>0</v>
      </c>
      <c r="BC2194">
        <v>0</v>
      </c>
      <c r="BD2194">
        <v>0</v>
      </c>
      <c r="BE2194">
        <f t="shared" si="431"/>
        <v>0</v>
      </c>
      <c r="BJ2194">
        <v>0</v>
      </c>
      <c r="BK2194">
        <v>0</v>
      </c>
    </row>
    <row r="2195" spans="1:63" x14ac:dyDescent="0.25">
      <c r="A2195" t="s">
        <v>79</v>
      </c>
      <c r="B2195">
        <v>1980</v>
      </c>
      <c r="C2195">
        <v>0</v>
      </c>
      <c r="D2195">
        <v>0</v>
      </c>
      <c r="E2195">
        <v>0</v>
      </c>
      <c r="F2195">
        <v>0</v>
      </c>
      <c r="G2195">
        <v>0</v>
      </c>
      <c r="H2195">
        <v>0</v>
      </c>
      <c r="I2195">
        <f t="shared" si="427"/>
        <v>0</v>
      </c>
      <c r="J2195">
        <v>0</v>
      </c>
      <c r="K2195">
        <v>0</v>
      </c>
      <c r="L2195">
        <v>0.16500000000000001</v>
      </c>
      <c r="N2195">
        <f t="shared" si="428"/>
        <v>5.024</v>
      </c>
      <c r="O2195">
        <v>0.17</v>
      </c>
      <c r="Q2195">
        <f t="shared" si="429"/>
        <v>21.8</v>
      </c>
      <c r="R2195">
        <v>2</v>
      </c>
      <c r="T2195">
        <f t="shared" si="430"/>
        <v>45.199999999999996</v>
      </c>
      <c r="U2195">
        <v>236.94200000000001</v>
      </c>
      <c r="V2195">
        <v>619.10586682038831</v>
      </c>
      <c r="W2195">
        <v>0</v>
      </c>
      <c r="X2195">
        <v>0</v>
      </c>
      <c r="Y2195">
        <v>82.4</v>
      </c>
      <c r="Z2195">
        <v>215.303</v>
      </c>
      <c r="AA2195">
        <f t="shared" si="437"/>
        <v>0.43112858009708738</v>
      </c>
      <c r="AB2195">
        <f>(O2195*Z2195/Y2195)+(P2195*Q2195)</f>
        <v>0.44419308252427187</v>
      </c>
      <c r="AC2195">
        <f>(R2195*Z2195/Y2195)+(S2195*T2195)</f>
        <v>5.2258009708737863</v>
      </c>
      <c r="AJ2195">
        <v>0.17508399999999999</v>
      </c>
      <c r="AK2195">
        <v>99.2</v>
      </c>
      <c r="AN2195">
        <v>11.19</v>
      </c>
      <c r="AQ2195">
        <v>29.238399999999999</v>
      </c>
      <c r="AR2195">
        <v>0.10000000100000001</v>
      </c>
      <c r="AT2195">
        <v>0</v>
      </c>
      <c r="AY2195">
        <v>0</v>
      </c>
      <c r="AZ2195">
        <v>0</v>
      </c>
      <c r="BA2195">
        <v>0</v>
      </c>
      <c r="BB2195">
        <v>0</v>
      </c>
      <c r="BC2195">
        <v>0</v>
      </c>
      <c r="BD2195">
        <v>0</v>
      </c>
      <c r="BE2195">
        <f t="shared" si="431"/>
        <v>0</v>
      </c>
      <c r="BJ2195">
        <v>0</v>
      </c>
      <c r="BK2195">
        <v>0</v>
      </c>
    </row>
    <row r="2196" spans="1:63" x14ac:dyDescent="0.25">
      <c r="A2196" t="s">
        <v>80</v>
      </c>
      <c r="B2196">
        <v>1980</v>
      </c>
      <c r="C2196">
        <v>1.5</v>
      </c>
      <c r="D2196">
        <v>1.5</v>
      </c>
      <c r="E2196">
        <v>1.5</v>
      </c>
      <c r="F2196">
        <v>1.5</v>
      </c>
      <c r="G2196">
        <v>1.5</v>
      </c>
      <c r="H2196">
        <v>1.5</v>
      </c>
      <c r="I2196">
        <f t="shared" si="427"/>
        <v>9</v>
      </c>
      <c r="J2196">
        <v>0</v>
      </c>
      <c r="K2196">
        <v>0</v>
      </c>
      <c r="L2196">
        <v>0.1</v>
      </c>
      <c r="N2196">
        <f t="shared" si="428"/>
        <v>5.024</v>
      </c>
      <c r="O2196">
        <v>0</v>
      </c>
      <c r="P2196" t="s">
        <v>105</v>
      </c>
      <c r="Q2196">
        <f t="shared" si="429"/>
        <v>21.8</v>
      </c>
      <c r="R2196" t="s">
        <v>105</v>
      </c>
      <c r="S2196" t="s">
        <v>105</v>
      </c>
      <c r="T2196">
        <f t="shared" si="430"/>
        <v>45.199999999999996</v>
      </c>
      <c r="U2196">
        <v>7.8109999999999999</v>
      </c>
      <c r="V2196">
        <v>20.409365691747574</v>
      </c>
      <c r="W2196">
        <v>60194</v>
      </c>
      <c r="X2196">
        <v>157280.9</v>
      </c>
      <c r="Y2196">
        <v>82.4</v>
      </c>
      <c r="Z2196">
        <v>215.303</v>
      </c>
      <c r="AA2196">
        <f t="shared" si="437"/>
        <v>0.26129004854368931</v>
      </c>
      <c r="AJ2196">
        <v>1.69768E-2</v>
      </c>
      <c r="AK2196">
        <v>100</v>
      </c>
      <c r="AN2196">
        <v>11.48</v>
      </c>
      <c r="AQ2196">
        <v>29.996099999999998</v>
      </c>
      <c r="AR2196">
        <v>0.10000000100000001</v>
      </c>
      <c r="AT2196">
        <v>0</v>
      </c>
      <c r="AY2196">
        <v>0</v>
      </c>
      <c r="AZ2196">
        <v>0</v>
      </c>
      <c r="BA2196">
        <v>0</v>
      </c>
      <c r="BB2196">
        <v>0</v>
      </c>
      <c r="BC2196">
        <v>0</v>
      </c>
      <c r="BD2196">
        <v>0</v>
      </c>
      <c r="BE2196">
        <f t="shared" si="431"/>
        <v>0</v>
      </c>
      <c r="BJ2196">
        <v>0</v>
      </c>
      <c r="BK2196">
        <v>1</v>
      </c>
    </row>
    <row r="2197" spans="1:63" x14ac:dyDescent="0.25">
      <c r="A2197" t="s">
        <v>81</v>
      </c>
      <c r="B2197">
        <v>1980</v>
      </c>
      <c r="C2197">
        <v>1</v>
      </c>
      <c r="D2197">
        <v>1</v>
      </c>
      <c r="E2197">
        <v>1</v>
      </c>
      <c r="F2197">
        <v>1</v>
      </c>
      <c r="G2197">
        <v>1</v>
      </c>
      <c r="H2197">
        <v>1</v>
      </c>
      <c r="I2197">
        <f t="shared" si="427"/>
        <v>6</v>
      </c>
      <c r="J2197">
        <v>0</v>
      </c>
      <c r="K2197">
        <v>0</v>
      </c>
      <c r="L2197">
        <v>0.25</v>
      </c>
      <c r="N2197">
        <f t="shared" si="428"/>
        <v>5.024</v>
      </c>
      <c r="O2197">
        <v>0.5</v>
      </c>
      <c r="Q2197">
        <f t="shared" si="429"/>
        <v>21.8</v>
      </c>
      <c r="R2197" t="s">
        <v>105</v>
      </c>
      <c r="T2197">
        <f t="shared" si="430"/>
        <v>45.199999999999996</v>
      </c>
      <c r="U2197">
        <v>13.571</v>
      </c>
      <c r="V2197">
        <v>35.459672487864076</v>
      </c>
      <c r="W2197">
        <v>29949</v>
      </c>
      <c r="X2197">
        <v>78253.759999999995</v>
      </c>
      <c r="Y2197">
        <v>82.4</v>
      </c>
      <c r="Z2197">
        <v>215.303</v>
      </c>
      <c r="AA2197">
        <f t="shared" si="437"/>
        <v>0.65322512135922328</v>
      </c>
      <c r="AB2197">
        <f t="shared" ref="AB2197:AB2202" si="438">(O2197*Z2197/Y2197)+(P2197*Q2197)</f>
        <v>1.3064502427184466</v>
      </c>
      <c r="AJ2197">
        <v>2.7120999999999998E-3</v>
      </c>
      <c r="AK2197">
        <v>100</v>
      </c>
      <c r="AN2197">
        <v>10.050000000000001</v>
      </c>
      <c r="AQ2197">
        <v>26.259599999999999</v>
      </c>
      <c r="AR2197">
        <v>0.10000000100000001</v>
      </c>
      <c r="AT2197">
        <v>0</v>
      </c>
      <c r="AY2197">
        <v>0</v>
      </c>
      <c r="AZ2197">
        <v>0</v>
      </c>
      <c r="BA2197">
        <v>0</v>
      </c>
      <c r="BB2197">
        <v>0</v>
      </c>
      <c r="BC2197">
        <v>0</v>
      </c>
      <c r="BD2197">
        <v>0</v>
      </c>
      <c r="BE2197">
        <f t="shared" si="431"/>
        <v>0</v>
      </c>
      <c r="BJ2197">
        <v>0</v>
      </c>
      <c r="BK2197">
        <v>0</v>
      </c>
    </row>
    <row r="2198" spans="1:63" x14ac:dyDescent="0.25">
      <c r="A2198" t="s">
        <v>82</v>
      </c>
      <c r="B2198">
        <v>1980</v>
      </c>
      <c r="C2198">
        <v>0</v>
      </c>
      <c r="D2198">
        <v>0</v>
      </c>
      <c r="E2198">
        <v>0</v>
      </c>
      <c r="F2198">
        <v>1</v>
      </c>
      <c r="G2198">
        <v>0</v>
      </c>
      <c r="H2198">
        <v>1</v>
      </c>
      <c r="I2198">
        <f t="shared" si="427"/>
        <v>2</v>
      </c>
      <c r="J2198">
        <v>0</v>
      </c>
      <c r="K2198">
        <v>0</v>
      </c>
      <c r="L2198">
        <v>0.28258064516129033</v>
      </c>
      <c r="N2198">
        <f t="shared" si="428"/>
        <v>5.024</v>
      </c>
      <c r="O2198">
        <v>1.52</v>
      </c>
      <c r="Q2198">
        <f t="shared" si="429"/>
        <v>21.8</v>
      </c>
      <c r="R2198" t="s">
        <v>105</v>
      </c>
      <c r="T2198">
        <f t="shared" si="430"/>
        <v>45.199999999999996</v>
      </c>
      <c r="U2198">
        <v>78.293999999999997</v>
      </c>
      <c r="V2198">
        <v>204.57443060679608</v>
      </c>
      <c r="W2198">
        <v>237790</v>
      </c>
      <c r="X2198">
        <v>621321.6</v>
      </c>
      <c r="Y2198">
        <v>82.4</v>
      </c>
      <c r="Z2198">
        <v>215.303</v>
      </c>
      <c r="AA2198">
        <f t="shared" si="437"/>
        <v>0.73835510491700596</v>
      </c>
      <c r="AB2198">
        <f t="shared" si="438"/>
        <v>3.9716087378640772</v>
      </c>
      <c r="AJ2198">
        <v>0</v>
      </c>
      <c r="AK2198">
        <v>96.6</v>
      </c>
      <c r="AN2198">
        <v>10.01</v>
      </c>
      <c r="AQ2198">
        <v>26.155100000000001</v>
      </c>
      <c r="AR2198">
        <v>0.10000000100000001</v>
      </c>
      <c r="AT2198">
        <v>0</v>
      </c>
      <c r="AY2198">
        <v>0</v>
      </c>
      <c r="AZ2198">
        <v>0</v>
      </c>
      <c r="BA2198">
        <v>0</v>
      </c>
      <c r="BB2198">
        <v>0</v>
      </c>
      <c r="BC2198">
        <v>0</v>
      </c>
      <c r="BD2198">
        <v>0</v>
      </c>
      <c r="BE2198">
        <f t="shared" si="431"/>
        <v>0</v>
      </c>
      <c r="BJ2198">
        <v>0</v>
      </c>
      <c r="BK2198">
        <v>0</v>
      </c>
    </row>
    <row r="2199" spans="1:63" x14ac:dyDescent="0.25">
      <c r="A2199" t="s">
        <v>83</v>
      </c>
      <c r="B2199">
        <v>1980</v>
      </c>
      <c r="C2199">
        <v>1</v>
      </c>
      <c r="D2199">
        <v>1</v>
      </c>
      <c r="E2199">
        <v>1</v>
      </c>
      <c r="F2199">
        <v>1</v>
      </c>
      <c r="G2199">
        <v>1</v>
      </c>
      <c r="H2199">
        <v>1</v>
      </c>
      <c r="I2199">
        <f t="shared" si="427"/>
        <v>6</v>
      </c>
      <c r="J2199">
        <v>0</v>
      </c>
      <c r="K2199">
        <v>0</v>
      </c>
      <c r="L2199">
        <v>4.8387096774193547E-2</v>
      </c>
      <c r="N2199">
        <f t="shared" si="428"/>
        <v>5.024</v>
      </c>
      <c r="O2199">
        <v>0.77</v>
      </c>
      <c r="Q2199">
        <f t="shared" si="429"/>
        <v>21.8</v>
      </c>
      <c r="R2199" t="s">
        <v>105</v>
      </c>
      <c r="T2199">
        <f t="shared" si="430"/>
        <v>45.199999999999996</v>
      </c>
      <c r="U2199">
        <v>88.286000000000001</v>
      </c>
      <c r="V2199">
        <v>230.68253225728154</v>
      </c>
      <c r="W2199">
        <v>237067</v>
      </c>
      <c r="X2199">
        <v>619432.4</v>
      </c>
      <c r="Y2199">
        <v>82.4</v>
      </c>
      <c r="Z2199">
        <v>215.303</v>
      </c>
      <c r="AA2199">
        <f t="shared" si="437"/>
        <v>0.12643066865017222</v>
      </c>
      <c r="AB2199">
        <f t="shared" si="438"/>
        <v>2.0119333737864076</v>
      </c>
      <c r="AJ2199">
        <v>0</v>
      </c>
      <c r="AK2199">
        <v>100</v>
      </c>
      <c r="AN2199">
        <v>12.8</v>
      </c>
      <c r="AQ2199">
        <v>33.445099999999996</v>
      </c>
      <c r="AR2199">
        <v>0.10000000100000001</v>
      </c>
      <c r="AT2199">
        <v>0</v>
      </c>
      <c r="AY2199">
        <v>0</v>
      </c>
      <c r="AZ2199">
        <v>0</v>
      </c>
      <c r="BA2199">
        <v>0</v>
      </c>
      <c r="BB2199">
        <v>0</v>
      </c>
      <c r="BC2199">
        <v>0</v>
      </c>
      <c r="BD2199">
        <v>0</v>
      </c>
      <c r="BE2199">
        <f t="shared" si="431"/>
        <v>0</v>
      </c>
      <c r="BJ2199">
        <v>0</v>
      </c>
      <c r="BK2199">
        <v>1</v>
      </c>
    </row>
    <row r="2200" spans="1:63" x14ac:dyDescent="0.25">
      <c r="A2200" t="s">
        <v>466</v>
      </c>
      <c r="B2200">
        <v>1980</v>
      </c>
      <c r="C2200">
        <v>0</v>
      </c>
      <c r="D2200">
        <v>1</v>
      </c>
      <c r="E2200">
        <v>1</v>
      </c>
      <c r="F2200">
        <v>1</v>
      </c>
      <c r="G2200">
        <v>1</v>
      </c>
      <c r="H2200">
        <v>1</v>
      </c>
      <c r="I2200">
        <f t="shared" si="427"/>
        <v>5</v>
      </c>
      <c r="J2200">
        <v>0</v>
      </c>
      <c r="K2200">
        <v>0</v>
      </c>
      <c r="L2200">
        <v>0.17741935483870969</v>
      </c>
      <c r="N2200">
        <f t="shared" si="428"/>
        <v>5.024</v>
      </c>
      <c r="O2200">
        <v>1</v>
      </c>
      <c r="Q2200">
        <f t="shared" si="429"/>
        <v>21.8</v>
      </c>
      <c r="R2200" t="s">
        <v>105</v>
      </c>
      <c r="T2200">
        <f t="shared" si="430"/>
        <v>45.199999999999996</v>
      </c>
      <c r="U2200">
        <v>7.202</v>
      </c>
      <c r="V2200">
        <v>18.818109296116504</v>
      </c>
      <c r="W2200">
        <v>87819</v>
      </c>
      <c r="X2200">
        <v>229462.3</v>
      </c>
      <c r="Y2200">
        <v>82.4</v>
      </c>
      <c r="Z2200">
        <v>215.303</v>
      </c>
      <c r="AA2200">
        <f t="shared" si="437"/>
        <v>0.46357911838396487</v>
      </c>
      <c r="AB2200">
        <f t="shared" si="438"/>
        <v>2.6129004854368931</v>
      </c>
      <c r="AJ2200">
        <v>0</v>
      </c>
      <c r="AK2200">
        <v>99.6</v>
      </c>
      <c r="AN2200">
        <v>10.66</v>
      </c>
      <c r="AQ2200">
        <v>27.8535</v>
      </c>
      <c r="AR2200">
        <v>0.10000000100000001</v>
      </c>
      <c r="AT2200">
        <v>0</v>
      </c>
      <c r="AY2200">
        <v>0</v>
      </c>
      <c r="AZ2200">
        <v>0</v>
      </c>
      <c r="BA2200">
        <v>0</v>
      </c>
      <c r="BB2200">
        <v>0</v>
      </c>
      <c r="BC2200">
        <v>0</v>
      </c>
      <c r="BD2200">
        <v>0</v>
      </c>
      <c r="BE2200">
        <f t="shared" si="431"/>
        <v>0</v>
      </c>
      <c r="BJ2200">
        <v>0</v>
      </c>
      <c r="BK2200">
        <v>0</v>
      </c>
    </row>
    <row r="2201" spans="1:63" x14ac:dyDescent="0.25">
      <c r="A2201" t="s">
        <v>84</v>
      </c>
      <c r="B2201">
        <v>1980</v>
      </c>
      <c r="C2201">
        <v>0</v>
      </c>
      <c r="D2201">
        <v>0</v>
      </c>
      <c r="E2201">
        <v>0</v>
      </c>
      <c r="F2201">
        <v>0</v>
      </c>
      <c r="G2201">
        <v>0</v>
      </c>
      <c r="H2201">
        <v>0</v>
      </c>
      <c r="I2201">
        <f t="shared" si="427"/>
        <v>0</v>
      </c>
      <c r="J2201">
        <v>0</v>
      </c>
      <c r="K2201">
        <v>0</v>
      </c>
      <c r="L2201">
        <v>6.4516129032258063E-2</v>
      </c>
      <c r="N2201">
        <f t="shared" si="428"/>
        <v>5.024</v>
      </c>
      <c r="O2201">
        <v>0.25</v>
      </c>
      <c r="Q2201">
        <f t="shared" si="429"/>
        <v>21.8</v>
      </c>
      <c r="R2201">
        <v>2.5999999046325684</v>
      </c>
      <c r="T2201">
        <f t="shared" si="430"/>
        <v>45.199999999999996</v>
      </c>
      <c r="U2201">
        <v>41.555</v>
      </c>
      <c r="V2201">
        <v>108.5790796723301</v>
      </c>
      <c r="W2201">
        <v>0</v>
      </c>
      <c r="X2201">
        <v>0</v>
      </c>
      <c r="Y2201">
        <v>82.4</v>
      </c>
      <c r="Z2201">
        <v>215.303</v>
      </c>
      <c r="AA2201">
        <f t="shared" si="437"/>
        <v>0.1685742248668963</v>
      </c>
      <c r="AB2201">
        <f t="shared" si="438"/>
        <v>0.65322512135922328</v>
      </c>
      <c r="AC2201">
        <f>(R2201*Z2201/Y2201)+(S2201*T2201)</f>
        <v>6.793541012950314</v>
      </c>
      <c r="AJ2201">
        <v>1.8072399999999999E-2</v>
      </c>
      <c r="AK2201">
        <v>100</v>
      </c>
      <c r="AN2201">
        <v>10.86</v>
      </c>
      <c r="AQ2201">
        <v>28.376100000000001</v>
      </c>
      <c r="AR2201">
        <v>0.15000000599999999</v>
      </c>
      <c r="AT2201">
        <v>0</v>
      </c>
      <c r="AY2201">
        <v>0</v>
      </c>
      <c r="AZ2201">
        <v>0</v>
      </c>
      <c r="BA2201">
        <v>0</v>
      </c>
      <c r="BB2201">
        <v>0</v>
      </c>
      <c r="BC2201">
        <v>0</v>
      </c>
      <c r="BD2201">
        <v>0</v>
      </c>
      <c r="BE2201">
        <f t="shared" si="431"/>
        <v>0</v>
      </c>
      <c r="BJ2201">
        <v>0</v>
      </c>
      <c r="BK2201">
        <v>0</v>
      </c>
    </row>
    <row r="2202" spans="1:63" x14ac:dyDescent="0.25">
      <c r="A2202" t="s">
        <v>85</v>
      </c>
      <c r="B2202">
        <v>1980</v>
      </c>
      <c r="C2202">
        <v>0</v>
      </c>
      <c r="D2202">
        <v>0</v>
      </c>
      <c r="E2202">
        <v>0</v>
      </c>
      <c r="F2202">
        <v>0</v>
      </c>
      <c r="G2202">
        <v>1</v>
      </c>
      <c r="H2202">
        <v>1</v>
      </c>
      <c r="I2202">
        <f t="shared" si="427"/>
        <v>2</v>
      </c>
      <c r="J2202">
        <v>0</v>
      </c>
      <c r="K2202">
        <v>0</v>
      </c>
      <c r="L2202">
        <v>0.02</v>
      </c>
      <c r="N2202">
        <f t="shared" si="428"/>
        <v>5.024</v>
      </c>
      <c r="O2202">
        <v>0.28000000000000003</v>
      </c>
      <c r="Q2202">
        <f t="shared" si="429"/>
        <v>21.8</v>
      </c>
      <c r="R2202" t="s">
        <v>105</v>
      </c>
      <c r="T2202">
        <f t="shared" si="430"/>
        <v>45.199999999999996</v>
      </c>
      <c r="U2202">
        <v>1.2050000000000001</v>
      </c>
      <c r="V2202">
        <v>3.148545084951456</v>
      </c>
      <c r="W2202">
        <v>34249</v>
      </c>
      <c r="X2202">
        <v>89489.23</v>
      </c>
      <c r="Y2202">
        <v>82.4</v>
      </c>
      <c r="Z2202">
        <v>215.303</v>
      </c>
      <c r="AA2202">
        <f t="shared" si="437"/>
        <v>5.2258009708737868E-2</v>
      </c>
      <c r="AB2202">
        <f t="shared" si="438"/>
        <v>0.7316121359223301</v>
      </c>
      <c r="AJ2202">
        <v>0</v>
      </c>
      <c r="AK2202">
        <v>100</v>
      </c>
      <c r="AN2202">
        <v>11.38</v>
      </c>
      <c r="AQ2202">
        <v>29.7348</v>
      </c>
      <c r="AR2202">
        <v>0.10000000100000001</v>
      </c>
      <c r="AT2202">
        <v>0</v>
      </c>
      <c r="AY2202">
        <v>0</v>
      </c>
      <c r="AZ2202">
        <v>0</v>
      </c>
      <c r="BA2202">
        <v>0</v>
      </c>
      <c r="BB2202">
        <v>0</v>
      </c>
      <c r="BC2202">
        <v>0</v>
      </c>
      <c r="BD2202">
        <v>0</v>
      </c>
      <c r="BE2202">
        <f t="shared" si="431"/>
        <v>0</v>
      </c>
      <c r="BJ2202">
        <v>0</v>
      </c>
      <c r="BK2202">
        <v>0</v>
      </c>
    </row>
    <row r="2203" spans="1:63" x14ac:dyDescent="0.25">
      <c r="A2203" t="s">
        <v>46</v>
      </c>
      <c r="B2203">
        <v>1981</v>
      </c>
      <c r="C2203">
        <v>0</v>
      </c>
      <c r="D2203">
        <v>0</v>
      </c>
      <c r="E2203">
        <v>1</v>
      </c>
      <c r="F2203">
        <v>0</v>
      </c>
      <c r="G2203">
        <v>1</v>
      </c>
      <c r="H2203">
        <v>1</v>
      </c>
      <c r="I2203">
        <f t="shared" si="427"/>
        <v>3</v>
      </c>
      <c r="J2203">
        <v>0</v>
      </c>
      <c r="K2203">
        <v>0</v>
      </c>
      <c r="L2203">
        <v>0.53322580645161299</v>
      </c>
      <c r="N2203">
        <f t="shared" si="428"/>
        <v>5.024</v>
      </c>
      <c r="O2203" t="s">
        <v>105</v>
      </c>
      <c r="Q2203">
        <f t="shared" si="429"/>
        <v>21.8</v>
      </c>
      <c r="R2203" t="s">
        <v>105</v>
      </c>
      <c r="T2203">
        <f t="shared" si="430"/>
        <v>45.199999999999996</v>
      </c>
      <c r="U2203">
        <v>127.614</v>
      </c>
      <c r="V2203">
        <v>302.26267372937292</v>
      </c>
      <c r="W2203">
        <v>120496</v>
      </c>
      <c r="X2203">
        <v>285403.2</v>
      </c>
      <c r="Y2203">
        <v>90.9</v>
      </c>
      <c r="Z2203">
        <v>215.303</v>
      </c>
      <c r="AJ2203">
        <v>0.2469702</v>
      </c>
      <c r="AK2203">
        <v>75</v>
      </c>
      <c r="AN2203">
        <v>12.32</v>
      </c>
      <c r="AQ2203">
        <v>29.180800000000001</v>
      </c>
      <c r="AR2203">
        <v>0.10000000100000001</v>
      </c>
      <c r="AT2203">
        <v>0</v>
      </c>
      <c r="AY2203">
        <v>0</v>
      </c>
      <c r="AZ2203">
        <v>0</v>
      </c>
      <c r="BA2203">
        <v>0</v>
      </c>
      <c r="BB2203">
        <v>0</v>
      </c>
      <c r="BC2203">
        <v>0</v>
      </c>
      <c r="BD2203">
        <v>0</v>
      </c>
      <c r="BE2203">
        <f t="shared" si="431"/>
        <v>0</v>
      </c>
      <c r="BJ2203">
        <v>0</v>
      </c>
      <c r="BK2203">
        <v>0</v>
      </c>
    </row>
    <row r="2204" spans="1:63" x14ac:dyDescent="0.25">
      <c r="A2204" t="s">
        <v>47</v>
      </c>
      <c r="B2204">
        <v>1981</v>
      </c>
      <c r="C2204">
        <v>0</v>
      </c>
      <c r="D2204">
        <v>0</v>
      </c>
      <c r="E2204">
        <v>0</v>
      </c>
      <c r="F2204">
        <v>0</v>
      </c>
      <c r="G2204">
        <v>0</v>
      </c>
      <c r="H2204">
        <v>0</v>
      </c>
      <c r="I2204">
        <f t="shared" si="427"/>
        <v>0</v>
      </c>
      <c r="J2204">
        <v>0</v>
      </c>
      <c r="K2204">
        <v>0</v>
      </c>
      <c r="L2204">
        <v>0.25</v>
      </c>
      <c r="N2204">
        <f t="shared" si="428"/>
        <v>5.024</v>
      </c>
      <c r="O2204">
        <v>0.6</v>
      </c>
      <c r="Q2204">
        <f t="shared" si="429"/>
        <v>21.8</v>
      </c>
      <c r="R2204">
        <v>4</v>
      </c>
      <c r="S2204">
        <v>0</v>
      </c>
      <c r="T2204">
        <f t="shared" si="430"/>
        <v>45.199999999999996</v>
      </c>
      <c r="U2204">
        <v>8.9779999999999998</v>
      </c>
      <c r="V2204">
        <v>21.2650201760176</v>
      </c>
      <c r="W2204">
        <v>0</v>
      </c>
      <c r="X2204">
        <v>0</v>
      </c>
      <c r="Y2204">
        <v>90.9</v>
      </c>
      <c r="Z2204">
        <v>215.303</v>
      </c>
      <c r="AA2204">
        <f t="shared" ref="AA2204:AA2235" si="439">(L2204*Z2204/Y2204)+(M2204*N2204)</f>
        <v>0.59214246424642458</v>
      </c>
      <c r="AB2204">
        <f t="shared" ref="AB2204:AB2212" si="440">(O2204*Z2204/Y2204)+(P2204*Q2204)</f>
        <v>1.4211419141914188</v>
      </c>
      <c r="AC2204">
        <f t="shared" ref="AC2204:AC2212" si="441">(R2204*Z2204/Y2204)+(S2204*T2204)</f>
        <v>9.4742794279427933</v>
      </c>
      <c r="AJ2204">
        <v>1.9689700000000001E-2</v>
      </c>
      <c r="AK2204">
        <v>100</v>
      </c>
      <c r="AR2204">
        <v>0.10000000100000001</v>
      </c>
      <c r="AT2204">
        <v>5</v>
      </c>
      <c r="AY2204">
        <v>0</v>
      </c>
      <c r="AZ2204">
        <v>0</v>
      </c>
      <c r="BA2204">
        <v>0</v>
      </c>
      <c r="BB2204">
        <v>0</v>
      </c>
      <c r="BC2204">
        <v>0</v>
      </c>
      <c r="BD2204">
        <v>0</v>
      </c>
      <c r="BE2204">
        <f t="shared" si="431"/>
        <v>0</v>
      </c>
      <c r="BJ2204">
        <v>0</v>
      </c>
      <c r="BK2204">
        <v>0</v>
      </c>
    </row>
    <row r="2205" spans="1:63" x14ac:dyDescent="0.25">
      <c r="A2205" t="s">
        <v>48</v>
      </c>
      <c r="B2205">
        <v>1981</v>
      </c>
      <c r="C2205">
        <v>0</v>
      </c>
      <c r="D2205">
        <v>0</v>
      </c>
      <c r="E2205">
        <v>0</v>
      </c>
      <c r="F2205">
        <v>0</v>
      </c>
      <c r="G2205">
        <v>0</v>
      </c>
      <c r="H2205">
        <v>0</v>
      </c>
      <c r="I2205">
        <f t="shared" si="427"/>
        <v>0</v>
      </c>
      <c r="J2205">
        <v>0</v>
      </c>
      <c r="K2205">
        <v>0</v>
      </c>
      <c r="L2205">
        <v>0.08</v>
      </c>
      <c r="N2205">
        <f t="shared" si="428"/>
        <v>5.024</v>
      </c>
      <c r="O2205">
        <v>0.42</v>
      </c>
      <c r="Q2205">
        <f t="shared" si="429"/>
        <v>21.8</v>
      </c>
      <c r="R2205">
        <v>2.5</v>
      </c>
      <c r="S2205">
        <v>0</v>
      </c>
      <c r="T2205">
        <f t="shared" si="430"/>
        <v>45.199999999999996</v>
      </c>
      <c r="U2205">
        <v>23.341000000000001</v>
      </c>
      <c r="V2205">
        <v>55.284789031903188</v>
      </c>
      <c r="W2205">
        <v>0</v>
      </c>
      <c r="X2205">
        <v>0</v>
      </c>
      <c r="Y2205">
        <v>90.9</v>
      </c>
      <c r="Z2205">
        <v>215.303</v>
      </c>
      <c r="AA2205">
        <f t="shared" si="439"/>
        <v>0.18948558855885589</v>
      </c>
      <c r="AB2205">
        <f t="shared" si="440"/>
        <v>0.99479933993399328</v>
      </c>
      <c r="AC2205">
        <f t="shared" si="441"/>
        <v>5.9214246424642454</v>
      </c>
      <c r="AJ2205">
        <v>0</v>
      </c>
      <c r="AK2205">
        <v>100</v>
      </c>
      <c r="AN2205">
        <v>11.98</v>
      </c>
      <c r="AQ2205">
        <v>28.375499999999999</v>
      </c>
      <c r="AR2205">
        <v>0.10000000100000001</v>
      </c>
      <c r="AT2205">
        <v>0</v>
      </c>
      <c r="AY2205">
        <v>0</v>
      </c>
      <c r="AZ2205">
        <v>0</v>
      </c>
      <c r="BA2205">
        <v>0</v>
      </c>
      <c r="BB2205">
        <v>0</v>
      </c>
      <c r="BC2205">
        <v>0</v>
      </c>
      <c r="BD2205">
        <v>0</v>
      </c>
      <c r="BE2205">
        <f t="shared" si="431"/>
        <v>0</v>
      </c>
      <c r="BJ2205">
        <v>0</v>
      </c>
      <c r="BK2205">
        <v>0</v>
      </c>
    </row>
    <row r="2206" spans="1:63" x14ac:dyDescent="0.25">
      <c r="A2206" t="s">
        <v>49</v>
      </c>
      <c r="B2206">
        <v>1981</v>
      </c>
      <c r="C2206">
        <v>0</v>
      </c>
      <c r="D2206">
        <v>0</v>
      </c>
      <c r="E2206">
        <v>0</v>
      </c>
      <c r="F2206">
        <v>0</v>
      </c>
      <c r="G2206">
        <v>0</v>
      </c>
      <c r="H2206">
        <v>0</v>
      </c>
      <c r="I2206">
        <f t="shared" si="427"/>
        <v>0</v>
      </c>
      <c r="J2206">
        <v>0</v>
      </c>
      <c r="K2206">
        <v>0</v>
      </c>
      <c r="L2206">
        <v>0.24219354838709678</v>
      </c>
      <c r="M2206">
        <v>0.03</v>
      </c>
      <c r="N2206">
        <f t="shared" si="428"/>
        <v>5.024</v>
      </c>
      <c r="O2206">
        <v>0.75</v>
      </c>
      <c r="P2206">
        <v>0.03</v>
      </c>
      <c r="Q2206">
        <f t="shared" si="429"/>
        <v>21.8</v>
      </c>
      <c r="R2206">
        <v>2.5</v>
      </c>
      <c r="S2206">
        <v>0.03</v>
      </c>
      <c r="T2206">
        <f t="shared" si="430"/>
        <v>45.199999999999996</v>
      </c>
      <c r="U2206">
        <v>24.509</v>
      </c>
      <c r="V2206">
        <v>58.051278624862483</v>
      </c>
      <c r="W2206">
        <v>0</v>
      </c>
      <c r="X2206">
        <v>0</v>
      </c>
      <c r="Y2206">
        <v>90.9</v>
      </c>
      <c r="Z2206">
        <v>215.303</v>
      </c>
      <c r="AA2206">
        <f t="shared" si="439"/>
        <v>0.7243723382660846</v>
      </c>
      <c r="AB2206">
        <f t="shared" si="440"/>
        <v>2.4304273927392739</v>
      </c>
      <c r="AC2206">
        <f t="shared" si="441"/>
        <v>7.2774246424642453</v>
      </c>
      <c r="AJ2206">
        <v>0.36933700000000003</v>
      </c>
      <c r="AK2206">
        <v>91.8</v>
      </c>
      <c r="AN2206">
        <v>12.53</v>
      </c>
      <c r="AQ2206">
        <v>29.6782</v>
      </c>
      <c r="AR2206">
        <v>0.10000000100000001</v>
      </c>
      <c r="AT2206">
        <v>0</v>
      </c>
      <c r="AY2206">
        <v>0</v>
      </c>
      <c r="AZ2206">
        <v>0</v>
      </c>
      <c r="BA2206">
        <v>0</v>
      </c>
      <c r="BB2206">
        <v>0</v>
      </c>
      <c r="BC2206">
        <v>0</v>
      </c>
      <c r="BD2206">
        <v>0</v>
      </c>
      <c r="BE2206">
        <f t="shared" si="431"/>
        <v>0</v>
      </c>
      <c r="BJ2206">
        <v>0</v>
      </c>
      <c r="BK2206">
        <v>1</v>
      </c>
    </row>
    <row r="2207" spans="1:63" x14ac:dyDescent="0.25">
      <c r="A2207" t="s">
        <v>50</v>
      </c>
      <c r="B2207">
        <v>1981</v>
      </c>
      <c r="C2207">
        <v>0</v>
      </c>
      <c r="D2207">
        <v>0</v>
      </c>
      <c r="E2207">
        <v>0</v>
      </c>
      <c r="F2207">
        <v>0</v>
      </c>
      <c r="G2207">
        <v>0</v>
      </c>
      <c r="H2207">
        <v>0</v>
      </c>
      <c r="I2207">
        <f t="shared" si="427"/>
        <v>0</v>
      </c>
      <c r="J2207">
        <v>0</v>
      </c>
      <c r="K2207">
        <v>0</v>
      </c>
      <c r="L2207">
        <v>0.04</v>
      </c>
      <c r="N2207">
        <f t="shared" si="428"/>
        <v>5.024</v>
      </c>
      <c r="O2207">
        <v>0.01</v>
      </c>
      <c r="Q2207">
        <f t="shared" si="429"/>
        <v>21.8</v>
      </c>
      <c r="R2207">
        <v>2</v>
      </c>
      <c r="T2207">
        <f t="shared" si="430"/>
        <v>45.199999999999996</v>
      </c>
      <c r="U2207">
        <v>140.59700000000001</v>
      </c>
      <c r="V2207">
        <v>333.01381618261826</v>
      </c>
      <c r="W2207">
        <v>0</v>
      </c>
      <c r="X2207">
        <v>0</v>
      </c>
      <c r="Y2207">
        <v>90.9</v>
      </c>
      <c r="Z2207">
        <v>215.303</v>
      </c>
      <c r="AA2207">
        <f t="shared" si="439"/>
        <v>9.4742794279427944E-2</v>
      </c>
      <c r="AB2207">
        <f t="shared" si="440"/>
        <v>2.3685698569856986E-2</v>
      </c>
      <c r="AC2207">
        <f t="shared" si="441"/>
        <v>4.7371397139713967</v>
      </c>
      <c r="AJ2207">
        <v>0</v>
      </c>
      <c r="AK2207">
        <v>100</v>
      </c>
      <c r="AN2207">
        <v>11.47</v>
      </c>
      <c r="AQ2207">
        <v>27.1675</v>
      </c>
      <c r="AR2207">
        <v>0.10000000100000001</v>
      </c>
      <c r="AT2207">
        <v>1</v>
      </c>
      <c r="AY2207">
        <v>0</v>
      </c>
      <c r="AZ2207">
        <v>0</v>
      </c>
      <c r="BA2207">
        <v>0</v>
      </c>
      <c r="BB2207">
        <v>0</v>
      </c>
      <c r="BC2207">
        <v>0</v>
      </c>
      <c r="BD2207">
        <v>0</v>
      </c>
      <c r="BE2207">
        <f t="shared" si="431"/>
        <v>0</v>
      </c>
      <c r="BJ2207">
        <v>0</v>
      </c>
      <c r="BK2207">
        <v>1</v>
      </c>
    </row>
    <row r="2208" spans="1:63" x14ac:dyDescent="0.25">
      <c r="A2208" t="s">
        <v>51</v>
      </c>
      <c r="B2208">
        <v>1981</v>
      </c>
      <c r="C2208">
        <v>0</v>
      </c>
      <c r="D2208">
        <v>0</v>
      </c>
      <c r="E2208">
        <v>0</v>
      </c>
      <c r="F2208">
        <v>0</v>
      </c>
      <c r="G2208">
        <v>0</v>
      </c>
      <c r="H2208">
        <v>0</v>
      </c>
      <c r="I2208">
        <f t="shared" si="427"/>
        <v>0</v>
      </c>
      <c r="J2208">
        <v>0</v>
      </c>
      <c r="K2208">
        <v>0</v>
      </c>
      <c r="L2208">
        <v>0.08</v>
      </c>
      <c r="N2208">
        <f t="shared" si="428"/>
        <v>5.024</v>
      </c>
      <c r="O2208">
        <v>0.28000000000000003</v>
      </c>
      <c r="Q2208">
        <f t="shared" si="429"/>
        <v>21.8</v>
      </c>
      <c r="R2208">
        <v>2.2799999713897705</v>
      </c>
      <c r="T2208">
        <f t="shared" si="430"/>
        <v>45.199999999999996</v>
      </c>
      <c r="U2208">
        <v>25.337</v>
      </c>
      <c r="V2208">
        <v>60.012454466446641</v>
      </c>
      <c r="W2208">
        <v>0</v>
      </c>
      <c r="X2208">
        <v>0</v>
      </c>
      <c r="Y2208">
        <v>90.9</v>
      </c>
      <c r="Z2208">
        <v>215.303</v>
      </c>
      <c r="AA2208">
        <f t="shared" si="439"/>
        <v>0.18948558855885589</v>
      </c>
      <c r="AB2208">
        <f t="shared" si="440"/>
        <v>0.66319955995599555</v>
      </c>
      <c r="AC2208">
        <f t="shared" si="441"/>
        <v>5.400339206162065</v>
      </c>
      <c r="AJ2208">
        <v>1.1961000000000001E-3</v>
      </c>
      <c r="AK2208">
        <v>100</v>
      </c>
      <c r="AN2208">
        <v>11.7</v>
      </c>
      <c r="AQ2208">
        <v>27.712299999999999</v>
      </c>
      <c r="AR2208">
        <v>0.10000000100000001</v>
      </c>
      <c r="AT2208">
        <v>1</v>
      </c>
      <c r="AY2208">
        <v>0</v>
      </c>
      <c r="AZ2208">
        <v>0</v>
      </c>
      <c r="BA2208">
        <v>0</v>
      </c>
      <c r="BB2208">
        <v>0</v>
      </c>
      <c r="BC2208">
        <v>0</v>
      </c>
      <c r="BD2208">
        <v>0</v>
      </c>
      <c r="BE2208">
        <f t="shared" si="431"/>
        <v>0</v>
      </c>
      <c r="BJ2208">
        <v>0</v>
      </c>
      <c r="BK2208">
        <v>0</v>
      </c>
    </row>
    <row r="2209" spans="1:63" x14ac:dyDescent="0.25">
      <c r="A2209" t="s">
        <v>52</v>
      </c>
      <c r="B2209">
        <v>1981</v>
      </c>
      <c r="C2209">
        <v>0</v>
      </c>
      <c r="D2209">
        <v>0</v>
      </c>
      <c r="E2209">
        <v>0</v>
      </c>
      <c r="F2209">
        <v>0</v>
      </c>
      <c r="G2209">
        <v>0</v>
      </c>
      <c r="H2209">
        <v>0</v>
      </c>
      <c r="I2209">
        <f t="shared" si="427"/>
        <v>0</v>
      </c>
      <c r="J2209">
        <v>0</v>
      </c>
      <c r="K2209">
        <v>0</v>
      </c>
      <c r="L2209">
        <v>8.3225806451612899E-2</v>
      </c>
      <c r="N2209">
        <f t="shared" si="428"/>
        <v>5.024</v>
      </c>
      <c r="O2209">
        <v>0.25</v>
      </c>
      <c r="Q2209">
        <f t="shared" si="429"/>
        <v>21.8</v>
      </c>
      <c r="R2209">
        <v>2.5</v>
      </c>
      <c r="T2209">
        <f t="shared" si="430"/>
        <v>45.199999999999996</v>
      </c>
      <c r="U2209">
        <v>25.827000000000002</v>
      </c>
      <c r="V2209">
        <v>61.173053696369635</v>
      </c>
      <c r="W2209">
        <v>0</v>
      </c>
      <c r="X2209">
        <v>0</v>
      </c>
      <c r="Y2209">
        <v>90.9</v>
      </c>
      <c r="Z2209">
        <v>215.303</v>
      </c>
      <c r="AA2209">
        <f t="shared" si="439"/>
        <v>0.19712613648461619</v>
      </c>
      <c r="AB2209">
        <f t="shared" si="440"/>
        <v>0.59214246424642458</v>
      </c>
      <c r="AC2209">
        <f t="shared" si="441"/>
        <v>5.9214246424642454</v>
      </c>
      <c r="AJ2209">
        <v>8.9490000000000001E-4</v>
      </c>
      <c r="AK2209">
        <v>100</v>
      </c>
      <c r="AN2209">
        <v>12.35</v>
      </c>
      <c r="AQ2209">
        <v>29.251799999999999</v>
      </c>
      <c r="AR2209">
        <v>0.10000000100000001</v>
      </c>
      <c r="AT2209">
        <v>0</v>
      </c>
      <c r="AY2209">
        <v>0</v>
      </c>
      <c r="AZ2209">
        <v>0</v>
      </c>
      <c r="BA2209">
        <v>0</v>
      </c>
      <c r="BB2209">
        <v>0</v>
      </c>
      <c r="BC2209">
        <v>0</v>
      </c>
      <c r="BD2209">
        <v>0</v>
      </c>
      <c r="BE2209">
        <f t="shared" si="431"/>
        <v>0</v>
      </c>
      <c r="BJ2209">
        <v>0</v>
      </c>
      <c r="BK2209">
        <v>0</v>
      </c>
    </row>
    <row r="2210" spans="1:63" x14ac:dyDescent="0.25">
      <c r="A2210" t="s">
        <v>53</v>
      </c>
      <c r="B2210">
        <v>1981</v>
      </c>
      <c r="C2210">
        <v>0</v>
      </c>
      <c r="D2210">
        <v>0</v>
      </c>
      <c r="E2210">
        <v>0</v>
      </c>
      <c r="F2210">
        <v>0</v>
      </c>
      <c r="G2210">
        <v>0</v>
      </c>
      <c r="H2210">
        <v>0</v>
      </c>
      <c r="I2210">
        <f t="shared" si="427"/>
        <v>0</v>
      </c>
      <c r="J2210">
        <v>0</v>
      </c>
      <c r="K2210">
        <v>0</v>
      </c>
      <c r="L2210">
        <v>6.4516129032258063E-2</v>
      </c>
      <c r="N2210">
        <f t="shared" si="428"/>
        <v>5.024</v>
      </c>
      <c r="O2210">
        <v>0.4</v>
      </c>
      <c r="Q2210">
        <f t="shared" si="429"/>
        <v>21.8</v>
      </c>
      <c r="R2210">
        <v>2.25</v>
      </c>
      <c r="T2210">
        <f t="shared" si="430"/>
        <v>45.199999999999996</v>
      </c>
      <c r="U2210">
        <v>5.0359999999999996</v>
      </c>
      <c r="V2210">
        <v>11.928117799779976</v>
      </c>
      <c r="W2210">
        <v>0</v>
      </c>
      <c r="X2210">
        <v>0</v>
      </c>
      <c r="Y2210">
        <v>90.9</v>
      </c>
      <c r="Z2210">
        <v>215.303</v>
      </c>
      <c r="AA2210">
        <f t="shared" si="439"/>
        <v>0.15281095851520635</v>
      </c>
      <c r="AB2210">
        <f t="shared" si="440"/>
        <v>0.94742794279427944</v>
      </c>
      <c r="AC2210">
        <f t="shared" si="441"/>
        <v>5.329282178217821</v>
      </c>
      <c r="AJ2210">
        <v>0</v>
      </c>
      <c r="AK2210">
        <v>100</v>
      </c>
      <c r="AR2210">
        <v>0.10000000100000001</v>
      </c>
      <c r="AT2210">
        <v>0</v>
      </c>
      <c r="AY2210">
        <v>0</v>
      </c>
      <c r="AZ2210">
        <v>0</v>
      </c>
      <c r="BA2210">
        <v>0</v>
      </c>
      <c r="BB2210">
        <v>0</v>
      </c>
      <c r="BC2210">
        <v>0</v>
      </c>
      <c r="BD2210">
        <v>0</v>
      </c>
      <c r="BE2210">
        <f t="shared" si="431"/>
        <v>0</v>
      </c>
      <c r="BJ2210">
        <v>0</v>
      </c>
      <c r="BK2210">
        <v>0</v>
      </c>
    </row>
    <row r="2211" spans="1:63" x14ac:dyDescent="0.25">
      <c r="A2211" t="s">
        <v>54</v>
      </c>
      <c r="B2211">
        <v>1981</v>
      </c>
      <c r="C2211">
        <v>0</v>
      </c>
      <c r="D2211">
        <v>0</v>
      </c>
      <c r="E2211">
        <v>0</v>
      </c>
      <c r="F2211">
        <v>0</v>
      </c>
      <c r="G2211">
        <v>0</v>
      </c>
      <c r="H2211">
        <v>0</v>
      </c>
      <c r="I2211">
        <f t="shared" si="427"/>
        <v>0</v>
      </c>
      <c r="J2211">
        <v>0</v>
      </c>
      <c r="K2211">
        <v>0</v>
      </c>
      <c r="L2211">
        <v>0.53322580645161299</v>
      </c>
      <c r="N2211">
        <f t="shared" si="428"/>
        <v>5.024</v>
      </c>
      <c r="O2211">
        <v>1.75</v>
      </c>
      <c r="Q2211">
        <f t="shared" si="429"/>
        <v>21.8</v>
      </c>
      <c r="R2211">
        <v>4.75</v>
      </c>
      <c r="T2211">
        <f t="shared" si="430"/>
        <v>45.199999999999996</v>
      </c>
      <c r="U2211">
        <v>312.75200000000001</v>
      </c>
      <c r="V2211">
        <v>740.77495991199112</v>
      </c>
      <c r="W2211">
        <v>0</v>
      </c>
      <c r="X2211">
        <v>0</v>
      </c>
      <c r="Y2211">
        <v>90.9</v>
      </c>
      <c r="Z2211">
        <v>215.303</v>
      </c>
      <c r="AA2211">
        <f t="shared" si="439"/>
        <v>1.2629825721281807</v>
      </c>
      <c r="AB2211">
        <f t="shared" si="440"/>
        <v>4.1449972497249723</v>
      </c>
      <c r="AC2211">
        <f t="shared" si="441"/>
        <v>11.250706820682067</v>
      </c>
      <c r="AJ2211">
        <v>0</v>
      </c>
      <c r="AK2211">
        <v>98.6</v>
      </c>
      <c r="AN2211">
        <v>11.97</v>
      </c>
      <c r="AQ2211">
        <v>28.351800000000001</v>
      </c>
      <c r="AR2211">
        <v>0.10000000100000001</v>
      </c>
      <c r="AT2211">
        <v>0</v>
      </c>
      <c r="AY2211">
        <v>0</v>
      </c>
      <c r="AZ2211">
        <v>0</v>
      </c>
      <c r="BA2211">
        <v>0</v>
      </c>
      <c r="BB2211">
        <v>0</v>
      </c>
      <c r="BC2211">
        <v>0</v>
      </c>
      <c r="BD2211">
        <v>0</v>
      </c>
      <c r="BE2211">
        <f t="shared" si="431"/>
        <v>0</v>
      </c>
      <c r="BG2211">
        <v>30</v>
      </c>
      <c r="BJ2211">
        <v>0</v>
      </c>
      <c r="BK2211">
        <v>0</v>
      </c>
    </row>
    <row r="2212" spans="1:63" x14ac:dyDescent="0.25">
      <c r="A2212" t="s">
        <v>55</v>
      </c>
      <c r="B2212">
        <v>1981</v>
      </c>
      <c r="C2212">
        <v>0</v>
      </c>
      <c r="D2212">
        <v>0</v>
      </c>
      <c r="E2212">
        <v>0</v>
      </c>
      <c r="F2212">
        <v>0</v>
      </c>
      <c r="G2212">
        <v>0</v>
      </c>
      <c r="H2212">
        <v>0</v>
      </c>
      <c r="I2212">
        <f t="shared" si="427"/>
        <v>0</v>
      </c>
      <c r="J2212">
        <v>0</v>
      </c>
      <c r="K2212">
        <v>0</v>
      </c>
      <c r="L2212">
        <v>1.01</v>
      </c>
      <c r="N2212">
        <f t="shared" si="428"/>
        <v>5.024</v>
      </c>
      <c r="O2212">
        <v>1.52</v>
      </c>
      <c r="Q2212">
        <f t="shared" si="429"/>
        <v>21.8</v>
      </c>
      <c r="R2212">
        <v>3.7899999618530273</v>
      </c>
      <c r="T2212">
        <f t="shared" si="430"/>
        <v>45.199999999999996</v>
      </c>
      <c r="U2212">
        <v>167.49299999999999</v>
      </c>
      <c r="V2212">
        <v>396.71887105610557</v>
      </c>
      <c r="W2212">
        <v>0</v>
      </c>
      <c r="X2212">
        <v>0</v>
      </c>
      <c r="Y2212">
        <v>90.9</v>
      </c>
      <c r="Z2212">
        <v>215.303</v>
      </c>
      <c r="AA2212">
        <f t="shared" si="439"/>
        <v>2.3922555555555554</v>
      </c>
      <c r="AB2212">
        <f t="shared" si="440"/>
        <v>3.6002261826182616</v>
      </c>
      <c r="AC2212">
        <f t="shared" si="441"/>
        <v>8.9768796676220273</v>
      </c>
      <c r="AJ2212">
        <v>5.0051000000000002E-3</v>
      </c>
      <c r="AK2212">
        <v>82.1</v>
      </c>
      <c r="AN2212">
        <v>12.67</v>
      </c>
      <c r="AQ2212">
        <v>30.009799999999998</v>
      </c>
      <c r="AR2212">
        <v>0.10000000100000001</v>
      </c>
      <c r="AT2212">
        <v>0</v>
      </c>
      <c r="AY2212">
        <v>0</v>
      </c>
      <c r="AZ2212">
        <v>0</v>
      </c>
      <c r="BA2212">
        <v>0</v>
      </c>
      <c r="BB2212">
        <v>0</v>
      </c>
      <c r="BC2212">
        <v>0</v>
      </c>
      <c r="BD2212">
        <v>0</v>
      </c>
      <c r="BE2212">
        <f t="shared" si="431"/>
        <v>0</v>
      </c>
      <c r="BJ2212">
        <v>0</v>
      </c>
      <c r="BK2212">
        <v>0</v>
      </c>
    </row>
    <row r="2213" spans="1:63" x14ac:dyDescent="0.25">
      <c r="A2213" t="s">
        <v>56</v>
      </c>
      <c r="B2213">
        <v>1981</v>
      </c>
      <c r="C2213">
        <v>0</v>
      </c>
      <c r="D2213">
        <v>0</v>
      </c>
      <c r="E2213">
        <v>0</v>
      </c>
      <c r="F2213">
        <v>0</v>
      </c>
      <c r="G2213">
        <v>0</v>
      </c>
      <c r="H2213">
        <v>0</v>
      </c>
      <c r="I2213">
        <f t="shared" si="427"/>
        <v>0</v>
      </c>
      <c r="J2213">
        <v>0</v>
      </c>
      <c r="K2213">
        <v>0</v>
      </c>
      <c r="N2213">
        <f t="shared" si="428"/>
        <v>5.024</v>
      </c>
      <c r="O2213" t="s">
        <v>105</v>
      </c>
      <c r="Q2213">
        <f t="shared" si="429"/>
        <v>21.8</v>
      </c>
      <c r="R2213" t="s">
        <v>105</v>
      </c>
      <c r="T2213">
        <f t="shared" si="430"/>
        <v>45.199999999999996</v>
      </c>
      <c r="U2213">
        <v>7.7009999999999996</v>
      </c>
      <c r="V2213">
        <v>18.240356468646862</v>
      </c>
      <c r="W2213">
        <v>0</v>
      </c>
      <c r="X2213">
        <v>0</v>
      </c>
      <c r="Y2213">
        <v>90.9</v>
      </c>
      <c r="Z2213">
        <v>215.303</v>
      </c>
      <c r="AA2213">
        <f t="shared" si="439"/>
        <v>0</v>
      </c>
      <c r="AJ2213">
        <v>0</v>
      </c>
      <c r="AK2213">
        <v>100</v>
      </c>
      <c r="AR2213">
        <v>7.9999998000000003E-2</v>
      </c>
      <c r="AT2213">
        <v>0</v>
      </c>
      <c r="AY2213">
        <v>0</v>
      </c>
      <c r="AZ2213">
        <v>0</v>
      </c>
      <c r="BA2213">
        <v>0</v>
      </c>
      <c r="BB2213">
        <v>0</v>
      </c>
      <c r="BC2213">
        <v>0</v>
      </c>
      <c r="BD2213">
        <v>0</v>
      </c>
      <c r="BE2213">
        <f t="shared" si="431"/>
        <v>0</v>
      </c>
      <c r="BJ2213">
        <v>0</v>
      </c>
      <c r="BK2213">
        <v>0</v>
      </c>
    </row>
    <row r="2214" spans="1:63" x14ac:dyDescent="0.25">
      <c r="A2214" t="s">
        <v>57</v>
      </c>
      <c r="B2214">
        <v>1981</v>
      </c>
      <c r="C2214">
        <v>1</v>
      </c>
      <c r="D2214">
        <v>1</v>
      </c>
      <c r="E2214">
        <v>1</v>
      </c>
      <c r="F2214">
        <v>1</v>
      </c>
      <c r="G2214">
        <v>1</v>
      </c>
      <c r="H2214">
        <v>1</v>
      </c>
      <c r="I2214">
        <f t="shared" si="427"/>
        <v>6</v>
      </c>
      <c r="J2214">
        <v>1</v>
      </c>
      <c r="K2214">
        <v>0</v>
      </c>
      <c r="L2214">
        <v>0.15000000000000002</v>
      </c>
      <c r="N2214">
        <f t="shared" si="428"/>
        <v>5.024</v>
      </c>
      <c r="O2214">
        <v>0.45</v>
      </c>
      <c r="Q2214">
        <f t="shared" si="429"/>
        <v>21.8</v>
      </c>
      <c r="R2214" t="s">
        <v>105</v>
      </c>
      <c r="T2214">
        <f t="shared" si="430"/>
        <v>45.199999999999996</v>
      </c>
      <c r="U2214">
        <v>8.5589999999999993</v>
      </c>
      <c r="V2214">
        <v>20.27258940594059</v>
      </c>
      <c r="W2214">
        <v>40944</v>
      </c>
      <c r="X2214">
        <v>96978.72</v>
      </c>
      <c r="Y2214">
        <v>90.9</v>
      </c>
      <c r="Z2214">
        <v>215.303</v>
      </c>
      <c r="AA2214">
        <f t="shared" si="439"/>
        <v>0.3552854785478548</v>
      </c>
      <c r="AB2214">
        <f>(O2214*Z2214/Y2214)+(P2214*Q2214)</f>
        <v>1.0658564356435645</v>
      </c>
      <c r="AJ2214">
        <v>0</v>
      </c>
      <c r="AK2214">
        <v>100</v>
      </c>
      <c r="AN2214">
        <v>11.9</v>
      </c>
      <c r="AQ2214">
        <v>28.186</v>
      </c>
      <c r="AR2214">
        <v>7.9999998000000003E-2</v>
      </c>
      <c r="AT2214">
        <v>0</v>
      </c>
      <c r="AY2214">
        <v>0</v>
      </c>
      <c r="AZ2214">
        <v>0</v>
      </c>
      <c r="BA2214">
        <v>0</v>
      </c>
      <c r="BB2214">
        <v>0</v>
      </c>
      <c r="BC2214">
        <v>0</v>
      </c>
      <c r="BD2214">
        <v>0</v>
      </c>
      <c r="BE2214">
        <f t="shared" si="431"/>
        <v>0</v>
      </c>
      <c r="BJ2214">
        <v>0</v>
      </c>
      <c r="BK2214">
        <v>0</v>
      </c>
    </row>
    <row r="2215" spans="1:63" x14ac:dyDescent="0.25">
      <c r="A2215" t="s">
        <v>58</v>
      </c>
      <c r="B2215">
        <v>1981</v>
      </c>
      <c r="C2215">
        <v>0</v>
      </c>
      <c r="D2215">
        <v>0</v>
      </c>
      <c r="E2215">
        <v>0</v>
      </c>
      <c r="F2215">
        <v>0</v>
      </c>
      <c r="G2215">
        <v>0</v>
      </c>
      <c r="H2215">
        <v>0</v>
      </c>
      <c r="I2215">
        <f t="shared" si="427"/>
        <v>0</v>
      </c>
      <c r="J2215">
        <v>0</v>
      </c>
      <c r="K2215">
        <v>0</v>
      </c>
      <c r="L2215">
        <v>6.9999999999999993E-2</v>
      </c>
      <c r="N2215">
        <f t="shared" si="428"/>
        <v>5.024</v>
      </c>
      <c r="O2215">
        <v>0.23</v>
      </c>
      <c r="Q2215">
        <f t="shared" si="429"/>
        <v>21.8</v>
      </c>
      <c r="R2215">
        <v>2</v>
      </c>
      <c r="T2215">
        <f t="shared" si="430"/>
        <v>45.199999999999996</v>
      </c>
      <c r="U2215">
        <v>97.188999999999993</v>
      </c>
      <c r="V2215">
        <v>230.19893583058303</v>
      </c>
      <c r="W2215">
        <v>0</v>
      </c>
      <c r="X2215">
        <v>0</v>
      </c>
      <c r="Y2215">
        <v>90.9</v>
      </c>
      <c r="Z2215">
        <v>215.303</v>
      </c>
      <c r="AA2215">
        <f t="shared" si="439"/>
        <v>0.16579988998899889</v>
      </c>
      <c r="AB2215">
        <f>(O2215*Z2215/Y2215)+(P2215*Q2215)</f>
        <v>0.54477106710671064</v>
      </c>
      <c r="AC2215">
        <f>(R2215*Z2215/Y2215)+(S2215*T2215)</f>
        <v>4.7371397139713967</v>
      </c>
      <c r="AJ2215">
        <v>6.4316200000000004E-2</v>
      </c>
      <c r="AK2215">
        <v>100</v>
      </c>
      <c r="AN2215">
        <v>10.63</v>
      </c>
      <c r="AQ2215">
        <v>25.177900000000001</v>
      </c>
      <c r="AR2215">
        <v>0.10000000100000001</v>
      </c>
      <c r="AT2215">
        <v>0</v>
      </c>
      <c r="AY2215">
        <v>0</v>
      </c>
      <c r="AZ2215">
        <v>0</v>
      </c>
      <c r="BA2215">
        <v>0</v>
      </c>
      <c r="BB2215">
        <v>0</v>
      </c>
      <c r="BC2215">
        <v>0</v>
      </c>
      <c r="BD2215">
        <v>0</v>
      </c>
      <c r="BE2215">
        <f t="shared" si="431"/>
        <v>0</v>
      </c>
      <c r="BJ2215">
        <v>0</v>
      </c>
      <c r="BK2215">
        <v>1</v>
      </c>
    </row>
    <row r="2216" spans="1:63" x14ac:dyDescent="0.25">
      <c r="A2216" t="s">
        <v>59</v>
      </c>
      <c r="B2216">
        <v>1981</v>
      </c>
      <c r="C2216">
        <v>0</v>
      </c>
      <c r="D2216">
        <v>0</v>
      </c>
      <c r="E2216">
        <v>0</v>
      </c>
      <c r="F2216">
        <v>0</v>
      </c>
      <c r="G2216">
        <v>0</v>
      </c>
      <c r="H2216">
        <v>0</v>
      </c>
      <c r="I2216">
        <f t="shared" ref="I2216:I2279" si="442">SUM(C2216:H2216)</f>
        <v>0</v>
      </c>
      <c r="J2216">
        <v>0</v>
      </c>
      <c r="K2216">
        <v>0</v>
      </c>
      <c r="L2216">
        <v>9.5161290322580652E-2</v>
      </c>
      <c r="N2216">
        <f t="shared" ref="N2216:N2279" si="443">3.14*2/1.25</f>
        <v>5.024</v>
      </c>
      <c r="O2216">
        <v>0.47</v>
      </c>
      <c r="Q2216">
        <f t="shared" ref="Q2216:Q2279" si="444">4.36*5</f>
        <v>21.8</v>
      </c>
      <c r="R2216">
        <v>2.619999885559082</v>
      </c>
      <c r="T2216">
        <f t="shared" ref="T2216:T2279" si="445">9.04*5</f>
        <v>45.199999999999996</v>
      </c>
      <c r="U2216">
        <v>34.387</v>
      </c>
      <c r="V2216">
        <v>81.448011672167212</v>
      </c>
      <c r="W2216">
        <v>0</v>
      </c>
      <c r="X2216">
        <v>0</v>
      </c>
      <c r="Y2216">
        <v>90.9</v>
      </c>
      <c r="Z2216">
        <v>215.303</v>
      </c>
      <c r="AA2216">
        <f t="shared" si="439"/>
        <v>0.22539616380992936</v>
      </c>
      <c r="AB2216">
        <f>(O2216*Z2216/Y2216)+(P2216*Q2216)</f>
        <v>1.1132278327832783</v>
      </c>
      <c r="AC2216">
        <f>(R2216*Z2216/Y2216)+(S2216*T2216)</f>
        <v>6.2056527542412212</v>
      </c>
      <c r="AJ2216">
        <v>0</v>
      </c>
      <c r="AK2216">
        <v>100</v>
      </c>
      <c r="AN2216">
        <v>11.41</v>
      </c>
      <c r="AQ2216">
        <v>27.025400000000001</v>
      </c>
      <c r="AR2216">
        <v>0.10000000100000001</v>
      </c>
      <c r="AT2216">
        <v>0</v>
      </c>
      <c r="AY2216">
        <v>0</v>
      </c>
      <c r="AZ2216">
        <v>0</v>
      </c>
      <c r="BA2216">
        <v>0</v>
      </c>
      <c r="BB2216">
        <v>0</v>
      </c>
      <c r="BC2216">
        <v>0</v>
      </c>
      <c r="BD2216">
        <v>0</v>
      </c>
      <c r="BE2216">
        <f t="shared" ref="BE2216:BE2279" si="446">AY2216*AZ2216-0.1*BA2216+0.1*BC2216+0.1*BD2216</f>
        <v>0</v>
      </c>
      <c r="BJ2216">
        <v>0</v>
      </c>
      <c r="BK2216">
        <v>1</v>
      </c>
    </row>
    <row r="2217" spans="1:63" x14ac:dyDescent="0.25">
      <c r="A2217" t="s">
        <v>60</v>
      </c>
      <c r="B2217">
        <v>1981</v>
      </c>
      <c r="C2217">
        <v>1</v>
      </c>
      <c r="D2217">
        <v>1</v>
      </c>
      <c r="E2217">
        <v>1</v>
      </c>
      <c r="F2217">
        <v>1</v>
      </c>
      <c r="G2217">
        <v>1</v>
      </c>
      <c r="H2217">
        <v>1</v>
      </c>
      <c r="I2217">
        <f t="shared" si="442"/>
        <v>6</v>
      </c>
      <c r="J2217">
        <v>0</v>
      </c>
      <c r="K2217">
        <v>0</v>
      </c>
      <c r="L2217">
        <v>0.13999999999999999</v>
      </c>
      <c r="N2217">
        <f t="shared" si="443"/>
        <v>5.024</v>
      </c>
      <c r="O2217" t="s">
        <v>105</v>
      </c>
      <c r="Q2217">
        <f t="shared" si="444"/>
        <v>21.8</v>
      </c>
      <c r="R2217" t="s">
        <v>105</v>
      </c>
      <c r="T2217">
        <f t="shared" si="445"/>
        <v>45.199999999999996</v>
      </c>
      <c r="U2217">
        <v>16.399000000000001</v>
      </c>
      <c r="V2217">
        <v>38.842177084708467</v>
      </c>
      <c r="W2217">
        <v>136444</v>
      </c>
      <c r="X2217">
        <v>323177.09999999998</v>
      </c>
      <c r="Y2217">
        <v>90.9</v>
      </c>
      <c r="Z2217">
        <v>215.303</v>
      </c>
      <c r="AA2217">
        <f t="shared" si="439"/>
        <v>0.33159977997799778</v>
      </c>
      <c r="AJ2217">
        <v>0</v>
      </c>
      <c r="AK2217">
        <v>100</v>
      </c>
      <c r="AN2217">
        <v>10.86</v>
      </c>
      <c r="AQ2217">
        <v>25.7227</v>
      </c>
      <c r="AR2217">
        <v>0.10000000100000001</v>
      </c>
      <c r="AT2217">
        <v>0</v>
      </c>
      <c r="AY2217">
        <v>0</v>
      </c>
      <c r="AZ2217">
        <v>0</v>
      </c>
      <c r="BA2217">
        <v>0</v>
      </c>
      <c r="BB2217">
        <v>0</v>
      </c>
      <c r="BC2217">
        <v>0</v>
      </c>
      <c r="BD2217">
        <v>0</v>
      </c>
      <c r="BE2217">
        <f t="shared" si="446"/>
        <v>0</v>
      </c>
      <c r="BJ2217">
        <v>0</v>
      </c>
      <c r="BK2217">
        <v>0</v>
      </c>
    </row>
    <row r="2218" spans="1:63" x14ac:dyDescent="0.25">
      <c r="A2218" t="s">
        <v>61</v>
      </c>
      <c r="B2218">
        <v>1981</v>
      </c>
      <c r="C2218">
        <v>1.5</v>
      </c>
      <c r="D2218">
        <v>1.5</v>
      </c>
      <c r="E2218">
        <v>1.5</v>
      </c>
      <c r="F2218">
        <v>1.5</v>
      </c>
      <c r="G2218">
        <v>1.5</v>
      </c>
      <c r="H2218">
        <v>1.5</v>
      </c>
      <c r="I2218">
        <f t="shared" si="442"/>
        <v>9</v>
      </c>
      <c r="J2218">
        <v>0</v>
      </c>
      <c r="K2218">
        <v>0</v>
      </c>
      <c r="L2218">
        <v>0.18</v>
      </c>
      <c r="N2218">
        <f t="shared" si="443"/>
        <v>5.024</v>
      </c>
      <c r="O2218">
        <v>0.3</v>
      </c>
      <c r="Q2218">
        <f t="shared" si="444"/>
        <v>21.8</v>
      </c>
      <c r="R2218">
        <v>2.5</v>
      </c>
      <c r="T2218">
        <f t="shared" si="445"/>
        <v>45.199999999999996</v>
      </c>
      <c r="U2218">
        <v>34.4</v>
      </c>
      <c r="V2218">
        <v>81.478803080308012</v>
      </c>
      <c r="W2218">
        <v>0</v>
      </c>
      <c r="X2218">
        <v>0</v>
      </c>
      <c r="Y2218">
        <v>90.9</v>
      </c>
      <c r="Z2218">
        <v>215.303</v>
      </c>
      <c r="AA2218">
        <f t="shared" si="439"/>
        <v>0.42634257425742572</v>
      </c>
      <c r="AB2218">
        <f t="shared" ref="AB2218:AB2230" si="447">(O2218*Z2218/Y2218)+(P2218*Q2218)</f>
        <v>0.71057095709570939</v>
      </c>
      <c r="AC2218">
        <f>(R2218*Z2218/Y2218)+(S2218*T2218)</f>
        <v>5.9214246424642454</v>
      </c>
      <c r="AI2218">
        <v>-1</v>
      </c>
      <c r="AJ2218">
        <v>0</v>
      </c>
      <c r="AK2218">
        <v>99.7</v>
      </c>
      <c r="AN2218">
        <v>12.25</v>
      </c>
      <c r="AQ2218">
        <v>29.015000000000001</v>
      </c>
      <c r="AR2218">
        <v>0.10000000100000001</v>
      </c>
      <c r="AT2218">
        <v>0</v>
      </c>
      <c r="AY2218">
        <v>0</v>
      </c>
      <c r="AZ2218">
        <v>0</v>
      </c>
      <c r="BA2218">
        <v>0</v>
      </c>
      <c r="BB2218">
        <v>0</v>
      </c>
      <c r="BC2218">
        <v>0</v>
      </c>
      <c r="BD2218">
        <v>0</v>
      </c>
      <c r="BE2218">
        <f t="shared" si="446"/>
        <v>0</v>
      </c>
      <c r="BJ2218">
        <v>0</v>
      </c>
      <c r="BK2218">
        <v>0</v>
      </c>
    </row>
    <row r="2219" spans="1:63" x14ac:dyDescent="0.25">
      <c r="A2219" t="s">
        <v>62</v>
      </c>
      <c r="B2219">
        <v>1981</v>
      </c>
      <c r="C2219">
        <v>0</v>
      </c>
      <c r="D2219">
        <v>0</v>
      </c>
      <c r="E2219">
        <v>0</v>
      </c>
      <c r="F2219">
        <v>0</v>
      </c>
      <c r="G2219">
        <v>0</v>
      </c>
      <c r="H2219">
        <v>0</v>
      </c>
      <c r="I2219">
        <f t="shared" si="442"/>
        <v>0</v>
      </c>
      <c r="J2219">
        <v>0</v>
      </c>
      <c r="K2219">
        <v>0</v>
      </c>
      <c r="L2219">
        <v>8.0645161290322578E-2</v>
      </c>
      <c r="N2219">
        <f t="shared" si="443"/>
        <v>5.024</v>
      </c>
      <c r="O2219">
        <v>0.5</v>
      </c>
      <c r="Q2219">
        <f t="shared" si="444"/>
        <v>21.8</v>
      </c>
      <c r="R2219">
        <v>1.9199999570846558</v>
      </c>
      <c r="T2219">
        <f t="shared" si="445"/>
        <v>45.199999999999996</v>
      </c>
      <c r="U2219">
        <v>16.850000000000001</v>
      </c>
      <c r="V2219">
        <v>39.910402090209018</v>
      </c>
      <c r="W2219">
        <v>0</v>
      </c>
      <c r="X2219">
        <v>0</v>
      </c>
      <c r="Y2219">
        <v>90.9</v>
      </c>
      <c r="Z2219">
        <v>215.303</v>
      </c>
      <c r="AA2219">
        <f t="shared" si="439"/>
        <v>0.19101369814400793</v>
      </c>
      <c r="AB2219">
        <f t="shared" si="447"/>
        <v>1.1842849284928492</v>
      </c>
      <c r="AC2219">
        <f>(R2219*Z2219/Y2219)+(S2219*T2219)</f>
        <v>4.54765402376455</v>
      </c>
      <c r="AJ2219">
        <v>0.48866080000000001</v>
      </c>
      <c r="AK2219">
        <v>57.7</v>
      </c>
      <c r="AN2219">
        <v>11.7</v>
      </c>
      <c r="AQ2219">
        <v>27.712299999999999</v>
      </c>
      <c r="AR2219">
        <v>0.10000000100000001</v>
      </c>
      <c r="AT2219">
        <v>0</v>
      </c>
      <c r="AY2219">
        <v>0</v>
      </c>
      <c r="AZ2219">
        <v>0</v>
      </c>
      <c r="BA2219">
        <v>0</v>
      </c>
      <c r="BB2219">
        <v>0</v>
      </c>
      <c r="BC2219">
        <v>0</v>
      </c>
      <c r="BD2219">
        <v>0</v>
      </c>
      <c r="BE2219">
        <f t="shared" si="446"/>
        <v>0</v>
      </c>
      <c r="BJ2219">
        <v>0</v>
      </c>
      <c r="BK2219">
        <v>1</v>
      </c>
    </row>
    <row r="2220" spans="1:63" x14ac:dyDescent="0.25">
      <c r="A2220" t="s">
        <v>63</v>
      </c>
      <c r="B2220">
        <v>1981</v>
      </c>
      <c r="C2220">
        <v>0</v>
      </c>
      <c r="D2220">
        <v>0</v>
      </c>
      <c r="E2220">
        <v>0</v>
      </c>
      <c r="F2220">
        <v>0</v>
      </c>
      <c r="G2220">
        <v>0</v>
      </c>
      <c r="H2220">
        <v>0</v>
      </c>
      <c r="I2220">
        <f t="shared" si="442"/>
        <v>0</v>
      </c>
      <c r="J2220">
        <v>0</v>
      </c>
      <c r="K2220">
        <v>0</v>
      </c>
      <c r="L2220">
        <v>0.32258064516129031</v>
      </c>
      <c r="N2220">
        <f t="shared" si="443"/>
        <v>5.024</v>
      </c>
      <c r="O2220">
        <v>0.11</v>
      </c>
      <c r="Q2220">
        <f t="shared" si="444"/>
        <v>21.8</v>
      </c>
      <c r="R2220">
        <v>2.5</v>
      </c>
      <c r="T2220">
        <f t="shared" si="445"/>
        <v>45.199999999999996</v>
      </c>
      <c r="U2220">
        <v>62.399000000000001</v>
      </c>
      <c r="V2220">
        <v>147.79639050605061</v>
      </c>
      <c r="W2220">
        <v>0</v>
      </c>
      <c r="X2220">
        <v>0</v>
      </c>
      <c r="Y2220">
        <v>90.9</v>
      </c>
      <c r="Z2220">
        <v>215.303</v>
      </c>
      <c r="AA2220">
        <f t="shared" si="439"/>
        <v>0.7640547925760317</v>
      </c>
      <c r="AB2220">
        <f t="shared" si="447"/>
        <v>0.26054268426842686</v>
      </c>
      <c r="AC2220">
        <f>(R2220*Z2220/Y2220)+(S2220*T2220)</f>
        <v>5.9214246424642454</v>
      </c>
      <c r="AJ2220">
        <v>3.5346599999999999E-2</v>
      </c>
      <c r="AK2220">
        <v>98.5</v>
      </c>
      <c r="AN2220">
        <v>10.130000000000001</v>
      </c>
      <c r="AQ2220">
        <v>23.993600000000001</v>
      </c>
      <c r="AR2220">
        <v>0.10000000100000001</v>
      </c>
      <c r="AT2220">
        <v>0</v>
      </c>
      <c r="AY2220">
        <v>0</v>
      </c>
      <c r="AZ2220">
        <v>0</v>
      </c>
      <c r="BA2220">
        <v>0</v>
      </c>
      <c r="BB2220">
        <v>0</v>
      </c>
      <c r="BC2220">
        <v>0</v>
      </c>
      <c r="BD2220">
        <v>0</v>
      </c>
      <c r="BE2220">
        <f t="shared" si="446"/>
        <v>0</v>
      </c>
      <c r="BJ2220">
        <v>0</v>
      </c>
      <c r="BK2220">
        <v>0</v>
      </c>
    </row>
    <row r="2221" spans="1:63" x14ac:dyDescent="0.25">
      <c r="A2221" t="s">
        <v>64</v>
      </c>
      <c r="B2221">
        <v>1981</v>
      </c>
      <c r="C2221">
        <v>0</v>
      </c>
      <c r="D2221">
        <v>0</v>
      </c>
      <c r="E2221">
        <v>1</v>
      </c>
      <c r="F2221">
        <v>1</v>
      </c>
      <c r="G2221">
        <v>1</v>
      </c>
      <c r="H2221">
        <v>1</v>
      </c>
      <c r="I2221">
        <f t="shared" si="442"/>
        <v>4</v>
      </c>
      <c r="J2221">
        <v>0</v>
      </c>
      <c r="K2221">
        <v>0</v>
      </c>
      <c r="L2221">
        <v>0.25</v>
      </c>
      <c r="N2221">
        <f t="shared" si="443"/>
        <v>5.024</v>
      </c>
      <c r="O2221">
        <v>0.3</v>
      </c>
      <c r="Q2221">
        <f t="shared" si="444"/>
        <v>21.8</v>
      </c>
      <c r="R2221" t="s">
        <v>105</v>
      </c>
      <c r="T2221">
        <f t="shared" si="445"/>
        <v>45.199999999999996</v>
      </c>
      <c r="U2221">
        <v>30.193999999999999</v>
      </c>
      <c r="V2221">
        <v>71.516598261826175</v>
      </c>
      <c r="W2221">
        <v>44080</v>
      </c>
      <c r="X2221">
        <v>104406.6</v>
      </c>
      <c r="Y2221">
        <v>90.9</v>
      </c>
      <c r="Z2221">
        <v>215.303</v>
      </c>
      <c r="AA2221">
        <f t="shared" si="439"/>
        <v>0.59214246424642458</v>
      </c>
      <c r="AB2221">
        <f t="shared" si="447"/>
        <v>0.71057095709570939</v>
      </c>
      <c r="AJ2221">
        <v>3.35383E-2</v>
      </c>
      <c r="AK2221">
        <v>100</v>
      </c>
      <c r="AN2221">
        <v>12</v>
      </c>
      <c r="AQ2221">
        <v>28.422799999999999</v>
      </c>
      <c r="AR2221">
        <v>0.10000000100000001</v>
      </c>
      <c r="AT2221">
        <v>1</v>
      </c>
      <c r="AY2221">
        <v>0</v>
      </c>
      <c r="AZ2221">
        <v>0</v>
      </c>
      <c r="BA2221">
        <v>0</v>
      </c>
      <c r="BB2221">
        <v>0</v>
      </c>
      <c r="BC2221">
        <v>0</v>
      </c>
      <c r="BD2221">
        <v>0</v>
      </c>
      <c r="BE2221">
        <f t="shared" si="446"/>
        <v>0</v>
      </c>
      <c r="BJ2221">
        <v>0</v>
      </c>
      <c r="BK2221">
        <v>0</v>
      </c>
    </row>
    <row r="2222" spans="1:63" x14ac:dyDescent="0.25">
      <c r="A2222" t="s">
        <v>65</v>
      </c>
      <c r="B2222">
        <v>1981</v>
      </c>
      <c r="C2222">
        <v>0</v>
      </c>
      <c r="D2222">
        <v>0</v>
      </c>
      <c r="E2222">
        <v>0</v>
      </c>
      <c r="F2222">
        <v>0</v>
      </c>
      <c r="G2222">
        <v>0</v>
      </c>
      <c r="H2222">
        <v>0</v>
      </c>
      <c r="I2222">
        <f t="shared" si="442"/>
        <v>0</v>
      </c>
      <c r="J2222">
        <v>0</v>
      </c>
      <c r="K2222">
        <v>0</v>
      </c>
      <c r="L2222">
        <v>0.09</v>
      </c>
      <c r="N2222">
        <f t="shared" si="443"/>
        <v>5.024</v>
      </c>
      <c r="O2222">
        <v>0.4</v>
      </c>
      <c r="Q2222">
        <f t="shared" si="444"/>
        <v>21.8</v>
      </c>
      <c r="R2222">
        <v>1.5</v>
      </c>
      <c r="T2222">
        <f t="shared" si="445"/>
        <v>45.199999999999996</v>
      </c>
      <c r="U2222">
        <v>32.244999999999997</v>
      </c>
      <c r="V2222">
        <v>76.374535038503836</v>
      </c>
      <c r="W2222">
        <v>0</v>
      </c>
      <c r="X2222">
        <v>0</v>
      </c>
      <c r="Y2222">
        <v>90.9</v>
      </c>
      <c r="Z2222">
        <v>215.303</v>
      </c>
      <c r="AA2222">
        <f t="shared" si="439"/>
        <v>0.21317128712871286</v>
      </c>
      <c r="AB2222">
        <f t="shared" si="447"/>
        <v>0.94742794279427944</v>
      </c>
      <c r="AC2222">
        <f>(R2222*Z2222/Y2222)+(S2222*T2222)</f>
        <v>3.5528547854785475</v>
      </c>
      <c r="AJ2222">
        <v>1.53767E-2</v>
      </c>
      <c r="AK2222">
        <v>100</v>
      </c>
      <c r="AN2222">
        <v>10.91</v>
      </c>
      <c r="AQ2222">
        <v>25.841100000000001</v>
      </c>
      <c r="AR2222">
        <v>0.10000000100000001</v>
      </c>
      <c r="AT2222">
        <v>0</v>
      </c>
      <c r="AY2222">
        <v>0</v>
      </c>
      <c r="AZ2222">
        <v>0</v>
      </c>
      <c r="BA2222">
        <v>0</v>
      </c>
      <c r="BB2222">
        <v>0</v>
      </c>
      <c r="BC2222">
        <v>0</v>
      </c>
      <c r="BD2222">
        <v>0</v>
      </c>
      <c r="BE2222">
        <f t="shared" si="446"/>
        <v>0</v>
      </c>
      <c r="BJ2222">
        <v>0</v>
      </c>
      <c r="BK2222">
        <v>0</v>
      </c>
    </row>
    <row r="2223" spans="1:63" x14ac:dyDescent="0.25">
      <c r="A2223" t="s">
        <v>66</v>
      </c>
      <c r="B2223">
        <v>1981</v>
      </c>
      <c r="C2223">
        <v>0</v>
      </c>
      <c r="D2223">
        <v>0</v>
      </c>
      <c r="E2223">
        <v>0</v>
      </c>
      <c r="F2223">
        <v>0</v>
      </c>
      <c r="G2223">
        <v>0</v>
      </c>
      <c r="H2223">
        <v>0</v>
      </c>
      <c r="I2223">
        <f t="shared" si="442"/>
        <v>0</v>
      </c>
      <c r="J2223">
        <v>0</v>
      </c>
      <c r="K2223">
        <v>0</v>
      </c>
      <c r="L2223">
        <v>0.1064516129032258</v>
      </c>
      <c r="N2223">
        <f t="shared" si="443"/>
        <v>5.024</v>
      </c>
      <c r="O2223">
        <v>0.55000000000000004</v>
      </c>
      <c r="Q2223">
        <f t="shared" si="444"/>
        <v>21.8</v>
      </c>
      <c r="R2223">
        <v>4.0500001907348633</v>
      </c>
      <c r="T2223">
        <f t="shared" si="445"/>
        <v>45.199999999999996</v>
      </c>
      <c r="U2223">
        <v>85.058999999999997</v>
      </c>
      <c r="V2223">
        <v>201.46818346534653</v>
      </c>
      <c r="W2223">
        <v>0</v>
      </c>
      <c r="X2223">
        <v>0</v>
      </c>
      <c r="Y2223">
        <v>90.9</v>
      </c>
      <c r="Z2223">
        <v>215.303</v>
      </c>
      <c r="AA2223">
        <f t="shared" si="439"/>
        <v>0.25213808155009043</v>
      </c>
      <c r="AB2223">
        <f t="shared" si="447"/>
        <v>1.3027134213421341</v>
      </c>
      <c r="AC2223">
        <f>(R2223*Z2223/Y2223)+(S2223*T2223)</f>
        <v>9.5927083725609261</v>
      </c>
      <c r="AJ2223">
        <v>1.8043300000000002E-2</v>
      </c>
      <c r="AK2223">
        <v>100</v>
      </c>
      <c r="AN2223">
        <v>12.04</v>
      </c>
      <c r="AQ2223">
        <v>28.517600000000002</v>
      </c>
      <c r="AR2223">
        <v>0.15000000599999999</v>
      </c>
      <c r="AT2223">
        <v>0</v>
      </c>
      <c r="AY2223">
        <v>0</v>
      </c>
      <c r="AZ2223">
        <v>0</v>
      </c>
      <c r="BA2223">
        <v>0</v>
      </c>
      <c r="BB2223">
        <v>0</v>
      </c>
      <c r="BC2223">
        <v>0</v>
      </c>
      <c r="BD2223">
        <v>0</v>
      </c>
      <c r="BE2223">
        <f t="shared" si="446"/>
        <v>0</v>
      </c>
      <c r="BJ2223">
        <v>0</v>
      </c>
      <c r="BK2223">
        <v>0</v>
      </c>
    </row>
    <row r="2224" spans="1:63" x14ac:dyDescent="0.25">
      <c r="A2224" t="s">
        <v>67</v>
      </c>
      <c r="B2224">
        <v>1981</v>
      </c>
      <c r="C2224">
        <v>0</v>
      </c>
      <c r="D2224">
        <v>0</v>
      </c>
      <c r="E2224">
        <v>0</v>
      </c>
      <c r="F2224">
        <v>0</v>
      </c>
      <c r="G2224">
        <v>1</v>
      </c>
      <c r="H2224">
        <v>1</v>
      </c>
      <c r="I2224">
        <f t="shared" si="442"/>
        <v>2</v>
      </c>
      <c r="J2224">
        <v>0</v>
      </c>
      <c r="K2224">
        <v>0</v>
      </c>
      <c r="L2224">
        <v>0.20322580645161289</v>
      </c>
      <c r="N2224">
        <f t="shared" si="443"/>
        <v>5.024</v>
      </c>
      <c r="O2224">
        <v>0.5</v>
      </c>
      <c r="Q2224">
        <f t="shared" si="444"/>
        <v>21.8</v>
      </c>
      <c r="R2224" t="s">
        <v>105</v>
      </c>
      <c r="T2224">
        <f t="shared" si="445"/>
        <v>45.199999999999996</v>
      </c>
      <c r="U2224">
        <v>96.304000000000002</v>
      </c>
      <c r="V2224">
        <v>228.10275150715069</v>
      </c>
      <c r="W2224">
        <v>422915</v>
      </c>
      <c r="X2224">
        <v>1001704</v>
      </c>
      <c r="Y2224">
        <v>90.9</v>
      </c>
      <c r="Z2224">
        <v>215.303</v>
      </c>
      <c r="AA2224">
        <f t="shared" si="439"/>
        <v>0.48135451932289997</v>
      </c>
      <c r="AB2224">
        <f t="shared" si="447"/>
        <v>1.1842849284928492</v>
      </c>
      <c r="AJ2224">
        <v>0</v>
      </c>
      <c r="AK2224">
        <v>100</v>
      </c>
      <c r="AN2224">
        <v>11.19</v>
      </c>
      <c r="AQ2224">
        <v>26.504300000000001</v>
      </c>
      <c r="AR2224">
        <v>0.10000000100000001</v>
      </c>
      <c r="AT2224">
        <v>0</v>
      </c>
      <c r="AY2224">
        <v>0</v>
      </c>
      <c r="AZ2224">
        <v>0</v>
      </c>
      <c r="BA2224">
        <v>0</v>
      </c>
      <c r="BB2224">
        <v>0</v>
      </c>
      <c r="BC2224">
        <v>0</v>
      </c>
      <c r="BD2224">
        <v>0</v>
      </c>
      <c r="BE2224">
        <f t="shared" si="446"/>
        <v>0</v>
      </c>
      <c r="BJ2224">
        <v>0</v>
      </c>
      <c r="BK2224">
        <v>1</v>
      </c>
    </row>
    <row r="2225" spans="1:63" x14ac:dyDescent="0.25">
      <c r="A2225" t="s">
        <v>68</v>
      </c>
      <c r="B2225">
        <v>1981</v>
      </c>
      <c r="C2225">
        <v>0</v>
      </c>
      <c r="D2225">
        <v>0</v>
      </c>
      <c r="E2225">
        <v>0</v>
      </c>
      <c r="F2225">
        <v>0</v>
      </c>
      <c r="G2225">
        <v>0</v>
      </c>
      <c r="H2225">
        <v>0</v>
      </c>
      <c r="I2225">
        <f t="shared" si="442"/>
        <v>0</v>
      </c>
      <c r="J2225">
        <v>0</v>
      </c>
      <c r="K2225">
        <v>0</v>
      </c>
      <c r="L2225">
        <v>0.12903225806451613</v>
      </c>
      <c r="M2225">
        <v>0</v>
      </c>
      <c r="N2225">
        <f t="shared" si="443"/>
        <v>5.024</v>
      </c>
      <c r="O2225">
        <v>0.27</v>
      </c>
      <c r="P2225">
        <v>0</v>
      </c>
      <c r="Q2225">
        <f t="shared" si="444"/>
        <v>21.8</v>
      </c>
      <c r="R2225">
        <v>4.3899998664855957</v>
      </c>
      <c r="S2225">
        <v>0</v>
      </c>
      <c r="T2225">
        <f t="shared" si="445"/>
        <v>45.199999999999996</v>
      </c>
      <c r="U2225">
        <v>55.283000000000001</v>
      </c>
      <c r="V2225">
        <v>130.94164740374038</v>
      </c>
      <c r="W2225">
        <v>0</v>
      </c>
      <c r="X2225">
        <v>0</v>
      </c>
      <c r="Y2225">
        <v>90.9</v>
      </c>
      <c r="Z2225">
        <v>215.303</v>
      </c>
      <c r="AA2225">
        <f t="shared" si="439"/>
        <v>0.30562191703041269</v>
      </c>
      <c r="AB2225">
        <f t="shared" si="447"/>
        <v>0.63951386138613864</v>
      </c>
      <c r="AC2225">
        <f>(R2225*Z2225/Y2225)+(S2225*T2225)</f>
        <v>10.398021355929023</v>
      </c>
      <c r="AJ2225">
        <v>0</v>
      </c>
      <c r="AK2225">
        <v>100</v>
      </c>
      <c r="AN2225">
        <v>12.4</v>
      </c>
      <c r="AQ2225">
        <v>29.3703</v>
      </c>
      <c r="AR2225">
        <v>0.10000000100000001</v>
      </c>
      <c r="AT2225">
        <v>1</v>
      </c>
      <c r="AY2225">
        <v>0</v>
      </c>
      <c r="AZ2225">
        <v>0</v>
      </c>
      <c r="BA2225">
        <v>0</v>
      </c>
      <c r="BB2225">
        <v>0</v>
      </c>
      <c r="BC2225">
        <v>0</v>
      </c>
      <c r="BD2225">
        <v>0</v>
      </c>
      <c r="BE2225">
        <f t="shared" si="446"/>
        <v>0</v>
      </c>
      <c r="BJ2225">
        <v>0</v>
      </c>
      <c r="BK2225">
        <v>0</v>
      </c>
    </row>
    <row r="2226" spans="1:63" x14ac:dyDescent="0.25">
      <c r="A2226" t="s">
        <v>69</v>
      </c>
      <c r="B2226">
        <v>1981</v>
      </c>
      <c r="C2226">
        <v>0</v>
      </c>
      <c r="D2226">
        <v>0</v>
      </c>
      <c r="E2226">
        <v>0</v>
      </c>
      <c r="F2226">
        <v>0</v>
      </c>
      <c r="G2226">
        <v>1</v>
      </c>
      <c r="H2226">
        <v>1</v>
      </c>
      <c r="I2226">
        <f t="shared" si="442"/>
        <v>2</v>
      </c>
      <c r="J2226">
        <v>0</v>
      </c>
      <c r="K2226">
        <v>0</v>
      </c>
      <c r="L2226">
        <v>0.42677419354838714</v>
      </c>
      <c r="N2226">
        <f t="shared" si="443"/>
        <v>5.024</v>
      </c>
      <c r="O2226">
        <v>0.35</v>
      </c>
      <c r="Q2226">
        <f t="shared" si="444"/>
        <v>21.8</v>
      </c>
      <c r="R2226" t="s">
        <v>105</v>
      </c>
      <c r="T2226">
        <f t="shared" si="445"/>
        <v>45.199999999999996</v>
      </c>
      <c r="U2226">
        <v>35.046999999999997</v>
      </c>
      <c r="V2226">
        <v>83.011267777777761</v>
      </c>
      <c r="W2226">
        <v>104957</v>
      </c>
      <c r="X2226">
        <v>248598</v>
      </c>
      <c r="Y2226">
        <v>90.9</v>
      </c>
      <c r="Z2226">
        <v>215.303</v>
      </c>
      <c r="AA2226">
        <f t="shared" si="439"/>
        <v>1.01084449057809</v>
      </c>
      <c r="AB2226">
        <f t="shared" si="447"/>
        <v>0.82899944994499442</v>
      </c>
      <c r="AJ2226">
        <v>0.30291069999999998</v>
      </c>
      <c r="AK2226">
        <v>72.400000000000006</v>
      </c>
      <c r="AN2226">
        <v>11.45</v>
      </c>
      <c r="AQ2226">
        <v>27.120100000000001</v>
      </c>
      <c r="AR2226">
        <v>0.10000000100000001</v>
      </c>
      <c r="AT2226">
        <v>1</v>
      </c>
      <c r="AY2226">
        <v>0</v>
      </c>
      <c r="AZ2226">
        <v>0</v>
      </c>
      <c r="BA2226">
        <v>0</v>
      </c>
      <c r="BB2226">
        <v>0</v>
      </c>
      <c r="BC2226">
        <v>0</v>
      </c>
      <c r="BD2226">
        <v>0</v>
      </c>
      <c r="BE2226">
        <f t="shared" si="446"/>
        <v>0</v>
      </c>
      <c r="BJ2226">
        <v>0</v>
      </c>
      <c r="BK2226">
        <v>0</v>
      </c>
    </row>
    <row r="2227" spans="1:63" x14ac:dyDescent="0.25">
      <c r="A2227" t="s">
        <v>70</v>
      </c>
      <c r="B2227">
        <v>1981</v>
      </c>
      <c r="C2227">
        <v>0</v>
      </c>
      <c r="D2227">
        <v>0</v>
      </c>
      <c r="E2227">
        <v>0</v>
      </c>
      <c r="F2227">
        <v>0</v>
      </c>
      <c r="G2227">
        <v>0</v>
      </c>
      <c r="H2227">
        <v>0</v>
      </c>
      <c r="I2227">
        <f t="shared" si="442"/>
        <v>0</v>
      </c>
      <c r="J2227">
        <v>0</v>
      </c>
      <c r="K2227">
        <v>0</v>
      </c>
      <c r="L2227">
        <v>6.0000000000000005E-2</v>
      </c>
      <c r="N2227">
        <f t="shared" si="443"/>
        <v>5.024</v>
      </c>
      <c r="O2227">
        <v>0.3</v>
      </c>
      <c r="Q2227">
        <f t="shared" si="444"/>
        <v>21.8</v>
      </c>
      <c r="R2227">
        <v>2</v>
      </c>
      <c r="T2227">
        <f t="shared" si="445"/>
        <v>45.199999999999996</v>
      </c>
      <c r="U2227">
        <v>25.021999999999998</v>
      </c>
      <c r="V2227">
        <v>59.266354961496141</v>
      </c>
      <c r="W2227">
        <v>0</v>
      </c>
      <c r="X2227">
        <v>0</v>
      </c>
      <c r="Y2227">
        <v>90.9</v>
      </c>
      <c r="Z2227">
        <v>215.303</v>
      </c>
      <c r="AA2227">
        <f t="shared" si="439"/>
        <v>0.14211419141914192</v>
      </c>
      <c r="AB2227">
        <f t="shared" si="447"/>
        <v>0.71057095709570939</v>
      </c>
      <c r="AC2227">
        <f>(R2227*Z2227/Y2227)+(S2227*T2227)</f>
        <v>4.7371397139713967</v>
      </c>
      <c r="AJ2227">
        <v>0</v>
      </c>
      <c r="AK2227">
        <v>100</v>
      </c>
      <c r="AN2227">
        <v>11.09</v>
      </c>
      <c r="AQ2227">
        <v>26.267399999999999</v>
      </c>
      <c r="AR2227">
        <v>0.10000000100000001</v>
      </c>
      <c r="AT2227">
        <v>0</v>
      </c>
      <c r="AY2227">
        <v>0</v>
      </c>
      <c r="AZ2227">
        <v>0</v>
      </c>
      <c r="BA2227">
        <v>0</v>
      </c>
      <c r="BB2227">
        <v>0</v>
      </c>
      <c r="BC2227">
        <v>0</v>
      </c>
      <c r="BD2227">
        <v>0</v>
      </c>
      <c r="BE2227">
        <f t="shared" si="446"/>
        <v>0</v>
      </c>
      <c r="BJ2227">
        <v>0</v>
      </c>
      <c r="BK2227">
        <v>1</v>
      </c>
    </row>
    <row r="2228" spans="1:63" x14ac:dyDescent="0.25">
      <c r="A2228" t="s">
        <v>71</v>
      </c>
      <c r="B2228">
        <v>1981</v>
      </c>
      <c r="C2228">
        <v>1</v>
      </c>
      <c r="D2228">
        <v>1</v>
      </c>
      <c r="E2228">
        <v>1</v>
      </c>
      <c r="F2228">
        <v>1</v>
      </c>
      <c r="G2228">
        <v>1</v>
      </c>
      <c r="H2228">
        <v>1</v>
      </c>
      <c r="I2228">
        <f t="shared" si="442"/>
        <v>6</v>
      </c>
      <c r="J2228">
        <v>0</v>
      </c>
      <c r="K2228">
        <v>0</v>
      </c>
      <c r="L2228">
        <v>0.12903225806451613</v>
      </c>
      <c r="N2228">
        <f t="shared" si="443"/>
        <v>5.024</v>
      </c>
      <c r="O2228">
        <v>0.76</v>
      </c>
      <c r="P2228">
        <v>0</v>
      </c>
      <c r="Q2228">
        <f t="shared" si="444"/>
        <v>21.8</v>
      </c>
      <c r="R2228" t="s">
        <v>105</v>
      </c>
      <c r="T2228">
        <f t="shared" si="445"/>
        <v>45.199999999999996</v>
      </c>
      <c r="U2228">
        <v>14.85</v>
      </c>
      <c r="V2228">
        <v>35.173262376237624</v>
      </c>
      <c r="W2228">
        <v>43574</v>
      </c>
      <c r="X2228">
        <v>103208.1</v>
      </c>
      <c r="Y2228">
        <v>90.9</v>
      </c>
      <c r="Z2228">
        <v>215.303</v>
      </c>
      <c r="AA2228">
        <f t="shared" si="439"/>
        <v>0.30562191703041269</v>
      </c>
      <c r="AB2228">
        <f t="shared" si="447"/>
        <v>1.8001130913091308</v>
      </c>
      <c r="AJ2228">
        <v>0</v>
      </c>
      <c r="AK2228">
        <v>100</v>
      </c>
      <c r="AN2228">
        <v>12.77</v>
      </c>
      <c r="AQ2228">
        <v>30.246600000000001</v>
      </c>
      <c r="AR2228">
        <v>0.10000000100000001</v>
      </c>
      <c r="AT2228">
        <v>0</v>
      </c>
      <c r="AY2228">
        <v>0</v>
      </c>
      <c r="AZ2228">
        <v>0</v>
      </c>
      <c r="BA2228">
        <v>0</v>
      </c>
      <c r="BB2228">
        <v>0</v>
      </c>
      <c r="BC2228">
        <v>0</v>
      </c>
      <c r="BD2228">
        <v>0</v>
      </c>
      <c r="BE2228">
        <f t="shared" si="446"/>
        <v>0</v>
      </c>
      <c r="BJ2228">
        <v>0</v>
      </c>
      <c r="BK2228">
        <v>0</v>
      </c>
    </row>
    <row r="2229" spans="1:63" x14ac:dyDescent="0.25">
      <c r="A2229" t="s">
        <v>72</v>
      </c>
      <c r="B2229">
        <v>1981</v>
      </c>
      <c r="C2229">
        <v>0</v>
      </c>
      <c r="D2229">
        <v>0</v>
      </c>
      <c r="E2229">
        <v>0</v>
      </c>
      <c r="F2229">
        <v>0</v>
      </c>
      <c r="G2229">
        <v>0</v>
      </c>
      <c r="H2229">
        <v>0</v>
      </c>
      <c r="I2229">
        <f t="shared" si="442"/>
        <v>0</v>
      </c>
      <c r="J2229">
        <v>0</v>
      </c>
      <c r="K2229">
        <v>0</v>
      </c>
      <c r="L2229">
        <v>0.12000000000000001</v>
      </c>
      <c r="N2229">
        <f t="shared" si="443"/>
        <v>5.024</v>
      </c>
      <c r="O2229">
        <v>0.55000000000000004</v>
      </c>
      <c r="Q2229">
        <f t="shared" si="444"/>
        <v>21.8</v>
      </c>
      <c r="R2229">
        <v>2.5</v>
      </c>
      <c r="T2229">
        <f t="shared" si="445"/>
        <v>45.199999999999996</v>
      </c>
      <c r="U2229">
        <v>13.872999999999999</v>
      </c>
      <c r="V2229">
        <v>32.859169625962593</v>
      </c>
      <c r="W2229">
        <v>0</v>
      </c>
      <c r="X2229">
        <v>0</v>
      </c>
      <c r="Y2229">
        <v>90.9</v>
      </c>
      <c r="Z2229">
        <v>215.303</v>
      </c>
      <c r="AA2229">
        <f t="shared" si="439"/>
        <v>0.28422838283828383</v>
      </c>
      <c r="AB2229">
        <f t="shared" si="447"/>
        <v>1.3027134213421341</v>
      </c>
      <c r="AC2229">
        <f>(R2229*Z2229/Y2229)+(S2229*T2229)</f>
        <v>5.9214246424642454</v>
      </c>
      <c r="AJ2229">
        <v>3.8010000000000002E-4</v>
      </c>
      <c r="AK2229">
        <v>99.9</v>
      </c>
      <c r="AN2229">
        <v>11.9</v>
      </c>
      <c r="AQ2229">
        <v>28.186</v>
      </c>
      <c r="AR2229">
        <v>0.10000000100000001</v>
      </c>
      <c r="AT2229">
        <v>1</v>
      </c>
      <c r="AY2229">
        <v>0</v>
      </c>
      <c r="AZ2229">
        <v>0</v>
      </c>
      <c r="BA2229">
        <v>0</v>
      </c>
      <c r="BB2229">
        <v>0</v>
      </c>
      <c r="BC2229">
        <v>0</v>
      </c>
      <c r="BD2229">
        <v>0</v>
      </c>
      <c r="BE2229">
        <f t="shared" si="446"/>
        <v>0</v>
      </c>
      <c r="BJ2229">
        <v>0</v>
      </c>
      <c r="BK2229">
        <v>0</v>
      </c>
    </row>
    <row r="2230" spans="1:63" x14ac:dyDescent="0.25">
      <c r="A2230" t="s">
        <v>73</v>
      </c>
      <c r="B2230">
        <v>1981</v>
      </c>
      <c r="C2230">
        <v>0</v>
      </c>
      <c r="D2230">
        <v>0</v>
      </c>
      <c r="E2230">
        <v>0</v>
      </c>
      <c r="F2230">
        <v>0</v>
      </c>
      <c r="G2230">
        <v>0</v>
      </c>
      <c r="H2230">
        <v>0</v>
      </c>
      <c r="I2230">
        <f t="shared" si="442"/>
        <v>0</v>
      </c>
      <c r="J2230">
        <v>0</v>
      </c>
      <c r="K2230">
        <v>0</v>
      </c>
      <c r="L2230">
        <v>6.0000000000000005E-2</v>
      </c>
      <c r="N2230">
        <f t="shared" si="443"/>
        <v>5.024</v>
      </c>
      <c r="O2230">
        <v>0.3</v>
      </c>
      <c r="Q2230">
        <f t="shared" si="444"/>
        <v>21.8</v>
      </c>
      <c r="R2230">
        <v>2.0499999523162842</v>
      </c>
      <c r="T2230">
        <f t="shared" si="445"/>
        <v>45.199999999999996</v>
      </c>
      <c r="U2230">
        <v>11.776</v>
      </c>
      <c r="V2230">
        <v>27.892278635863583</v>
      </c>
      <c r="W2230">
        <v>0</v>
      </c>
      <c r="X2230">
        <v>0</v>
      </c>
      <c r="Y2230">
        <v>90.9</v>
      </c>
      <c r="Z2230">
        <v>215.303</v>
      </c>
      <c r="AA2230">
        <f t="shared" si="439"/>
        <v>0.14211419141914192</v>
      </c>
      <c r="AB2230">
        <f t="shared" si="447"/>
        <v>0.71057095709570939</v>
      </c>
      <c r="AC2230">
        <f>(R2230*Z2230/Y2230)+(S2230*T2230)</f>
        <v>4.8555680938784693</v>
      </c>
      <c r="AJ2230">
        <v>0</v>
      </c>
      <c r="AK2230">
        <v>100</v>
      </c>
      <c r="AN2230">
        <v>10.66</v>
      </c>
      <c r="AQ2230">
        <v>25.248999999999999</v>
      </c>
      <c r="AR2230">
        <v>0.10000000100000001</v>
      </c>
      <c r="AT2230">
        <v>0</v>
      </c>
      <c r="AY2230">
        <v>0</v>
      </c>
      <c r="AZ2230">
        <v>0</v>
      </c>
      <c r="BA2230">
        <v>0</v>
      </c>
      <c r="BB2230">
        <v>0</v>
      </c>
      <c r="BC2230">
        <v>0</v>
      </c>
      <c r="BD2230">
        <v>0</v>
      </c>
      <c r="BE2230">
        <f t="shared" si="446"/>
        <v>0</v>
      </c>
      <c r="BJ2230">
        <v>0</v>
      </c>
      <c r="BK2230">
        <v>1</v>
      </c>
    </row>
    <row r="2231" spans="1:63" x14ac:dyDescent="0.25">
      <c r="A2231" t="s">
        <v>457</v>
      </c>
      <c r="B2231">
        <v>1981</v>
      </c>
      <c r="C2231">
        <v>0</v>
      </c>
      <c r="D2231">
        <v>0</v>
      </c>
      <c r="E2231">
        <v>0</v>
      </c>
      <c r="F2231">
        <v>1</v>
      </c>
      <c r="G2231">
        <v>1</v>
      </c>
      <c r="H2231">
        <v>1</v>
      </c>
      <c r="I2231">
        <f t="shared" si="442"/>
        <v>3</v>
      </c>
      <c r="J2231">
        <v>0</v>
      </c>
      <c r="K2231">
        <v>0</v>
      </c>
      <c r="L2231">
        <v>0.18</v>
      </c>
      <c r="N2231">
        <f t="shared" si="443"/>
        <v>5.024</v>
      </c>
      <c r="O2231" t="s">
        <v>105</v>
      </c>
      <c r="Q2231">
        <f t="shared" si="444"/>
        <v>21.8</v>
      </c>
      <c r="R2231" t="s">
        <v>105</v>
      </c>
      <c r="T2231">
        <f t="shared" si="445"/>
        <v>45.199999999999996</v>
      </c>
      <c r="U2231">
        <v>5.35</v>
      </c>
      <c r="V2231">
        <v>12.671848734873485</v>
      </c>
      <c r="W2231">
        <v>150073</v>
      </c>
      <c r="X2231">
        <v>355458.4</v>
      </c>
      <c r="Y2231">
        <v>90.9</v>
      </c>
      <c r="Z2231">
        <v>215.303</v>
      </c>
      <c r="AA2231">
        <f t="shared" si="439"/>
        <v>0.42634257425742572</v>
      </c>
      <c r="AJ2231">
        <v>1.0965E-3</v>
      </c>
      <c r="AK2231">
        <v>100</v>
      </c>
      <c r="AN2231">
        <v>11.48</v>
      </c>
      <c r="AQ2231">
        <v>27.191199999999998</v>
      </c>
      <c r="AR2231">
        <v>0.10000000100000001</v>
      </c>
      <c r="AT2231">
        <v>0</v>
      </c>
      <c r="AY2231">
        <v>0</v>
      </c>
      <c r="AZ2231">
        <v>0</v>
      </c>
      <c r="BA2231">
        <v>0</v>
      </c>
      <c r="BB2231">
        <v>0</v>
      </c>
      <c r="BC2231">
        <v>0</v>
      </c>
      <c r="BD2231">
        <v>0</v>
      </c>
      <c r="BE2231">
        <f t="shared" si="446"/>
        <v>0</v>
      </c>
      <c r="BJ2231">
        <v>0</v>
      </c>
      <c r="BK2231">
        <v>0</v>
      </c>
    </row>
    <row r="2232" spans="1:63" x14ac:dyDescent="0.25">
      <c r="A2232" t="s">
        <v>459</v>
      </c>
      <c r="B2232">
        <v>1981</v>
      </c>
      <c r="C2232">
        <v>0</v>
      </c>
      <c r="D2232">
        <v>0</v>
      </c>
      <c r="E2232">
        <v>0</v>
      </c>
      <c r="F2232">
        <v>0</v>
      </c>
      <c r="G2232">
        <v>0</v>
      </c>
      <c r="H2232">
        <v>0</v>
      </c>
      <c r="I2232">
        <f t="shared" si="442"/>
        <v>0</v>
      </c>
      <c r="J2232">
        <v>0</v>
      </c>
      <c r="K2232">
        <v>0</v>
      </c>
      <c r="L2232">
        <v>3.3225806451612903E-2</v>
      </c>
      <c r="N2232">
        <f t="shared" si="443"/>
        <v>5.024</v>
      </c>
      <c r="O2232">
        <v>0.3</v>
      </c>
      <c r="Q2232">
        <f t="shared" si="444"/>
        <v>21.8</v>
      </c>
      <c r="R2232">
        <v>2.7999999523162842</v>
      </c>
      <c r="T2232">
        <f t="shared" si="445"/>
        <v>45.199999999999996</v>
      </c>
      <c r="U2232">
        <v>59.116</v>
      </c>
      <c r="V2232">
        <v>140.02037566556655</v>
      </c>
      <c r="W2232">
        <v>0</v>
      </c>
      <c r="X2232">
        <v>0</v>
      </c>
      <c r="Y2232">
        <v>90.9</v>
      </c>
      <c r="Z2232">
        <v>215.303</v>
      </c>
      <c r="AA2232">
        <f t="shared" si="439"/>
        <v>7.8697643635331271E-2</v>
      </c>
      <c r="AB2232">
        <f t="shared" ref="AB2232:AB2239" si="448">(O2232*Z2232/Y2232)+(P2232*Q2232)</f>
        <v>0.71057095709570939</v>
      </c>
      <c r="AC2232">
        <f>(R2232*Z2232/Y2232)+(S2232*T2232)</f>
        <v>6.6319954866177442</v>
      </c>
      <c r="AJ2232">
        <v>2.22971E-2</v>
      </c>
      <c r="AK2232">
        <v>100</v>
      </c>
      <c r="AN2232">
        <v>12.76</v>
      </c>
      <c r="AQ2232">
        <v>30.222899999999999</v>
      </c>
      <c r="AR2232">
        <v>0.10000000100000001</v>
      </c>
      <c r="AT2232">
        <v>0</v>
      </c>
      <c r="AY2232">
        <v>0</v>
      </c>
      <c r="AZ2232">
        <v>0</v>
      </c>
      <c r="BA2232">
        <v>0</v>
      </c>
      <c r="BB2232">
        <v>0</v>
      </c>
      <c r="BC2232">
        <v>0</v>
      </c>
      <c r="BD2232">
        <v>0</v>
      </c>
      <c r="BE2232">
        <f t="shared" si="446"/>
        <v>0</v>
      </c>
      <c r="BJ2232">
        <v>0</v>
      </c>
      <c r="BK2232">
        <v>0</v>
      </c>
    </row>
    <row r="2233" spans="1:63" x14ac:dyDescent="0.25">
      <c r="A2233" t="s">
        <v>460</v>
      </c>
      <c r="B2233">
        <v>1981</v>
      </c>
      <c r="C2233">
        <v>0</v>
      </c>
      <c r="D2233">
        <v>0</v>
      </c>
      <c r="E2233">
        <v>0</v>
      </c>
      <c r="F2233">
        <v>0</v>
      </c>
      <c r="G2233">
        <v>0</v>
      </c>
      <c r="H2233">
        <v>0</v>
      </c>
      <c r="I2233">
        <f t="shared" si="442"/>
        <v>0</v>
      </c>
      <c r="J2233">
        <v>0</v>
      </c>
      <c r="K2233">
        <v>0</v>
      </c>
      <c r="L2233">
        <v>0.09</v>
      </c>
      <c r="N2233">
        <f t="shared" si="443"/>
        <v>5.024</v>
      </c>
      <c r="O2233">
        <v>0.45</v>
      </c>
      <c r="Q2233">
        <f t="shared" si="444"/>
        <v>21.8</v>
      </c>
      <c r="R2233">
        <v>1.6299999952316284</v>
      </c>
      <c r="T2233">
        <f t="shared" si="445"/>
        <v>45.199999999999996</v>
      </c>
      <c r="U2233">
        <v>15.968</v>
      </c>
      <c r="V2233">
        <v>37.821323476347629</v>
      </c>
      <c r="W2233">
        <v>0</v>
      </c>
      <c r="X2233">
        <v>0</v>
      </c>
      <c r="Y2233">
        <v>90.9</v>
      </c>
      <c r="Z2233">
        <v>215.303</v>
      </c>
      <c r="AA2233">
        <f t="shared" si="439"/>
        <v>0.21317128712871286</v>
      </c>
      <c r="AB2233">
        <f t="shared" si="448"/>
        <v>1.0658564356435645</v>
      </c>
      <c r="AC2233">
        <f>(R2233*Z2233/Y2233)+(S2233*T2233)</f>
        <v>3.8607688555924673</v>
      </c>
      <c r="AJ2233">
        <v>1.24405E-2</v>
      </c>
      <c r="AK2233">
        <v>100</v>
      </c>
      <c r="AN2233">
        <v>12.32</v>
      </c>
      <c r="AQ2233">
        <v>29.180800000000001</v>
      </c>
      <c r="AR2233">
        <v>0.10000000100000001</v>
      </c>
      <c r="AT2233">
        <v>0</v>
      </c>
      <c r="AY2233">
        <v>0</v>
      </c>
      <c r="AZ2233">
        <v>0</v>
      </c>
      <c r="BA2233">
        <v>0</v>
      </c>
      <c r="BB2233">
        <v>0</v>
      </c>
      <c r="BC2233">
        <v>0</v>
      </c>
      <c r="BD2233">
        <v>0</v>
      </c>
      <c r="BE2233">
        <f t="shared" si="446"/>
        <v>0</v>
      </c>
      <c r="BJ2233">
        <v>0</v>
      </c>
      <c r="BK2233">
        <v>1</v>
      </c>
    </row>
    <row r="2234" spans="1:63" x14ac:dyDescent="0.25">
      <c r="A2234" t="s">
        <v>458</v>
      </c>
      <c r="B2234">
        <v>1981</v>
      </c>
      <c r="C2234">
        <v>0</v>
      </c>
      <c r="D2234">
        <v>0</v>
      </c>
      <c r="E2234">
        <v>0</v>
      </c>
      <c r="F2234">
        <v>0</v>
      </c>
      <c r="G2234">
        <v>0</v>
      </c>
      <c r="H2234">
        <v>0</v>
      </c>
      <c r="I2234">
        <f t="shared" si="442"/>
        <v>0</v>
      </c>
      <c r="J2234">
        <v>0</v>
      </c>
      <c r="K2234">
        <v>0</v>
      </c>
      <c r="L2234">
        <v>4.4516129032258059E-2</v>
      </c>
      <c r="N2234">
        <f t="shared" si="443"/>
        <v>5.024</v>
      </c>
      <c r="O2234">
        <v>0.1</v>
      </c>
      <c r="Q2234">
        <f t="shared" si="444"/>
        <v>21.8</v>
      </c>
      <c r="R2234">
        <v>3.25</v>
      </c>
      <c r="T2234">
        <f t="shared" si="445"/>
        <v>45.199999999999996</v>
      </c>
      <c r="U2234">
        <v>176.39</v>
      </c>
      <c r="V2234">
        <v>417.79203707370726</v>
      </c>
      <c r="W2234">
        <v>0</v>
      </c>
      <c r="X2234">
        <v>0</v>
      </c>
      <c r="Y2234">
        <v>90.9</v>
      </c>
      <c r="Z2234">
        <v>215.303</v>
      </c>
      <c r="AA2234">
        <f t="shared" si="439"/>
        <v>0.10543956137549236</v>
      </c>
      <c r="AB2234">
        <f t="shared" si="448"/>
        <v>0.23685698569856986</v>
      </c>
      <c r="AC2234">
        <f>(R2234*Z2234/Y2234)+(S2234*T2234)</f>
        <v>7.6978520352035193</v>
      </c>
      <c r="AJ2234">
        <v>2.0864E-3</v>
      </c>
      <c r="AK2234">
        <v>100</v>
      </c>
      <c r="AN2234">
        <v>11.12</v>
      </c>
      <c r="AQ2234">
        <v>26.3385</v>
      </c>
      <c r="AR2234">
        <v>0.10000000100000001</v>
      </c>
      <c r="AT2234">
        <v>1</v>
      </c>
      <c r="AY2234">
        <v>0</v>
      </c>
      <c r="AZ2234">
        <v>0</v>
      </c>
      <c r="BA2234">
        <v>0</v>
      </c>
      <c r="BB2234">
        <v>0</v>
      </c>
      <c r="BC2234">
        <v>0</v>
      </c>
      <c r="BD2234">
        <v>0</v>
      </c>
      <c r="BE2234">
        <f t="shared" si="446"/>
        <v>0</v>
      </c>
      <c r="BJ2234">
        <v>0</v>
      </c>
      <c r="BK2234">
        <v>0</v>
      </c>
    </row>
    <row r="2235" spans="1:63" x14ac:dyDescent="0.25">
      <c r="A2235" t="s">
        <v>463</v>
      </c>
      <c r="B2235">
        <v>1981</v>
      </c>
      <c r="C2235">
        <v>0</v>
      </c>
      <c r="D2235">
        <v>0</v>
      </c>
      <c r="E2235">
        <v>0</v>
      </c>
      <c r="F2235">
        <v>1</v>
      </c>
      <c r="G2235">
        <v>0</v>
      </c>
      <c r="H2235">
        <v>1</v>
      </c>
      <c r="I2235">
        <f t="shared" si="442"/>
        <v>2</v>
      </c>
      <c r="J2235">
        <v>0</v>
      </c>
      <c r="K2235">
        <v>0</v>
      </c>
      <c r="L2235">
        <v>0.53322580645161299</v>
      </c>
      <c r="N2235">
        <f t="shared" si="443"/>
        <v>5.024</v>
      </c>
      <c r="O2235">
        <v>0.6</v>
      </c>
      <c r="Q2235">
        <f t="shared" si="444"/>
        <v>21.8</v>
      </c>
      <c r="R2235" t="s">
        <v>105</v>
      </c>
      <c r="T2235">
        <f t="shared" si="445"/>
        <v>45.199999999999996</v>
      </c>
      <c r="U2235">
        <v>121.86499999999999</v>
      </c>
      <c r="V2235">
        <v>288.64576562156213</v>
      </c>
      <c r="W2235">
        <v>0</v>
      </c>
      <c r="X2235">
        <v>0</v>
      </c>
      <c r="Y2235">
        <v>90.9</v>
      </c>
      <c r="Z2235">
        <v>215.303</v>
      </c>
      <c r="AA2235">
        <f t="shared" si="439"/>
        <v>1.2629825721281807</v>
      </c>
      <c r="AB2235">
        <f t="shared" si="448"/>
        <v>1.4211419141914188</v>
      </c>
      <c r="AJ2235">
        <v>0.28243849999999998</v>
      </c>
      <c r="AK2235">
        <v>97.8</v>
      </c>
      <c r="AN2235">
        <v>10.91</v>
      </c>
      <c r="AQ2235">
        <v>25.841100000000001</v>
      </c>
      <c r="AR2235">
        <v>0.10000000100000001</v>
      </c>
      <c r="AT2235">
        <v>1</v>
      </c>
      <c r="AY2235">
        <v>0</v>
      </c>
      <c r="AZ2235">
        <v>0</v>
      </c>
      <c r="BA2235">
        <v>0</v>
      </c>
      <c r="BB2235">
        <v>0</v>
      </c>
      <c r="BC2235">
        <v>0</v>
      </c>
      <c r="BD2235">
        <v>0</v>
      </c>
      <c r="BE2235">
        <f t="shared" si="446"/>
        <v>0</v>
      </c>
      <c r="BJ2235">
        <v>0</v>
      </c>
      <c r="BK2235">
        <v>0</v>
      </c>
    </row>
    <row r="2236" spans="1:63" x14ac:dyDescent="0.25">
      <c r="A2236" t="s">
        <v>461</v>
      </c>
      <c r="B2236">
        <v>1981</v>
      </c>
      <c r="C2236">
        <v>0</v>
      </c>
      <c r="D2236">
        <v>0</v>
      </c>
      <c r="E2236">
        <v>0</v>
      </c>
      <c r="F2236">
        <v>0</v>
      </c>
      <c r="G2236">
        <v>0</v>
      </c>
      <c r="H2236">
        <v>0</v>
      </c>
      <c r="I2236">
        <f t="shared" si="442"/>
        <v>0</v>
      </c>
      <c r="J2236">
        <v>0</v>
      </c>
      <c r="K2236">
        <v>0</v>
      </c>
      <c r="L2236">
        <v>0.16</v>
      </c>
      <c r="M2236">
        <v>0</v>
      </c>
      <c r="N2236">
        <f t="shared" si="443"/>
        <v>5.024</v>
      </c>
      <c r="O2236">
        <v>0.5</v>
      </c>
      <c r="P2236">
        <v>0</v>
      </c>
      <c r="Q2236">
        <f t="shared" si="444"/>
        <v>21.8</v>
      </c>
      <c r="R2236">
        <v>2.5</v>
      </c>
      <c r="S2236">
        <v>0</v>
      </c>
      <c r="T2236">
        <f t="shared" si="445"/>
        <v>45.199999999999996</v>
      </c>
      <c r="U2236">
        <v>6.0209999999999999</v>
      </c>
      <c r="V2236">
        <v>14.26115910891089</v>
      </c>
      <c r="W2236">
        <v>0</v>
      </c>
      <c r="X2236">
        <v>0</v>
      </c>
      <c r="Y2236">
        <v>90.9</v>
      </c>
      <c r="Z2236">
        <v>215.303</v>
      </c>
      <c r="AA2236">
        <f t="shared" ref="AA2236:AA2252" si="449">(L2236*Z2236/Y2236)+(M2236*N2236)</f>
        <v>0.37897117711771178</v>
      </c>
      <c r="AB2236">
        <f t="shared" si="448"/>
        <v>1.1842849284928492</v>
      </c>
      <c r="AC2236">
        <f>(R2236*Z2236/Y2236)+(S2236*T2236)</f>
        <v>5.9214246424642454</v>
      </c>
      <c r="AJ2236">
        <v>0</v>
      </c>
      <c r="AK2236">
        <v>100</v>
      </c>
      <c r="AR2236">
        <v>0.10000000100000001</v>
      </c>
      <c r="AT2236">
        <v>0</v>
      </c>
      <c r="AY2236">
        <v>0</v>
      </c>
      <c r="AZ2236">
        <v>0</v>
      </c>
      <c r="BA2236">
        <v>0</v>
      </c>
      <c r="BB2236">
        <v>0</v>
      </c>
      <c r="BC2236">
        <v>0</v>
      </c>
      <c r="BD2236">
        <v>0</v>
      </c>
      <c r="BE2236">
        <f t="shared" si="446"/>
        <v>0</v>
      </c>
      <c r="BJ2236">
        <v>0</v>
      </c>
      <c r="BK2236">
        <v>1</v>
      </c>
    </row>
    <row r="2237" spans="1:63" x14ac:dyDescent="0.25">
      <c r="A2237" t="s">
        <v>74</v>
      </c>
      <c r="B2237">
        <v>1981</v>
      </c>
      <c r="C2237">
        <v>0</v>
      </c>
      <c r="D2237">
        <v>0</v>
      </c>
      <c r="E2237">
        <v>0</v>
      </c>
      <c r="F2237">
        <v>1</v>
      </c>
      <c r="G2237">
        <v>0</v>
      </c>
      <c r="H2237">
        <v>1</v>
      </c>
      <c r="I2237">
        <f t="shared" si="442"/>
        <v>2</v>
      </c>
      <c r="J2237">
        <v>0</v>
      </c>
      <c r="K2237">
        <v>0</v>
      </c>
      <c r="L2237">
        <v>0.16</v>
      </c>
      <c r="N2237">
        <f t="shared" si="443"/>
        <v>5.024</v>
      </c>
      <c r="O2237">
        <v>0.24</v>
      </c>
      <c r="Q2237">
        <f t="shared" si="444"/>
        <v>21.8</v>
      </c>
      <c r="R2237" t="s">
        <v>105</v>
      </c>
      <c r="T2237">
        <f t="shared" si="445"/>
        <v>45.199999999999996</v>
      </c>
      <c r="U2237">
        <v>73.682000000000002</v>
      </c>
      <c r="V2237">
        <v>174.52096420242023</v>
      </c>
      <c r="W2237">
        <v>345277</v>
      </c>
      <c r="X2237">
        <v>817812.7</v>
      </c>
      <c r="Y2237">
        <v>90.9</v>
      </c>
      <c r="Z2237">
        <v>215.303</v>
      </c>
      <c r="AA2237">
        <f t="shared" si="449"/>
        <v>0.37897117711771178</v>
      </c>
      <c r="AB2237">
        <f t="shared" si="448"/>
        <v>0.56845676567656755</v>
      </c>
      <c r="AJ2237">
        <v>0.11586589999999999</v>
      </c>
      <c r="AK2237">
        <v>100</v>
      </c>
      <c r="AN2237">
        <v>12.42</v>
      </c>
      <c r="AQ2237">
        <v>29.4176</v>
      </c>
      <c r="AR2237">
        <v>0.10000000100000001</v>
      </c>
      <c r="AT2237">
        <v>1</v>
      </c>
      <c r="AY2237">
        <v>0</v>
      </c>
      <c r="AZ2237">
        <v>0</v>
      </c>
      <c r="BA2237">
        <v>0</v>
      </c>
      <c r="BB2237">
        <v>0</v>
      </c>
      <c r="BC2237">
        <v>0</v>
      </c>
      <c r="BD2237">
        <v>0</v>
      </c>
      <c r="BE2237">
        <f t="shared" si="446"/>
        <v>0</v>
      </c>
      <c r="BJ2237">
        <v>0</v>
      </c>
      <c r="BK2237">
        <v>0</v>
      </c>
    </row>
    <row r="2238" spans="1:63" x14ac:dyDescent="0.25">
      <c r="A2238" t="s">
        <v>75</v>
      </c>
      <c r="B2238">
        <v>1981</v>
      </c>
      <c r="C2238">
        <v>1.5</v>
      </c>
      <c r="D2238">
        <v>1.5</v>
      </c>
      <c r="E2238">
        <v>1.5</v>
      </c>
      <c r="F2238">
        <v>1.5</v>
      </c>
      <c r="G2238">
        <v>1.5</v>
      </c>
      <c r="H2238">
        <v>1.5</v>
      </c>
      <c r="I2238">
        <f t="shared" si="442"/>
        <v>9</v>
      </c>
      <c r="J2238">
        <v>0</v>
      </c>
      <c r="K2238">
        <v>0</v>
      </c>
      <c r="L2238">
        <v>0.32258064516129031</v>
      </c>
      <c r="N2238">
        <f t="shared" si="443"/>
        <v>5.024</v>
      </c>
      <c r="O2238">
        <v>0.5</v>
      </c>
      <c r="Q2238">
        <f t="shared" si="444"/>
        <v>21.8</v>
      </c>
      <c r="R2238">
        <v>4</v>
      </c>
      <c r="T2238">
        <f t="shared" si="445"/>
        <v>45.199999999999996</v>
      </c>
      <c r="U2238">
        <v>45.421999999999997</v>
      </c>
      <c r="V2238">
        <v>107.58518004400437</v>
      </c>
      <c r="W2238">
        <v>0</v>
      </c>
      <c r="X2238">
        <v>0</v>
      </c>
      <c r="Y2238">
        <v>90.9</v>
      </c>
      <c r="Z2238">
        <v>215.303</v>
      </c>
      <c r="AA2238">
        <f t="shared" si="449"/>
        <v>0.7640547925760317</v>
      </c>
      <c r="AB2238">
        <f t="shared" si="448"/>
        <v>1.1842849284928492</v>
      </c>
      <c r="AC2238">
        <f>(R2238*Z2238/Y2238)+(S2238*T2238)</f>
        <v>9.4742794279427933</v>
      </c>
      <c r="AJ2238">
        <v>0</v>
      </c>
      <c r="AK2238">
        <v>100</v>
      </c>
      <c r="AN2238">
        <v>9.6999999999999993</v>
      </c>
      <c r="AQ2238">
        <v>22.975100000000001</v>
      </c>
      <c r="AR2238">
        <v>0.10000000100000001</v>
      </c>
      <c r="AT2238">
        <v>0</v>
      </c>
      <c r="AY2238">
        <v>0</v>
      </c>
      <c r="AZ2238">
        <v>0</v>
      </c>
      <c r="BA2238">
        <v>0</v>
      </c>
      <c r="BB2238">
        <v>0</v>
      </c>
      <c r="BC2238">
        <v>0</v>
      </c>
      <c r="BD2238">
        <v>0</v>
      </c>
      <c r="BE2238">
        <f t="shared" si="446"/>
        <v>0</v>
      </c>
      <c r="BJ2238">
        <v>0</v>
      </c>
      <c r="BK2238">
        <v>0</v>
      </c>
    </row>
    <row r="2239" spans="1:63" x14ac:dyDescent="0.25">
      <c r="A2239" t="s">
        <v>76</v>
      </c>
      <c r="B2239">
        <v>1981</v>
      </c>
      <c r="C2239">
        <v>0</v>
      </c>
      <c r="D2239">
        <v>0</v>
      </c>
      <c r="E2239">
        <v>0</v>
      </c>
      <c r="F2239">
        <v>1</v>
      </c>
      <c r="G2239">
        <v>0</v>
      </c>
      <c r="H2239">
        <v>1</v>
      </c>
      <c r="I2239">
        <f t="shared" si="442"/>
        <v>2</v>
      </c>
      <c r="J2239">
        <v>1</v>
      </c>
      <c r="K2239">
        <v>0</v>
      </c>
      <c r="L2239">
        <v>8.387096774193549E-2</v>
      </c>
      <c r="N2239">
        <f t="shared" si="443"/>
        <v>5.024</v>
      </c>
      <c r="O2239">
        <v>0.65</v>
      </c>
      <c r="Q2239">
        <f t="shared" si="444"/>
        <v>21.8</v>
      </c>
      <c r="R2239" t="s">
        <v>105</v>
      </c>
      <c r="T2239">
        <f t="shared" si="445"/>
        <v>45.199999999999996</v>
      </c>
      <c r="U2239">
        <v>10.836</v>
      </c>
      <c r="V2239">
        <v>25.665822970297025</v>
      </c>
      <c r="W2239">
        <v>154954</v>
      </c>
      <c r="X2239">
        <v>367019.4</v>
      </c>
      <c r="Y2239">
        <v>90.9</v>
      </c>
      <c r="Z2239">
        <v>215.303</v>
      </c>
      <c r="AA2239">
        <f t="shared" si="449"/>
        <v>0.19865424606976828</v>
      </c>
      <c r="AB2239">
        <f t="shared" si="448"/>
        <v>1.5395704070407041</v>
      </c>
      <c r="AJ2239">
        <v>1.9629000000000001E-3</v>
      </c>
      <c r="AK2239">
        <v>100</v>
      </c>
      <c r="AN2239">
        <v>13.22</v>
      </c>
      <c r="AQ2239">
        <v>31.3125</v>
      </c>
      <c r="AR2239">
        <v>0.10000000100000001</v>
      </c>
      <c r="AT2239">
        <v>1</v>
      </c>
      <c r="AY2239">
        <v>0</v>
      </c>
      <c r="AZ2239">
        <v>0</v>
      </c>
      <c r="BA2239">
        <v>0</v>
      </c>
      <c r="BB2239">
        <v>0</v>
      </c>
      <c r="BC2239">
        <v>0</v>
      </c>
      <c r="BD2239">
        <v>0</v>
      </c>
      <c r="BE2239">
        <f t="shared" si="446"/>
        <v>0</v>
      </c>
      <c r="BJ2239">
        <v>0</v>
      </c>
      <c r="BK2239">
        <v>1</v>
      </c>
    </row>
    <row r="2240" spans="1:63" x14ac:dyDescent="0.25">
      <c r="A2240" t="s">
        <v>77</v>
      </c>
      <c r="B2240">
        <v>1981</v>
      </c>
      <c r="C2240">
        <v>0</v>
      </c>
      <c r="D2240">
        <v>0</v>
      </c>
      <c r="E2240">
        <v>1</v>
      </c>
      <c r="F2240">
        <v>1</v>
      </c>
      <c r="G2240">
        <v>1</v>
      </c>
      <c r="H2240">
        <v>1</v>
      </c>
      <c r="I2240">
        <f t="shared" si="442"/>
        <v>4</v>
      </c>
      <c r="J2240">
        <v>0</v>
      </c>
      <c r="K2240">
        <v>0</v>
      </c>
      <c r="L2240">
        <v>0.1067741935483871</v>
      </c>
      <c r="N2240">
        <f t="shared" si="443"/>
        <v>5.024</v>
      </c>
      <c r="O2240" t="s">
        <v>105</v>
      </c>
      <c r="Q2240">
        <f t="shared" si="444"/>
        <v>21.8</v>
      </c>
      <c r="R2240" t="s">
        <v>105</v>
      </c>
      <c r="T2240">
        <f t="shared" si="445"/>
        <v>45.199999999999996</v>
      </c>
      <c r="U2240">
        <v>142.15700000000001</v>
      </c>
      <c r="V2240">
        <v>336.70878515951597</v>
      </c>
      <c r="W2240">
        <v>590645</v>
      </c>
      <c r="X2240">
        <v>1398984</v>
      </c>
      <c r="Y2240">
        <v>90.9</v>
      </c>
      <c r="Z2240">
        <v>215.303</v>
      </c>
      <c r="AA2240">
        <f t="shared" si="449"/>
        <v>0.25290213634266656</v>
      </c>
      <c r="AJ2240">
        <v>0.10793229999999999</v>
      </c>
      <c r="AK2240">
        <v>100</v>
      </c>
      <c r="AN2240">
        <v>12.13</v>
      </c>
      <c r="AQ2240">
        <v>28.730799999999999</v>
      </c>
      <c r="AR2240">
        <v>0.10000000100000001</v>
      </c>
      <c r="AT2240">
        <v>0</v>
      </c>
      <c r="AY2240">
        <v>0</v>
      </c>
      <c r="AZ2240">
        <v>0</v>
      </c>
      <c r="BA2240">
        <v>0</v>
      </c>
      <c r="BB2240">
        <v>0</v>
      </c>
      <c r="BC2240">
        <v>0</v>
      </c>
      <c r="BD2240">
        <v>0</v>
      </c>
      <c r="BE2240">
        <f t="shared" si="446"/>
        <v>0</v>
      </c>
      <c r="BJ2240">
        <v>0</v>
      </c>
      <c r="BK2240">
        <v>1</v>
      </c>
    </row>
    <row r="2241" spans="1:63" x14ac:dyDescent="0.25">
      <c r="A2241" t="s">
        <v>465</v>
      </c>
      <c r="B2241">
        <v>1981</v>
      </c>
      <c r="C2241">
        <v>0</v>
      </c>
      <c r="D2241">
        <v>0</v>
      </c>
      <c r="E2241">
        <v>0</v>
      </c>
      <c r="F2241">
        <v>0</v>
      </c>
      <c r="G2241">
        <v>0</v>
      </c>
      <c r="H2241">
        <v>0</v>
      </c>
      <c r="I2241">
        <f t="shared" si="442"/>
        <v>0</v>
      </c>
      <c r="J2241">
        <v>0</v>
      </c>
      <c r="K2241">
        <v>0</v>
      </c>
      <c r="L2241">
        <v>6.4516129032258063E-2</v>
      </c>
      <c r="N2241">
        <f t="shared" si="443"/>
        <v>5.024</v>
      </c>
      <c r="O2241">
        <v>0.4</v>
      </c>
      <c r="Q2241">
        <f t="shared" si="444"/>
        <v>21.8</v>
      </c>
      <c r="R2241">
        <v>2.5</v>
      </c>
      <c r="T2241">
        <f t="shared" si="445"/>
        <v>45.199999999999996</v>
      </c>
      <c r="U2241">
        <v>7.4180000000000001</v>
      </c>
      <c r="V2241">
        <v>17.570051199119909</v>
      </c>
      <c r="W2241">
        <v>0</v>
      </c>
      <c r="X2241">
        <v>0</v>
      </c>
      <c r="Y2241">
        <v>90.9</v>
      </c>
      <c r="Z2241">
        <v>215.303</v>
      </c>
      <c r="AA2241">
        <f t="shared" si="449"/>
        <v>0.15281095851520635</v>
      </c>
      <c r="AB2241">
        <f>(O2241*Z2241/Y2241)+(P2241*Q2241)</f>
        <v>0.94742794279427944</v>
      </c>
      <c r="AC2241">
        <f>(R2241*Z2241/Y2241)+(S2241*T2241)</f>
        <v>5.9214246424642454</v>
      </c>
      <c r="AJ2241">
        <v>1.69715E-2</v>
      </c>
      <c r="AK2241">
        <v>100</v>
      </c>
      <c r="AR2241">
        <v>0.10000000100000001</v>
      </c>
      <c r="AT2241">
        <v>0</v>
      </c>
      <c r="AY2241">
        <v>0</v>
      </c>
      <c r="AZ2241">
        <v>0</v>
      </c>
      <c r="BA2241">
        <v>0</v>
      </c>
      <c r="BB2241">
        <v>0</v>
      </c>
      <c r="BC2241">
        <v>0</v>
      </c>
      <c r="BD2241">
        <v>0</v>
      </c>
      <c r="BE2241">
        <f t="shared" si="446"/>
        <v>0</v>
      </c>
      <c r="BJ2241">
        <v>0</v>
      </c>
      <c r="BK2241">
        <v>0</v>
      </c>
    </row>
    <row r="2242" spans="1:63" x14ac:dyDescent="0.25">
      <c r="A2242" t="s">
        <v>464</v>
      </c>
      <c r="B2242">
        <v>1981</v>
      </c>
      <c r="C2242">
        <v>0</v>
      </c>
      <c r="D2242">
        <v>0</v>
      </c>
      <c r="E2242">
        <v>0</v>
      </c>
      <c r="F2242">
        <v>0</v>
      </c>
      <c r="G2242">
        <v>0</v>
      </c>
      <c r="H2242">
        <v>0</v>
      </c>
      <c r="I2242">
        <f t="shared" si="442"/>
        <v>0</v>
      </c>
      <c r="J2242">
        <v>0</v>
      </c>
      <c r="K2242">
        <v>0</v>
      </c>
      <c r="L2242">
        <v>0.76806451612903226</v>
      </c>
      <c r="N2242">
        <f t="shared" si="443"/>
        <v>5.024</v>
      </c>
      <c r="O2242">
        <v>1.1499999999999999</v>
      </c>
      <c r="Q2242">
        <f t="shared" si="444"/>
        <v>21.8</v>
      </c>
      <c r="R2242">
        <v>2.7200000286102295</v>
      </c>
      <c r="T2242">
        <f t="shared" si="445"/>
        <v>45.199999999999996</v>
      </c>
      <c r="U2242">
        <v>91.573999999999998</v>
      </c>
      <c r="V2242">
        <v>216.89941608360832</v>
      </c>
      <c r="W2242">
        <v>0</v>
      </c>
      <c r="X2242">
        <v>0</v>
      </c>
      <c r="Y2242">
        <v>90.9</v>
      </c>
      <c r="Z2242">
        <v>215.303</v>
      </c>
      <c r="AA2242">
        <f t="shared" si="449"/>
        <v>1.8192144611235315</v>
      </c>
      <c r="AB2242">
        <f>(O2242*Z2242/Y2242)+(P2242*Q2242)</f>
        <v>2.7238553355335529</v>
      </c>
      <c r="AC2242">
        <f>(R2242*Z2242/Y2242)+(S2242*T2242)</f>
        <v>6.4425100787664267</v>
      </c>
      <c r="AJ2242">
        <v>0</v>
      </c>
      <c r="AK2242">
        <v>100</v>
      </c>
      <c r="AN2242">
        <v>12.29</v>
      </c>
      <c r="AQ2242">
        <v>29.1097</v>
      </c>
      <c r="AR2242">
        <v>0.10000000100000001</v>
      </c>
      <c r="AT2242">
        <v>0</v>
      </c>
      <c r="AY2242">
        <v>0</v>
      </c>
      <c r="AZ2242">
        <v>0</v>
      </c>
      <c r="BA2242">
        <v>0</v>
      </c>
      <c r="BB2242">
        <v>0</v>
      </c>
      <c r="BC2242">
        <v>0</v>
      </c>
      <c r="BD2242">
        <v>0</v>
      </c>
      <c r="BE2242">
        <f t="shared" si="446"/>
        <v>0</v>
      </c>
      <c r="BJ2242">
        <v>0</v>
      </c>
      <c r="BK2242">
        <v>0</v>
      </c>
    </row>
    <row r="2243" spans="1:63" x14ac:dyDescent="0.25">
      <c r="A2243" t="s">
        <v>462</v>
      </c>
      <c r="B2243">
        <v>1981</v>
      </c>
      <c r="C2243">
        <v>0</v>
      </c>
      <c r="D2243">
        <v>0</v>
      </c>
      <c r="E2243">
        <v>0</v>
      </c>
      <c r="F2243">
        <v>0</v>
      </c>
      <c r="G2243">
        <v>0</v>
      </c>
      <c r="H2243">
        <v>0</v>
      </c>
      <c r="I2243">
        <f t="shared" si="442"/>
        <v>0</v>
      </c>
      <c r="J2243">
        <v>0</v>
      </c>
      <c r="K2243">
        <v>0</v>
      </c>
      <c r="L2243">
        <v>0.26774193548387099</v>
      </c>
      <c r="N2243">
        <f t="shared" si="443"/>
        <v>5.024</v>
      </c>
      <c r="O2243">
        <v>0.9</v>
      </c>
      <c r="Q2243">
        <f t="shared" si="444"/>
        <v>21.8</v>
      </c>
      <c r="R2243">
        <v>3.7999999523162842</v>
      </c>
      <c r="T2243">
        <f t="shared" si="445"/>
        <v>45.199999999999996</v>
      </c>
      <c r="U2243">
        <v>8.8000000000000007</v>
      </c>
      <c r="V2243">
        <v>20.843414741474145</v>
      </c>
      <c r="W2243">
        <v>0</v>
      </c>
      <c r="X2243">
        <v>0</v>
      </c>
      <c r="Y2243">
        <v>90.9</v>
      </c>
      <c r="Z2243">
        <v>215.303</v>
      </c>
      <c r="AA2243">
        <f t="shared" si="449"/>
        <v>0.6341654778381064</v>
      </c>
      <c r="AB2243">
        <f>(O2243*Z2243/Y2243)+(P2243*Q2243)</f>
        <v>2.1317128712871289</v>
      </c>
      <c r="AC2243">
        <f>(R2243*Z2243/Y2243)+(S2243*T2243)</f>
        <v>9.0005653436034425</v>
      </c>
      <c r="AJ2243">
        <v>0</v>
      </c>
      <c r="AK2243">
        <v>98.1</v>
      </c>
      <c r="AN2243">
        <v>12.82</v>
      </c>
      <c r="AQ2243">
        <v>30.365100000000002</v>
      </c>
      <c r="AR2243">
        <v>0.10000000100000001</v>
      </c>
      <c r="AT2243">
        <v>0</v>
      </c>
      <c r="AY2243">
        <v>0</v>
      </c>
      <c r="AZ2243">
        <v>0</v>
      </c>
      <c r="BA2243">
        <v>0</v>
      </c>
      <c r="BB2243">
        <v>0</v>
      </c>
      <c r="BC2243">
        <v>0</v>
      </c>
      <c r="BD2243">
        <v>0</v>
      </c>
      <c r="BE2243">
        <f t="shared" si="446"/>
        <v>0</v>
      </c>
      <c r="BJ2243">
        <v>0</v>
      </c>
      <c r="BK2243">
        <v>0</v>
      </c>
    </row>
    <row r="2244" spans="1:63" x14ac:dyDescent="0.25">
      <c r="A2244" t="s">
        <v>78</v>
      </c>
      <c r="B2244">
        <v>1981</v>
      </c>
      <c r="C2244">
        <v>0</v>
      </c>
      <c r="D2244">
        <v>0</v>
      </c>
      <c r="E2244">
        <v>0</v>
      </c>
      <c r="F2244">
        <v>0</v>
      </c>
      <c r="G2244">
        <v>0</v>
      </c>
      <c r="H2244">
        <v>0</v>
      </c>
      <c r="I2244">
        <f t="shared" si="442"/>
        <v>0</v>
      </c>
      <c r="J2244">
        <v>0</v>
      </c>
      <c r="K2244">
        <v>0</v>
      </c>
      <c r="L2244">
        <v>0.12580645161290321</v>
      </c>
      <c r="N2244">
        <f t="shared" si="443"/>
        <v>5.024</v>
      </c>
      <c r="O2244">
        <v>1.1000000000000001</v>
      </c>
      <c r="Q2244">
        <f t="shared" si="444"/>
        <v>21.8</v>
      </c>
      <c r="R2244">
        <v>4</v>
      </c>
      <c r="T2244">
        <f t="shared" si="445"/>
        <v>45.199999999999996</v>
      </c>
      <c r="U2244">
        <v>114.999</v>
      </c>
      <c r="V2244">
        <v>272.38316498349832</v>
      </c>
      <c r="W2244">
        <v>0</v>
      </c>
      <c r="X2244">
        <v>0</v>
      </c>
      <c r="Y2244">
        <v>90.9</v>
      </c>
      <c r="Z2244">
        <v>215.303</v>
      </c>
      <c r="AA2244">
        <f t="shared" si="449"/>
        <v>0.29798136910465234</v>
      </c>
      <c r="AB2244">
        <f>(O2244*Z2244/Y2244)+(P2244*Q2244)</f>
        <v>2.6054268426842682</v>
      </c>
      <c r="AC2244">
        <f>(R2244*Z2244/Y2244)+(S2244*T2244)</f>
        <v>9.4742794279427933</v>
      </c>
      <c r="AJ2244">
        <v>1.89357E-2</v>
      </c>
      <c r="AK2244">
        <v>93.1</v>
      </c>
      <c r="AN2244">
        <v>12.79</v>
      </c>
      <c r="AQ2244">
        <v>30.294</v>
      </c>
      <c r="AR2244">
        <v>0.10000000100000001</v>
      </c>
      <c r="AT2244">
        <v>0</v>
      </c>
      <c r="AY2244">
        <v>0</v>
      </c>
      <c r="AZ2244">
        <v>0</v>
      </c>
      <c r="BA2244">
        <v>0</v>
      </c>
      <c r="BB2244">
        <v>0</v>
      </c>
      <c r="BC2244">
        <v>0</v>
      </c>
      <c r="BD2244">
        <v>0</v>
      </c>
      <c r="BE2244">
        <f t="shared" si="446"/>
        <v>0</v>
      </c>
      <c r="BJ2244">
        <v>0</v>
      </c>
      <c r="BK2244">
        <v>0</v>
      </c>
    </row>
    <row r="2245" spans="1:63" x14ac:dyDescent="0.25">
      <c r="A2245" t="s">
        <v>79</v>
      </c>
      <c r="B2245">
        <v>1981</v>
      </c>
      <c r="C2245">
        <v>0</v>
      </c>
      <c r="D2245">
        <v>0</v>
      </c>
      <c r="E2245">
        <v>0</v>
      </c>
      <c r="F2245">
        <v>0</v>
      </c>
      <c r="G2245">
        <v>0</v>
      </c>
      <c r="H2245">
        <v>0</v>
      </c>
      <c r="I2245">
        <f t="shared" si="442"/>
        <v>0</v>
      </c>
      <c r="J2245">
        <v>0</v>
      </c>
      <c r="K2245">
        <v>0</v>
      </c>
      <c r="L2245">
        <v>0.16500000000000001</v>
      </c>
      <c r="N2245">
        <f t="shared" si="443"/>
        <v>5.024</v>
      </c>
      <c r="O2245">
        <v>0.17</v>
      </c>
      <c r="Q2245">
        <f t="shared" si="444"/>
        <v>21.8</v>
      </c>
      <c r="R2245">
        <v>2</v>
      </c>
      <c r="T2245">
        <f t="shared" si="445"/>
        <v>45.199999999999996</v>
      </c>
      <c r="U2245">
        <v>267.68200000000002</v>
      </c>
      <c r="V2245">
        <v>634.02351645764577</v>
      </c>
      <c r="W2245">
        <v>0</v>
      </c>
      <c r="X2245">
        <v>0</v>
      </c>
      <c r="Y2245">
        <v>90.9</v>
      </c>
      <c r="Z2245">
        <v>215.303</v>
      </c>
      <c r="AA2245">
        <f t="shared" si="449"/>
        <v>0.39081402640264029</v>
      </c>
      <c r="AB2245">
        <f>(O2245*Z2245/Y2245)+(P2245*Q2245)</f>
        <v>0.4026568756875688</v>
      </c>
      <c r="AC2245">
        <f>(R2245*Z2245/Y2245)+(S2245*T2245)</f>
        <v>4.7371397139713967</v>
      </c>
      <c r="AJ2245">
        <v>0.123461</v>
      </c>
      <c r="AK2245">
        <v>99.3</v>
      </c>
      <c r="AN2245">
        <v>11.74</v>
      </c>
      <c r="AQ2245">
        <v>27.806999999999999</v>
      </c>
      <c r="AR2245">
        <v>0.10000000100000001</v>
      </c>
      <c r="AT2245">
        <v>0</v>
      </c>
      <c r="AY2245">
        <v>0</v>
      </c>
      <c r="AZ2245">
        <v>0</v>
      </c>
      <c r="BA2245">
        <v>0</v>
      </c>
      <c r="BB2245">
        <v>0</v>
      </c>
      <c r="BC2245">
        <v>0</v>
      </c>
      <c r="BD2245">
        <v>0</v>
      </c>
      <c r="BE2245">
        <f t="shared" si="446"/>
        <v>0</v>
      </c>
      <c r="BJ2245">
        <v>0</v>
      </c>
      <c r="BK2245">
        <v>0</v>
      </c>
    </row>
    <row r="2246" spans="1:63" x14ac:dyDescent="0.25">
      <c r="A2246" t="s">
        <v>80</v>
      </c>
      <c r="B2246">
        <v>1981</v>
      </c>
      <c r="C2246">
        <v>1.5</v>
      </c>
      <c r="D2246">
        <v>1.5</v>
      </c>
      <c r="E2246">
        <v>1.5</v>
      </c>
      <c r="F2246">
        <v>1.5</v>
      </c>
      <c r="G2246">
        <v>1.5</v>
      </c>
      <c r="H2246">
        <v>1.5</v>
      </c>
      <c r="I2246">
        <f t="shared" si="442"/>
        <v>9</v>
      </c>
      <c r="J2246">
        <v>0</v>
      </c>
      <c r="K2246">
        <v>0</v>
      </c>
      <c r="L2246">
        <v>0.13290322580645161</v>
      </c>
      <c r="N2246">
        <f t="shared" si="443"/>
        <v>5.024</v>
      </c>
      <c r="O2246">
        <v>0</v>
      </c>
      <c r="P2246" t="s">
        <v>105</v>
      </c>
      <c r="Q2246">
        <f t="shared" si="444"/>
        <v>21.8</v>
      </c>
      <c r="R2246" t="s">
        <v>105</v>
      </c>
      <c r="S2246" t="s">
        <v>105</v>
      </c>
      <c r="T2246">
        <f t="shared" si="445"/>
        <v>45.199999999999996</v>
      </c>
      <c r="U2246">
        <v>8.1609999999999996</v>
      </c>
      <c r="V2246">
        <v>19.329898602860283</v>
      </c>
      <c r="W2246">
        <v>67093</v>
      </c>
      <c r="X2246">
        <v>158914.5</v>
      </c>
      <c r="Y2246">
        <v>90.9</v>
      </c>
      <c r="Z2246">
        <v>215.303</v>
      </c>
      <c r="AA2246">
        <f t="shared" si="449"/>
        <v>0.31479057454132509</v>
      </c>
      <c r="AJ2246">
        <v>1.6496500000000001E-2</v>
      </c>
      <c r="AK2246">
        <v>100</v>
      </c>
      <c r="AN2246">
        <v>12.2</v>
      </c>
      <c r="AQ2246">
        <v>28.896599999999999</v>
      </c>
      <c r="AR2246">
        <v>0.10000000100000001</v>
      </c>
      <c r="AT2246">
        <v>0</v>
      </c>
      <c r="AY2246">
        <v>0</v>
      </c>
      <c r="AZ2246">
        <v>0</v>
      </c>
      <c r="BA2246">
        <v>0</v>
      </c>
      <c r="BB2246">
        <v>0</v>
      </c>
      <c r="BC2246">
        <v>0</v>
      </c>
      <c r="BD2246">
        <v>0</v>
      </c>
      <c r="BE2246">
        <f t="shared" si="446"/>
        <v>0</v>
      </c>
      <c r="BJ2246">
        <v>0</v>
      </c>
      <c r="BK2246">
        <v>1</v>
      </c>
    </row>
    <row r="2247" spans="1:63" x14ac:dyDescent="0.25">
      <c r="A2247" t="s">
        <v>81</v>
      </c>
      <c r="B2247">
        <v>1981</v>
      </c>
      <c r="C2247">
        <v>1</v>
      </c>
      <c r="D2247">
        <v>1</v>
      </c>
      <c r="E2247">
        <v>1</v>
      </c>
      <c r="F2247">
        <v>1</v>
      </c>
      <c r="G2247">
        <v>1</v>
      </c>
      <c r="H2247">
        <v>1</v>
      </c>
      <c r="I2247">
        <f t="shared" si="442"/>
        <v>6</v>
      </c>
      <c r="J2247">
        <v>0</v>
      </c>
      <c r="K2247">
        <v>0</v>
      </c>
      <c r="L2247">
        <v>0.26</v>
      </c>
      <c r="N2247">
        <f t="shared" si="443"/>
        <v>5.024</v>
      </c>
      <c r="O2247">
        <v>0.55000000000000004</v>
      </c>
      <c r="Q2247">
        <f t="shared" si="444"/>
        <v>21.8</v>
      </c>
      <c r="R2247" t="s">
        <v>105</v>
      </c>
      <c r="T2247">
        <f t="shared" si="445"/>
        <v>45.199999999999996</v>
      </c>
      <c r="U2247">
        <v>14.45</v>
      </c>
      <c r="V2247">
        <v>34.225834433443339</v>
      </c>
      <c r="W2247">
        <v>29662</v>
      </c>
      <c r="X2247">
        <v>70256.52</v>
      </c>
      <c r="Y2247">
        <v>90.9</v>
      </c>
      <c r="Z2247">
        <v>215.303</v>
      </c>
      <c r="AA2247">
        <f t="shared" si="449"/>
        <v>0.61582816281628161</v>
      </c>
      <c r="AB2247">
        <f t="shared" ref="AB2247:AB2252" si="450">(O2247*Z2247/Y2247)+(P2247*Q2247)</f>
        <v>1.3027134213421341</v>
      </c>
      <c r="AJ2247">
        <v>5.2579999999999997E-3</v>
      </c>
      <c r="AK2247">
        <v>100</v>
      </c>
      <c r="AN2247">
        <v>10.36</v>
      </c>
      <c r="AQ2247">
        <v>24.538399999999999</v>
      </c>
      <c r="AR2247">
        <v>0.10000000100000001</v>
      </c>
      <c r="AT2247">
        <v>0</v>
      </c>
      <c r="AY2247">
        <v>0</v>
      </c>
      <c r="AZ2247">
        <v>0</v>
      </c>
      <c r="BA2247">
        <v>0</v>
      </c>
      <c r="BB2247">
        <v>0</v>
      </c>
      <c r="BC2247">
        <v>0</v>
      </c>
      <c r="BD2247">
        <v>0</v>
      </c>
      <c r="BE2247">
        <f t="shared" si="446"/>
        <v>0</v>
      </c>
      <c r="BJ2247">
        <v>0</v>
      </c>
      <c r="BK2247">
        <v>0</v>
      </c>
    </row>
    <row r="2248" spans="1:63" x14ac:dyDescent="0.25">
      <c r="A2248" t="s">
        <v>82</v>
      </c>
      <c r="B2248">
        <v>1981</v>
      </c>
      <c r="C2248">
        <v>0</v>
      </c>
      <c r="D2248">
        <v>0</v>
      </c>
      <c r="E2248">
        <v>0</v>
      </c>
      <c r="F2248">
        <v>1</v>
      </c>
      <c r="G2248">
        <v>0</v>
      </c>
      <c r="H2248">
        <v>1</v>
      </c>
      <c r="I2248">
        <f t="shared" si="442"/>
        <v>2</v>
      </c>
      <c r="J2248">
        <v>0</v>
      </c>
      <c r="K2248">
        <v>0</v>
      </c>
      <c r="L2248">
        <v>0.28258064516129033</v>
      </c>
      <c r="N2248">
        <f t="shared" si="443"/>
        <v>5.024</v>
      </c>
      <c r="O2248">
        <v>1.52</v>
      </c>
      <c r="Q2248">
        <f t="shared" si="444"/>
        <v>21.8</v>
      </c>
      <c r="R2248" t="s">
        <v>105</v>
      </c>
      <c r="T2248">
        <f t="shared" si="445"/>
        <v>45.199999999999996</v>
      </c>
      <c r="U2248">
        <v>72.768000000000001</v>
      </c>
      <c r="V2248">
        <v>172.3560913531353</v>
      </c>
      <c r="W2248">
        <v>247444</v>
      </c>
      <c r="X2248">
        <v>586088.4</v>
      </c>
      <c r="Y2248">
        <v>90.9</v>
      </c>
      <c r="Z2248">
        <v>215.303</v>
      </c>
      <c r="AA2248">
        <f t="shared" si="449"/>
        <v>0.66931199829660382</v>
      </c>
      <c r="AB2248">
        <f t="shared" si="450"/>
        <v>3.6002261826182616</v>
      </c>
      <c r="AJ2248">
        <v>0</v>
      </c>
      <c r="AK2248">
        <v>97.5</v>
      </c>
      <c r="AN2248">
        <v>10.31</v>
      </c>
      <c r="AQ2248">
        <v>24.42</v>
      </c>
      <c r="AR2248">
        <v>0.10000000100000001</v>
      </c>
      <c r="AT2248">
        <v>0</v>
      </c>
      <c r="AY2248">
        <v>0</v>
      </c>
      <c r="AZ2248">
        <v>0</v>
      </c>
      <c r="BA2248">
        <v>0</v>
      </c>
      <c r="BB2248">
        <v>0</v>
      </c>
      <c r="BC2248">
        <v>0</v>
      </c>
      <c r="BD2248">
        <v>0</v>
      </c>
      <c r="BE2248">
        <f t="shared" si="446"/>
        <v>0</v>
      </c>
      <c r="BJ2248">
        <v>0</v>
      </c>
      <c r="BK2248">
        <v>0</v>
      </c>
    </row>
    <row r="2249" spans="1:63" x14ac:dyDescent="0.25">
      <c r="A2249" t="s">
        <v>83</v>
      </c>
      <c r="B2249">
        <v>1981</v>
      </c>
      <c r="C2249">
        <v>1</v>
      </c>
      <c r="D2249">
        <v>1</v>
      </c>
      <c r="E2249">
        <v>1</v>
      </c>
      <c r="F2249">
        <v>1</v>
      </c>
      <c r="G2249">
        <v>1</v>
      </c>
      <c r="H2249">
        <v>1</v>
      </c>
      <c r="I2249">
        <f t="shared" si="442"/>
        <v>6</v>
      </c>
      <c r="J2249">
        <v>0</v>
      </c>
      <c r="K2249">
        <v>0</v>
      </c>
      <c r="L2249">
        <v>8.387096774193549E-2</v>
      </c>
      <c r="N2249">
        <f t="shared" si="443"/>
        <v>5.024</v>
      </c>
      <c r="O2249">
        <v>0.77</v>
      </c>
      <c r="Q2249">
        <f t="shared" si="444"/>
        <v>21.8</v>
      </c>
      <c r="R2249" t="s">
        <v>105</v>
      </c>
      <c r="T2249">
        <f t="shared" si="445"/>
        <v>45.199999999999996</v>
      </c>
      <c r="U2249">
        <v>98.665999999999997</v>
      </c>
      <c r="V2249">
        <v>233.69731350935092</v>
      </c>
      <c r="W2249">
        <v>236907</v>
      </c>
      <c r="X2249">
        <v>561130.80000000005</v>
      </c>
      <c r="Y2249">
        <v>90.9</v>
      </c>
      <c r="Z2249">
        <v>215.303</v>
      </c>
      <c r="AA2249">
        <f t="shared" si="449"/>
        <v>0.19865424606976828</v>
      </c>
      <c r="AB2249">
        <f t="shared" si="450"/>
        <v>1.8237987898789878</v>
      </c>
      <c r="AJ2249">
        <v>0</v>
      </c>
      <c r="AK2249">
        <v>100</v>
      </c>
      <c r="AN2249">
        <v>13.63</v>
      </c>
      <c r="AQ2249">
        <v>32.2836</v>
      </c>
      <c r="AR2249">
        <v>0.10000000100000001</v>
      </c>
      <c r="AT2249">
        <v>0</v>
      </c>
      <c r="AY2249">
        <v>0</v>
      </c>
      <c r="AZ2249">
        <v>0</v>
      </c>
      <c r="BA2249">
        <v>0</v>
      </c>
      <c r="BB2249">
        <v>0</v>
      </c>
      <c r="BC2249">
        <v>0</v>
      </c>
      <c r="BD2249">
        <v>0</v>
      </c>
      <c r="BE2249">
        <f t="shared" si="446"/>
        <v>0</v>
      </c>
      <c r="BJ2249">
        <v>0</v>
      </c>
      <c r="BK2249">
        <v>1</v>
      </c>
    </row>
    <row r="2250" spans="1:63" x14ac:dyDescent="0.25">
      <c r="A2250" t="s">
        <v>466</v>
      </c>
      <c r="B2250">
        <v>1981</v>
      </c>
      <c r="C2250">
        <v>0</v>
      </c>
      <c r="D2250">
        <v>1</v>
      </c>
      <c r="E2250">
        <v>0</v>
      </c>
      <c r="F2250">
        <v>1</v>
      </c>
      <c r="G2250">
        <v>1</v>
      </c>
      <c r="H2250">
        <v>1</v>
      </c>
      <c r="I2250">
        <f t="shared" si="442"/>
        <v>4</v>
      </c>
      <c r="J2250">
        <v>0</v>
      </c>
      <c r="K2250">
        <v>0</v>
      </c>
      <c r="L2250">
        <v>0.17741935483870969</v>
      </c>
      <c r="N2250">
        <f t="shared" si="443"/>
        <v>5.024</v>
      </c>
      <c r="O2250">
        <v>1</v>
      </c>
      <c r="Q2250">
        <f t="shared" si="444"/>
        <v>21.8</v>
      </c>
      <c r="R2250" t="s">
        <v>105</v>
      </c>
      <c r="T2250">
        <f t="shared" si="445"/>
        <v>45.199999999999996</v>
      </c>
      <c r="U2250">
        <v>9.6460000000000008</v>
      </c>
      <c r="V2250">
        <v>22.847224840484049</v>
      </c>
      <c r="W2250">
        <v>77857</v>
      </c>
      <c r="X2250">
        <v>184409.7</v>
      </c>
      <c r="Y2250">
        <v>90.9</v>
      </c>
      <c r="Z2250">
        <v>215.303</v>
      </c>
      <c r="AA2250">
        <f t="shared" si="449"/>
        <v>0.42023013591681746</v>
      </c>
      <c r="AB2250">
        <f t="shared" si="450"/>
        <v>2.3685698569856983</v>
      </c>
      <c r="AJ2250">
        <v>0</v>
      </c>
      <c r="AK2250">
        <v>99.6</v>
      </c>
      <c r="AN2250">
        <v>11.42</v>
      </c>
      <c r="AQ2250">
        <v>27.049099999999999</v>
      </c>
      <c r="AR2250">
        <v>0.10000000100000001</v>
      </c>
      <c r="AT2250">
        <v>0</v>
      </c>
      <c r="AY2250">
        <v>0</v>
      </c>
      <c r="AZ2250">
        <v>0</v>
      </c>
      <c r="BA2250">
        <v>0</v>
      </c>
      <c r="BB2250">
        <v>0</v>
      </c>
      <c r="BC2250">
        <v>0</v>
      </c>
      <c r="BD2250">
        <v>0</v>
      </c>
      <c r="BE2250">
        <f t="shared" si="446"/>
        <v>0</v>
      </c>
      <c r="BJ2250">
        <v>0</v>
      </c>
      <c r="BK2250">
        <v>0</v>
      </c>
    </row>
    <row r="2251" spans="1:63" x14ac:dyDescent="0.25">
      <c r="A2251" t="s">
        <v>84</v>
      </c>
      <c r="B2251">
        <v>1981</v>
      </c>
      <c r="C2251">
        <v>0</v>
      </c>
      <c r="D2251">
        <v>0</v>
      </c>
      <c r="E2251">
        <v>0</v>
      </c>
      <c r="F2251">
        <v>0</v>
      </c>
      <c r="G2251">
        <v>0</v>
      </c>
      <c r="H2251">
        <v>0</v>
      </c>
      <c r="I2251">
        <f t="shared" si="442"/>
        <v>0</v>
      </c>
      <c r="J2251">
        <v>0</v>
      </c>
      <c r="K2251">
        <v>0</v>
      </c>
      <c r="L2251">
        <v>6.4516129032258063E-2</v>
      </c>
      <c r="N2251">
        <f t="shared" si="443"/>
        <v>5.024</v>
      </c>
      <c r="O2251">
        <v>0.25</v>
      </c>
      <c r="Q2251">
        <f t="shared" si="444"/>
        <v>21.8</v>
      </c>
      <c r="R2251">
        <v>2.5999999046325684</v>
      </c>
      <c r="T2251">
        <f t="shared" si="445"/>
        <v>45.199999999999996</v>
      </c>
      <c r="U2251">
        <v>47.173000000000002</v>
      </c>
      <c r="V2251">
        <v>111.73254586358637</v>
      </c>
      <c r="W2251">
        <v>0</v>
      </c>
      <c r="X2251">
        <v>0</v>
      </c>
      <c r="Y2251">
        <v>90.9</v>
      </c>
      <c r="Z2251">
        <v>215.303</v>
      </c>
      <c r="AA2251">
        <f t="shared" si="449"/>
        <v>0.15281095851520635</v>
      </c>
      <c r="AB2251">
        <f t="shared" si="450"/>
        <v>0.59214246424642458</v>
      </c>
      <c r="AC2251">
        <f>(R2251*Z2251/Y2251)+(S2251*T2251)</f>
        <v>6.1582814022783925</v>
      </c>
      <c r="AJ2251">
        <v>1.8017700000000001E-2</v>
      </c>
      <c r="AK2251">
        <v>100</v>
      </c>
      <c r="AN2251">
        <v>11.06</v>
      </c>
      <c r="AQ2251">
        <v>26.196400000000001</v>
      </c>
      <c r="AR2251">
        <v>0.15000000599999999</v>
      </c>
      <c r="AT2251">
        <v>0</v>
      </c>
      <c r="AY2251">
        <v>0</v>
      </c>
      <c r="AZ2251">
        <v>0</v>
      </c>
      <c r="BA2251">
        <v>0</v>
      </c>
      <c r="BB2251">
        <v>0</v>
      </c>
      <c r="BC2251">
        <v>0</v>
      </c>
      <c r="BD2251">
        <v>0</v>
      </c>
      <c r="BE2251">
        <f t="shared" si="446"/>
        <v>0</v>
      </c>
      <c r="BJ2251">
        <v>0</v>
      </c>
      <c r="BK2251">
        <v>0</v>
      </c>
    </row>
    <row r="2252" spans="1:63" x14ac:dyDescent="0.25">
      <c r="A2252" t="s">
        <v>85</v>
      </c>
      <c r="B2252">
        <v>1981</v>
      </c>
      <c r="C2252">
        <v>0</v>
      </c>
      <c r="D2252">
        <v>0</v>
      </c>
      <c r="E2252">
        <v>0</v>
      </c>
      <c r="F2252">
        <v>0</v>
      </c>
      <c r="G2252">
        <v>1</v>
      </c>
      <c r="H2252">
        <v>1</v>
      </c>
      <c r="I2252">
        <f t="shared" si="442"/>
        <v>2</v>
      </c>
      <c r="J2252">
        <v>0</v>
      </c>
      <c r="K2252">
        <v>0</v>
      </c>
      <c r="L2252">
        <v>0.02</v>
      </c>
      <c r="N2252">
        <f t="shared" si="443"/>
        <v>5.024</v>
      </c>
      <c r="O2252">
        <v>0.28000000000000003</v>
      </c>
      <c r="Q2252">
        <f t="shared" si="444"/>
        <v>21.8</v>
      </c>
      <c r="R2252" t="s">
        <v>105</v>
      </c>
      <c r="T2252">
        <f t="shared" si="445"/>
        <v>45.199999999999996</v>
      </c>
      <c r="U2252">
        <v>2.1549999999999998</v>
      </c>
      <c r="V2252">
        <v>5.104268041804179</v>
      </c>
      <c r="W2252">
        <v>36216</v>
      </c>
      <c r="X2252">
        <v>85780.13</v>
      </c>
      <c r="Y2252">
        <v>90.9</v>
      </c>
      <c r="Z2252">
        <v>215.303</v>
      </c>
      <c r="AA2252">
        <f t="shared" si="449"/>
        <v>4.7371397139713972E-2</v>
      </c>
      <c r="AB2252">
        <f t="shared" si="450"/>
        <v>0.66319955995599555</v>
      </c>
      <c r="AJ2252">
        <v>0</v>
      </c>
      <c r="AK2252">
        <v>100</v>
      </c>
      <c r="AN2252">
        <v>11.98</v>
      </c>
      <c r="AQ2252">
        <v>28.375499999999999</v>
      </c>
      <c r="AR2252">
        <v>0.10000000100000001</v>
      </c>
      <c r="AT2252">
        <v>0</v>
      </c>
      <c r="AY2252">
        <v>0</v>
      </c>
      <c r="AZ2252">
        <v>0</v>
      </c>
      <c r="BA2252">
        <v>0</v>
      </c>
      <c r="BB2252">
        <v>0</v>
      </c>
      <c r="BC2252">
        <v>0</v>
      </c>
      <c r="BD2252">
        <v>0</v>
      </c>
      <c r="BE2252">
        <f t="shared" si="446"/>
        <v>0</v>
      </c>
      <c r="BJ2252">
        <v>0</v>
      </c>
      <c r="BK2252">
        <v>0</v>
      </c>
    </row>
    <row r="2253" spans="1:63" x14ac:dyDescent="0.25">
      <c r="A2253" t="s">
        <v>46</v>
      </c>
      <c r="B2253">
        <v>1982</v>
      </c>
      <c r="C2253">
        <v>0</v>
      </c>
      <c r="D2253">
        <v>0</v>
      </c>
      <c r="E2253">
        <v>1</v>
      </c>
      <c r="F2253">
        <v>0</v>
      </c>
      <c r="G2253">
        <v>1</v>
      </c>
      <c r="H2253">
        <v>1</v>
      </c>
      <c r="I2253">
        <f t="shared" si="442"/>
        <v>3</v>
      </c>
      <c r="J2253">
        <v>0</v>
      </c>
      <c r="K2253">
        <v>0</v>
      </c>
      <c r="L2253">
        <v>0.53322580645161299</v>
      </c>
      <c r="N2253">
        <f t="shared" si="443"/>
        <v>5.024</v>
      </c>
      <c r="O2253" t="s">
        <v>105</v>
      </c>
      <c r="Q2253">
        <f t="shared" si="444"/>
        <v>21.8</v>
      </c>
      <c r="R2253" t="s">
        <v>105</v>
      </c>
      <c r="T2253">
        <f t="shared" si="445"/>
        <v>45.199999999999996</v>
      </c>
      <c r="U2253">
        <v>115.601</v>
      </c>
      <c r="V2253">
        <v>257.91960728497412</v>
      </c>
      <c r="W2253">
        <v>134067</v>
      </c>
      <c r="X2253">
        <v>299119.5</v>
      </c>
      <c r="Y2253">
        <v>96.5</v>
      </c>
      <c r="Z2253">
        <v>215.303</v>
      </c>
      <c r="AJ2253">
        <v>0.25112970000000001</v>
      </c>
      <c r="AK2253">
        <v>75</v>
      </c>
      <c r="AL2253">
        <v>5.1100000000000003</v>
      </c>
      <c r="AM2253">
        <v>3.09</v>
      </c>
      <c r="AN2253">
        <v>12.78</v>
      </c>
      <c r="AO2253">
        <v>11.401</v>
      </c>
      <c r="AP2253">
        <v>6.8941600000000003</v>
      </c>
      <c r="AQ2253">
        <v>28.5137</v>
      </c>
      <c r="AR2253">
        <v>0.10000000100000001</v>
      </c>
      <c r="AT2253">
        <v>0</v>
      </c>
      <c r="AY2253">
        <v>0</v>
      </c>
      <c r="AZ2253">
        <v>0</v>
      </c>
      <c r="BA2253">
        <v>0</v>
      </c>
      <c r="BB2253">
        <v>0</v>
      </c>
      <c r="BC2253">
        <v>0</v>
      </c>
      <c r="BD2253">
        <v>0</v>
      </c>
      <c r="BE2253">
        <f t="shared" si="446"/>
        <v>0</v>
      </c>
      <c r="BJ2253">
        <v>0</v>
      </c>
      <c r="BK2253">
        <v>0</v>
      </c>
    </row>
    <row r="2254" spans="1:63" x14ac:dyDescent="0.25">
      <c r="A2254" t="s">
        <v>47</v>
      </c>
      <c r="B2254">
        <v>1982</v>
      </c>
      <c r="C2254">
        <v>0</v>
      </c>
      <c r="D2254">
        <v>0</v>
      </c>
      <c r="E2254">
        <v>0</v>
      </c>
      <c r="F2254">
        <v>0</v>
      </c>
      <c r="G2254">
        <v>0</v>
      </c>
      <c r="H2254">
        <v>0</v>
      </c>
      <c r="I2254">
        <f t="shared" si="442"/>
        <v>0</v>
      </c>
      <c r="J2254">
        <v>0</v>
      </c>
      <c r="K2254">
        <v>0</v>
      </c>
      <c r="L2254">
        <v>0.25</v>
      </c>
      <c r="N2254">
        <f t="shared" si="443"/>
        <v>5.024</v>
      </c>
      <c r="O2254">
        <v>0.6</v>
      </c>
      <c r="Q2254">
        <f t="shared" si="444"/>
        <v>21.8</v>
      </c>
      <c r="R2254">
        <v>4</v>
      </c>
      <c r="S2254">
        <v>0</v>
      </c>
      <c r="T2254">
        <f t="shared" si="445"/>
        <v>45.199999999999996</v>
      </c>
      <c r="U2254">
        <v>10.413</v>
      </c>
      <c r="V2254">
        <v>23.23264392746114</v>
      </c>
      <c r="W2254">
        <v>0</v>
      </c>
      <c r="X2254">
        <v>0</v>
      </c>
      <c r="Y2254">
        <v>96.5</v>
      </c>
      <c r="Z2254">
        <v>215.303</v>
      </c>
      <c r="AA2254">
        <f t="shared" ref="AA2254:AA2285" si="451">(L2254*Z2254/Y2254)+(M2254*N2254)</f>
        <v>0.557779792746114</v>
      </c>
      <c r="AB2254">
        <f t="shared" ref="AB2254:AB2262" si="452">(O2254*Z2254/Y2254)+(P2254*Q2254)</f>
        <v>1.3386715025906735</v>
      </c>
      <c r="AC2254">
        <f t="shared" ref="AC2254:AC2262" si="453">(R2254*Z2254/Y2254)+(S2254*T2254)</f>
        <v>8.924476683937824</v>
      </c>
      <c r="AJ2254">
        <v>1.8683000000000002E-2</v>
      </c>
      <c r="AK2254">
        <v>100</v>
      </c>
      <c r="AR2254">
        <v>0.10000000100000001</v>
      </c>
      <c r="AT2254">
        <v>5</v>
      </c>
      <c r="AY2254">
        <v>0</v>
      </c>
      <c r="AZ2254">
        <v>0</v>
      </c>
      <c r="BA2254">
        <v>0</v>
      </c>
      <c r="BB2254">
        <v>0</v>
      </c>
      <c r="BC2254">
        <v>0</v>
      </c>
      <c r="BD2254">
        <v>0</v>
      </c>
      <c r="BE2254">
        <f t="shared" si="446"/>
        <v>0</v>
      </c>
      <c r="BJ2254">
        <v>0</v>
      </c>
      <c r="BK2254">
        <v>0</v>
      </c>
    </row>
    <row r="2255" spans="1:63" x14ac:dyDescent="0.25">
      <c r="A2255" t="s">
        <v>48</v>
      </c>
      <c r="B2255">
        <v>1982</v>
      </c>
      <c r="C2255">
        <v>0</v>
      </c>
      <c r="D2255">
        <v>0</v>
      </c>
      <c r="E2255">
        <v>0</v>
      </c>
      <c r="F2255">
        <v>0</v>
      </c>
      <c r="G2255">
        <v>0</v>
      </c>
      <c r="H2255">
        <v>0</v>
      </c>
      <c r="I2255">
        <f t="shared" si="442"/>
        <v>0</v>
      </c>
      <c r="J2255">
        <v>0</v>
      </c>
      <c r="K2255">
        <v>0</v>
      </c>
      <c r="L2255">
        <v>0.08</v>
      </c>
      <c r="N2255">
        <f t="shared" si="443"/>
        <v>5.024</v>
      </c>
      <c r="O2255">
        <v>0.42</v>
      </c>
      <c r="Q2255">
        <f t="shared" si="444"/>
        <v>21.8</v>
      </c>
      <c r="R2255">
        <v>2.5</v>
      </c>
      <c r="S2255">
        <v>0</v>
      </c>
      <c r="T2255">
        <f t="shared" si="445"/>
        <v>45.199999999999996</v>
      </c>
      <c r="U2255">
        <v>23.712</v>
      </c>
      <c r="V2255">
        <v>52.904297782383424</v>
      </c>
      <c r="W2255">
        <v>0</v>
      </c>
      <c r="X2255">
        <v>0</v>
      </c>
      <c r="Y2255">
        <v>96.5</v>
      </c>
      <c r="Z2255">
        <v>215.303</v>
      </c>
      <c r="AA2255">
        <f t="shared" si="451"/>
        <v>0.1784895336787565</v>
      </c>
      <c r="AB2255">
        <f t="shared" si="452"/>
        <v>0.93707005181347136</v>
      </c>
      <c r="AC2255">
        <f t="shared" si="453"/>
        <v>5.5777979274611393</v>
      </c>
      <c r="AJ2255">
        <v>0</v>
      </c>
      <c r="AK2255">
        <v>100</v>
      </c>
      <c r="AL2255">
        <v>4.3499999999999996</v>
      </c>
      <c r="AM2255">
        <v>2.4900000000000002</v>
      </c>
      <c r="AN2255">
        <v>12.27</v>
      </c>
      <c r="AO2255">
        <v>9.7053700000000003</v>
      </c>
      <c r="AP2255">
        <v>5.5554899999999998</v>
      </c>
      <c r="AQ2255">
        <v>27.375800000000002</v>
      </c>
      <c r="AR2255">
        <v>0.10000000100000001</v>
      </c>
      <c r="AT2255">
        <v>0</v>
      </c>
      <c r="AY2255">
        <v>0</v>
      </c>
      <c r="AZ2255">
        <v>0</v>
      </c>
      <c r="BA2255">
        <v>0</v>
      </c>
      <c r="BB2255">
        <v>0</v>
      </c>
      <c r="BC2255">
        <v>0</v>
      </c>
      <c r="BD2255">
        <v>0</v>
      </c>
      <c r="BE2255">
        <f t="shared" si="446"/>
        <v>0</v>
      </c>
      <c r="BJ2255">
        <v>0</v>
      </c>
      <c r="BK2255">
        <v>0</v>
      </c>
    </row>
    <row r="2256" spans="1:63" x14ac:dyDescent="0.25">
      <c r="A2256" t="s">
        <v>49</v>
      </c>
      <c r="B2256">
        <v>1982</v>
      </c>
      <c r="C2256">
        <v>0</v>
      </c>
      <c r="D2256">
        <v>0</v>
      </c>
      <c r="E2256">
        <v>0</v>
      </c>
      <c r="F2256">
        <v>0</v>
      </c>
      <c r="G2256">
        <v>0</v>
      </c>
      <c r="H2256">
        <v>0</v>
      </c>
      <c r="I2256">
        <f t="shared" si="442"/>
        <v>0</v>
      </c>
      <c r="J2256">
        <v>0</v>
      </c>
      <c r="K2256">
        <v>0</v>
      </c>
      <c r="L2256">
        <v>0.24219354838709678</v>
      </c>
      <c r="M2256">
        <v>0.03</v>
      </c>
      <c r="N2256">
        <f t="shared" si="443"/>
        <v>5.024</v>
      </c>
      <c r="O2256">
        <v>0.75</v>
      </c>
      <c r="P2256">
        <v>0.03</v>
      </c>
      <c r="Q2256">
        <f t="shared" si="444"/>
        <v>21.8</v>
      </c>
      <c r="R2256">
        <v>2.5</v>
      </c>
      <c r="S2256">
        <v>0.03</v>
      </c>
      <c r="T2256">
        <f t="shared" si="445"/>
        <v>45.199999999999996</v>
      </c>
      <c r="U2256">
        <v>25.260999999999999</v>
      </c>
      <c r="V2256">
        <v>56.36030137823834</v>
      </c>
      <c r="W2256">
        <v>0</v>
      </c>
      <c r="X2256">
        <v>0</v>
      </c>
      <c r="Y2256">
        <v>96.5</v>
      </c>
      <c r="Z2256">
        <v>215.303</v>
      </c>
      <c r="AA2256">
        <f t="shared" si="451"/>
        <v>0.69108266889520298</v>
      </c>
      <c r="AB2256">
        <f t="shared" si="452"/>
        <v>2.3273393782383418</v>
      </c>
      <c r="AC2256">
        <f t="shared" si="453"/>
        <v>6.9337979274611392</v>
      </c>
      <c r="AJ2256">
        <v>0.36916789999999999</v>
      </c>
      <c r="AK2256">
        <v>57.8</v>
      </c>
      <c r="AL2256">
        <v>4.7699999999999996</v>
      </c>
      <c r="AM2256">
        <v>2.9</v>
      </c>
      <c r="AN2256">
        <v>13</v>
      </c>
      <c r="AO2256">
        <v>10.6424</v>
      </c>
      <c r="AP2256">
        <v>6.4702500000000001</v>
      </c>
      <c r="AQ2256">
        <v>29.0045</v>
      </c>
      <c r="AR2256">
        <v>0.10000000100000001</v>
      </c>
      <c r="AT2256">
        <v>0</v>
      </c>
      <c r="AY2256">
        <v>0</v>
      </c>
      <c r="AZ2256">
        <v>0</v>
      </c>
      <c r="BA2256">
        <v>0</v>
      </c>
      <c r="BB2256">
        <v>0</v>
      </c>
      <c r="BC2256">
        <v>0</v>
      </c>
      <c r="BD2256">
        <v>0</v>
      </c>
      <c r="BE2256">
        <f t="shared" si="446"/>
        <v>0</v>
      </c>
      <c r="BJ2256">
        <v>0</v>
      </c>
      <c r="BK2256">
        <v>1</v>
      </c>
    </row>
    <row r="2257" spans="1:63" x14ac:dyDescent="0.25">
      <c r="A2257" t="s">
        <v>50</v>
      </c>
      <c r="B2257">
        <v>1982</v>
      </c>
      <c r="C2257">
        <v>0</v>
      </c>
      <c r="D2257">
        <v>0</v>
      </c>
      <c r="E2257">
        <v>0</v>
      </c>
      <c r="F2257">
        <v>0</v>
      </c>
      <c r="G2257">
        <v>0</v>
      </c>
      <c r="H2257">
        <v>0</v>
      </c>
      <c r="I2257">
        <f t="shared" si="442"/>
        <v>0</v>
      </c>
      <c r="J2257">
        <v>0</v>
      </c>
      <c r="K2257">
        <v>0</v>
      </c>
      <c r="L2257">
        <v>0.04</v>
      </c>
      <c r="N2257">
        <f t="shared" si="443"/>
        <v>5.024</v>
      </c>
      <c r="O2257">
        <v>0.01</v>
      </c>
      <c r="Q2257">
        <f t="shared" si="444"/>
        <v>21.8</v>
      </c>
      <c r="R2257">
        <v>2</v>
      </c>
      <c r="T2257">
        <f t="shared" si="445"/>
        <v>45.199999999999996</v>
      </c>
      <c r="U2257">
        <v>136.172</v>
      </c>
      <c r="V2257">
        <v>303.81595975129528</v>
      </c>
      <c r="W2257">
        <v>0</v>
      </c>
      <c r="X2257">
        <v>0</v>
      </c>
      <c r="Y2257">
        <v>96.5</v>
      </c>
      <c r="Z2257">
        <v>215.303</v>
      </c>
      <c r="AA2257">
        <f t="shared" si="451"/>
        <v>8.9244766839378251E-2</v>
      </c>
      <c r="AB2257">
        <f t="shared" si="452"/>
        <v>2.2311191709844563E-2</v>
      </c>
      <c r="AC2257">
        <f t="shared" si="453"/>
        <v>4.462238341968912</v>
      </c>
      <c r="AJ2257">
        <v>0</v>
      </c>
      <c r="AK2257">
        <v>100</v>
      </c>
      <c r="AL2257">
        <v>4.0199999999999996</v>
      </c>
      <c r="AM2257">
        <v>2.52</v>
      </c>
      <c r="AN2257">
        <v>11.41</v>
      </c>
      <c r="AO2257">
        <v>8.9690999999999992</v>
      </c>
      <c r="AP2257">
        <v>5.62242</v>
      </c>
      <c r="AQ2257">
        <v>25.457100000000001</v>
      </c>
      <c r="AR2257">
        <v>0.10000000100000001</v>
      </c>
      <c r="AT2257">
        <v>1</v>
      </c>
      <c r="AY2257">
        <v>0</v>
      </c>
      <c r="AZ2257">
        <v>0</v>
      </c>
      <c r="BA2257">
        <v>0</v>
      </c>
      <c r="BB2257">
        <v>0</v>
      </c>
      <c r="BC2257">
        <v>0</v>
      </c>
      <c r="BD2257">
        <v>0</v>
      </c>
      <c r="BE2257">
        <f t="shared" si="446"/>
        <v>0</v>
      </c>
      <c r="BJ2257">
        <v>0</v>
      </c>
      <c r="BK2257">
        <v>1</v>
      </c>
    </row>
    <row r="2258" spans="1:63" x14ac:dyDescent="0.25">
      <c r="A2258" t="s">
        <v>51</v>
      </c>
      <c r="B2258">
        <v>1982</v>
      </c>
      <c r="C2258">
        <v>0</v>
      </c>
      <c r="D2258">
        <v>0</v>
      </c>
      <c r="E2258">
        <v>0</v>
      </c>
      <c r="F2258">
        <v>0</v>
      </c>
      <c r="G2258">
        <v>0</v>
      </c>
      <c r="H2258">
        <v>0</v>
      </c>
      <c r="I2258">
        <f t="shared" si="442"/>
        <v>0</v>
      </c>
      <c r="J2258">
        <v>0</v>
      </c>
      <c r="K2258">
        <v>0</v>
      </c>
      <c r="L2258">
        <v>0.08</v>
      </c>
      <c r="N2258">
        <f t="shared" si="443"/>
        <v>5.024</v>
      </c>
      <c r="O2258">
        <v>0.28000000000000003</v>
      </c>
      <c r="Q2258">
        <f t="shared" si="444"/>
        <v>21.8</v>
      </c>
      <c r="R2258">
        <v>2.2799999713897705</v>
      </c>
      <c r="T2258">
        <f t="shared" si="445"/>
        <v>45.199999999999996</v>
      </c>
      <c r="U2258">
        <v>24.542999999999999</v>
      </c>
      <c r="V2258">
        <v>54.758357813471498</v>
      </c>
      <c r="W2258">
        <v>0</v>
      </c>
      <c r="X2258">
        <v>0</v>
      </c>
      <c r="Y2258">
        <v>96.5</v>
      </c>
      <c r="Z2258">
        <v>215.303</v>
      </c>
      <c r="AA2258">
        <f t="shared" si="451"/>
        <v>0.1784895336787565</v>
      </c>
      <c r="AB2258">
        <f t="shared" si="452"/>
        <v>0.62471336787564768</v>
      </c>
      <c r="AC2258">
        <f t="shared" si="453"/>
        <v>5.0869516460117277</v>
      </c>
      <c r="AJ2258">
        <v>1.1354E-3</v>
      </c>
      <c r="AK2258">
        <v>100</v>
      </c>
      <c r="AL2258">
        <v>4.05</v>
      </c>
      <c r="AM2258">
        <v>2.75</v>
      </c>
      <c r="AN2258">
        <v>12.04</v>
      </c>
      <c r="AO2258">
        <v>9.0360300000000002</v>
      </c>
      <c r="AP2258">
        <v>6.13558</v>
      </c>
      <c r="AQ2258">
        <v>26.8627</v>
      </c>
      <c r="AR2258">
        <v>0.10000000100000001</v>
      </c>
      <c r="AT2258">
        <v>1</v>
      </c>
      <c r="AY2258">
        <v>0</v>
      </c>
      <c r="AZ2258">
        <v>0</v>
      </c>
      <c r="BA2258">
        <v>0</v>
      </c>
      <c r="BB2258">
        <v>0</v>
      </c>
      <c r="BC2258">
        <v>0</v>
      </c>
      <c r="BD2258">
        <v>0</v>
      </c>
      <c r="BE2258">
        <f t="shared" si="446"/>
        <v>0</v>
      </c>
      <c r="BJ2258">
        <v>0</v>
      </c>
      <c r="BK2258">
        <v>0</v>
      </c>
    </row>
    <row r="2259" spans="1:63" x14ac:dyDescent="0.25">
      <c r="A2259" t="s">
        <v>52</v>
      </c>
      <c r="B2259">
        <v>1982</v>
      </c>
      <c r="C2259">
        <v>0</v>
      </c>
      <c r="D2259">
        <v>0</v>
      </c>
      <c r="E2259">
        <v>0</v>
      </c>
      <c r="F2259">
        <v>0</v>
      </c>
      <c r="G2259">
        <v>0</v>
      </c>
      <c r="H2259">
        <v>0</v>
      </c>
      <c r="I2259">
        <f t="shared" si="442"/>
        <v>0</v>
      </c>
      <c r="J2259">
        <v>0</v>
      </c>
      <c r="K2259">
        <v>0</v>
      </c>
      <c r="L2259">
        <v>8.3225806451612899E-2</v>
      </c>
      <c r="N2259">
        <f t="shared" si="443"/>
        <v>5.024</v>
      </c>
      <c r="O2259">
        <v>0.25</v>
      </c>
      <c r="Q2259">
        <f t="shared" si="444"/>
        <v>21.8</v>
      </c>
      <c r="R2259">
        <v>2.5</v>
      </c>
      <c r="T2259">
        <f t="shared" si="445"/>
        <v>45.199999999999996</v>
      </c>
      <c r="U2259">
        <v>26.236999999999998</v>
      </c>
      <c r="V2259">
        <v>58.537873689119166</v>
      </c>
      <c r="W2259">
        <v>0</v>
      </c>
      <c r="X2259">
        <v>0</v>
      </c>
      <c r="Y2259">
        <v>96.5</v>
      </c>
      <c r="Z2259">
        <v>215.303</v>
      </c>
      <c r="AA2259">
        <f t="shared" si="451"/>
        <v>0.18568669229483536</v>
      </c>
      <c r="AB2259">
        <f t="shared" si="452"/>
        <v>0.557779792746114</v>
      </c>
      <c r="AC2259">
        <f t="shared" si="453"/>
        <v>5.5777979274611393</v>
      </c>
      <c r="AJ2259">
        <v>2.2618999999999998E-3</v>
      </c>
      <c r="AK2259">
        <v>100</v>
      </c>
      <c r="AL2259">
        <v>4.3899999999999997</v>
      </c>
      <c r="AM2259">
        <v>3.15</v>
      </c>
      <c r="AN2259">
        <v>12.42</v>
      </c>
      <c r="AO2259">
        <v>9.7946100000000005</v>
      </c>
      <c r="AP2259">
        <v>7.0280300000000002</v>
      </c>
      <c r="AQ2259">
        <v>27.7105</v>
      </c>
      <c r="AR2259">
        <v>0.10000000100000001</v>
      </c>
      <c r="AT2259">
        <v>0</v>
      </c>
      <c r="AY2259">
        <v>0</v>
      </c>
      <c r="AZ2259">
        <v>0</v>
      </c>
      <c r="BA2259">
        <v>0</v>
      </c>
      <c r="BB2259">
        <v>0</v>
      </c>
      <c r="BC2259">
        <v>0</v>
      </c>
      <c r="BD2259">
        <v>0</v>
      </c>
      <c r="BE2259">
        <f t="shared" si="446"/>
        <v>0</v>
      </c>
      <c r="BJ2259">
        <v>0</v>
      </c>
      <c r="BK2259">
        <v>0</v>
      </c>
    </row>
    <row r="2260" spans="1:63" x14ac:dyDescent="0.25">
      <c r="A2260" t="s">
        <v>53</v>
      </c>
      <c r="B2260">
        <v>1982</v>
      </c>
      <c r="C2260">
        <v>0</v>
      </c>
      <c r="D2260">
        <v>0</v>
      </c>
      <c r="E2260">
        <v>0</v>
      </c>
      <c r="F2260">
        <v>0</v>
      </c>
      <c r="G2260">
        <v>0</v>
      </c>
      <c r="H2260">
        <v>0</v>
      </c>
      <c r="I2260">
        <f t="shared" si="442"/>
        <v>0</v>
      </c>
      <c r="J2260">
        <v>0</v>
      </c>
      <c r="K2260">
        <v>0</v>
      </c>
      <c r="L2260">
        <v>6.4516129032258063E-2</v>
      </c>
      <c r="N2260">
        <f t="shared" si="443"/>
        <v>5.024</v>
      </c>
      <c r="O2260">
        <v>0.4</v>
      </c>
      <c r="Q2260">
        <f t="shared" si="444"/>
        <v>21.8</v>
      </c>
      <c r="R2260">
        <v>2.25</v>
      </c>
      <c r="T2260">
        <f t="shared" si="445"/>
        <v>45.199999999999996</v>
      </c>
      <c r="U2260">
        <v>5.1109999999999998</v>
      </c>
      <c r="V2260">
        <v>11.403250082901554</v>
      </c>
      <c r="W2260">
        <v>0</v>
      </c>
      <c r="X2260">
        <v>0</v>
      </c>
      <c r="Y2260">
        <v>96.5</v>
      </c>
      <c r="Z2260">
        <v>215.303</v>
      </c>
      <c r="AA2260">
        <f t="shared" si="451"/>
        <v>0.1439431723215778</v>
      </c>
      <c r="AB2260">
        <f t="shared" si="452"/>
        <v>0.89244766839378242</v>
      </c>
      <c r="AC2260">
        <f t="shared" si="453"/>
        <v>5.0200181347150252</v>
      </c>
      <c r="AJ2260">
        <v>0</v>
      </c>
      <c r="AK2260">
        <v>100</v>
      </c>
      <c r="AR2260">
        <v>0.10000000100000001</v>
      </c>
      <c r="AT2260">
        <v>0</v>
      </c>
      <c r="AY2260">
        <v>0</v>
      </c>
      <c r="AZ2260">
        <v>0</v>
      </c>
      <c r="BA2260">
        <v>0</v>
      </c>
      <c r="BB2260">
        <v>0</v>
      </c>
      <c r="BC2260">
        <v>0</v>
      </c>
      <c r="BD2260">
        <v>0</v>
      </c>
      <c r="BE2260">
        <f t="shared" si="446"/>
        <v>0</v>
      </c>
      <c r="BJ2260">
        <v>0</v>
      </c>
      <c r="BK2260">
        <v>0</v>
      </c>
    </row>
    <row r="2261" spans="1:63" x14ac:dyDescent="0.25">
      <c r="A2261" t="s">
        <v>54</v>
      </c>
      <c r="B2261">
        <v>1982</v>
      </c>
      <c r="C2261">
        <v>0</v>
      </c>
      <c r="D2261">
        <v>0</v>
      </c>
      <c r="E2261">
        <v>0</v>
      </c>
      <c r="F2261">
        <v>0</v>
      </c>
      <c r="G2261">
        <v>0</v>
      </c>
      <c r="H2261">
        <v>0</v>
      </c>
      <c r="I2261">
        <f t="shared" si="442"/>
        <v>0</v>
      </c>
      <c r="J2261">
        <v>0</v>
      </c>
      <c r="K2261">
        <v>0</v>
      </c>
      <c r="L2261">
        <v>0.53322580645161299</v>
      </c>
      <c r="N2261">
        <f t="shared" si="443"/>
        <v>5.024</v>
      </c>
      <c r="O2261">
        <v>1.75</v>
      </c>
      <c r="Q2261">
        <f t="shared" si="444"/>
        <v>21.8</v>
      </c>
      <c r="R2261">
        <v>4.75</v>
      </c>
      <c r="T2261">
        <f t="shared" si="445"/>
        <v>45.199999999999996</v>
      </c>
      <c r="U2261">
        <v>316.64400000000001</v>
      </c>
      <c r="V2261">
        <v>706.47049877720212</v>
      </c>
      <c r="W2261">
        <v>0</v>
      </c>
      <c r="X2261">
        <v>0</v>
      </c>
      <c r="Y2261">
        <v>96.5</v>
      </c>
      <c r="Z2261">
        <v>215.303</v>
      </c>
      <c r="AA2261">
        <f t="shared" si="451"/>
        <v>1.1896903192378407</v>
      </c>
      <c r="AB2261">
        <f t="shared" si="452"/>
        <v>3.9044585492227983</v>
      </c>
      <c r="AC2261">
        <f t="shared" si="453"/>
        <v>10.597816062176166</v>
      </c>
      <c r="AJ2261">
        <v>0</v>
      </c>
      <c r="AK2261">
        <v>98.6</v>
      </c>
      <c r="AL2261">
        <v>4.3499999999999996</v>
      </c>
      <c r="AM2261">
        <v>2.69</v>
      </c>
      <c r="AN2261">
        <v>12.45</v>
      </c>
      <c r="AO2261">
        <v>9.7053700000000003</v>
      </c>
      <c r="AP2261">
        <v>6.0017100000000001</v>
      </c>
      <c r="AQ2261">
        <v>27.7774</v>
      </c>
      <c r="AR2261">
        <v>0.10000000100000001</v>
      </c>
      <c r="AT2261">
        <v>0</v>
      </c>
      <c r="AY2261">
        <v>0</v>
      </c>
      <c r="AZ2261">
        <v>0</v>
      </c>
      <c r="BA2261">
        <v>0</v>
      </c>
      <c r="BB2261">
        <v>0</v>
      </c>
      <c r="BC2261">
        <v>0</v>
      </c>
      <c r="BD2261">
        <v>0</v>
      </c>
      <c r="BE2261">
        <f t="shared" si="446"/>
        <v>0</v>
      </c>
      <c r="BG2261">
        <v>30</v>
      </c>
      <c r="BJ2261">
        <v>0</v>
      </c>
      <c r="BK2261">
        <v>0</v>
      </c>
    </row>
    <row r="2262" spans="1:63" x14ac:dyDescent="0.25">
      <c r="A2262" t="s">
        <v>55</v>
      </c>
      <c r="B2262">
        <v>1982</v>
      </c>
      <c r="C2262">
        <v>0</v>
      </c>
      <c r="D2262">
        <v>0</v>
      </c>
      <c r="E2262">
        <v>0</v>
      </c>
      <c r="F2262">
        <v>0</v>
      </c>
      <c r="G2262">
        <v>0</v>
      </c>
      <c r="H2262">
        <v>0</v>
      </c>
      <c r="I2262">
        <f t="shared" si="442"/>
        <v>0</v>
      </c>
      <c r="J2262">
        <v>0</v>
      </c>
      <c r="K2262">
        <v>0</v>
      </c>
      <c r="L2262">
        <v>1.01</v>
      </c>
      <c r="N2262">
        <f t="shared" si="443"/>
        <v>5.024</v>
      </c>
      <c r="O2262">
        <v>1.52</v>
      </c>
      <c r="Q2262">
        <f t="shared" si="444"/>
        <v>21.8</v>
      </c>
      <c r="R2262">
        <v>3.7899999618530273</v>
      </c>
      <c r="T2262">
        <f t="shared" si="445"/>
        <v>45.199999999999996</v>
      </c>
      <c r="U2262">
        <v>172.96100000000001</v>
      </c>
      <c r="V2262">
        <v>385.89660293264251</v>
      </c>
      <c r="W2262">
        <v>0</v>
      </c>
      <c r="X2262">
        <v>0</v>
      </c>
      <c r="Y2262">
        <v>96.5</v>
      </c>
      <c r="Z2262">
        <v>215.303</v>
      </c>
      <c r="AA2262">
        <f t="shared" si="451"/>
        <v>2.2534303626943006</v>
      </c>
      <c r="AB2262">
        <f t="shared" si="452"/>
        <v>3.3913011398963731</v>
      </c>
      <c r="AC2262">
        <f t="shared" si="453"/>
        <v>8.4559415729206453</v>
      </c>
      <c r="AJ2262">
        <v>4.9905000000000001E-3</v>
      </c>
      <c r="AK2262">
        <v>83.6</v>
      </c>
      <c r="AL2262">
        <v>5.07</v>
      </c>
      <c r="AM2262">
        <v>3.36</v>
      </c>
      <c r="AN2262">
        <v>13.29</v>
      </c>
      <c r="AO2262">
        <v>11.3118</v>
      </c>
      <c r="AP2262">
        <v>7.4965599999999997</v>
      </c>
      <c r="AQ2262">
        <v>29.651599999999998</v>
      </c>
      <c r="AR2262">
        <v>0.10000000100000001</v>
      </c>
      <c r="AT2262">
        <v>0</v>
      </c>
      <c r="AY2262">
        <v>0</v>
      </c>
      <c r="AZ2262">
        <v>0</v>
      </c>
      <c r="BA2262">
        <v>0</v>
      </c>
      <c r="BB2262">
        <v>0</v>
      </c>
      <c r="BC2262">
        <v>0</v>
      </c>
      <c r="BD2262">
        <v>0</v>
      </c>
      <c r="BE2262">
        <f t="shared" si="446"/>
        <v>0</v>
      </c>
      <c r="BJ2262">
        <v>0</v>
      </c>
      <c r="BK2262">
        <v>0</v>
      </c>
    </row>
    <row r="2263" spans="1:63" x14ac:dyDescent="0.25">
      <c r="A2263" t="s">
        <v>56</v>
      </c>
      <c r="B2263">
        <v>1982</v>
      </c>
      <c r="C2263">
        <v>0</v>
      </c>
      <c r="D2263">
        <v>0</v>
      </c>
      <c r="E2263">
        <v>0</v>
      </c>
      <c r="F2263">
        <v>0</v>
      </c>
      <c r="G2263">
        <v>0</v>
      </c>
      <c r="H2263">
        <v>0</v>
      </c>
      <c r="I2263">
        <f t="shared" si="442"/>
        <v>0</v>
      </c>
      <c r="J2263">
        <v>0</v>
      </c>
      <c r="K2263">
        <v>0</v>
      </c>
      <c r="N2263">
        <f t="shared" si="443"/>
        <v>5.024</v>
      </c>
      <c r="O2263" t="s">
        <v>105</v>
      </c>
      <c r="Q2263">
        <f t="shared" si="444"/>
        <v>21.8</v>
      </c>
      <c r="R2263" t="s">
        <v>105</v>
      </c>
      <c r="T2263">
        <f t="shared" si="445"/>
        <v>45.199999999999996</v>
      </c>
      <c r="U2263">
        <v>9.2989999999999995</v>
      </c>
      <c r="V2263">
        <v>20.747177170984454</v>
      </c>
      <c r="W2263">
        <v>0</v>
      </c>
      <c r="X2263">
        <v>0</v>
      </c>
      <c r="Y2263">
        <v>96.5</v>
      </c>
      <c r="Z2263">
        <v>215.303</v>
      </c>
      <c r="AA2263">
        <f t="shared" si="451"/>
        <v>0</v>
      </c>
      <c r="AJ2263">
        <v>0</v>
      </c>
      <c r="AK2263">
        <v>100</v>
      </c>
      <c r="AR2263">
        <v>7.9999998000000003E-2</v>
      </c>
      <c r="AT2263">
        <v>0</v>
      </c>
      <c r="AY2263">
        <v>0</v>
      </c>
      <c r="AZ2263">
        <v>0</v>
      </c>
      <c r="BA2263">
        <v>0</v>
      </c>
      <c r="BB2263">
        <v>0</v>
      </c>
      <c r="BC2263">
        <v>0</v>
      </c>
      <c r="BD2263">
        <v>0</v>
      </c>
      <c r="BE2263">
        <f t="shared" si="446"/>
        <v>0</v>
      </c>
      <c r="BJ2263">
        <v>0</v>
      </c>
      <c r="BK2263">
        <v>0</v>
      </c>
    </row>
    <row r="2264" spans="1:63" x14ac:dyDescent="0.25">
      <c r="A2264" t="s">
        <v>57</v>
      </c>
      <c r="B2264">
        <v>1982</v>
      </c>
      <c r="C2264">
        <v>1</v>
      </c>
      <c r="D2264">
        <v>1</v>
      </c>
      <c r="E2264">
        <v>1</v>
      </c>
      <c r="F2264">
        <v>1</v>
      </c>
      <c r="G2264">
        <v>1</v>
      </c>
      <c r="H2264">
        <v>1</v>
      </c>
      <c r="I2264">
        <f t="shared" si="442"/>
        <v>6</v>
      </c>
      <c r="J2264">
        <v>1</v>
      </c>
      <c r="K2264">
        <v>0</v>
      </c>
      <c r="L2264">
        <v>0.15000000000000002</v>
      </c>
      <c r="N2264">
        <f t="shared" si="443"/>
        <v>5.024</v>
      </c>
      <c r="O2264">
        <v>0.45</v>
      </c>
      <c r="Q2264">
        <f t="shared" si="444"/>
        <v>21.8</v>
      </c>
      <c r="R2264" t="s">
        <v>105</v>
      </c>
      <c r="T2264">
        <f t="shared" si="445"/>
        <v>45.199999999999996</v>
      </c>
      <c r="U2264">
        <v>8.4879999999999995</v>
      </c>
      <c r="V2264">
        <v>18.937739523316061</v>
      </c>
      <c r="W2264">
        <v>40506</v>
      </c>
      <c r="X2264">
        <v>90373.71</v>
      </c>
      <c r="Y2264">
        <v>96.5</v>
      </c>
      <c r="Z2264">
        <v>215.303</v>
      </c>
      <c r="AA2264">
        <f t="shared" si="451"/>
        <v>0.33466787564766842</v>
      </c>
      <c r="AB2264">
        <f>(O2264*Z2264/Y2264)+(P2264*Q2264)</f>
        <v>1.0040036269430053</v>
      </c>
      <c r="AJ2264">
        <v>0</v>
      </c>
      <c r="AK2264">
        <v>100</v>
      </c>
      <c r="AL2264">
        <v>4.24</v>
      </c>
      <c r="AM2264">
        <v>2.82</v>
      </c>
      <c r="AN2264">
        <v>12.38</v>
      </c>
      <c r="AO2264">
        <v>9.4599399999999996</v>
      </c>
      <c r="AP2264">
        <v>6.29176</v>
      </c>
      <c r="AQ2264">
        <v>27.621300000000002</v>
      </c>
      <c r="AR2264">
        <v>7.9999998000000003E-2</v>
      </c>
      <c r="AT2264">
        <v>0</v>
      </c>
      <c r="AY2264">
        <v>0</v>
      </c>
      <c r="AZ2264">
        <v>0</v>
      </c>
      <c r="BA2264">
        <v>0</v>
      </c>
      <c r="BB2264">
        <v>0</v>
      </c>
      <c r="BC2264">
        <v>0</v>
      </c>
      <c r="BD2264">
        <v>0</v>
      </c>
      <c r="BE2264">
        <f t="shared" si="446"/>
        <v>0</v>
      </c>
      <c r="BJ2264">
        <v>0</v>
      </c>
      <c r="BK2264">
        <v>0</v>
      </c>
    </row>
    <row r="2265" spans="1:63" x14ac:dyDescent="0.25">
      <c r="A2265" t="s">
        <v>58</v>
      </c>
      <c r="B2265">
        <v>1982</v>
      </c>
      <c r="C2265">
        <v>0</v>
      </c>
      <c r="D2265">
        <v>0</v>
      </c>
      <c r="E2265">
        <v>0</v>
      </c>
      <c r="F2265">
        <v>0</v>
      </c>
      <c r="G2265">
        <v>0</v>
      </c>
      <c r="H2265">
        <v>0</v>
      </c>
      <c r="I2265">
        <f t="shared" si="442"/>
        <v>0</v>
      </c>
      <c r="J2265">
        <v>0</v>
      </c>
      <c r="K2265">
        <v>0</v>
      </c>
      <c r="L2265">
        <v>6.9999999999999993E-2</v>
      </c>
      <c r="N2265">
        <f t="shared" si="443"/>
        <v>5.024</v>
      </c>
      <c r="O2265">
        <v>0.23</v>
      </c>
      <c r="Q2265">
        <f t="shared" si="444"/>
        <v>21.8</v>
      </c>
      <c r="R2265">
        <v>2</v>
      </c>
      <c r="T2265">
        <f t="shared" si="445"/>
        <v>45.199999999999996</v>
      </c>
      <c r="U2265">
        <v>94.373000000000005</v>
      </c>
      <c r="V2265">
        <v>210.55740952331607</v>
      </c>
      <c r="W2265">
        <v>0</v>
      </c>
      <c r="X2265">
        <v>0</v>
      </c>
      <c r="Y2265">
        <v>96.5</v>
      </c>
      <c r="Z2265">
        <v>215.303</v>
      </c>
      <c r="AA2265">
        <f t="shared" si="451"/>
        <v>0.15617834196891189</v>
      </c>
      <c r="AB2265">
        <f>(O2265*Z2265/Y2265)+(P2265*Q2265)</f>
        <v>0.51315740932642495</v>
      </c>
      <c r="AC2265">
        <f>(R2265*Z2265/Y2265)+(S2265*T2265)</f>
        <v>4.462238341968912</v>
      </c>
      <c r="AJ2265">
        <v>6.4341499999999996E-2</v>
      </c>
      <c r="AK2265">
        <v>100</v>
      </c>
      <c r="AL2265">
        <v>3.92</v>
      </c>
      <c r="AM2265">
        <v>2.54</v>
      </c>
      <c r="AN2265">
        <v>11.12</v>
      </c>
      <c r="AO2265">
        <v>8.7459900000000008</v>
      </c>
      <c r="AP2265">
        <v>5.6670400000000001</v>
      </c>
      <c r="AQ2265">
        <v>24.81</v>
      </c>
      <c r="AR2265">
        <v>0.10000000100000001</v>
      </c>
      <c r="AT2265">
        <v>0</v>
      </c>
      <c r="AY2265">
        <v>0</v>
      </c>
      <c r="AZ2265">
        <v>0</v>
      </c>
      <c r="BA2265">
        <v>0</v>
      </c>
      <c r="BB2265">
        <v>0</v>
      </c>
      <c r="BC2265">
        <v>0</v>
      </c>
      <c r="BD2265">
        <v>0</v>
      </c>
      <c r="BE2265">
        <f t="shared" si="446"/>
        <v>0</v>
      </c>
      <c r="BJ2265">
        <v>0</v>
      </c>
      <c r="BK2265">
        <v>1</v>
      </c>
    </row>
    <row r="2266" spans="1:63" x14ac:dyDescent="0.25">
      <c r="A2266" t="s">
        <v>59</v>
      </c>
      <c r="B2266">
        <v>1982</v>
      </c>
      <c r="C2266">
        <v>0</v>
      </c>
      <c r="D2266">
        <v>0</v>
      </c>
      <c r="E2266">
        <v>0</v>
      </c>
      <c r="F2266">
        <v>0</v>
      </c>
      <c r="G2266">
        <v>0</v>
      </c>
      <c r="H2266">
        <v>0</v>
      </c>
      <c r="I2266">
        <f t="shared" si="442"/>
        <v>0</v>
      </c>
      <c r="J2266">
        <v>0</v>
      </c>
      <c r="K2266">
        <v>0</v>
      </c>
      <c r="L2266">
        <v>0.11516129032258064</v>
      </c>
      <c r="N2266">
        <f t="shared" si="443"/>
        <v>5.024</v>
      </c>
      <c r="O2266">
        <v>0.47</v>
      </c>
      <c r="Q2266">
        <f t="shared" si="444"/>
        <v>21.8</v>
      </c>
      <c r="R2266">
        <v>2.6800000667572021</v>
      </c>
      <c r="T2266">
        <f t="shared" si="445"/>
        <v>45.199999999999996</v>
      </c>
      <c r="U2266">
        <v>33.945</v>
      </c>
      <c r="V2266">
        <v>75.735340259067357</v>
      </c>
      <c r="W2266">
        <v>0</v>
      </c>
      <c r="X2266">
        <v>0</v>
      </c>
      <c r="Y2266">
        <v>96.5</v>
      </c>
      <c r="Z2266">
        <v>215.303</v>
      </c>
      <c r="AA2266">
        <f t="shared" si="451"/>
        <v>0.25693856259401637</v>
      </c>
      <c r="AB2266">
        <f>(O2266*Z2266/Y2266)+(P2266*Q2266)</f>
        <v>1.0486260103626943</v>
      </c>
      <c r="AC2266">
        <f>(R2266*Z2266/Y2266)+(S2266*T2266)</f>
        <v>5.9793995271816156</v>
      </c>
      <c r="AJ2266">
        <v>0</v>
      </c>
      <c r="AK2266">
        <v>100</v>
      </c>
      <c r="AL2266">
        <v>4.62</v>
      </c>
      <c r="AM2266">
        <v>2.33</v>
      </c>
      <c r="AN2266">
        <v>11.46</v>
      </c>
      <c r="AO2266">
        <v>10.3078</v>
      </c>
      <c r="AP2266">
        <v>5.1985099999999997</v>
      </c>
      <c r="AQ2266">
        <v>25.5686</v>
      </c>
      <c r="AR2266">
        <v>0.10000000100000001</v>
      </c>
      <c r="AT2266">
        <v>0</v>
      </c>
      <c r="AY2266">
        <v>0</v>
      </c>
      <c r="AZ2266">
        <v>0</v>
      </c>
      <c r="BA2266">
        <v>0</v>
      </c>
      <c r="BB2266">
        <v>0</v>
      </c>
      <c r="BC2266">
        <v>0</v>
      </c>
      <c r="BD2266">
        <v>0</v>
      </c>
      <c r="BE2266">
        <f t="shared" si="446"/>
        <v>0</v>
      </c>
      <c r="BJ2266">
        <v>0</v>
      </c>
      <c r="BK2266">
        <v>1</v>
      </c>
    </row>
    <row r="2267" spans="1:63" x14ac:dyDescent="0.25">
      <c r="A2267" t="s">
        <v>60</v>
      </c>
      <c r="B2267">
        <v>1982</v>
      </c>
      <c r="C2267">
        <v>1</v>
      </c>
      <c r="D2267">
        <v>1</v>
      </c>
      <c r="E2267">
        <v>1</v>
      </c>
      <c r="F2267">
        <v>1</v>
      </c>
      <c r="G2267">
        <v>1</v>
      </c>
      <c r="H2267">
        <v>1</v>
      </c>
      <c r="I2267">
        <f t="shared" si="442"/>
        <v>6</v>
      </c>
      <c r="J2267">
        <v>0</v>
      </c>
      <c r="K2267">
        <v>0</v>
      </c>
      <c r="L2267">
        <v>0.13999999999999999</v>
      </c>
      <c r="N2267">
        <f t="shared" si="443"/>
        <v>5.024</v>
      </c>
      <c r="O2267" t="s">
        <v>105</v>
      </c>
      <c r="Q2267">
        <f t="shared" si="444"/>
        <v>21.8</v>
      </c>
      <c r="R2267" t="s">
        <v>105</v>
      </c>
      <c r="T2267">
        <f t="shared" si="445"/>
        <v>45.199999999999996</v>
      </c>
      <c r="U2267">
        <v>16.728000000000002</v>
      </c>
      <c r="V2267">
        <v>37.322161492227977</v>
      </c>
      <c r="W2267">
        <v>133021</v>
      </c>
      <c r="X2267">
        <v>296785.7</v>
      </c>
      <c r="Y2267">
        <v>96.5</v>
      </c>
      <c r="Z2267">
        <v>215.303</v>
      </c>
      <c r="AA2267">
        <f t="shared" si="451"/>
        <v>0.31235668393782379</v>
      </c>
      <c r="AJ2267">
        <v>0</v>
      </c>
      <c r="AK2267">
        <v>100</v>
      </c>
      <c r="AL2267">
        <v>3.71</v>
      </c>
      <c r="AM2267">
        <v>2.5</v>
      </c>
      <c r="AN2267">
        <v>11.43</v>
      </c>
      <c r="AO2267">
        <v>8.27745</v>
      </c>
      <c r="AP2267">
        <v>5.5777999999999999</v>
      </c>
      <c r="AQ2267">
        <v>25.5017</v>
      </c>
      <c r="AR2267">
        <v>0.10000000100000001</v>
      </c>
      <c r="AT2267">
        <v>0</v>
      </c>
      <c r="AY2267">
        <v>0</v>
      </c>
      <c r="AZ2267">
        <v>0</v>
      </c>
      <c r="BA2267">
        <v>0</v>
      </c>
      <c r="BB2267">
        <v>0</v>
      </c>
      <c r="BC2267">
        <v>0</v>
      </c>
      <c r="BD2267">
        <v>0</v>
      </c>
      <c r="BE2267">
        <f t="shared" si="446"/>
        <v>0</v>
      </c>
      <c r="BJ2267">
        <v>0</v>
      </c>
      <c r="BK2267">
        <v>0</v>
      </c>
    </row>
    <row r="2268" spans="1:63" x14ac:dyDescent="0.25">
      <c r="A2268" t="s">
        <v>61</v>
      </c>
      <c r="B2268">
        <v>1982</v>
      </c>
      <c r="C2268">
        <v>1.5</v>
      </c>
      <c r="D2268">
        <v>1.5</v>
      </c>
      <c r="E2268">
        <v>1.5</v>
      </c>
      <c r="F2268">
        <v>1.5</v>
      </c>
      <c r="G2268">
        <v>1.5</v>
      </c>
      <c r="H2268">
        <v>1.5</v>
      </c>
      <c r="I2268">
        <f t="shared" si="442"/>
        <v>9</v>
      </c>
      <c r="J2268">
        <v>0</v>
      </c>
      <c r="K2268">
        <v>0</v>
      </c>
      <c r="L2268">
        <v>0.18</v>
      </c>
      <c r="N2268">
        <f t="shared" si="443"/>
        <v>5.024</v>
      </c>
      <c r="O2268">
        <v>0.3</v>
      </c>
      <c r="Q2268">
        <f t="shared" si="444"/>
        <v>21.8</v>
      </c>
      <c r="R2268">
        <v>2.5</v>
      </c>
      <c r="T2268">
        <f t="shared" si="445"/>
        <v>45.199999999999996</v>
      </c>
      <c r="U2268">
        <v>34.598999999999997</v>
      </c>
      <c r="V2268">
        <v>77.194492196891176</v>
      </c>
      <c r="W2268">
        <v>0</v>
      </c>
      <c r="X2268">
        <v>0</v>
      </c>
      <c r="Y2268">
        <v>96.5</v>
      </c>
      <c r="Z2268">
        <v>215.303</v>
      </c>
      <c r="AA2268">
        <f t="shared" si="451"/>
        <v>0.40160145077720205</v>
      </c>
      <c r="AB2268">
        <f t="shared" ref="AB2268:AB2289" si="454">(O2268*Z2268/Y2268)+(P2268*Q2268)</f>
        <v>0.66933575129533673</v>
      </c>
      <c r="AC2268">
        <f>(R2268*Z2268/Y2268)+(S2268*T2268)</f>
        <v>5.5777979274611393</v>
      </c>
      <c r="AI2268">
        <v>-1</v>
      </c>
      <c r="AJ2268">
        <v>0</v>
      </c>
      <c r="AK2268">
        <v>98</v>
      </c>
      <c r="AL2268">
        <v>4.71</v>
      </c>
      <c r="AM2268">
        <v>2.74</v>
      </c>
      <c r="AN2268">
        <v>12.63</v>
      </c>
      <c r="AO2268">
        <v>10.508599999999999</v>
      </c>
      <c r="AP2268">
        <v>6.11327</v>
      </c>
      <c r="AQ2268">
        <v>28.178999999999998</v>
      </c>
      <c r="AR2268">
        <v>0.10000000100000001</v>
      </c>
      <c r="AT2268">
        <v>0</v>
      </c>
      <c r="AY2268">
        <v>0</v>
      </c>
      <c r="AZ2268">
        <v>0</v>
      </c>
      <c r="BA2268">
        <v>0</v>
      </c>
      <c r="BB2268">
        <v>0</v>
      </c>
      <c r="BC2268">
        <v>0</v>
      </c>
      <c r="BD2268">
        <v>0</v>
      </c>
      <c r="BE2268">
        <f t="shared" si="446"/>
        <v>0</v>
      </c>
      <c r="BJ2268">
        <v>0</v>
      </c>
      <c r="BK2268">
        <v>0</v>
      </c>
    </row>
    <row r="2269" spans="1:63" x14ac:dyDescent="0.25">
      <c r="A2269" t="s">
        <v>62</v>
      </c>
      <c r="B2269">
        <v>1982</v>
      </c>
      <c r="C2269">
        <v>0</v>
      </c>
      <c r="D2269">
        <v>0</v>
      </c>
      <c r="E2269">
        <v>0</v>
      </c>
      <c r="F2269">
        <v>0</v>
      </c>
      <c r="G2269">
        <v>0</v>
      </c>
      <c r="H2269">
        <v>0</v>
      </c>
      <c r="I2269">
        <f t="shared" si="442"/>
        <v>0</v>
      </c>
      <c r="J2269">
        <v>0</v>
      </c>
      <c r="K2269">
        <v>0</v>
      </c>
      <c r="L2269">
        <v>8.0645161290322578E-2</v>
      </c>
      <c r="N2269">
        <f t="shared" si="443"/>
        <v>5.024</v>
      </c>
      <c r="O2269">
        <v>0.5</v>
      </c>
      <c r="Q2269">
        <f t="shared" si="444"/>
        <v>21.8</v>
      </c>
      <c r="R2269">
        <v>1.9199999570846558</v>
      </c>
      <c r="T2269">
        <f t="shared" si="445"/>
        <v>45.199999999999996</v>
      </c>
      <c r="U2269">
        <v>49.408000000000001</v>
      </c>
      <c r="V2269">
        <v>110.23513600000001</v>
      </c>
      <c r="W2269">
        <v>0</v>
      </c>
      <c r="X2269">
        <v>0</v>
      </c>
      <c r="Y2269">
        <v>96.5</v>
      </c>
      <c r="Z2269">
        <v>215.303</v>
      </c>
      <c r="AA2269">
        <f t="shared" si="451"/>
        <v>0.17992896540197226</v>
      </c>
      <c r="AB2269">
        <f t="shared" si="454"/>
        <v>1.115559585492228</v>
      </c>
      <c r="AC2269">
        <f>(R2269*Z2269/Y2269)+(S2269*T2269)</f>
        <v>4.2837487125409082</v>
      </c>
      <c r="AJ2269">
        <v>0.39566289999999998</v>
      </c>
      <c r="AK2269">
        <v>59.7</v>
      </c>
      <c r="AL2269">
        <v>4.28</v>
      </c>
      <c r="AM2269">
        <v>2.73</v>
      </c>
      <c r="AN2269">
        <v>12.21</v>
      </c>
      <c r="AO2269">
        <v>9.5491899999999994</v>
      </c>
      <c r="AP2269">
        <v>6.0909599999999999</v>
      </c>
      <c r="AQ2269">
        <v>27.242000000000001</v>
      </c>
      <c r="AR2269">
        <v>0.10000000100000001</v>
      </c>
      <c r="AT2269">
        <v>0</v>
      </c>
      <c r="AY2269">
        <v>0</v>
      </c>
      <c r="AZ2269">
        <v>0</v>
      </c>
      <c r="BA2269">
        <v>0</v>
      </c>
      <c r="BB2269">
        <v>0</v>
      </c>
      <c r="BC2269">
        <v>0</v>
      </c>
      <c r="BD2269">
        <v>0</v>
      </c>
      <c r="BE2269">
        <f t="shared" si="446"/>
        <v>0</v>
      </c>
      <c r="BJ2269">
        <v>0</v>
      </c>
      <c r="BK2269">
        <v>1</v>
      </c>
    </row>
    <row r="2270" spans="1:63" x14ac:dyDescent="0.25">
      <c r="A2270" t="s">
        <v>63</v>
      </c>
      <c r="B2270">
        <v>1982</v>
      </c>
      <c r="C2270">
        <v>0</v>
      </c>
      <c r="D2270">
        <v>0</v>
      </c>
      <c r="E2270">
        <v>0</v>
      </c>
      <c r="F2270">
        <v>0</v>
      </c>
      <c r="G2270">
        <v>0</v>
      </c>
      <c r="H2270">
        <v>0</v>
      </c>
      <c r="I2270">
        <f t="shared" si="442"/>
        <v>0</v>
      </c>
      <c r="J2270">
        <v>0</v>
      </c>
      <c r="K2270">
        <v>0</v>
      </c>
      <c r="L2270">
        <v>0.32258064516129031</v>
      </c>
      <c r="N2270">
        <f t="shared" si="443"/>
        <v>5.024</v>
      </c>
      <c r="O2270">
        <v>0.11</v>
      </c>
      <c r="Q2270">
        <f t="shared" si="444"/>
        <v>21.8</v>
      </c>
      <c r="R2270">
        <v>2.5</v>
      </c>
      <c r="T2270">
        <f t="shared" si="445"/>
        <v>45.199999999999996</v>
      </c>
      <c r="U2270">
        <v>60.984000000000002</v>
      </c>
      <c r="V2270">
        <v>136.06257152331608</v>
      </c>
      <c r="W2270">
        <v>0</v>
      </c>
      <c r="X2270">
        <v>0</v>
      </c>
      <c r="Y2270">
        <v>96.5</v>
      </c>
      <c r="Z2270">
        <v>215.303</v>
      </c>
      <c r="AA2270">
        <f t="shared" si="451"/>
        <v>0.71971586160788903</v>
      </c>
      <c r="AB2270">
        <f t="shared" si="454"/>
        <v>0.24542310880829016</v>
      </c>
      <c r="AC2270">
        <f>(R2270*Z2270/Y2270)+(S2270*T2270)</f>
        <v>5.5777979274611393</v>
      </c>
      <c r="AJ2270">
        <v>3.4783700000000001E-2</v>
      </c>
      <c r="AK2270">
        <v>98.5</v>
      </c>
      <c r="AL2270">
        <v>3.89</v>
      </c>
      <c r="AM2270">
        <v>2.74</v>
      </c>
      <c r="AN2270">
        <v>10.51</v>
      </c>
      <c r="AO2270">
        <v>8.6790500000000002</v>
      </c>
      <c r="AP2270">
        <v>6.11327</v>
      </c>
      <c r="AQ2270">
        <v>23.449100000000001</v>
      </c>
      <c r="AR2270">
        <v>0.10000000100000001</v>
      </c>
      <c r="AT2270">
        <v>0</v>
      </c>
      <c r="AY2270">
        <v>0</v>
      </c>
      <c r="AZ2270">
        <v>0</v>
      </c>
      <c r="BA2270">
        <v>0</v>
      </c>
      <c r="BB2270">
        <v>0</v>
      </c>
      <c r="BC2270">
        <v>0</v>
      </c>
      <c r="BD2270">
        <v>0</v>
      </c>
      <c r="BE2270">
        <f t="shared" si="446"/>
        <v>0</v>
      </c>
      <c r="BJ2270">
        <v>0</v>
      </c>
      <c r="BK2270">
        <v>0</v>
      </c>
    </row>
    <row r="2271" spans="1:63" x14ac:dyDescent="0.25">
      <c r="A2271" t="s">
        <v>64</v>
      </c>
      <c r="B2271">
        <v>1982</v>
      </c>
      <c r="C2271">
        <v>0</v>
      </c>
      <c r="D2271">
        <v>0</v>
      </c>
      <c r="E2271">
        <v>1</v>
      </c>
      <c r="F2271">
        <v>1</v>
      </c>
      <c r="G2271">
        <v>1</v>
      </c>
      <c r="H2271">
        <v>1</v>
      </c>
      <c r="I2271">
        <f t="shared" si="442"/>
        <v>4</v>
      </c>
      <c r="J2271">
        <v>0</v>
      </c>
      <c r="K2271">
        <v>0</v>
      </c>
      <c r="L2271">
        <v>0.30000000000000004</v>
      </c>
      <c r="N2271">
        <f t="shared" si="443"/>
        <v>5.024</v>
      </c>
      <c r="O2271">
        <v>0.45</v>
      </c>
      <c r="Q2271">
        <f t="shared" si="444"/>
        <v>21.8</v>
      </c>
      <c r="R2271" t="s">
        <v>105</v>
      </c>
      <c r="T2271">
        <f t="shared" si="445"/>
        <v>45.199999999999996</v>
      </c>
      <c r="U2271">
        <v>30.716000000000001</v>
      </c>
      <c r="V2271">
        <v>68.531056455958549</v>
      </c>
      <c r="W2271">
        <v>48423</v>
      </c>
      <c r="X2271">
        <v>108037.5</v>
      </c>
      <c r="Y2271">
        <v>96.5</v>
      </c>
      <c r="Z2271">
        <v>215.303</v>
      </c>
      <c r="AA2271">
        <f t="shared" si="451"/>
        <v>0.66933575129533684</v>
      </c>
      <c r="AB2271">
        <f t="shared" si="454"/>
        <v>1.0040036269430053</v>
      </c>
      <c r="AJ2271">
        <v>3.3430599999999998E-2</v>
      </c>
      <c r="AK2271">
        <v>100</v>
      </c>
      <c r="AL2271">
        <v>4.12</v>
      </c>
      <c r="AM2271">
        <v>3.09</v>
      </c>
      <c r="AN2271">
        <v>12.66</v>
      </c>
      <c r="AO2271">
        <v>9.1922099999999993</v>
      </c>
      <c r="AP2271">
        <v>6.8941600000000003</v>
      </c>
      <c r="AQ2271">
        <v>28.245999999999999</v>
      </c>
      <c r="AR2271">
        <v>0.10000000100000001</v>
      </c>
      <c r="AT2271">
        <v>1</v>
      </c>
      <c r="AY2271">
        <v>0</v>
      </c>
      <c r="AZ2271">
        <v>0</v>
      </c>
      <c r="BA2271">
        <v>0</v>
      </c>
      <c r="BB2271">
        <v>0</v>
      </c>
      <c r="BC2271">
        <v>0</v>
      </c>
      <c r="BD2271">
        <v>0</v>
      </c>
      <c r="BE2271">
        <f t="shared" si="446"/>
        <v>0</v>
      </c>
      <c r="BJ2271">
        <v>0</v>
      </c>
      <c r="BK2271">
        <v>0</v>
      </c>
    </row>
    <row r="2272" spans="1:63" x14ac:dyDescent="0.25">
      <c r="A2272" t="s">
        <v>65</v>
      </c>
      <c r="B2272">
        <v>1982</v>
      </c>
      <c r="C2272">
        <v>0</v>
      </c>
      <c r="D2272">
        <v>0</v>
      </c>
      <c r="E2272">
        <v>0</v>
      </c>
      <c r="F2272">
        <v>0</v>
      </c>
      <c r="G2272">
        <v>0</v>
      </c>
      <c r="H2272">
        <v>0</v>
      </c>
      <c r="I2272">
        <f t="shared" si="442"/>
        <v>0</v>
      </c>
      <c r="J2272">
        <v>0</v>
      </c>
      <c r="K2272">
        <v>0</v>
      </c>
      <c r="L2272">
        <v>0.09</v>
      </c>
      <c r="N2272">
        <f t="shared" si="443"/>
        <v>5.024</v>
      </c>
      <c r="O2272">
        <v>0.4</v>
      </c>
      <c r="Q2272">
        <f t="shared" si="444"/>
        <v>21.8</v>
      </c>
      <c r="R2272">
        <v>1.5</v>
      </c>
      <c r="T2272">
        <f t="shared" si="445"/>
        <v>45.199999999999996</v>
      </c>
      <c r="U2272">
        <v>29.082999999999998</v>
      </c>
      <c r="V2272">
        <v>64.887638849740924</v>
      </c>
      <c r="W2272">
        <v>0</v>
      </c>
      <c r="X2272">
        <v>0</v>
      </c>
      <c r="Y2272">
        <v>96.5</v>
      </c>
      <c r="Z2272">
        <v>215.303</v>
      </c>
      <c r="AA2272">
        <f t="shared" si="451"/>
        <v>0.20080072538860103</v>
      </c>
      <c r="AB2272">
        <f t="shared" si="454"/>
        <v>0.89244766839378242</v>
      </c>
      <c r="AC2272">
        <f>(R2272*Z2272/Y2272)+(S2272*T2272)</f>
        <v>3.3466787564766838</v>
      </c>
      <c r="AJ2272">
        <v>1.5301199999999999E-2</v>
      </c>
      <c r="AK2272">
        <v>100</v>
      </c>
      <c r="AL2272">
        <v>4.41</v>
      </c>
      <c r="AM2272">
        <v>2.8</v>
      </c>
      <c r="AN2272">
        <v>12.13</v>
      </c>
      <c r="AO2272">
        <v>9.8392400000000002</v>
      </c>
      <c r="AP2272">
        <v>6.2471300000000003</v>
      </c>
      <c r="AQ2272">
        <v>27.063500000000001</v>
      </c>
      <c r="AR2272">
        <v>0.10000000100000001</v>
      </c>
      <c r="AT2272">
        <v>0</v>
      </c>
      <c r="AY2272">
        <v>0</v>
      </c>
      <c r="AZ2272">
        <v>0</v>
      </c>
      <c r="BA2272">
        <v>0</v>
      </c>
      <c r="BB2272">
        <v>0</v>
      </c>
      <c r="BC2272">
        <v>0</v>
      </c>
      <c r="BD2272">
        <v>0</v>
      </c>
      <c r="BE2272">
        <f t="shared" si="446"/>
        <v>0</v>
      </c>
      <c r="BJ2272">
        <v>0</v>
      </c>
      <c r="BK2272">
        <v>1</v>
      </c>
    </row>
    <row r="2273" spans="1:63" x14ac:dyDescent="0.25">
      <c r="A2273" t="s">
        <v>66</v>
      </c>
      <c r="B2273">
        <v>1982</v>
      </c>
      <c r="C2273">
        <v>0</v>
      </c>
      <c r="D2273">
        <v>0</v>
      </c>
      <c r="E2273">
        <v>0</v>
      </c>
      <c r="F2273">
        <v>0</v>
      </c>
      <c r="G2273">
        <v>0</v>
      </c>
      <c r="H2273">
        <v>0</v>
      </c>
      <c r="I2273">
        <f t="shared" si="442"/>
        <v>0</v>
      </c>
      <c r="J2273">
        <v>0</v>
      </c>
      <c r="K2273">
        <v>0</v>
      </c>
      <c r="L2273">
        <v>0.1064516129032258</v>
      </c>
      <c r="N2273">
        <f t="shared" si="443"/>
        <v>5.024</v>
      </c>
      <c r="O2273">
        <v>0.55000000000000004</v>
      </c>
      <c r="Q2273">
        <f t="shared" si="444"/>
        <v>21.8</v>
      </c>
      <c r="R2273">
        <v>4.0500001907348633</v>
      </c>
      <c r="T2273">
        <f t="shared" si="445"/>
        <v>45.199999999999996</v>
      </c>
      <c r="U2273">
        <v>82.709000000000003</v>
      </c>
      <c r="V2273">
        <v>184.53363551295337</v>
      </c>
      <c r="W2273">
        <v>0</v>
      </c>
      <c r="X2273">
        <v>0</v>
      </c>
      <c r="Y2273">
        <v>96.5</v>
      </c>
      <c r="Z2273">
        <v>215.303</v>
      </c>
      <c r="AA2273">
        <f t="shared" si="451"/>
        <v>0.23750623433060336</v>
      </c>
      <c r="AB2273">
        <f t="shared" si="454"/>
        <v>1.2271155440414507</v>
      </c>
      <c r="AC2273">
        <f>(R2273*Z2273/Y2273)+(S2273*T2273)</f>
        <v>9.0360330680392558</v>
      </c>
      <c r="AJ2273">
        <v>1.8035300000000001E-2</v>
      </c>
      <c r="AK2273">
        <v>100</v>
      </c>
      <c r="AL2273">
        <v>3.81</v>
      </c>
      <c r="AM2273">
        <v>2.79</v>
      </c>
      <c r="AN2273">
        <v>13.14</v>
      </c>
      <c r="AO2273">
        <v>8.5005600000000001</v>
      </c>
      <c r="AP2273">
        <v>6.2248200000000002</v>
      </c>
      <c r="AQ2273">
        <v>29.3169</v>
      </c>
      <c r="AR2273">
        <v>0.10000000100000001</v>
      </c>
      <c r="AT2273">
        <v>0</v>
      </c>
      <c r="AY2273">
        <v>0</v>
      </c>
      <c r="AZ2273">
        <v>0</v>
      </c>
      <c r="BA2273">
        <v>0</v>
      </c>
      <c r="BB2273">
        <v>0</v>
      </c>
      <c r="BC2273">
        <v>0</v>
      </c>
      <c r="BD2273">
        <v>0</v>
      </c>
      <c r="BE2273">
        <f t="shared" si="446"/>
        <v>0</v>
      </c>
      <c r="BJ2273">
        <v>0</v>
      </c>
      <c r="BK2273">
        <v>0</v>
      </c>
    </row>
    <row r="2274" spans="1:63" x14ac:dyDescent="0.25">
      <c r="A2274" t="s">
        <v>67</v>
      </c>
      <c r="B2274">
        <v>1982</v>
      </c>
      <c r="C2274">
        <v>0</v>
      </c>
      <c r="D2274">
        <v>0</v>
      </c>
      <c r="E2274">
        <v>0</v>
      </c>
      <c r="F2274">
        <v>0</v>
      </c>
      <c r="G2274">
        <v>1</v>
      </c>
      <c r="H2274">
        <v>1</v>
      </c>
      <c r="I2274">
        <f t="shared" si="442"/>
        <v>2</v>
      </c>
      <c r="J2274">
        <v>0</v>
      </c>
      <c r="K2274">
        <v>0</v>
      </c>
      <c r="L2274">
        <v>0.20322580645161289</v>
      </c>
      <c r="N2274">
        <f t="shared" si="443"/>
        <v>5.024</v>
      </c>
      <c r="O2274">
        <v>0.51</v>
      </c>
      <c r="Q2274">
        <f t="shared" si="444"/>
        <v>21.8</v>
      </c>
      <c r="R2274" t="s">
        <v>105</v>
      </c>
      <c r="T2274">
        <f t="shared" si="445"/>
        <v>45.199999999999996</v>
      </c>
      <c r="U2274">
        <v>96.751000000000005</v>
      </c>
      <c r="V2274">
        <v>215.86301091191712</v>
      </c>
      <c r="W2274">
        <v>406839</v>
      </c>
      <c r="X2274">
        <v>907706.3</v>
      </c>
      <c r="Y2274">
        <v>96.5</v>
      </c>
      <c r="Z2274">
        <v>215.303</v>
      </c>
      <c r="AA2274">
        <f t="shared" si="451"/>
        <v>0.45342099281297005</v>
      </c>
      <c r="AB2274">
        <f t="shared" si="454"/>
        <v>1.1378707772020726</v>
      </c>
      <c r="AJ2274">
        <v>0</v>
      </c>
      <c r="AK2274">
        <v>100</v>
      </c>
      <c r="AL2274">
        <v>4.3499999999999996</v>
      </c>
      <c r="AM2274">
        <v>2.84</v>
      </c>
      <c r="AN2274">
        <v>11.65</v>
      </c>
      <c r="AO2274">
        <v>9.7053700000000003</v>
      </c>
      <c r="AP2274">
        <v>6.3363800000000001</v>
      </c>
      <c r="AQ2274">
        <v>25.9925</v>
      </c>
      <c r="AR2274">
        <v>0.10000000100000001</v>
      </c>
      <c r="AT2274">
        <v>0</v>
      </c>
      <c r="AY2274">
        <v>0</v>
      </c>
      <c r="AZ2274">
        <v>0</v>
      </c>
      <c r="BA2274">
        <v>0</v>
      </c>
      <c r="BB2274">
        <v>0</v>
      </c>
      <c r="BC2274">
        <v>0</v>
      </c>
      <c r="BD2274">
        <v>0</v>
      </c>
      <c r="BE2274">
        <f t="shared" si="446"/>
        <v>0</v>
      </c>
      <c r="BJ2274">
        <v>0</v>
      </c>
      <c r="BK2274">
        <v>1</v>
      </c>
    </row>
    <row r="2275" spans="1:63" x14ac:dyDescent="0.25">
      <c r="A2275" t="s">
        <v>68</v>
      </c>
      <c r="B2275">
        <v>1982</v>
      </c>
      <c r="C2275">
        <v>0</v>
      </c>
      <c r="D2275">
        <v>0</v>
      </c>
      <c r="E2275">
        <v>0</v>
      </c>
      <c r="F2275">
        <v>0</v>
      </c>
      <c r="G2275">
        <v>0</v>
      </c>
      <c r="H2275">
        <v>0</v>
      </c>
      <c r="I2275">
        <f t="shared" si="442"/>
        <v>0</v>
      </c>
      <c r="J2275">
        <v>0</v>
      </c>
      <c r="K2275">
        <v>0</v>
      </c>
      <c r="L2275">
        <v>0.12903225806451613</v>
      </c>
      <c r="M2275">
        <v>0</v>
      </c>
      <c r="N2275">
        <f t="shared" si="443"/>
        <v>5.024</v>
      </c>
      <c r="O2275">
        <v>0.27</v>
      </c>
      <c r="P2275">
        <v>0</v>
      </c>
      <c r="Q2275">
        <f t="shared" si="444"/>
        <v>21.8</v>
      </c>
      <c r="R2275">
        <v>4.3899998664855957</v>
      </c>
      <c r="S2275">
        <v>0</v>
      </c>
      <c r="T2275">
        <f t="shared" si="445"/>
        <v>45.199999999999996</v>
      </c>
      <c r="U2275">
        <v>53.093000000000004</v>
      </c>
      <c r="V2275">
        <v>118.45681014507772</v>
      </c>
      <c r="W2275">
        <v>0</v>
      </c>
      <c r="X2275">
        <v>0</v>
      </c>
      <c r="Y2275">
        <v>96.5</v>
      </c>
      <c r="Z2275">
        <v>215.303</v>
      </c>
      <c r="AA2275">
        <f t="shared" si="451"/>
        <v>0.2878863446431556</v>
      </c>
      <c r="AB2275">
        <f t="shared" si="454"/>
        <v>0.60240217616580316</v>
      </c>
      <c r="AC2275">
        <f>(R2275*Z2275/Y2275)+(S2275*T2275)</f>
        <v>9.7946128627352156</v>
      </c>
      <c r="AJ2275">
        <v>0</v>
      </c>
      <c r="AK2275">
        <v>100</v>
      </c>
      <c r="AL2275">
        <v>4.3600000000000003</v>
      </c>
      <c r="AM2275">
        <v>2.5499999999999998</v>
      </c>
      <c r="AN2275">
        <v>12.82</v>
      </c>
      <c r="AO2275">
        <v>9.7276799999999994</v>
      </c>
      <c r="AP2275">
        <v>5.6893500000000001</v>
      </c>
      <c r="AQ2275">
        <v>28.602900000000002</v>
      </c>
      <c r="AR2275">
        <v>0.10000000100000001</v>
      </c>
      <c r="AT2275">
        <v>1</v>
      </c>
      <c r="AY2275">
        <v>0</v>
      </c>
      <c r="AZ2275">
        <v>0</v>
      </c>
      <c r="BA2275">
        <v>0</v>
      </c>
      <c r="BB2275">
        <v>0</v>
      </c>
      <c r="BC2275">
        <v>0</v>
      </c>
      <c r="BD2275">
        <v>0</v>
      </c>
      <c r="BE2275">
        <f t="shared" si="446"/>
        <v>0</v>
      </c>
      <c r="BJ2275">
        <v>0</v>
      </c>
      <c r="BK2275">
        <v>0</v>
      </c>
    </row>
    <row r="2276" spans="1:63" x14ac:dyDescent="0.25">
      <c r="A2276" t="s">
        <v>69</v>
      </c>
      <c r="B2276">
        <v>1982</v>
      </c>
      <c r="C2276">
        <v>0</v>
      </c>
      <c r="D2276">
        <v>0</v>
      </c>
      <c r="E2276">
        <v>0</v>
      </c>
      <c r="F2276">
        <v>0</v>
      </c>
      <c r="G2276">
        <v>1</v>
      </c>
      <c r="H2276">
        <v>1</v>
      </c>
      <c r="I2276">
        <f t="shared" si="442"/>
        <v>2</v>
      </c>
      <c r="J2276">
        <v>0</v>
      </c>
      <c r="K2276">
        <v>0</v>
      </c>
      <c r="L2276">
        <v>0.42677419354838714</v>
      </c>
      <c r="N2276">
        <f t="shared" si="443"/>
        <v>5.024</v>
      </c>
      <c r="O2276">
        <v>0.35</v>
      </c>
      <c r="Q2276">
        <f t="shared" si="444"/>
        <v>21.8</v>
      </c>
      <c r="R2276" t="s">
        <v>105</v>
      </c>
      <c r="T2276">
        <f t="shared" si="445"/>
        <v>45.199999999999996</v>
      </c>
      <c r="U2276">
        <v>34.65</v>
      </c>
      <c r="V2276">
        <v>77.308279274611394</v>
      </c>
      <c r="W2276">
        <v>109757</v>
      </c>
      <c r="X2276">
        <v>244881</v>
      </c>
      <c r="Y2276">
        <v>96.5</v>
      </c>
      <c r="Z2276">
        <v>215.303</v>
      </c>
      <c r="AA2276">
        <f t="shared" si="451"/>
        <v>0.95218408490723727</v>
      </c>
      <c r="AB2276">
        <f t="shared" si="454"/>
        <v>0.78089170984455958</v>
      </c>
      <c r="AJ2276">
        <v>0.31621860000000002</v>
      </c>
      <c r="AK2276">
        <v>73.400000000000006</v>
      </c>
      <c r="AL2276">
        <v>4.42</v>
      </c>
      <c r="AM2276">
        <v>2.81</v>
      </c>
      <c r="AN2276">
        <v>11.76</v>
      </c>
      <c r="AO2276">
        <v>9.8615499999999994</v>
      </c>
      <c r="AP2276">
        <v>6.2694400000000003</v>
      </c>
      <c r="AQ2276">
        <v>26.238</v>
      </c>
      <c r="AR2276">
        <v>0.10000000100000001</v>
      </c>
      <c r="AT2276">
        <v>1</v>
      </c>
      <c r="AY2276">
        <v>0</v>
      </c>
      <c r="AZ2276">
        <v>0</v>
      </c>
      <c r="BA2276">
        <v>0</v>
      </c>
      <c r="BB2276">
        <v>0</v>
      </c>
      <c r="BC2276">
        <v>0</v>
      </c>
      <c r="BD2276">
        <v>0</v>
      </c>
      <c r="BE2276">
        <f t="shared" si="446"/>
        <v>0</v>
      </c>
      <c r="BJ2276">
        <v>0</v>
      </c>
      <c r="BK2276">
        <v>0</v>
      </c>
    </row>
    <row r="2277" spans="1:63" x14ac:dyDescent="0.25">
      <c r="A2277" t="s">
        <v>70</v>
      </c>
      <c r="B2277">
        <v>1982</v>
      </c>
      <c r="C2277">
        <v>0</v>
      </c>
      <c r="D2277">
        <v>0</v>
      </c>
      <c r="E2277">
        <v>0</v>
      </c>
      <c r="F2277">
        <v>0</v>
      </c>
      <c r="G2277">
        <v>0</v>
      </c>
      <c r="H2277">
        <v>0</v>
      </c>
      <c r="I2277">
        <f t="shared" si="442"/>
        <v>0</v>
      </c>
      <c r="J2277">
        <v>0</v>
      </c>
      <c r="K2277">
        <v>0</v>
      </c>
      <c r="L2277">
        <v>6.0000000000000005E-2</v>
      </c>
      <c r="N2277">
        <f t="shared" si="443"/>
        <v>5.024</v>
      </c>
      <c r="O2277">
        <v>0.3</v>
      </c>
      <c r="Q2277">
        <f t="shared" si="444"/>
        <v>21.8</v>
      </c>
      <c r="R2277">
        <v>2</v>
      </c>
      <c r="T2277">
        <f t="shared" si="445"/>
        <v>45.199999999999996</v>
      </c>
      <c r="U2277">
        <v>24.242999999999999</v>
      </c>
      <c r="V2277">
        <v>54.089022062176156</v>
      </c>
      <c r="W2277">
        <v>0</v>
      </c>
      <c r="X2277">
        <v>0</v>
      </c>
      <c r="Y2277">
        <v>96.5</v>
      </c>
      <c r="Z2277">
        <v>215.303</v>
      </c>
      <c r="AA2277">
        <f t="shared" si="451"/>
        <v>0.13386715025906737</v>
      </c>
      <c r="AB2277">
        <f t="shared" si="454"/>
        <v>0.66933575129533673</v>
      </c>
      <c r="AC2277">
        <f>(R2277*Z2277/Y2277)+(S2277*T2277)</f>
        <v>4.462238341968912</v>
      </c>
      <c r="AJ2277">
        <v>0</v>
      </c>
      <c r="AK2277">
        <v>100</v>
      </c>
      <c r="AL2277">
        <v>4.09</v>
      </c>
      <c r="AM2277">
        <v>2.6</v>
      </c>
      <c r="AN2277">
        <v>11.33</v>
      </c>
      <c r="AO2277">
        <v>9.1252800000000001</v>
      </c>
      <c r="AP2277">
        <v>5.80091</v>
      </c>
      <c r="AQ2277">
        <v>25.278600000000001</v>
      </c>
      <c r="AR2277">
        <v>0.10000000100000001</v>
      </c>
      <c r="AT2277">
        <v>0</v>
      </c>
      <c r="AY2277">
        <v>0</v>
      </c>
      <c r="AZ2277">
        <v>0</v>
      </c>
      <c r="BA2277">
        <v>0</v>
      </c>
      <c r="BB2277">
        <v>0</v>
      </c>
      <c r="BC2277">
        <v>0</v>
      </c>
      <c r="BD2277">
        <v>0</v>
      </c>
      <c r="BE2277">
        <f t="shared" si="446"/>
        <v>0</v>
      </c>
      <c r="BJ2277">
        <v>0</v>
      </c>
      <c r="BK2277">
        <v>1</v>
      </c>
    </row>
    <row r="2278" spans="1:63" x14ac:dyDescent="0.25">
      <c r="A2278" t="s">
        <v>71</v>
      </c>
      <c r="B2278">
        <v>1982</v>
      </c>
      <c r="C2278">
        <v>1</v>
      </c>
      <c r="D2278">
        <v>1</v>
      </c>
      <c r="E2278">
        <v>1</v>
      </c>
      <c r="F2278">
        <v>1</v>
      </c>
      <c r="G2278">
        <v>1</v>
      </c>
      <c r="H2278">
        <v>1</v>
      </c>
      <c r="I2278">
        <f t="shared" si="442"/>
        <v>6</v>
      </c>
      <c r="J2278">
        <v>0</v>
      </c>
      <c r="K2278">
        <v>0</v>
      </c>
      <c r="L2278">
        <v>0.12903225806451613</v>
      </c>
      <c r="N2278">
        <f t="shared" si="443"/>
        <v>5.024</v>
      </c>
      <c r="O2278">
        <v>0.76</v>
      </c>
      <c r="P2278">
        <v>0</v>
      </c>
      <c r="Q2278">
        <f t="shared" si="444"/>
        <v>21.8</v>
      </c>
      <c r="R2278" t="s">
        <v>105</v>
      </c>
      <c r="T2278">
        <f t="shared" si="445"/>
        <v>45.199999999999996</v>
      </c>
      <c r="U2278">
        <v>15.071</v>
      </c>
      <c r="V2278">
        <v>33.625197025906736</v>
      </c>
      <c r="W2278">
        <v>43111</v>
      </c>
      <c r="X2278">
        <v>96185.78</v>
      </c>
      <c r="Y2278">
        <v>96.5</v>
      </c>
      <c r="Z2278">
        <v>215.303</v>
      </c>
      <c r="AA2278">
        <f t="shared" si="451"/>
        <v>0.2878863446431556</v>
      </c>
      <c r="AB2278">
        <f t="shared" si="454"/>
        <v>1.6956505699481865</v>
      </c>
      <c r="AJ2278">
        <v>0</v>
      </c>
      <c r="AK2278">
        <v>100</v>
      </c>
      <c r="AL2278">
        <v>4.25</v>
      </c>
      <c r="AM2278">
        <v>2.81</v>
      </c>
      <c r="AN2278">
        <v>12.91</v>
      </c>
      <c r="AO2278">
        <v>9.4822600000000001</v>
      </c>
      <c r="AP2278">
        <v>6.2694400000000003</v>
      </c>
      <c r="AQ2278">
        <v>28.803699999999999</v>
      </c>
      <c r="AR2278">
        <v>0.10000000100000001</v>
      </c>
      <c r="AT2278">
        <v>0</v>
      </c>
      <c r="AY2278">
        <v>0</v>
      </c>
      <c r="AZ2278">
        <v>0</v>
      </c>
      <c r="BA2278">
        <v>0</v>
      </c>
      <c r="BB2278">
        <v>0</v>
      </c>
      <c r="BC2278">
        <v>0</v>
      </c>
      <c r="BD2278">
        <v>0</v>
      </c>
      <c r="BE2278">
        <f t="shared" si="446"/>
        <v>0</v>
      </c>
      <c r="BJ2278">
        <v>0</v>
      </c>
      <c r="BK2278">
        <v>0</v>
      </c>
    </row>
    <row r="2279" spans="1:63" x14ac:dyDescent="0.25">
      <c r="A2279" t="s">
        <v>72</v>
      </c>
      <c r="B2279">
        <v>1982</v>
      </c>
      <c r="C2279">
        <v>0</v>
      </c>
      <c r="D2279">
        <v>0</v>
      </c>
      <c r="E2279">
        <v>0</v>
      </c>
      <c r="F2279">
        <v>0</v>
      </c>
      <c r="G2279">
        <v>0</v>
      </c>
      <c r="H2279">
        <v>0</v>
      </c>
      <c r="I2279">
        <f t="shared" si="442"/>
        <v>0</v>
      </c>
      <c r="J2279">
        <v>0</v>
      </c>
      <c r="K2279">
        <v>0</v>
      </c>
      <c r="L2279">
        <v>0.13999999999999999</v>
      </c>
      <c r="N2279">
        <f t="shared" si="443"/>
        <v>5.024</v>
      </c>
      <c r="O2279">
        <v>0.65</v>
      </c>
      <c r="Q2279">
        <f t="shared" si="444"/>
        <v>21.8</v>
      </c>
      <c r="R2279">
        <v>2.75</v>
      </c>
      <c r="T2279">
        <f t="shared" si="445"/>
        <v>45.199999999999996</v>
      </c>
      <c r="U2279">
        <v>13.773999999999999</v>
      </c>
      <c r="V2279">
        <v>30.731435461139895</v>
      </c>
      <c r="W2279">
        <v>0</v>
      </c>
      <c r="X2279">
        <v>0</v>
      </c>
      <c r="Y2279">
        <v>96.5</v>
      </c>
      <c r="Z2279">
        <v>215.303</v>
      </c>
      <c r="AA2279">
        <f t="shared" si="451"/>
        <v>0.31235668393782379</v>
      </c>
      <c r="AB2279">
        <f t="shared" si="454"/>
        <v>1.4502274611398964</v>
      </c>
      <c r="AC2279">
        <f>(R2279*Z2279/Y2279)+(S2279*T2279)</f>
        <v>6.1355777202072543</v>
      </c>
      <c r="AJ2279">
        <v>3.793E-4</v>
      </c>
      <c r="AK2279">
        <v>99.9</v>
      </c>
      <c r="AL2279">
        <v>4.32</v>
      </c>
      <c r="AM2279">
        <v>2.73</v>
      </c>
      <c r="AN2279">
        <v>12.62</v>
      </c>
      <c r="AO2279">
        <v>9.6384399999999992</v>
      </c>
      <c r="AP2279">
        <v>6.0909599999999999</v>
      </c>
      <c r="AQ2279">
        <v>28.156700000000001</v>
      </c>
      <c r="AR2279">
        <v>0.10000000100000001</v>
      </c>
      <c r="AT2279">
        <v>1</v>
      </c>
      <c r="AY2279">
        <v>0</v>
      </c>
      <c r="AZ2279">
        <v>0</v>
      </c>
      <c r="BA2279">
        <v>0</v>
      </c>
      <c r="BB2279">
        <v>0</v>
      </c>
      <c r="BC2279">
        <v>0</v>
      </c>
      <c r="BD2279">
        <v>0</v>
      </c>
      <c r="BE2279">
        <f t="shared" si="446"/>
        <v>0</v>
      </c>
      <c r="BJ2279">
        <v>0</v>
      </c>
      <c r="BK2279">
        <v>0</v>
      </c>
    </row>
    <row r="2280" spans="1:63" x14ac:dyDescent="0.25">
      <c r="A2280" t="s">
        <v>73</v>
      </c>
      <c r="B2280">
        <v>1982</v>
      </c>
      <c r="C2280">
        <v>0</v>
      </c>
      <c r="D2280">
        <v>0</v>
      </c>
      <c r="E2280">
        <v>0</v>
      </c>
      <c r="F2280">
        <v>0</v>
      </c>
      <c r="G2280">
        <v>0</v>
      </c>
      <c r="H2280">
        <v>0</v>
      </c>
      <c r="I2280">
        <f t="shared" ref="I2280:I2343" si="455">SUM(C2280:H2280)</f>
        <v>0</v>
      </c>
      <c r="J2280">
        <v>0</v>
      </c>
      <c r="K2280">
        <v>0</v>
      </c>
      <c r="L2280">
        <v>6.0000000000000005E-2</v>
      </c>
      <c r="N2280">
        <f t="shared" ref="N2280:N2343" si="456">3.14*2/1.25</f>
        <v>5.024</v>
      </c>
      <c r="O2280">
        <v>0.3</v>
      </c>
      <c r="Q2280">
        <f t="shared" ref="Q2280:Q2343" si="457">4.36*5</f>
        <v>21.8</v>
      </c>
      <c r="R2280">
        <v>2.0499999523162842</v>
      </c>
      <c r="T2280">
        <f t="shared" ref="T2280:T2343" si="458">9.04*5</f>
        <v>45.199999999999996</v>
      </c>
      <c r="U2280">
        <v>11.564</v>
      </c>
      <c r="V2280">
        <v>25.800662093264247</v>
      </c>
      <c r="W2280">
        <v>0</v>
      </c>
      <c r="X2280">
        <v>0</v>
      </c>
      <c r="Y2280">
        <v>96.5</v>
      </c>
      <c r="Z2280">
        <v>215.303</v>
      </c>
      <c r="AA2280">
        <f t="shared" si="451"/>
        <v>0.13386715025906737</v>
      </c>
      <c r="AB2280">
        <f t="shared" si="454"/>
        <v>0.66933575129533673</v>
      </c>
      <c r="AC2280">
        <f>(R2280*Z2280/Y2280)+(S2280*T2280)</f>
        <v>4.5737941941300821</v>
      </c>
      <c r="AJ2280">
        <v>0</v>
      </c>
      <c r="AK2280">
        <v>100</v>
      </c>
      <c r="AL2280">
        <v>3.79</v>
      </c>
      <c r="AM2280">
        <v>2.59</v>
      </c>
      <c r="AN2280">
        <v>10.78</v>
      </c>
      <c r="AO2280">
        <v>8.45594</v>
      </c>
      <c r="AP2280">
        <v>5.7786</v>
      </c>
      <c r="AQ2280">
        <v>24.051500000000001</v>
      </c>
      <c r="AR2280">
        <v>0.10000000100000001</v>
      </c>
      <c r="AT2280">
        <v>0</v>
      </c>
      <c r="AY2280">
        <v>0</v>
      </c>
      <c r="AZ2280">
        <v>0</v>
      </c>
      <c r="BA2280">
        <v>0</v>
      </c>
      <c r="BB2280">
        <v>0</v>
      </c>
      <c r="BC2280">
        <v>0</v>
      </c>
      <c r="BD2280">
        <v>0</v>
      </c>
      <c r="BE2280">
        <f t="shared" ref="BE2280:BE2343" si="459">AY2280*AZ2280-0.1*BA2280+0.1*BC2280+0.1*BD2280</f>
        <v>0</v>
      </c>
      <c r="BJ2280">
        <v>0</v>
      </c>
      <c r="BK2280">
        <v>1</v>
      </c>
    </row>
    <row r="2281" spans="1:63" x14ac:dyDescent="0.25">
      <c r="A2281" t="s">
        <v>457</v>
      </c>
      <c r="B2281">
        <v>1982</v>
      </c>
      <c r="C2281">
        <v>0</v>
      </c>
      <c r="D2281">
        <v>0</v>
      </c>
      <c r="E2281">
        <v>0</v>
      </c>
      <c r="F2281">
        <v>1</v>
      </c>
      <c r="G2281">
        <v>1</v>
      </c>
      <c r="H2281">
        <v>1</v>
      </c>
      <c r="I2281">
        <f t="shared" si="455"/>
        <v>3</v>
      </c>
      <c r="J2281">
        <v>0</v>
      </c>
      <c r="K2281">
        <v>0</v>
      </c>
      <c r="L2281">
        <v>0.18</v>
      </c>
      <c r="N2281">
        <f t="shared" si="456"/>
        <v>5.024</v>
      </c>
      <c r="O2281">
        <v>0.18</v>
      </c>
      <c r="P2281">
        <v>0</v>
      </c>
      <c r="Q2281">
        <f t="shared" si="457"/>
        <v>21.8</v>
      </c>
      <c r="R2281" t="s">
        <v>105</v>
      </c>
      <c r="T2281">
        <f t="shared" si="458"/>
        <v>45.199999999999996</v>
      </c>
      <c r="U2281">
        <v>5.9909999999999997</v>
      </c>
      <c r="V2281">
        <v>13.366634953367875</v>
      </c>
      <c r="W2281">
        <v>152281</v>
      </c>
      <c r="X2281">
        <v>339757.1</v>
      </c>
      <c r="Y2281">
        <v>96.5</v>
      </c>
      <c r="Z2281">
        <v>215.303</v>
      </c>
      <c r="AA2281">
        <f t="shared" si="451"/>
        <v>0.40160145077720205</v>
      </c>
      <c r="AB2281">
        <f t="shared" si="454"/>
        <v>0.40160145077720205</v>
      </c>
      <c r="AJ2281">
        <v>1.0836999999999999E-3</v>
      </c>
      <c r="AK2281">
        <v>100</v>
      </c>
      <c r="AL2281">
        <v>4.5599999999999996</v>
      </c>
      <c r="AM2281">
        <v>2.83</v>
      </c>
      <c r="AN2281">
        <v>12.3</v>
      </c>
      <c r="AO2281">
        <v>10.1739</v>
      </c>
      <c r="AP2281">
        <v>6.3140700000000001</v>
      </c>
      <c r="AQ2281">
        <v>27.442799999999998</v>
      </c>
      <c r="AR2281">
        <v>0.10000000100000001</v>
      </c>
      <c r="AT2281">
        <v>0</v>
      </c>
      <c r="AY2281">
        <v>0</v>
      </c>
      <c r="AZ2281">
        <v>0</v>
      </c>
      <c r="BA2281">
        <v>0</v>
      </c>
      <c r="BB2281">
        <v>0</v>
      </c>
      <c r="BC2281">
        <v>0</v>
      </c>
      <c r="BD2281">
        <v>0</v>
      </c>
      <c r="BE2281">
        <f t="shared" si="459"/>
        <v>0</v>
      </c>
      <c r="BJ2281">
        <v>0</v>
      </c>
      <c r="BK2281">
        <v>0</v>
      </c>
    </row>
    <row r="2282" spans="1:63" x14ac:dyDescent="0.25">
      <c r="A2282" t="s">
        <v>459</v>
      </c>
      <c r="B2282">
        <v>1982</v>
      </c>
      <c r="C2282">
        <v>0</v>
      </c>
      <c r="D2282">
        <v>0</v>
      </c>
      <c r="E2282">
        <v>0</v>
      </c>
      <c r="F2282">
        <v>0</v>
      </c>
      <c r="G2282">
        <v>0</v>
      </c>
      <c r="H2282">
        <v>0</v>
      </c>
      <c r="I2282">
        <f t="shared" si="455"/>
        <v>0</v>
      </c>
      <c r="J2282">
        <v>0</v>
      </c>
      <c r="K2282">
        <v>0</v>
      </c>
      <c r="L2282">
        <v>3.3225806451612903E-2</v>
      </c>
      <c r="N2282">
        <f t="shared" si="456"/>
        <v>5.024</v>
      </c>
      <c r="O2282">
        <v>0.3</v>
      </c>
      <c r="Q2282">
        <f t="shared" si="457"/>
        <v>21.8</v>
      </c>
      <c r="R2282">
        <v>2.7999999523162842</v>
      </c>
      <c r="T2282">
        <f t="shared" si="458"/>
        <v>45.199999999999996</v>
      </c>
      <c r="U2282">
        <v>59.716000000000001</v>
      </c>
      <c r="V2282">
        <v>133.23351241450777</v>
      </c>
      <c r="W2282">
        <v>0</v>
      </c>
      <c r="X2282">
        <v>0</v>
      </c>
      <c r="Y2282">
        <v>96.5</v>
      </c>
      <c r="Z2282">
        <v>215.303</v>
      </c>
      <c r="AA2282">
        <f t="shared" si="451"/>
        <v>7.4130733745612562E-2</v>
      </c>
      <c r="AB2282">
        <f t="shared" si="454"/>
        <v>0.66933575129533673</v>
      </c>
      <c r="AC2282">
        <f>(R2282*Z2282/Y2282)+(S2282*T2282)</f>
        <v>6.2471335723684245</v>
      </c>
      <c r="AJ2282">
        <v>2.8170899999999999E-2</v>
      </c>
      <c r="AK2282">
        <v>100</v>
      </c>
      <c r="AL2282">
        <v>4.55</v>
      </c>
      <c r="AM2282">
        <v>2.75</v>
      </c>
      <c r="AN2282">
        <v>13.57</v>
      </c>
      <c r="AO2282">
        <v>10.1516</v>
      </c>
      <c r="AP2282">
        <v>6.13558</v>
      </c>
      <c r="AQ2282">
        <v>30.276299999999999</v>
      </c>
      <c r="AR2282">
        <v>0.10000000100000001</v>
      </c>
      <c r="AT2282">
        <v>0</v>
      </c>
      <c r="AY2282">
        <v>0</v>
      </c>
      <c r="AZ2282">
        <v>0</v>
      </c>
      <c r="BA2282">
        <v>0</v>
      </c>
      <c r="BB2282">
        <v>0</v>
      </c>
      <c r="BC2282">
        <v>0</v>
      </c>
      <c r="BD2282">
        <v>0</v>
      </c>
      <c r="BE2282">
        <f t="shared" si="459"/>
        <v>0</v>
      </c>
      <c r="BJ2282">
        <v>0</v>
      </c>
      <c r="BK2282">
        <v>0</v>
      </c>
    </row>
    <row r="2283" spans="1:63" x14ac:dyDescent="0.25">
      <c r="A2283" t="s">
        <v>460</v>
      </c>
      <c r="B2283">
        <v>1982</v>
      </c>
      <c r="C2283">
        <v>0</v>
      </c>
      <c r="D2283">
        <v>0</v>
      </c>
      <c r="E2283">
        <v>0</v>
      </c>
      <c r="F2283">
        <v>0</v>
      </c>
      <c r="G2283">
        <v>0</v>
      </c>
      <c r="H2283">
        <v>0</v>
      </c>
      <c r="I2283">
        <f t="shared" si="455"/>
        <v>0</v>
      </c>
      <c r="J2283">
        <v>0</v>
      </c>
      <c r="K2283">
        <v>0</v>
      </c>
      <c r="L2283">
        <v>0.09</v>
      </c>
      <c r="N2283">
        <f t="shared" si="456"/>
        <v>5.024</v>
      </c>
      <c r="O2283">
        <v>0.45</v>
      </c>
      <c r="Q2283">
        <f t="shared" si="457"/>
        <v>21.8</v>
      </c>
      <c r="R2283">
        <v>1.6299999952316284</v>
      </c>
      <c r="T2283">
        <f t="shared" si="458"/>
        <v>45.199999999999996</v>
      </c>
      <c r="U2283">
        <v>17.175000000000001</v>
      </c>
      <c r="V2283">
        <v>38.319471761658029</v>
      </c>
      <c r="W2283">
        <v>0</v>
      </c>
      <c r="X2283">
        <v>0</v>
      </c>
      <c r="Y2283">
        <v>96.5</v>
      </c>
      <c r="Z2283">
        <v>215.303</v>
      </c>
      <c r="AA2283">
        <f t="shared" si="451"/>
        <v>0.20080072538860103</v>
      </c>
      <c r="AB2283">
        <f t="shared" si="454"/>
        <v>1.0040036269430053</v>
      </c>
      <c r="AC2283">
        <f>(R2283*Z2283/Y2283)+(S2283*T2283)</f>
        <v>3.6367242380658578</v>
      </c>
      <c r="AJ2283">
        <v>1.19583E-2</v>
      </c>
      <c r="AK2283">
        <v>100</v>
      </c>
      <c r="AL2283">
        <v>4.41</v>
      </c>
      <c r="AM2283">
        <v>2.63</v>
      </c>
      <c r="AN2283">
        <v>13.33</v>
      </c>
      <c r="AO2283">
        <v>9.8392400000000002</v>
      </c>
      <c r="AP2283">
        <v>5.8678400000000002</v>
      </c>
      <c r="AQ2283">
        <v>29.7408</v>
      </c>
      <c r="AR2283">
        <v>0.10000000100000001</v>
      </c>
      <c r="AT2283">
        <v>0</v>
      </c>
      <c r="AY2283">
        <v>0</v>
      </c>
      <c r="AZ2283">
        <v>0</v>
      </c>
      <c r="BA2283">
        <v>0</v>
      </c>
      <c r="BB2283">
        <v>0</v>
      </c>
      <c r="BC2283">
        <v>0</v>
      </c>
      <c r="BD2283">
        <v>0</v>
      </c>
      <c r="BE2283">
        <f t="shared" si="459"/>
        <v>0</v>
      </c>
      <c r="BJ2283">
        <v>0</v>
      </c>
      <c r="BK2283">
        <v>1</v>
      </c>
    </row>
    <row r="2284" spans="1:63" x14ac:dyDescent="0.25">
      <c r="A2284" t="s">
        <v>458</v>
      </c>
      <c r="B2284">
        <v>1982</v>
      </c>
      <c r="C2284">
        <v>0</v>
      </c>
      <c r="D2284">
        <v>0</v>
      </c>
      <c r="E2284">
        <v>0</v>
      </c>
      <c r="F2284">
        <v>0</v>
      </c>
      <c r="G2284">
        <v>0</v>
      </c>
      <c r="H2284">
        <v>0</v>
      </c>
      <c r="I2284">
        <f t="shared" si="455"/>
        <v>0</v>
      </c>
      <c r="J2284">
        <v>0</v>
      </c>
      <c r="K2284">
        <v>0</v>
      </c>
      <c r="L2284">
        <v>4.4516129032258059E-2</v>
      </c>
      <c r="N2284">
        <f t="shared" si="456"/>
        <v>5.024</v>
      </c>
      <c r="O2284">
        <v>0.1</v>
      </c>
      <c r="Q2284">
        <f t="shared" si="457"/>
        <v>21.8</v>
      </c>
      <c r="R2284">
        <v>3.25</v>
      </c>
      <c r="T2284">
        <f t="shared" si="458"/>
        <v>45.199999999999996</v>
      </c>
      <c r="U2284">
        <v>173.61</v>
      </c>
      <c r="V2284">
        <v>387.34459927461143</v>
      </c>
      <c r="W2284">
        <v>0</v>
      </c>
      <c r="X2284">
        <v>0</v>
      </c>
      <c r="Y2284">
        <v>96.5</v>
      </c>
      <c r="Z2284">
        <v>215.303</v>
      </c>
      <c r="AA2284">
        <f t="shared" si="451"/>
        <v>9.9320788901888668E-2</v>
      </c>
      <c r="AB2284">
        <f t="shared" si="454"/>
        <v>0.22311191709844561</v>
      </c>
      <c r="AC2284">
        <f>(R2284*Z2284/Y2284)+(S2284*T2284)</f>
        <v>7.2511373056994817</v>
      </c>
      <c r="AJ2284">
        <v>2.0837999999999998E-3</v>
      </c>
      <c r="AK2284">
        <v>100</v>
      </c>
      <c r="AL2284">
        <v>4.53</v>
      </c>
      <c r="AM2284">
        <v>2.57</v>
      </c>
      <c r="AN2284">
        <v>12.12</v>
      </c>
      <c r="AO2284">
        <v>10.106999999999999</v>
      </c>
      <c r="AP2284">
        <v>5.7339799999999999</v>
      </c>
      <c r="AQ2284">
        <v>27.0412</v>
      </c>
      <c r="AR2284">
        <v>0.10000000100000001</v>
      </c>
      <c r="AT2284">
        <v>1</v>
      </c>
      <c r="AY2284">
        <v>0</v>
      </c>
      <c r="AZ2284">
        <v>0</v>
      </c>
      <c r="BA2284">
        <v>0</v>
      </c>
      <c r="BB2284">
        <v>0</v>
      </c>
      <c r="BC2284">
        <v>0</v>
      </c>
      <c r="BD2284">
        <v>0</v>
      </c>
      <c r="BE2284">
        <f t="shared" si="459"/>
        <v>0</v>
      </c>
      <c r="BJ2284">
        <v>0</v>
      </c>
      <c r="BK2284">
        <v>0</v>
      </c>
    </row>
    <row r="2285" spans="1:63" x14ac:dyDescent="0.25">
      <c r="A2285" t="s">
        <v>463</v>
      </c>
      <c r="B2285">
        <v>1982</v>
      </c>
      <c r="C2285">
        <v>0</v>
      </c>
      <c r="D2285">
        <v>0</v>
      </c>
      <c r="E2285">
        <v>0</v>
      </c>
      <c r="F2285">
        <v>1</v>
      </c>
      <c r="G2285">
        <v>0</v>
      </c>
      <c r="H2285">
        <v>1</v>
      </c>
      <c r="I2285">
        <f t="shared" si="455"/>
        <v>2</v>
      </c>
      <c r="J2285">
        <v>0</v>
      </c>
      <c r="K2285">
        <v>0</v>
      </c>
      <c r="L2285">
        <v>0.53322580645161299</v>
      </c>
      <c r="N2285">
        <f t="shared" si="456"/>
        <v>5.024</v>
      </c>
      <c r="O2285">
        <v>0.79</v>
      </c>
      <c r="Q2285">
        <f t="shared" si="457"/>
        <v>21.8</v>
      </c>
      <c r="R2285" t="s">
        <v>105</v>
      </c>
      <c r="T2285">
        <f t="shared" si="458"/>
        <v>45.199999999999996</v>
      </c>
      <c r="U2285">
        <v>122.065</v>
      </c>
      <c r="V2285">
        <v>272.34156160621757</v>
      </c>
      <c r="W2285">
        <v>0</v>
      </c>
      <c r="X2285">
        <v>0</v>
      </c>
      <c r="Y2285">
        <v>96.5</v>
      </c>
      <c r="Z2285">
        <v>215.303</v>
      </c>
      <c r="AA2285">
        <f t="shared" si="451"/>
        <v>1.1896903192378407</v>
      </c>
      <c r="AB2285">
        <f t="shared" si="454"/>
        <v>1.7625841450777202</v>
      </c>
      <c r="AJ2285">
        <v>0.2761499</v>
      </c>
      <c r="AK2285">
        <v>98.2</v>
      </c>
      <c r="AL2285">
        <v>4</v>
      </c>
      <c r="AM2285">
        <v>2.57</v>
      </c>
      <c r="AN2285">
        <v>11.35</v>
      </c>
      <c r="AO2285">
        <v>8.9244800000000009</v>
      </c>
      <c r="AP2285">
        <v>5.7339799999999999</v>
      </c>
      <c r="AQ2285">
        <v>25.3232</v>
      </c>
      <c r="AR2285">
        <v>0.10000000100000001</v>
      </c>
      <c r="AT2285">
        <v>1</v>
      </c>
      <c r="AY2285">
        <v>0</v>
      </c>
      <c r="AZ2285">
        <v>0</v>
      </c>
      <c r="BA2285">
        <v>0</v>
      </c>
      <c r="BB2285">
        <v>0</v>
      </c>
      <c r="BC2285">
        <v>0</v>
      </c>
      <c r="BD2285">
        <v>0</v>
      </c>
      <c r="BE2285">
        <f t="shared" si="459"/>
        <v>0</v>
      </c>
      <c r="BJ2285">
        <v>0</v>
      </c>
      <c r="BK2285">
        <v>0</v>
      </c>
    </row>
    <row r="2286" spans="1:63" x14ac:dyDescent="0.25">
      <c r="A2286" t="s">
        <v>461</v>
      </c>
      <c r="B2286">
        <v>1982</v>
      </c>
      <c r="C2286">
        <v>0</v>
      </c>
      <c r="D2286">
        <v>0</v>
      </c>
      <c r="E2286">
        <v>0</v>
      </c>
      <c r="F2286">
        <v>0</v>
      </c>
      <c r="G2286">
        <v>0</v>
      </c>
      <c r="H2286">
        <v>0</v>
      </c>
      <c r="I2286">
        <f t="shared" si="455"/>
        <v>0</v>
      </c>
      <c r="J2286">
        <v>0</v>
      </c>
      <c r="K2286">
        <v>0</v>
      </c>
      <c r="L2286">
        <v>0.16</v>
      </c>
      <c r="M2286">
        <v>0</v>
      </c>
      <c r="N2286">
        <f t="shared" si="456"/>
        <v>5.024</v>
      </c>
      <c r="O2286">
        <v>0.5</v>
      </c>
      <c r="P2286">
        <v>0</v>
      </c>
      <c r="Q2286">
        <f t="shared" si="457"/>
        <v>21.8</v>
      </c>
      <c r="R2286">
        <v>2.5</v>
      </c>
      <c r="S2286">
        <v>0</v>
      </c>
      <c r="T2286">
        <f t="shared" si="458"/>
        <v>45.199999999999996</v>
      </c>
      <c r="U2286">
        <v>6.4269999999999996</v>
      </c>
      <c r="V2286">
        <v>14.339402911917096</v>
      </c>
      <c r="W2286">
        <v>0</v>
      </c>
      <c r="X2286">
        <v>0</v>
      </c>
      <c r="Y2286">
        <v>96.5</v>
      </c>
      <c r="Z2286">
        <v>215.303</v>
      </c>
      <c r="AA2286">
        <f t="shared" ref="AA2286:AA2302" si="460">(L2286*Z2286/Y2286)+(M2286*N2286)</f>
        <v>0.356979067357513</v>
      </c>
      <c r="AB2286">
        <f t="shared" si="454"/>
        <v>1.115559585492228</v>
      </c>
      <c r="AC2286">
        <f>(R2286*Z2286/Y2286)+(S2286*T2286)</f>
        <v>5.5777979274611393</v>
      </c>
      <c r="AJ2286">
        <v>0</v>
      </c>
      <c r="AK2286">
        <v>100</v>
      </c>
      <c r="AL2286">
        <v>4.1500000000000004</v>
      </c>
      <c r="AM2286">
        <v>2.58</v>
      </c>
      <c r="AN2286">
        <v>11.08</v>
      </c>
      <c r="AO2286">
        <v>9.2591400000000004</v>
      </c>
      <c r="AP2286">
        <v>5.7562899999999999</v>
      </c>
      <c r="AQ2286">
        <v>24.720800000000001</v>
      </c>
      <c r="AR2286">
        <v>0.10000000100000001</v>
      </c>
      <c r="AT2286">
        <v>0</v>
      </c>
      <c r="AY2286">
        <v>0</v>
      </c>
      <c r="AZ2286">
        <v>0</v>
      </c>
      <c r="BA2286">
        <v>0</v>
      </c>
      <c r="BB2286">
        <v>0</v>
      </c>
      <c r="BC2286">
        <v>0</v>
      </c>
      <c r="BD2286">
        <v>0</v>
      </c>
      <c r="BE2286">
        <f t="shared" si="459"/>
        <v>0</v>
      </c>
      <c r="BJ2286">
        <v>0</v>
      </c>
      <c r="BK2286">
        <v>1</v>
      </c>
    </row>
    <row r="2287" spans="1:63" x14ac:dyDescent="0.25">
      <c r="A2287" t="s">
        <v>74</v>
      </c>
      <c r="B2287">
        <v>1982</v>
      </c>
      <c r="C2287">
        <v>0</v>
      </c>
      <c r="D2287">
        <v>0</v>
      </c>
      <c r="E2287">
        <v>0</v>
      </c>
      <c r="F2287">
        <v>1</v>
      </c>
      <c r="G2287">
        <v>0</v>
      </c>
      <c r="H2287">
        <v>1</v>
      </c>
      <c r="I2287">
        <f t="shared" si="455"/>
        <v>2</v>
      </c>
      <c r="J2287">
        <v>0</v>
      </c>
      <c r="K2287">
        <v>0</v>
      </c>
      <c r="L2287">
        <v>0.16</v>
      </c>
      <c r="N2287">
        <f t="shared" si="456"/>
        <v>5.024</v>
      </c>
      <c r="O2287">
        <v>0.26</v>
      </c>
      <c r="Q2287">
        <f t="shared" si="457"/>
        <v>21.8</v>
      </c>
      <c r="R2287" t="s">
        <v>105</v>
      </c>
      <c r="T2287">
        <f t="shared" si="458"/>
        <v>45.199999999999996</v>
      </c>
      <c r="U2287">
        <v>70.358999999999995</v>
      </c>
      <c r="V2287">
        <v>156.97931375129531</v>
      </c>
      <c r="W2287">
        <v>332441</v>
      </c>
      <c r="X2287">
        <v>741715.5</v>
      </c>
      <c r="Y2287">
        <v>96.5</v>
      </c>
      <c r="Z2287">
        <v>215.303</v>
      </c>
      <c r="AA2287">
        <f t="shared" si="460"/>
        <v>0.356979067357513</v>
      </c>
      <c r="AB2287">
        <f t="shared" si="454"/>
        <v>0.58009098445595852</v>
      </c>
      <c r="AJ2287">
        <v>0.1162025</v>
      </c>
      <c r="AK2287">
        <v>100</v>
      </c>
      <c r="AL2287">
        <v>4.49</v>
      </c>
      <c r="AM2287">
        <v>2.66</v>
      </c>
      <c r="AN2287">
        <v>12.85</v>
      </c>
      <c r="AO2287">
        <v>10.0177</v>
      </c>
      <c r="AP2287">
        <v>5.9347799999999999</v>
      </c>
      <c r="AQ2287">
        <v>28.669899999999998</v>
      </c>
      <c r="AR2287">
        <v>0.10000000100000001</v>
      </c>
      <c r="AT2287">
        <v>1</v>
      </c>
      <c r="AY2287">
        <v>0</v>
      </c>
      <c r="AZ2287">
        <v>0</v>
      </c>
      <c r="BA2287">
        <v>0</v>
      </c>
      <c r="BB2287">
        <v>0</v>
      </c>
      <c r="BC2287">
        <v>0</v>
      </c>
      <c r="BD2287">
        <v>0</v>
      </c>
      <c r="BE2287">
        <f t="shared" si="459"/>
        <v>0</v>
      </c>
      <c r="BJ2287">
        <v>0</v>
      </c>
      <c r="BK2287">
        <v>0</v>
      </c>
    </row>
    <row r="2288" spans="1:63" x14ac:dyDescent="0.25">
      <c r="A2288" t="s">
        <v>75</v>
      </c>
      <c r="B2288">
        <v>1982</v>
      </c>
      <c r="C2288">
        <v>1.5</v>
      </c>
      <c r="D2288">
        <v>1.5</v>
      </c>
      <c r="E2288">
        <v>1.5</v>
      </c>
      <c r="F2288">
        <v>1.5</v>
      </c>
      <c r="G2288">
        <v>1.5</v>
      </c>
      <c r="H2288">
        <v>1.5</v>
      </c>
      <c r="I2288">
        <f t="shared" si="455"/>
        <v>9</v>
      </c>
      <c r="J2288">
        <v>0</v>
      </c>
      <c r="K2288">
        <v>0</v>
      </c>
      <c r="L2288">
        <v>0.32258064516129031</v>
      </c>
      <c r="N2288">
        <f t="shared" si="456"/>
        <v>5.024</v>
      </c>
      <c r="O2288">
        <v>0.5</v>
      </c>
      <c r="Q2288">
        <f t="shared" si="457"/>
        <v>21.8</v>
      </c>
      <c r="R2288">
        <v>4</v>
      </c>
      <c r="T2288">
        <f t="shared" si="458"/>
        <v>45.199999999999996</v>
      </c>
      <c r="U2288">
        <v>38.475999999999999</v>
      </c>
      <c r="V2288">
        <v>85.844541222797929</v>
      </c>
      <c r="W2288">
        <v>0</v>
      </c>
      <c r="X2288">
        <v>0</v>
      </c>
      <c r="Y2288">
        <v>96.5</v>
      </c>
      <c r="Z2288">
        <v>215.303</v>
      </c>
      <c r="AA2288">
        <f t="shared" si="460"/>
        <v>0.71971586160788903</v>
      </c>
      <c r="AB2288">
        <f t="shared" si="454"/>
        <v>1.115559585492228</v>
      </c>
      <c r="AC2288">
        <f>(R2288*Z2288/Y2288)+(S2288*T2288)</f>
        <v>8.924476683937824</v>
      </c>
      <c r="AJ2288">
        <v>0</v>
      </c>
      <c r="AK2288">
        <v>100</v>
      </c>
      <c r="AL2288">
        <v>4.0199999999999996</v>
      </c>
      <c r="AM2288">
        <v>2.68</v>
      </c>
      <c r="AN2288">
        <v>9.77</v>
      </c>
      <c r="AO2288">
        <v>8.9690999999999992</v>
      </c>
      <c r="AP2288">
        <v>5.9794</v>
      </c>
      <c r="AQ2288">
        <v>21.797999999999998</v>
      </c>
      <c r="AR2288">
        <v>0.10000000100000001</v>
      </c>
      <c r="AT2288">
        <v>0</v>
      </c>
      <c r="AY2288">
        <v>0</v>
      </c>
      <c r="AZ2288">
        <v>0</v>
      </c>
      <c r="BA2288">
        <v>0</v>
      </c>
      <c r="BB2288">
        <v>0</v>
      </c>
      <c r="BC2288">
        <v>0</v>
      </c>
      <c r="BD2288">
        <v>0</v>
      </c>
      <c r="BE2288">
        <f t="shared" si="459"/>
        <v>0</v>
      </c>
      <c r="BJ2288">
        <v>0</v>
      </c>
      <c r="BK2288">
        <v>0</v>
      </c>
    </row>
    <row r="2289" spans="1:63" x14ac:dyDescent="0.25">
      <c r="A2289" t="s">
        <v>76</v>
      </c>
      <c r="B2289">
        <v>1982</v>
      </c>
      <c r="C2289">
        <v>0</v>
      </c>
      <c r="D2289">
        <v>0</v>
      </c>
      <c r="E2289">
        <v>0</v>
      </c>
      <c r="F2289">
        <v>1</v>
      </c>
      <c r="G2289">
        <v>0</v>
      </c>
      <c r="H2289">
        <v>1</v>
      </c>
      <c r="I2289">
        <f t="shared" si="455"/>
        <v>2</v>
      </c>
      <c r="J2289">
        <v>1</v>
      </c>
      <c r="K2289">
        <v>0</v>
      </c>
      <c r="L2289">
        <v>8.387096774193549E-2</v>
      </c>
      <c r="N2289">
        <f t="shared" si="456"/>
        <v>5.024</v>
      </c>
      <c r="O2289">
        <v>0.65</v>
      </c>
      <c r="Q2289">
        <f t="shared" si="457"/>
        <v>21.8</v>
      </c>
      <c r="R2289" t="s">
        <v>105</v>
      </c>
      <c r="T2289">
        <f t="shared" si="458"/>
        <v>45.199999999999996</v>
      </c>
      <c r="U2289">
        <v>10.587</v>
      </c>
      <c r="V2289">
        <v>23.620858663212434</v>
      </c>
      <c r="W2289">
        <v>149974</v>
      </c>
      <c r="X2289">
        <v>334609.90000000002</v>
      </c>
      <c r="Y2289">
        <v>96.5</v>
      </c>
      <c r="Z2289">
        <v>215.303</v>
      </c>
      <c r="AA2289">
        <f t="shared" si="460"/>
        <v>0.18712612401805118</v>
      </c>
      <c r="AB2289">
        <f t="shared" si="454"/>
        <v>1.4502274611398964</v>
      </c>
      <c r="AJ2289">
        <v>1.9321E-3</v>
      </c>
      <c r="AK2289">
        <v>100</v>
      </c>
      <c r="AL2289">
        <v>4.78</v>
      </c>
      <c r="AM2289">
        <v>3.06</v>
      </c>
      <c r="AN2289">
        <v>13.69</v>
      </c>
      <c r="AO2289">
        <v>10.6648</v>
      </c>
      <c r="AP2289">
        <v>6.8272199999999996</v>
      </c>
      <c r="AQ2289">
        <v>30.544</v>
      </c>
      <c r="AR2289">
        <v>0.10000000100000001</v>
      </c>
      <c r="AT2289">
        <v>1</v>
      </c>
      <c r="AY2289">
        <v>0</v>
      </c>
      <c r="AZ2289">
        <v>0</v>
      </c>
      <c r="BA2289">
        <v>0</v>
      </c>
      <c r="BB2289">
        <v>0</v>
      </c>
      <c r="BC2289">
        <v>0</v>
      </c>
      <c r="BD2289">
        <v>0</v>
      </c>
      <c r="BE2289">
        <f t="shared" si="459"/>
        <v>0</v>
      </c>
      <c r="BJ2289">
        <v>0</v>
      </c>
      <c r="BK2289">
        <v>1</v>
      </c>
    </row>
    <row r="2290" spans="1:63" x14ac:dyDescent="0.25">
      <c r="A2290" t="s">
        <v>77</v>
      </c>
      <c r="B2290">
        <v>1982</v>
      </c>
      <c r="C2290">
        <v>0</v>
      </c>
      <c r="D2290">
        <v>0</v>
      </c>
      <c r="E2290">
        <v>1</v>
      </c>
      <c r="F2290">
        <v>1</v>
      </c>
      <c r="G2290">
        <v>1</v>
      </c>
      <c r="H2290">
        <v>1</v>
      </c>
      <c r="I2290">
        <f t="shared" si="455"/>
        <v>4</v>
      </c>
      <c r="J2290">
        <v>0</v>
      </c>
      <c r="K2290">
        <v>0</v>
      </c>
      <c r="L2290">
        <v>0.1067741935483871</v>
      </c>
      <c r="N2290">
        <f t="shared" si="456"/>
        <v>5.024</v>
      </c>
      <c r="O2290" t="s">
        <v>105</v>
      </c>
      <c r="Q2290">
        <f t="shared" si="457"/>
        <v>21.8</v>
      </c>
      <c r="R2290" t="s">
        <v>105</v>
      </c>
      <c r="T2290">
        <f t="shared" si="458"/>
        <v>45.199999999999996</v>
      </c>
      <c r="U2290">
        <v>135.40100000000001</v>
      </c>
      <c r="V2290">
        <v>302.09576687046632</v>
      </c>
      <c r="W2290">
        <v>591710</v>
      </c>
      <c r="X2290">
        <v>1320176</v>
      </c>
      <c r="Y2290">
        <v>96.5</v>
      </c>
      <c r="Z2290">
        <v>215.303</v>
      </c>
      <c r="AA2290">
        <f t="shared" si="460"/>
        <v>0.23822595019221129</v>
      </c>
      <c r="AJ2290">
        <v>0.1079387</v>
      </c>
      <c r="AK2290">
        <v>100</v>
      </c>
      <c r="AL2290">
        <v>4.67</v>
      </c>
      <c r="AM2290">
        <v>3.34</v>
      </c>
      <c r="AN2290">
        <v>12.54</v>
      </c>
      <c r="AO2290">
        <v>10.4193</v>
      </c>
      <c r="AP2290">
        <v>7.4519399999999996</v>
      </c>
      <c r="AQ2290">
        <v>27.978200000000001</v>
      </c>
      <c r="AR2290">
        <v>0.10000000100000001</v>
      </c>
      <c r="AT2290">
        <v>0</v>
      </c>
      <c r="AY2290">
        <v>0</v>
      </c>
      <c r="AZ2290">
        <v>0</v>
      </c>
      <c r="BA2290">
        <v>0</v>
      </c>
      <c r="BB2290">
        <v>0</v>
      </c>
      <c r="BC2290">
        <v>0</v>
      </c>
      <c r="BD2290">
        <v>0</v>
      </c>
      <c r="BE2290">
        <f t="shared" si="459"/>
        <v>0</v>
      </c>
      <c r="BJ2290">
        <v>0</v>
      </c>
      <c r="BK2290">
        <v>1</v>
      </c>
    </row>
    <row r="2291" spans="1:63" x14ac:dyDescent="0.25">
      <c r="A2291" t="s">
        <v>465</v>
      </c>
      <c r="B2291">
        <v>1982</v>
      </c>
      <c r="C2291">
        <v>0</v>
      </c>
      <c r="D2291">
        <v>0</v>
      </c>
      <c r="E2291">
        <v>0</v>
      </c>
      <c r="F2291">
        <v>0</v>
      </c>
      <c r="G2291">
        <v>0</v>
      </c>
      <c r="H2291">
        <v>0</v>
      </c>
      <c r="I2291">
        <f t="shared" si="455"/>
        <v>0</v>
      </c>
      <c r="J2291">
        <v>0</v>
      </c>
      <c r="K2291">
        <v>0</v>
      </c>
      <c r="L2291">
        <v>6.4516129032258063E-2</v>
      </c>
      <c r="N2291">
        <f t="shared" si="456"/>
        <v>5.024</v>
      </c>
      <c r="O2291">
        <v>0.4</v>
      </c>
      <c r="Q2291">
        <f t="shared" si="457"/>
        <v>21.8</v>
      </c>
      <c r="R2291">
        <v>2.5</v>
      </c>
      <c r="T2291">
        <f t="shared" si="458"/>
        <v>45.199999999999996</v>
      </c>
      <c r="U2291">
        <v>7.609</v>
      </c>
      <c r="V2291">
        <v>16.976585772020723</v>
      </c>
      <c r="W2291">
        <v>0</v>
      </c>
      <c r="X2291">
        <v>0</v>
      </c>
      <c r="Y2291">
        <v>96.5</v>
      </c>
      <c r="Z2291">
        <v>215.303</v>
      </c>
      <c r="AA2291">
        <f t="shared" si="460"/>
        <v>0.1439431723215778</v>
      </c>
      <c r="AB2291">
        <f>(O2291*Z2291/Y2291)+(P2291*Q2291)</f>
        <v>0.89244766839378242</v>
      </c>
      <c r="AC2291">
        <f>(R2291*Z2291/Y2291)+(S2291*T2291)</f>
        <v>5.5777979274611393</v>
      </c>
      <c r="AJ2291">
        <v>1.6950900000000001E-2</v>
      </c>
      <c r="AK2291">
        <v>100</v>
      </c>
      <c r="AR2291">
        <v>0.10000000100000001</v>
      </c>
      <c r="AT2291">
        <v>0</v>
      </c>
      <c r="AY2291">
        <v>0</v>
      </c>
      <c r="AZ2291">
        <v>0</v>
      </c>
      <c r="BA2291">
        <v>0</v>
      </c>
      <c r="BB2291">
        <v>0</v>
      </c>
      <c r="BC2291">
        <v>0</v>
      </c>
      <c r="BD2291">
        <v>0</v>
      </c>
      <c r="BE2291">
        <f t="shared" si="459"/>
        <v>0</v>
      </c>
      <c r="BJ2291">
        <v>0</v>
      </c>
      <c r="BK2291">
        <v>0</v>
      </c>
    </row>
    <row r="2292" spans="1:63" x14ac:dyDescent="0.25">
      <c r="A2292" t="s">
        <v>464</v>
      </c>
      <c r="B2292">
        <v>1982</v>
      </c>
      <c r="C2292">
        <v>0</v>
      </c>
      <c r="D2292">
        <v>0</v>
      </c>
      <c r="E2292">
        <v>0</v>
      </c>
      <c r="F2292">
        <v>0</v>
      </c>
      <c r="G2292">
        <v>0</v>
      </c>
      <c r="H2292">
        <v>0</v>
      </c>
      <c r="I2292">
        <f t="shared" si="455"/>
        <v>0</v>
      </c>
      <c r="J2292">
        <v>0</v>
      </c>
      <c r="K2292">
        <v>0</v>
      </c>
      <c r="L2292">
        <v>0.76806451612903226</v>
      </c>
      <c r="N2292">
        <f t="shared" si="456"/>
        <v>5.024</v>
      </c>
      <c r="O2292">
        <v>1.1499999999999999</v>
      </c>
      <c r="Q2292">
        <f t="shared" si="457"/>
        <v>21.8</v>
      </c>
      <c r="R2292">
        <v>2.7200000286102295</v>
      </c>
      <c r="T2292">
        <f t="shared" si="458"/>
        <v>45.199999999999996</v>
      </c>
      <c r="U2292">
        <v>101.393</v>
      </c>
      <c r="V2292">
        <v>226.21986610362691</v>
      </c>
      <c r="W2292">
        <v>0</v>
      </c>
      <c r="X2292">
        <v>0</v>
      </c>
      <c r="Y2292">
        <v>96.5</v>
      </c>
      <c r="Z2292">
        <v>215.303</v>
      </c>
      <c r="AA2292">
        <f t="shared" si="460"/>
        <v>1.7136434664883837</v>
      </c>
      <c r="AB2292">
        <f>(O2292*Z2292/Y2292)+(P2292*Q2292)</f>
        <v>2.5657870466321242</v>
      </c>
      <c r="AC2292">
        <f>(R2292*Z2292/Y2292)+(S2292*T2292)</f>
        <v>6.068644208910551</v>
      </c>
      <c r="AJ2292">
        <v>0</v>
      </c>
      <c r="AK2292">
        <v>100</v>
      </c>
      <c r="AL2292">
        <v>4.5199999999999996</v>
      </c>
      <c r="AM2292">
        <v>2.9</v>
      </c>
      <c r="AN2292">
        <v>12.49</v>
      </c>
      <c r="AO2292">
        <v>10.0847</v>
      </c>
      <c r="AP2292">
        <v>6.4702500000000001</v>
      </c>
      <c r="AQ2292">
        <v>27.866700000000002</v>
      </c>
      <c r="AR2292">
        <v>0.10000000100000001</v>
      </c>
      <c r="AT2292">
        <v>0</v>
      </c>
      <c r="AY2292">
        <v>0</v>
      </c>
      <c r="AZ2292">
        <v>0</v>
      </c>
      <c r="BA2292">
        <v>0</v>
      </c>
      <c r="BB2292">
        <v>0</v>
      </c>
      <c r="BC2292">
        <v>0</v>
      </c>
      <c r="BD2292">
        <v>0</v>
      </c>
      <c r="BE2292">
        <f t="shared" si="459"/>
        <v>0</v>
      </c>
      <c r="BJ2292">
        <v>0</v>
      </c>
      <c r="BK2292">
        <v>0</v>
      </c>
    </row>
    <row r="2293" spans="1:63" x14ac:dyDescent="0.25">
      <c r="A2293" t="s">
        <v>462</v>
      </c>
      <c r="B2293">
        <v>1982</v>
      </c>
      <c r="C2293">
        <v>0</v>
      </c>
      <c r="D2293">
        <v>0</v>
      </c>
      <c r="E2293">
        <v>0</v>
      </c>
      <c r="F2293">
        <v>0</v>
      </c>
      <c r="G2293">
        <v>0</v>
      </c>
      <c r="H2293">
        <v>0</v>
      </c>
      <c r="I2293">
        <f t="shared" si="455"/>
        <v>0</v>
      </c>
      <c r="J2293">
        <v>0</v>
      </c>
      <c r="K2293">
        <v>0</v>
      </c>
      <c r="L2293">
        <v>0.26774193548387099</v>
      </c>
      <c r="N2293">
        <f t="shared" si="456"/>
        <v>5.024</v>
      </c>
      <c r="O2293">
        <v>0.9</v>
      </c>
      <c r="Q2293">
        <f t="shared" si="457"/>
        <v>21.8</v>
      </c>
      <c r="R2293">
        <v>3.7999999523162842</v>
      </c>
      <c r="T2293">
        <f t="shared" si="458"/>
        <v>45.199999999999996</v>
      </c>
      <c r="U2293">
        <v>9.19</v>
      </c>
      <c r="V2293">
        <v>20.503985181347151</v>
      </c>
      <c r="W2293">
        <v>0</v>
      </c>
      <c r="X2293">
        <v>0</v>
      </c>
      <c r="Y2293">
        <v>96.5</v>
      </c>
      <c r="Z2293">
        <v>215.303</v>
      </c>
      <c r="AA2293">
        <f t="shared" si="460"/>
        <v>0.59736416513454793</v>
      </c>
      <c r="AB2293">
        <f>(O2293*Z2293/Y2293)+(P2293*Q2293)</f>
        <v>2.0080072538860105</v>
      </c>
      <c r="AC2293">
        <f>(R2293*Z2293/Y2293)+(S2293*T2293)</f>
        <v>8.4782527433528809</v>
      </c>
      <c r="AJ2293">
        <v>0</v>
      </c>
      <c r="AK2293">
        <v>98.1</v>
      </c>
      <c r="AL2293">
        <v>4.47</v>
      </c>
      <c r="AM2293">
        <v>2.67</v>
      </c>
      <c r="AN2293">
        <v>13.93</v>
      </c>
      <c r="AO2293">
        <v>9.9731000000000005</v>
      </c>
      <c r="AP2293">
        <v>5.95709</v>
      </c>
      <c r="AQ2293">
        <v>31.079499999999999</v>
      </c>
      <c r="AR2293">
        <v>0.10000000100000001</v>
      </c>
      <c r="AT2293">
        <v>0</v>
      </c>
      <c r="AY2293">
        <v>0</v>
      </c>
      <c r="AZ2293">
        <v>0</v>
      </c>
      <c r="BA2293">
        <v>0</v>
      </c>
      <c r="BB2293">
        <v>0</v>
      </c>
      <c r="BC2293">
        <v>0</v>
      </c>
      <c r="BD2293">
        <v>0</v>
      </c>
      <c r="BE2293">
        <f t="shared" si="459"/>
        <v>0</v>
      </c>
      <c r="BJ2293">
        <v>0</v>
      </c>
      <c r="BK2293">
        <v>0</v>
      </c>
    </row>
    <row r="2294" spans="1:63" x14ac:dyDescent="0.25">
      <c r="A2294" t="s">
        <v>78</v>
      </c>
      <c r="B2294">
        <v>1982</v>
      </c>
      <c r="C2294">
        <v>0</v>
      </c>
      <c r="D2294">
        <v>0</v>
      </c>
      <c r="E2294">
        <v>0</v>
      </c>
      <c r="F2294">
        <v>0</v>
      </c>
      <c r="G2294">
        <v>0</v>
      </c>
      <c r="H2294">
        <v>0</v>
      </c>
      <c r="I2294">
        <f t="shared" si="455"/>
        <v>0</v>
      </c>
      <c r="J2294">
        <v>0</v>
      </c>
      <c r="K2294">
        <v>0</v>
      </c>
      <c r="L2294">
        <v>0.12580645161290321</v>
      </c>
      <c r="N2294">
        <f t="shared" si="456"/>
        <v>5.024</v>
      </c>
      <c r="O2294">
        <v>1.1000000000000001</v>
      </c>
      <c r="Q2294">
        <f t="shared" si="457"/>
        <v>21.8</v>
      </c>
      <c r="R2294">
        <v>4</v>
      </c>
      <c r="T2294">
        <f t="shared" si="458"/>
        <v>45.199999999999996</v>
      </c>
      <c r="U2294">
        <v>119.31100000000001</v>
      </c>
      <c r="V2294">
        <v>266.19705940932647</v>
      </c>
      <c r="W2294">
        <v>0</v>
      </c>
      <c r="X2294">
        <v>0</v>
      </c>
      <c r="Y2294">
        <v>96.5</v>
      </c>
      <c r="Z2294">
        <v>215.303</v>
      </c>
      <c r="AA2294">
        <f t="shared" si="460"/>
        <v>0.28068918602707671</v>
      </c>
      <c r="AB2294">
        <f>(O2294*Z2294/Y2294)+(P2294*Q2294)</f>
        <v>2.4542310880829015</v>
      </c>
      <c r="AC2294">
        <f>(R2294*Z2294/Y2294)+(S2294*T2294)</f>
        <v>8.924476683937824</v>
      </c>
      <c r="AJ2294">
        <v>1.8940800000000001E-2</v>
      </c>
      <c r="AK2294">
        <v>72.2</v>
      </c>
      <c r="AL2294">
        <v>5.12</v>
      </c>
      <c r="AM2294">
        <v>3.13</v>
      </c>
      <c r="AN2294">
        <v>13.26</v>
      </c>
      <c r="AO2294">
        <v>11.423299999999999</v>
      </c>
      <c r="AP2294">
        <v>6.9833999999999996</v>
      </c>
      <c r="AQ2294">
        <v>29.584599999999998</v>
      </c>
      <c r="AR2294">
        <v>0.10000000100000001</v>
      </c>
      <c r="AT2294">
        <v>0</v>
      </c>
      <c r="AY2294">
        <v>0</v>
      </c>
      <c r="AZ2294">
        <v>0</v>
      </c>
      <c r="BA2294">
        <v>0</v>
      </c>
      <c r="BB2294">
        <v>0</v>
      </c>
      <c r="BC2294">
        <v>0</v>
      </c>
      <c r="BD2294">
        <v>0</v>
      </c>
      <c r="BE2294">
        <f t="shared" si="459"/>
        <v>0</v>
      </c>
      <c r="BJ2294">
        <v>0</v>
      </c>
      <c r="BK2294">
        <v>0</v>
      </c>
    </row>
    <row r="2295" spans="1:63" x14ac:dyDescent="0.25">
      <c r="A2295" t="s">
        <v>79</v>
      </c>
      <c r="B2295">
        <v>1982</v>
      </c>
      <c r="C2295">
        <v>0</v>
      </c>
      <c r="D2295">
        <v>0</v>
      </c>
      <c r="E2295">
        <v>0</v>
      </c>
      <c r="F2295">
        <v>0</v>
      </c>
      <c r="G2295">
        <v>0</v>
      </c>
      <c r="H2295">
        <v>0</v>
      </c>
      <c r="I2295">
        <f t="shared" si="455"/>
        <v>0</v>
      </c>
      <c r="J2295">
        <v>0</v>
      </c>
      <c r="K2295">
        <v>0</v>
      </c>
      <c r="L2295">
        <v>0.16500000000000001</v>
      </c>
      <c r="N2295">
        <f t="shared" si="456"/>
        <v>5.024</v>
      </c>
      <c r="O2295">
        <v>0.17</v>
      </c>
      <c r="Q2295">
        <f t="shared" si="457"/>
        <v>21.8</v>
      </c>
      <c r="R2295">
        <v>2</v>
      </c>
      <c r="T2295">
        <f t="shared" si="458"/>
        <v>45.199999999999996</v>
      </c>
      <c r="U2295">
        <v>272.34500000000003</v>
      </c>
      <c r="V2295">
        <v>607.63415062176171</v>
      </c>
      <c r="W2295">
        <v>0</v>
      </c>
      <c r="X2295">
        <v>0</v>
      </c>
      <c r="Y2295">
        <v>96.5</v>
      </c>
      <c r="Z2295">
        <v>215.303</v>
      </c>
      <c r="AA2295">
        <f t="shared" si="460"/>
        <v>0.36813466321243526</v>
      </c>
      <c r="AB2295">
        <f>(O2295*Z2295/Y2295)+(P2295*Q2295)</f>
        <v>0.37929025906735758</v>
      </c>
      <c r="AC2295">
        <f>(R2295*Z2295/Y2295)+(S2295*T2295)</f>
        <v>4.462238341968912</v>
      </c>
      <c r="AJ2295">
        <v>0.1134925</v>
      </c>
      <c r="AK2295">
        <v>90.6</v>
      </c>
      <c r="AL2295">
        <v>4.17</v>
      </c>
      <c r="AM2295">
        <v>2.71</v>
      </c>
      <c r="AN2295">
        <v>12.55</v>
      </c>
      <c r="AO2295">
        <v>9.3037700000000001</v>
      </c>
      <c r="AP2295">
        <v>6.0463300000000002</v>
      </c>
      <c r="AQ2295">
        <v>28.000499999999999</v>
      </c>
      <c r="AR2295">
        <v>0.10000000100000001</v>
      </c>
      <c r="AT2295">
        <v>0</v>
      </c>
      <c r="AY2295">
        <v>0</v>
      </c>
      <c r="AZ2295">
        <v>0</v>
      </c>
      <c r="BA2295">
        <v>0</v>
      </c>
      <c r="BB2295">
        <v>0</v>
      </c>
      <c r="BC2295">
        <v>0</v>
      </c>
      <c r="BD2295">
        <v>0</v>
      </c>
      <c r="BE2295">
        <f t="shared" si="459"/>
        <v>0</v>
      </c>
      <c r="BJ2295">
        <v>0</v>
      </c>
      <c r="BK2295">
        <v>0</v>
      </c>
    </row>
    <row r="2296" spans="1:63" x14ac:dyDescent="0.25">
      <c r="A2296" t="s">
        <v>80</v>
      </c>
      <c r="B2296">
        <v>1982</v>
      </c>
      <c r="C2296">
        <v>1.5</v>
      </c>
      <c r="D2296">
        <v>1.5</v>
      </c>
      <c r="E2296">
        <v>1.5</v>
      </c>
      <c r="F2296">
        <v>1.5</v>
      </c>
      <c r="G2296">
        <v>1.5</v>
      </c>
      <c r="H2296">
        <v>1.5</v>
      </c>
      <c r="I2296">
        <f t="shared" si="455"/>
        <v>9</v>
      </c>
      <c r="J2296">
        <v>0</v>
      </c>
      <c r="K2296">
        <v>0</v>
      </c>
      <c r="L2296">
        <v>0.13290322580645161</v>
      </c>
      <c r="N2296">
        <f t="shared" si="456"/>
        <v>5.024</v>
      </c>
      <c r="O2296">
        <v>0</v>
      </c>
      <c r="P2296" t="s">
        <v>105</v>
      </c>
      <c r="Q2296">
        <f t="shared" si="457"/>
        <v>21.8</v>
      </c>
      <c r="R2296" t="s">
        <v>105</v>
      </c>
      <c r="S2296" t="s">
        <v>105</v>
      </c>
      <c r="T2296">
        <f t="shared" si="458"/>
        <v>45.199999999999996</v>
      </c>
      <c r="U2296">
        <v>11.176</v>
      </c>
      <c r="V2296">
        <v>24.93498785492228</v>
      </c>
      <c r="W2296">
        <v>65806</v>
      </c>
      <c r="X2296">
        <v>146821</v>
      </c>
      <c r="Y2296">
        <v>96.5</v>
      </c>
      <c r="Z2296">
        <v>215.303</v>
      </c>
      <c r="AA2296">
        <f t="shared" si="460"/>
        <v>0.29652293498245025</v>
      </c>
      <c r="AJ2296">
        <v>1.6043000000000002E-2</v>
      </c>
      <c r="AK2296">
        <v>100</v>
      </c>
      <c r="AL2296">
        <v>3.74</v>
      </c>
      <c r="AM2296">
        <v>2.46</v>
      </c>
      <c r="AN2296">
        <v>13.05</v>
      </c>
      <c r="AO2296">
        <v>8.3443900000000006</v>
      </c>
      <c r="AP2296">
        <v>5.48855</v>
      </c>
      <c r="AQ2296">
        <v>29.116099999999999</v>
      </c>
      <c r="AR2296">
        <v>0.10000000100000001</v>
      </c>
      <c r="AT2296">
        <v>0</v>
      </c>
      <c r="AY2296">
        <v>0</v>
      </c>
      <c r="AZ2296">
        <v>0</v>
      </c>
      <c r="BA2296">
        <v>0</v>
      </c>
      <c r="BB2296">
        <v>0</v>
      </c>
      <c r="BC2296">
        <v>0</v>
      </c>
      <c r="BD2296">
        <v>0</v>
      </c>
      <c r="BE2296">
        <f t="shared" si="459"/>
        <v>0</v>
      </c>
      <c r="BJ2296">
        <v>0</v>
      </c>
      <c r="BK2296">
        <v>1</v>
      </c>
    </row>
    <row r="2297" spans="1:63" x14ac:dyDescent="0.25">
      <c r="A2297" t="s">
        <v>81</v>
      </c>
      <c r="B2297">
        <v>1982</v>
      </c>
      <c r="C2297">
        <v>1</v>
      </c>
      <c r="D2297">
        <v>1</v>
      </c>
      <c r="E2297">
        <v>1</v>
      </c>
      <c r="F2297">
        <v>1</v>
      </c>
      <c r="G2297">
        <v>1</v>
      </c>
      <c r="H2297">
        <v>1</v>
      </c>
      <c r="I2297">
        <f t="shared" si="455"/>
        <v>6</v>
      </c>
      <c r="J2297">
        <v>0</v>
      </c>
      <c r="K2297">
        <v>0</v>
      </c>
      <c r="L2297">
        <v>0.26500000000000001</v>
      </c>
      <c r="N2297">
        <f t="shared" si="456"/>
        <v>5.024</v>
      </c>
      <c r="O2297">
        <v>0.55000000000000004</v>
      </c>
      <c r="Q2297">
        <f t="shared" si="457"/>
        <v>21.8</v>
      </c>
      <c r="R2297" t="s">
        <v>105</v>
      </c>
      <c r="T2297">
        <f t="shared" si="458"/>
        <v>45.199999999999996</v>
      </c>
      <c r="U2297">
        <v>14.07</v>
      </c>
      <c r="V2297">
        <v>31.391846735751294</v>
      </c>
      <c r="W2297">
        <v>28588</v>
      </c>
      <c r="X2297">
        <v>63783.23</v>
      </c>
      <c r="Y2297">
        <v>96.5</v>
      </c>
      <c r="Z2297">
        <v>215.303</v>
      </c>
      <c r="AA2297">
        <f t="shared" si="460"/>
        <v>0.59124658031088084</v>
      </c>
      <c r="AB2297">
        <f t="shared" ref="AB2297:AB2302" si="461">(O2297*Z2297/Y2297)+(P2297*Q2297)</f>
        <v>1.2271155440414507</v>
      </c>
      <c r="AJ2297">
        <v>2.7374000000000001E-3</v>
      </c>
      <c r="AK2297">
        <v>100</v>
      </c>
      <c r="AL2297">
        <v>4.4400000000000004</v>
      </c>
      <c r="AM2297">
        <v>3.16</v>
      </c>
      <c r="AN2297">
        <v>11.25</v>
      </c>
      <c r="AO2297">
        <v>9.9061699999999995</v>
      </c>
      <c r="AP2297">
        <v>7.0503400000000003</v>
      </c>
      <c r="AQ2297">
        <v>25.100100000000001</v>
      </c>
      <c r="AR2297">
        <v>0.10000000100000001</v>
      </c>
      <c r="AT2297">
        <v>0</v>
      </c>
      <c r="AY2297">
        <v>0</v>
      </c>
      <c r="AZ2297">
        <v>0</v>
      </c>
      <c r="BA2297">
        <v>0</v>
      </c>
      <c r="BB2297">
        <v>0</v>
      </c>
      <c r="BC2297">
        <v>0</v>
      </c>
      <c r="BD2297">
        <v>0</v>
      </c>
      <c r="BE2297">
        <f t="shared" si="459"/>
        <v>0</v>
      </c>
      <c r="BJ2297">
        <v>0</v>
      </c>
      <c r="BK2297">
        <v>0</v>
      </c>
    </row>
    <row r="2298" spans="1:63" x14ac:dyDescent="0.25">
      <c r="A2298" t="s">
        <v>82</v>
      </c>
      <c r="B2298">
        <v>1982</v>
      </c>
      <c r="C2298">
        <v>0</v>
      </c>
      <c r="D2298">
        <v>0</v>
      </c>
      <c r="E2298">
        <v>0</v>
      </c>
      <c r="F2298">
        <v>1</v>
      </c>
      <c r="G2298">
        <v>0</v>
      </c>
      <c r="H2298">
        <v>1</v>
      </c>
      <c r="I2298">
        <f t="shared" si="455"/>
        <v>2</v>
      </c>
      <c r="J2298">
        <v>0</v>
      </c>
      <c r="K2298">
        <v>0</v>
      </c>
      <c r="L2298">
        <v>0.28258064516129033</v>
      </c>
      <c r="N2298">
        <f t="shared" si="456"/>
        <v>5.024</v>
      </c>
      <c r="O2298">
        <v>1.52</v>
      </c>
      <c r="Q2298">
        <f t="shared" si="457"/>
        <v>21.8</v>
      </c>
      <c r="R2298" t="s">
        <v>105</v>
      </c>
      <c r="T2298">
        <f t="shared" si="458"/>
        <v>45.199999999999996</v>
      </c>
      <c r="U2298">
        <v>78.486999999999995</v>
      </c>
      <c r="V2298">
        <v>175.11385037305698</v>
      </c>
      <c r="W2298">
        <v>252577</v>
      </c>
      <c r="X2298">
        <v>563529.4</v>
      </c>
      <c r="Y2298">
        <v>96.5</v>
      </c>
      <c r="Z2298">
        <v>215.303</v>
      </c>
      <c r="AA2298">
        <f t="shared" si="460"/>
        <v>0.63047109476851082</v>
      </c>
      <c r="AB2298">
        <f t="shared" si="461"/>
        <v>3.3913011398963731</v>
      </c>
      <c r="AJ2298">
        <v>0</v>
      </c>
      <c r="AK2298">
        <v>98.2</v>
      </c>
      <c r="AL2298">
        <v>4.26</v>
      </c>
      <c r="AM2298">
        <v>2.77</v>
      </c>
      <c r="AN2298">
        <v>10.85</v>
      </c>
      <c r="AO2298">
        <v>9.5045699999999993</v>
      </c>
      <c r="AP2298">
        <v>6.1802000000000001</v>
      </c>
      <c r="AQ2298">
        <v>24.207599999999999</v>
      </c>
      <c r="AR2298">
        <v>0.10000000100000001</v>
      </c>
      <c r="AT2298">
        <v>0</v>
      </c>
      <c r="AY2298">
        <v>0</v>
      </c>
      <c r="AZ2298">
        <v>0</v>
      </c>
      <c r="BA2298">
        <v>0</v>
      </c>
      <c r="BB2298">
        <v>0</v>
      </c>
      <c r="BC2298">
        <v>0</v>
      </c>
      <c r="BD2298">
        <v>0</v>
      </c>
      <c r="BE2298">
        <f t="shared" si="459"/>
        <v>0</v>
      </c>
      <c r="BJ2298">
        <v>0</v>
      </c>
      <c r="BK2298">
        <v>0</v>
      </c>
    </row>
    <row r="2299" spans="1:63" x14ac:dyDescent="0.25">
      <c r="A2299" t="s">
        <v>83</v>
      </c>
      <c r="B2299">
        <v>1982</v>
      </c>
      <c r="C2299">
        <v>1</v>
      </c>
      <c r="D2299">
        <v>1</v>
      </c>
      <c r="E2299">
        <v>1</v>
      </c>
      <c r="F2299">
        <v>1</v>
      </c>
      <c r="G2299">
        <v>1</v>
      </c>
      <c r="H2299">
        <v>1</v>
      </c>
      <c r="I2299">
        <f t="shared" si="455"/>
        <v>6</v>
      </c>
      <c r="J2299">
        <v>0</v>
      </c>
      <c r="K2299">
        <v>0</v>
      </c>
      <c r="L2299">
        <v>8.387096774193549E-2</v>
      </c>
      <c r="N2299">
        <f t="shared" si="456"/>
        <v>5.024</v>
      </c>
      <c r="O2299">
        <v>0.77</v>
      </c>
      <c r="Q2299">
        <f t="shared" si="457"/>
        <v>21.8</v>
      </c>
      <c r="R2299" t="s">
        <v>105</v>
      </c>
      <c r="T2299">
        <f t="shared" si="458"/>
        <v>45.199999999999996</v>
      </c>
      <c r="U2299">
        <v>105.46</v>
      </c>
      <c r="V2299">
        <v>235.29382777202071</v>
      </c>
      <c r="W2299">
        <v>224383</v>
      </c>
      <c r="X2299">
        <v>500625.2</v>
      </c>
      <c r="Y2299">
        <v>96.5</v>
      </c>
      <c r="Z2299">
        <v>215.303</v>
      </c>
      <c r="AA2299">
        <f t="shared" si="460"/>
        <v>0.18712612401805118</v>
      </c>
      <c r="AB2299">
        <f t="shared" si="461"/>
        <v>1.7179617616580312</v>
      </c>
      <c r="AJ2299">
        <v>0</v>
      </c>
      <c r="AK2299">
        <v>100</v>
      </c>
      <c r="AL2299">
        <v>4.2</v>
      </c>
      <c r="AM2299">
        <v>2.77</v>
      </c>
      <c r="AN2299">
        <v>14.33</v>
      </c>
      <c r="AO2299">
        <v>9.3706999999999994</v>
      </c>
      <c r="AP2299">
        <v>6.1802000000000001</v>
      </c>
      <c r="AQ2299">
        <v>31.971900000000002</v>
      </c>
      <c r="AR2299">
        <v>0.10000000100000001</v>
      </c>
      <c r="AT2299">
        <v>0</v>
      </c>
      <c r="AY2299">
        <v>0</v>
      </c>
      <c r="AZ2299">
        <v>0</v>
      </c>
      <c r="BA2299">
        <v>0</v>
      </c>
      <c r="BB2299">
        <v>0</v>
      </c>
      <c r="BC2299">
        <v>0</v>
      </c>
      <c r="BD2299">
        <v>0</v>
      </c>
      <c r="BE2299">
        <f t="shared" si="459"/>
        <v>0</v>
      </c>
      <c r="BJ2299">
        <v>0</v>
      </c>
      <c r="BK2299">
        <v>1</v>
      </c>
    </row>
    <row r="2300" spans="1:63" x14ac:dyDescent="0.25">
      <c r="A2300" t="s">
        <v>466</v>
      </c>
      <c r="B2300">
        <v>1982</v>
      </c>
      <c r="C2300">
        <v>0</v>
      </c>
      <c r="D2300">
        <v>1</v>
      </c>
      <c r="E2300">
        <v>0</v>
      </c>
      <c r="F2300">
        <v>1</v>
      </c>
      <c r="G2300">
        <v>1</v>
      </c>
      <c r="H2300">
        <v>1</v>
      </c>
      <c r="I2300">
        <f t="shared" si="455"/>
        <v>4</v>
      </c>
      <c r="J2300">
        <v>0</v>
      </c>
      <c r="K2300">
        <v>0</v>
      </c>
      <c r="L2300">
        <v>0.17741935483870969</v>
      </c>
      <c r="N2300">
        <f t="shared" si="456"/>
        <v>5.024</v>
      </c>
      <c r="O2300">
        <v>1</v>
      </c>
      <c r="Q2300">
        <f t="shared" si="457"/>
        <v>21.8</v>
      </c>
      <c r="R2300" t="s">
        <v>105</v>
      </c>
      <c r="T2300">
        <f t="shared" si="458"/>
        <v>45.199999999999996</v>
      </c>
      <c r="U2300">
        <v>10.785</v>
      </c>
      <c r="V2300">
        <v>24.062620259067359</v>
      </c>
      <c r="W2300">
        <v>71165</v>
      </c>
      <c r="X2300">
        <v>158777.60000000001</v>
      </c>
      <c r="Y2300">
        <v>96.5</v>
      </c>
      <c r="Z2300">
        <v>215.303</v>
      </c>
      <c r="AA2300">
        <f t="shared" si="460"/>
        <v>0.39584372388433892</v>
      </c>
      <c r="AB2300">
        <f t="shared" si="461"/>
        <v>2.231119170984456</v>
      </c>
      <c r="AJ2300">
        <v>0</v>
      </c>
      <c r="AK2300">
        <v>97.9</v>
      </c>
      <c r="AL2300">
        <v>4.3</v>
      </c>
      <c r="AM2300">
        <v>3.07</v>
      </c>
      <c r="AN2300">
        <v>12.82</v>
      </c>
      <c r="AO2300">
        <v>9.5938099999999995</v>
      </c>
      <c r="AP2300">
        <v>6.8495400000000002</v>
      </c>
      <c r="AQ2300">
        <v>28.602900000000002</v>
      </c>
      <c r="AR2300">
        <v>0.10000000100000001</v>
      </c>
      <c r="AT2300">
        <v>0</v>
      </c>
      <c r="AY2300">
        <v>0</v>
      </c>
      <c r="AZ2300">
        <v>0</v>
      </c>
      <c r="BA2300">
        <v>0</v>
      </c>
      <c r="BB2300">
        <v>0</v>
      </c>
      <c r="BC2300">
        <v>0</v>
      </c>
      <c r="BD2300">
        <v>0</v>
      </c>
      <c r="BE2300">
        <f t="shared" si="459"/>
        <v>0</v>
      </c>
      <c r="BJ2300">
        <v>0</v>
      </c>
      <c r="BK2300">
        <v>0</v>
      </c>
    </row>
    <row r="2301" spans="1:63" x14ac:dyDescent="0.25">
      <c r="A2301" t="s">
        <v>84</v>
      </c>
      <c r="B2301">
        <v>1982</v>
      </c>
      <c r="C2301">
        <v>0</v>
      </c>
      <c r="D2301">
        <v>0</v>
      </c>
      <c r="E2301">
        <v>0</v>
      </c>
      <c r="F2301">
        <v>0</v>
      </c>
      <c r="G2301">
        <v>0</v>
      </c>
      <c r="H2301">
        <v>0</v>
      </c>
      <c r="I2301">
        <f t="shared" si="455"/>
        <v>0</v>
      </c>
      <c r="J2301">
        <v>0</v>
      </c>
      <c r="K2301">
        <v>0</v>
      </c>
      <c r="L2301">
        <v>6.4516129032258063E-2</v>
      </c>
      <c r="N2301">
        <f t="shared" si="456"/>
        <v>5.024</v>
      </c>
      <c r="O2301">
        <v>0.25</v>
      </c>
      <c r="Q2301">
        <f t="shared" si="457"/>
        <v>21.8</v>
      </c>
      <c r="R2301">
        <v>3.25</v>
      </c>
      <c r="T2301">
        <f t="shared" si="458"/>
        <v>45.199999999999996</v>
      </c>
      <c r="U2301">
        <v>42.557000000000002</v>
      </c>
      <c r="V2301">
        <v>94.949738559585498</v>
      </c>
      <c r="W2301">
        <v>0</v>
      </c>
      <c r="X2301">
        <v>0</v>
      </c>
      <c r="Y2301">
        <v>96.5</v>
      </c>
      <c r="Z2301">
        <v>215.303</v>
      </c>
      <c r="AA2301">
        <f t="shared" si="460"/>
        <v>0.1439431723215778</v>
      </c>
      <c r="AB2301">
        <f t="shared" si="461"/>
        <v>0.557779792746114</v>
      </c>
      <c r="AC2301">
        <f>(R2301*Z2301/Y2301)+(S2301*T2301)</f>
        <v>7.2511373056994817</v>
      </c>
      <c r="AJ2301">
        <v>1.8008099999999999E-2</v>
      </c>
      <c r="AK2301">
        <v>100</v>
      </c>
      <c r="AL2301">
        <v>3.93</v>
      </c>
      <c r="AM2301">
        <v>2.38</v>
      </c>
      <c r="AN2301">
        <v>11.77</v>
      </c>
      <c r="AO2301">
        <v>8.7683</v>
      </c>
      <c r="AP2301">
        <v>5.31006</v>
      </c>
      <c r="AQ2301">
        <v>26.260300000000001</v>
      </c>
      <c r="AR2301">
        <v>0.10000000100000001</v>
      </c>
      <c r="AT2301">
        <v>0</v>
      </c>
      <c r="AY2301">
        <v>0</v>
      </c>
      <c r="AZ2301">
        <v>0</v>
      </c>
      <c r="BA2301">
        <v>0</v>
      </c>
      <c r="BB2301">
        <v>0</v>
      </c>
      <c r="BC2301">
        <v>0</v>
      </c>
      <c r="BD2301">
        <v>0</v>
      </c>
      <c r="BE2301">
        <f t="shared" si="459"/>
        <v>0</v>
      </c>
      <c r="BJ2301">
        <v>0</v>
      </c>
      <c r="BK2301">
        <v>0</v>
      </c>
    </row>
    <row r="2302" spans="1:63" x14ac:dyDescent="0.25">
      <c r="A2302" t="s">
        <v>85</v>
      </c>
      <c r="B2302">
        <v>1982</v>
      </c>
      <c r="C2302">
        <v>0</v>
      </c>
      <c r="D2302">
        <v>0</v>
      </c>
      <c r="E2302">
        <v>0</v>
      </c>
      <c r="F2302">
        <v>0</v>
      </c>
      <c r="G2302">
        <v>1</v>
      </c>
      <c r="H2302">
        <v>1</v>
      </c>
      <c r="I2302">
        <f t="shared" si="455"/>
        <v>2</v>
      </c>
      <c r="J2302">
        <v>0</v>
      </c>
      <c r="K2302">
        <v>0</v>
      </c>
      <c r="L2302">
        <v>0.02</v>
      </c>
      <c r="N2302">
        <f t="shared" si="456"/>
        <v>5.024</v>
      </c>
      <c r="O2302">
        <v>0.28000000000000003</v>
      </c>
      <c r="Q2302">
        <f t="shared" si="457"/>
        <v>21.8</v>
      </c>
      <c r="R2302" t="s">
        <v>105</v>
      </c>
      <c r="T2302">
        <f t="shared" si="458"/>
        <v>45.199999999999996</v>
      </c>
      <c r="U2302">
        <v>2.1800000000000002</v>
      </c>
      <c r="V2302">
        <v>4.8638397927461146</v>
      </c>
      <c r="W2302">
        <v>33125</v>
      </c>
      <c r="X2302">
        <v>73905.820000000007</v>
      </c>
      <c r="Y2302">
        <v>96.5</v>
      </c>
      <c r="Z2302">
        <v>215.303</v>
      </c>
      <c r="AA2302">
        <f t="shared" si="460"/>
        <v>4.4622383419689125E-2</v>
      </c>
      <c r="AB2302">
        <f t="shared" si="461"/>
        <v>0.62471336787564768</v>
      </c>
      <c r="AJ2302">
        <v>0</v>
      </c>
      <c r="AK2302">
        <v>100</v>
      </c>
      <c r="AL2302">
        <v>4.5</v>
      </c>
      <c r="AM2302">
        <v>3.32</v>
      </c>
      <c r="AN2302">
        <v>12.25</v>
      </c>
      <c r="AO2302">
        <v>10.039999999999999</v>
      </c>
      <c r="AP2302">
        <v>7.4073200000000003</v>
      </c>
      <c r="AQ2302">
        <v>27.331199999999999</v>
      </c>
      <c r="AR2302">
        <v>0.10000000100000001</v>
      </c>
      <c r="AT2302">
        <v>0</v>
      </c>
      <c r="AY2302">
        <v>0</v>
      </c>
      <c r="AZ2302">
        <v>0</v>
      </c>
      <c r="BA2302">
        <v>0</v>
      </c>
      <c r="BB2302">
        <v>0</v>
      </c>
      <c r="BC2302">
        <v>0</v>
      </c>
      <c r="BD2302">
        <v>0</v>
      </c>
      <c r="BE2302">
        <f t="shared" si="459"/>
        <v>0</v>
      </c>
      <c r="BJ2302">
        <v>0</v>
      </c>
      <c r="BK2302">
        <v>0</v>
      </c>
    </row>
    <row r="2303" spans="1:63" x14ac:dyDescent="0.25">
      <c r="A2303" t="s">
        <v>46</v>
      </c>
      <c r="B2303">
        <v>1983</v>
      </c>
      <c r="C2303">
        <v>0</v>
      </c>
      <c r="D2303">
        <v>0</v>
      </c>
      <c r="E2303">
        <v>1</v>
      </c>
      <c r="F2303">
        <v>0</v>
      </c>
      <c r="G2303">
        <v>1</v>
      </c>
      <c r="H2303">
        <v>1</v>
      </c>
      <c r="I2303">
        <f t="shared" si="455"/>
        <v>3</v>
      </c>
      <c r="J2303">
        <v>0</v>
      </c>
      <c r="K2303">
        <v>0</v>
      </c>
      <c r="L2303">
        <v>1.0532258064516129</v>
      </c>
      <c r="N2303">
        <f t="shared" si="456"/>
        <v>5.024</v>
      </c>
      <c r="O2303">
        <v>1.7</v>
      </c>
      <c r="Q2303">
        <f t="shared" si="457"/>
        <v>21.8</v>
      </c>
      <c r="R2303" t="s">
        <v>105</v>
      </c>
      <c r="T2303">
        <f t="shared" si="458"/>
        <v>45.199999999999996</v>
      </c>
      <c r="U2303">
        <v>128.27099999999999</v>
      </c>
      <c r="V2303">
        <v>277.28043286144577</v>
      </c>
      <c r="W2303">
        <v>135069</v>
      </c>
      <c r="X2303">
        <v>291975.5</v>
      </c>
      <c r="Y2303">
        <v>99.6</v>
      </c>
      <c r="Z2303">
        <v>215.303</v>
      </c>
      <c r="AJ2303">
        <v>0.23145569999999999</v>
      </c>
      <c r="AK2303">
        <v>75</v>
      </c>
      <c r="AL2303">
        <v>4.83</v>
      </c>
      <c r="AM2303">
        <v>3.36</v>
      </c>
      <c r="AN2303">
        <v>13.24</v>
      </c>
      <c r="AO2303">
        <v>10.440899999999999</v>
      </c>
      <c r="AP2303">
        <v>7.2632300000000001</v>
      </c>
      <c r="AQ2303">
        <v>28.6206</v>
      </c>
      <c r="AR2303">
        <v>0.10000000100000001</v>
      </c>
      <c r="AT2303">
        <v>0</v>
      </c>
      <c r="AY2303">
        <v>0</v>
      </c>
      <c r="AZ2303">
        <v>0</v>
      </c>
      <c r="BA2303">
        <v>0</v>
      </c>
      <c r="BB2303">
        <v>0</v>
      </c>
      <c r="BC2303">
        <v>0</v>
      </c>
      <c r="BD2303">
        <v>0</v>
      </c>
      <c r="BE2303">
        <f t="shared" si="459"/>
        <v>0</v>
      </c>
      <c r="BJ2303">
        <v>0</v>
      </c>
      <c r="BK2303">
        <v>0</v>
      </c>
    </row>
    <row r="2304" spans="1:63" x14ac:dyDescent="0.25">
      <c r="A2304" t="s">
        <v>47</v>
      </c>
      <c r="B2304">
        <v>1983</v>
      </c>
      <c r="C2304">
        <v>0</v>
      </c>
      <c r="D2304">
        <v>0</v>
      </c>
      <c r="E2304">
        <v>0</v>
      </c>
      <c r="F2304">
        <v>0</v>
      </c>
      <c r="G2304">
        <v>0</v>
      </c>
      <c r="H2304">
        <v>0</v>
      </c>
      <c r="I2304">
        <f t="shared" si="455"/>
        <v>0</v>
      </c>
      <c r="J2304">
        <v>0</v>
      </c>
      <c r="K2304">
        <v>0</v>
      </c>
      <c r="L2304">
        <v>0.25</v>
      </c>
      <c r="N2304">
        <f t="shared" si="456"/>
        <v>5.024</v>
      </c>
      <c r="O2304">
        <v>0.85</v>
      </c>
      <c r="Q2304">
        <f t="shared" si="457"/>
        <v>21.8</v>
      </c>
      <c r="R2304">
        <v>4</v>
      </c>
      <c r="S2304">
        <v>0</v>
      </c>
      <c r="T2304">
        <f t="shared" si="458"/>
        <v>45.199999999999996</v>
      </c>
      <c r="U2304">
        <v>12.984</v>
      </c>
      <c r="V2304">
        <v>28.067210361445781</v>
      </c>
      <c r="W2304">
        <v>0</v>
      </c>
      <c r="X2304">
        <v>0</v>
      </c>
      <c r="Y2304">
        <v>99.6</v>
      </c>
      <c r="Z2304">
        <v>215.303</v>
      </c>
      <c r="AA2304">
        <f t="shared" ref="AA2304:AA2335" si="462">(L2304*Z2304/Y2304)+(M2304*N2304)</f>
        <v>0.54041917670682738</v>
      </c>
      <c r="AB2304">
        <f t="shared" ref="AB2304:AB2312" si="463">(O2304*Z2304/Y2304)+(P2304*Q2304)</f>
        <v>1.8374252008032128</v>
      </c>
      <c r="AC2304">
        <f t="shared" ref="AC2304:AC2312" si="464">(R2304*Z2304/Y2304)+(S2304*T2304)</f>
        <v>8.646706827309238</v>
      </c>
      <c r="AJ2304">
        <v>1.9450599999999998E-2</v>
      </c>
      <c r="AK2304">
        <v>100</v>
      </c>
      <c r="AL2304">
        <v>4.83</v>
      </c>
      <c r="AM2304">
        <v>4.1500000000000004</v>
      </c>
      <c r="AN2304">
        <v>17.41</v>
      </c>
      <c r="AO2304">
        <v>10.440899999999999</v>
      </c>
      <c r="AP2304">
        <v>8.9709599999999998</v>
      </c>
      <c r="AQ2304">
        <v>37.634799999999998</v>
      </c>
      <c r="AR2304">
        <v>0.10000000100000001</v>
      </c>
      <c r="AT2304">
        <v>5</v>
      </c>
      <c r="AY2304">
        <v>0</v>
      </c>
      <c r="AZ2304">
        <v>0</v>
      </c>
      <c r="BA2304">
        <v>0</v>
      </c>
      <c r="BB2304">
        <v>0</v>
      </c>
      <c r="BC2304">
        <v>0</v>
      </c>
      <c r="BD2304">
        <v>0</v>
      </c>
      <c r="BE2304">
        <f t="shared" si="459"/>
        <v>0</v>
      </c>
      <c r="BJ2304">
        <v>0</v>
      </c>
      <c r="BK2304">
        <v>0</v>
      </c>
    </row>
    <row r="2305" spans="1:63" x14ac:dyDescent="0.25">
      <c r="A2305" t="s">
        <v>48</v>
      </c>
      <c r="B2305">
        <v>1983</v>
      </c>
      <c r="C2305">
        <v>0</v>
      </c>
      <c r="D2305">
        <v>0</v>
      </c>
      <c r="E2305">
        <v>0</v>
      </c>
      <c r="F2305">
        <v>0</v>
      </c>
      <c r="G2305">
        <v>0</v>
      </c>
      <c r="H2305">
        <v>0</v>
      </c>
      <c r="I2305">
        <f t="shared" si="455"/>
        <v>0</v>
      </c>
      <c r="J2305">
        <v>0</v>
      </c>
      <c r="K2305">
        <v>0</v>
      </c>
      <c r="L2305">
        <v>0.08</v>
      </c>
      <c r="N2305">
        <f t="shared" si="456"/>
        <v>5.024</v>
      </c>
      <c r="O2305">
        <v>0.84</v>
      </c>
      <c r="Q2305">
        <f t="shared" si="457"/>
        <v>21.8</v>
      </c>
      <c r="R2305">
        <v>2.5</v>
      </c>
      <c r="S2305">
        <v>0</v>
      </c>
      <c r="T2305">
        <f t="shared" si="458"/>
        <v>45.199999999999996</v>
      </c>
      <c r="U2305">
        <v>25.498999999999999</v>
      </c>
      <c r="V2305">
        <v>55.120594347389563</v>
      </c>
      <c r="W2305">
        <v>0</v>
      </c>
      <c r="X2305">
        <v>0</v>
      </c>
      <c r="Y2305">
        <v>99.6</v>
      </c>
      <c r="Z2305">
        <v>215.303</v>
      </c>
      <c r="AA2305">
        <f t="shared" si="462"/>
        <v>0.17293413654618478</v>
      </c>
      <c r="AB2305">
        <f t="shared" si="463"/>
        <v>1.8158084337349396</v>
      </c>
      <c r="AC2305">
        <f t="shared" si="464"/>
        <v>5.4041917670682729</v>
      </c>
      <c r="AJ2305">
        <v>0</v>
      </c>
      <c r="AK2305">
        <v>100</v>
      </c>
      <c r="AL2305">
        <v>4.28</v>
      </c>
      <c r="AM2305">
        <v>2.7</v>
      </c>
      <c r="AN2305">
        <v>12.28</v>
      </c>
      <c r="AO2305">
        <v>9.2519799999999996</v>
      </c>
      <c r="AP2305">
        <v>5.8365299999999998</v>
      </c>
      <c r="AQ2305">
        <v>26.545400000000001</v>
      </c>
      <c r="AR2305">
        <v>0.10000000100000001</v>
      </c>
      <c r="AT2305">
        <v>0</v>
      </c>
      <c r="AY2305">
        <v>0</v>
      </c>
      <c r="AZ2305">
        <v>0</v>
      </c>
      <c r="BA2305">
        <v>0</v>
      </c>
      <c r="BB2305">
        <v>0</v>
      </c>
      <c r="BC2305">
        <v>0</v>
      </c>
      <c r="BD2305">
        <v>0</v>
      </c>
      <c r="BE2305">
        <f t="shared" si="459"/>
        <v>0</v>
      </c>
      <c r="BJ2305">
        <v>0</v>
      </c>
      <c r="BK2305">
        <v>0</v>
      </c>
    </row>
    <row r="2306" spans="1:63" x14ac:dyDescent="0.25">
      <c r="A2306" t="s">
        <v>49</v>
      </c>
      <c r="B2306">
        <v>1983</v>
      </c>
      <c r="C2306">
        <v>0</v>
      </c>
      <c r="D2306">
        <v>0</v>
      </c>
      <c r="E2306">
        <v>0</v>
      </c>
      <c r="F2306">
        <v>0</v>
      </c>
      <c r="G2306">
        <v>0</v>
      </c>
      <c r="H2306">
        <v>0</v>
      </c>
      <c r="I2306">
        <f t="shared" si="455"/>
        <v>0</v>
      </c>
      <c r="J2306">
        <v>0</v>
      </c>
      <c r="K2306">
        <v>0</v>
      </c>
      <c r="L2306">
        <v>0.28129032258064518</v>
      </c>
      <c r="M2306">
        <v>0.03</v>
      </c>
      <c r="N2306">
        <f t="shared" si="456"/>
        <v>5.024</v>
      </c>
      <c r="O2306">
        <v>0.75</v>
      </c>
      <c r="P2306">
        <v>0.03</v>
      </c>
      <c r="Q2306">
        <f t="shared" si="457"/>
        <v>21.8</v>
      </c>
      <c r="R2306">
        <v>2.5</v>
      </c>
      <c r="S2306">
        <v>0.03</v>
      </c>
      <c r="T2306">
        <f t="shared" si="458"/>
        <v>45.199999999999996</v>
      </c>
      <c r="U2306">
        <v>27.196000000000002</v>
      </c>
      <c r="V2306">
        <v>58.78895971887551</v>
      </c>
      <c r="W2306">
        <v>0</v>
      </c>
      <c r="X2306">
        <v>0</v>
      </c>
      <c r="Y2306">
        <v>99.6</v>
      </c>
      <c r="Z2306">
        <v>215.303</v>
      </c>
      <c r="AA2306">
        <f t="shared" si="462"/>
        <v>0.7587787381785206</v>
      </c>
      <c r="AB2306">
        <f t="shared" si="463"/>
        <v>2.275257530120482</v>
      </c>
      <c r="AC2306">
        <f t="shared" si="464"/>
        <v>6.7601917670682727</v>
      </c>
      <c r="AJ2306">
        <v>0.36734</v>
      </c>
      <c r="AK2306">
        <v>57.8</v>
      </c>
      <c r="AL2306">
        <v>4.8600000000000003</v>
      </c>
      <c r="AM2306">
        <v>3.06</v>
      </c>
      <c r="AN2306">
        <v>13.08</v>
      </c>
      <c r="AO2306">
        <v>10.505699999999999</v>
      </c>
      <c r="AP2306">
        <v>6.6147299999999998</v>
      </c>
      <c r="AQ2306">
        <v>28.274699999999999</v>
      </c>
      <c r="AR2306">
        <v>0.10000000100000001</v>
      </c>
      <c r="AT2306">
        <v>0</v>
      </c>
      <c r="AY2306">
        <v>0</v>
      </c>
      <c r="AZ2306">
        <v>0</v>
      </c>
      <c r="BA2306">
        <v>0</v>
      </c>
      <c r="BB2306">
        <v>0</v>
      </c>
      <c r="BC2306">
        <v>0</v>
      </c>
      <c r="BD2306">
        <v>0</v>
      </c>
      <c r="BE2306">
        <f t="shared" si="459"/>
        <v>0</v>
      </c>
      <c r="BJ2306">
        <v>0</v>
      </c>
      <c r="BK2306">
        <v>1</v>
      </c>
    </row>
    <row r="2307" spans="1:63" x14ac:dyDescent="0.25">
      <c r="A2307" t="s">
        <v>50</v>
      </c>
      <c r="B2307">
        <v>1983</v>
      </c>
      <c r="C2307">
        <v>0</v>
      </c>
      <c r="D2307">
        <v>0</v>
      </c>
      <c r="E2307">
        <v>0</v>
      </c>
      <c r="F2307">
        <v>0</v>
      </c>
      <c r="G2307">
        <v>0</v>
      </c>
      <c r="H2307">
        <v>0</v>
      </c>
      <c r="I2307">
        <f t="shared" si="455"/>
        <v>0</v>
      </c>
      <c r="J2307">
        <v>0</v>
      </c>
      <c r="K2307">
        <v>0</v>
      </c>
      <c r="L2307">
        <v>0.04</v>
      </c>
      <c r="N2307">
        <f t="shared" si="456"/>
        <v>5.024</v>
      </c>
      <c r="O2307">
        <v>0.01</v>
      </c>
      <c r="Q2307">
        <f t="shared" si="457"/>
        <v>21.8</v>
      </c>
      <c r="R2307">
        <v>2</v>
      </c>
      <c r="T2307">
        <f t="shared" si="458"/>
        <v>45.199999999999996</v>
      </c>
      <c r="U2307">
        <v>137.386</v>
      </c>
      <c r="V2307">
        <v>296.98411604417669</v>
      </c>
      <c r="W2307">
        <v>0</v>
      </c>
      <c r="X2307">
        <v>0</v>
      </c>
      <c r="Y2307">
        <v>99.6</v>
      </c>
      <c r="Z2307">
        <v>215.303</v>
      </c>
      <c r="AA2307">
        <f t="shared" si="462"/>
        <v>8.646706827309239E-2</v>
      </c>
      <c r="AB2307">
        <f t="shared" si="463"/>
        <v>2.1616767068273098E-2</v>
      </c>
      <c r="AC2307">
        <f t="shared" si="464"/>
        <v>4.323353413654619</v>
      </c>
      <c r="AJ2307">
        <v>0</v>
      </c>
      <c r="AK2307">
        <v>100</v>
      </c>
      <c r="AL2307">
        <v>3.76</v>
      </c>
      <c r="AM2307">
        <v>2.64</v>
      </c>
      <c r="AN2307">
        <v>11.37</v>
      </c>
      <c r="AO2307">
        <v>8.1279000000000003</v>
      </c>
      <c r="AP2307">
        <v>5.7068300000000001</v>
      </c>
      <c r="AQ2307">
        <v>24.578299999999999</v>
      </c>
      <c r="AR2307">
        <v>0.10000000100000001</v>
      </c>
      <c r="AT2307">
        <v>1</v>
      </c>
      <c r="AY2307">
        <v>0</v>
      </c>
      <c r="AZ2307">
        <v>0</v>
      </c>
      <c r="BA2307">
        <v>0</v>
      </c>
      <c r="BB2307">
        <v>0</v>
      </c>
      <c r="BC2307">
        <v>0</v>
      </c>
      <c r="BD2307">
        <v>0</v>
      </c>
      <c r="BE2307">
        <f t="shared" si="459"/>
        <v>0</v>
      </c>
      <c r="BJ2307">
        <v>0</v>
      </c>
      <c r="BK2307">
        <v>1</v>
      </c>
    </row>
    <row r="2308" spans="1:63" x14ac:dyDescent="0.25">
      <c r="A2308" t="s">
        <v>51</v>
      </c>
      <c r="B2308">
        <v>1983</v>
      </c>
      <c r="C2308">
        <v>0</v>
      </c>
      <c r="D2308">
        <v>0</v>
      </c>
      <c r="E2308">
        <v>0</v>
      </c>
      <c r="F2308">
        <v>0</v>
      </c>
      <c r="G2308">
        <v>0</v>
      </c>
      <c r="H2308">
        <v>0</v>
      </c>
      <c r="I2308">
        <f t="shared" si="455"/>
        <v>0</v>
      </c>
      <c r="J2308">
        <v>0</v>
      </c>
      <c r="K2308">
        <v>0</v>
      </c>
      <c r="L2308">
        <v>0.08</v>
      </c>
      <c r="N2308">
        <f t="shared" si="456"/>
        <v>5.024</v>
      </c>
      <c r="O2308">
        <v>0.28000000000000003</v>
      </c>
      <c r="Q2308">
        <f t="shared" si="457"/>
        <v>21.8</v>
      </c>
      <c r="R2308">
        <v>2.2799999713897705</v>
      </c>
      <c r="T2308">
        <f t="shared" si="458"/>
        <v>45.199999999999996</v>
      </c>
      <c r="U2308">
        <v>24.9</v>
      </c>
      <c r="V2308">
        <v>53.825749999999999</v>
      </c>
      <c r="W2308">
        <v>0</v>
      </c>
      <c r="X2308">
        <v>0</v>
      </c>
      <c r="Y2308">
        <v>99.6</v>
      </c>
      <c r="Z2308">
        <v>215.303</v>
      </c>
      <c r="AA2308">
        <f t="shared" si="462"/>
        <v>0.17293413654618478</v>
      </c>
      <c r="AB2308">
        <f t="shared" si="463"/>
        <v>0.60526947791164665</v>
      </c>
      <c r="AC2308">
        <f t="shared" si="464"/>
        <v>4.9286228297201982</v>
      </c>
      <c r="AJ2308">
        <v>9.1270000000000001E-4</v>
      </c>
      <c r="AK2308">
        <v>100</v>
      </c>
      <c r="AL2308">
        <v>4.09</v>
      </c>
      <c r="AM2308">
        <v>2.87</v>
      </c>
      <c r="AN2308">
        <v>12.23</v>
      </c>
      <c r="AO2308">
        <v>8.8412600000000001</v>
      </c>
      <c r="AP2308">
        <v>6.2040100000000002</v>
      </c>
      <c r="AQ2308">
        <v>26.4373</v>
      </c>
      <c r="AR2308">
        <v>0.10000000100000001</v>
      </c>
      <c r="AT2308">
        <v>1</v>
      </c>
      <c r="AY2308">
        <v>0</v>
      </c>
      <c r="AZ2308">
        <v>0</v>
      </c>
      <c r="BA2308">
        <v>0</v>
      </c>
      <c r="BB2308">
        <v>0</v>
      </c>
      <c r="BC2308">
        <v>0</v>
      </c>
      <c r="BD2308">
        <v>0</v>
      </c>
      <c r="BE2308">
        <f t="shared" si="459"/>
        <v>0</v>
      </c>
      <c r="BJ2308">
        <v>0</v>
      </c>
      <c r="BK2308">
        <v>0</v>
      </c>
    </row>
    <row r="2309" spans="1:63" x14ac:dyDescent="0.25">
      <c r="A2309" t="s">
        <v>52</v>
      </c>
      <c r="B2309">
        <v>1983</v>
      </c>
      <c r="C2309">
        <v>0</v>
      </c>
      <c r="D2309">
        <v>0</v>
      </c>
      <c r="E2309">
        <v>0</v>
      </c>
      <c r="F2309">
        <v>0</v>
      </c>
      <c r="G2309">
        <v>0</v>
      </c>
      <c r="H2309">
        <v>0</v>
      </c>
      <c r="I2309">
        <f t="shared" si="455"/>
        <v>0</v>
      </c>
      <c r="J2309">
        <v>0</v>
      </c>
      <c r="K2309">
        <v>0</v>
      </c>
      <c r="L2309">
        <v>8.3225806451612899E-2</v>
      </c>
      <c r="N2309">
        <f t="shared" si="456"/>
        <v>5.024</v>
      </c>
      <c r="O2309">
        <v>0.3</v>
      </c>
      <c r="Q2309">
        <f t="shared" si="457"/>
        <v>21.8</v>
      </c>
      <c r="R2309">
        <v>2.5</v>
      </c>
      <c r="T2309">
        <f t="shared" si="458"/>
        <v>45.199999999999996</v>
      </c>
      <c r="U2309">
        <v>31.143999999999998</v>
      </c>
      <c r="V2309">
        <v>67.32325935742972</v>
      </c>
      <c r="W2309">
        <v>0</v>
      </c>
      <c r="X2309">
        <v>0</v>
      </c>
      <c r="Y2309">
        <v>99.6</v>
      </c>
      <c r="Z2309">
        <v>215.303</v>
      </c>
      <c r="AA2309">
        <f t="shared" si="462"/>
        <v>0.17990728721336963</v>
      </c>
      <c r="AB2309">
        <f t="shared" si="463"/>
        <v>0.64850301204819272</v>
      </c>
      <c r="AC2309">
        <f t="shared" si="464"/>
        <v>5.4041917670682729</v>
      </c>
      <c r="AJ2309">
        <v>8.2220000000000004E-4</v>
      </c>
      <c r="AK2309">
        <v>100</v>
      </c>
      <c r="AL2309">
        <v>4.45</v>
      </c>
      <c r="AM2309">
        <v>3.18</v>
      </c>
      <c r="AN2309">
        <v>13.14</v>
      </c>
      <c r="AO2309">
        <v>9.6194600000000001</v>
      </c>
      <c r="AP2309">
        <v>6.8741300000000001</v>
      </c>
      <c r="AQ2309">
        <v>28.404399999999999</v>
      </c>
      <c r="AR2309">
        <v>0.10000000100000001</v>
      </c>
      <c r="AT2309">
        <v>0</v>
      </c>
      <c r="AY2309">
        <v>0</v>
      </c>
      <c r="AZ2309">
        <v>0</v>
      </c>
      <c r="BA2309">
        <v>0</v>
      </c>
      <c r="BB2309">
        <v>0</v>
      </c>
      <c r="BC2309">
        <v>0</v>
      </c>
      <c r="BD2309">
        <v>0</v>
      </c>
      <c r="BE2309">
        <f t="shared" si="459"/>
        <v>0</v>
      </c>
      <c r="BJ2309">
        <v>0</v>
      </c>
      <c r="BK2309">
        <v>0</v>
      </c>
    </row>
    <row r="2310" spans="1:63" x14ac:dyDescent="0.25">
      <c r="A2310" t="s">
        <v>53</v>
      </c>
      <c r="B2310">
        <v>1983</v>
      </c>
      <c r="C2310">
        <v>0</v>
      </c>
      <c r="D2310">
        <v>0</v>
      </c>
      <c r="E2310">
        <v>0</v>
      </c>
      <c r="F2310">
        <v>0</v>
      </c>
      <c r="G2310">
        <v>0</v>
      </c>
      <c r="H2310">
        <v>0</v>
      </c>
      <c r="I2310">
        <f t="shared" si="455"/>
        <v>0</v>
      </c>
      <c r="J2310">
        <v>0</v>
      </c>
      <c r="K2310">
        <v>0</v>
      </c>
      <c r="L2310">
        <v>6.4516129032258063E-2</v>
      </c>
      <c r="N2310">
        <f t="shared" si="456"/>
        <v>5.024</v>
      </c>
      <c r="O2310">
        <v>0.4</v>
      </c>
      <c r="Q2310">
        <f t="shared" si="457"/>
        <v>21.8</v>
      </c>
      <c r="R2310">
        <v>2.25</v>
      </c>
      <c r="T2310">
        <f t="shared" si="458"/>
        <v>45.199999999999996</v>
      </c>
      <c r="U2310">
        <v>4.9960000000000004</v>
      </c>
      <c r="V2310">
        <v>10.799736827309239</v>
      </c>
      <c r="W2310">
        <v>0</v>
      </c>
      <c r="X2310">
        <v>0</v>
      </c>
      <c r="Y2310">
        <v>99.6</v>
      </c>
      <c r="Z2310">
        <v>215.303</v>
      </c>
      <c r="AA2310">
        <f t="shared" si="462"/>
        <v>0.13946301334369737</v>
      </c>
      <c r="AB2310">
        <f t="shared" si="463"/>
        <v>0.86467068273092373</v>
      </c>
      <c r="AC2310">
        <f t="shared" si="464"/>
        <v>4.8637725903614459</v>
      </c>
      <c r="AJ2310">
        <v>0</v>
      </c>
      <c r="AK2310">
        <v>100</v>
      </c>
      <c r="AR2310">
        <v>0.10000000100000001</v>
      </c>
      <c r="AT2310">
        <v>0</v>
      </c>
      <c r="AY2310">
        <v>0</v>
      </c>
      <c r="AZ2310">
        <v>0</v>
      </c>
      <c r="BA2310">
        <v>0</v>
      </c>
      <c r="BB2310">
        <v>0</v>
      </c>
      <c r="BC2310">
        <v>0</v>
      </c>
      <c r="BD2310">
        <v>0</v>
      </c>
      <c r="BE2310">
        <f t="shared" si="459"/>
        <v>0</v>
      </c>
      <c r="BJ2310">
        <v>0</v>
      </c>
      <c r="BK2310">
        <v>0</v>
      </c>
    </row>
    <row r="2311" spans="1:63" x14ac:dyDescent="0.25">
      <c r="A2311" t="s">
        <v>54</v>
      </c>
      <c r="B2311">
        <v>1983</v>
      </c>
      <c r="C2311">
        <v>0</v>
      </c>
      <c r="D2311">
        <v>0</v>
      </c>
      <c r="E2311">
        <v>0</v>
      </c>
      <c r="F2311">
        <v>0</v>
      </c>
      <c r="G2311">
        <v>0</v>
      </c>
      <c r="H2311">
        <v>0</v>
      </c>
      <c r="I2311">
        <f t="shared" si="455"/>
        <v>0</v>
      </c>
      <c r="J2311">
        <v>0</v>
      </c>
      <c r="K2311">
        <v>0</v>
      </c>
      <c r="L2311">
        <v>0.53322580645161299</v>
      </c>
      <c r="N2311">
        <f t="shared" si="456"/>
        <v>5.024</v>
      </c>
      <c r="O2311">
        <v>2.25</v>
      </c>
      <c r="Q2311">
        <f t="shared" si="457"/>
        <v>21.8</v>
      </c>
      <c r="R2311">
        <v>4.75</v>
      </c>
      <c r="T2311">
        <f t="shared" si="458"/>
        <v>45.199999999999996</v>
      </c>
      <c r="U2311">
        <v>395.505</v>
      </c>
      <c r="V2311">
        <v>854.95394593373499</v>
      </c>
      <c r="W2311">
        <v>0</v>
      </c>
      <c r="X2311">
        <v>0</v>
      </c>
      <c r="Y2311">
        <v>99.6</v>
      </c>
      <c r="Z2311">
        <v>215.303</v>
      </c>
      <c r="AA2311">
        <f t="shared" si="462"/>
        <v>1.152661805285659</v>
      </c>
      <c r="AB2311">
        <f t="shared" si="463"/>
        <v>4.8637725903614459</v>
      </c>
      <c r="AC2311">
        <f t="shared" si="464"/>
        <v>10.267964357429719</v>
      </c>
      <c r="AJ2311">
        <v>0</v>
      </c>
      <c r="AK2311">
        <v>98.6</v>
      </c>
      <c r="AL2311">
        <v>4.4000000000000004</v>
      </c>
      <c r="AM2311">
        <v>2.83</v>
      </c>
      <c r="AN2311">
        <v>12.7</v>
      </c>
      <c r="AO2311">
        <v>9.5113800000000008</v>
      </c>
      <c r="AP2311">
        <v>6.11754</v>
      </c>
      <c r="AQ2311">
        <v>27.453299999999999</v>
      </c>
      <c r="AR2311">
        <v>0.10000000100000001</v>
      </c>
      <c r="AT2311">
        <v>0</v>
      </c>
      <c r="AY2311">
        <v>0</v>
      </c>
      <c r="AZ2311">
        <v>0</v>
      </c>
      <c r="BA2311">
        <v>0</v>
      </c>
      <c r="BB2311">
        <v>0</v>
      </c>
      <c r="BC2311">
        <v>0</v>
      </c>
      <c r="BD2311">
        <v>0</v>
      </c>
      <c r="BE2311">
        <f t="shared" si="459"/>
        <v>0</v>
      </c>
      <c r="BG2311">
        <v>30</v>
      </c>
      <c r="BJ2311">
        <v>0</v>
      </c>
      <c r="BK2311">
        <v>0</v>
      </c>
    </row>
    <row r="2312" spans="1:63" x14ac:dyDescent="0.25">
      <c r="A2312" t="s">
        <v>55</v>
      </c>
      <c r="B2312">
        <v>1983</v>
      </c>
      <c r="C2312">
        <v>0</v>
      </c>
      <c r="D2312">
        <v>0</v>
      </c>
      <c r="E2312">
        <v>0</v>
      </c>
      <c r="F2312">
        <v>0</v>
      </c>
      <c r="G2312">
        <v>0</v>
      </c>
      <c r="H2312">
        <v>0</v>
      </c>
      <c r="I2312">
        <f t="shared" si="455"/>
        <v>0</v>
      </c>
      <c r="J2312">
        <v>0</v>
      </c>
      <c r="K2312">
        <v>0</v>
      </c>
      <c r="L2312">
        <v>1.01</v>
      </c>
      <c r="N2312">
        <f t="shared" si="456"/>
        <v>5.024</v>
      </c>
      <c r="O2312">
        <v>1.51</v>
      </c>
      <c r="Q2312">
        <f t="shared" si="457"/>
        <v>21.8</v>
      </c>
      <c r="R2312">
        <v>3.7899999618530273</v>
      </c>
      <c r="T2312">
        <f t="shared" si="458"/>
        <v>45.199999999999996</v>
      </c>
      <c r="U2312">
        <v>180.88900000000001</v>
      </c>
      <c r="V2312">
        <v>391.02353782128517</v>
      </c>
      <c r="W2312">
        <v>0</v>
      </c>
      <c r="X2312">
        <v>0</v>
      </c>
      <c r="Y2312">
        <v>99.6</v>
      </c>
      <c r="Z2312">
        <v>215.303</v>
      </c>
      <c r="AA2312">
        <f t="shared" si="462"/>
        <v>2.1832934738955823</v>
      </c>
      <c r="AB2312">
        <f t="shared" si="463"/>
        <v>3.264131827309237</v>
      </c>
      <c r="AC2312">
        <f t="shared" si="464"/>
        <v>8.1927546364140795</v>
      </c>
      <c r="AJ2312">
        <v>5.0032999999999996E-3</v>
      </c>
      <c r="AK2312">
        <v>83.6</v>
      </c>
      <c r="AL2312">
        <v>4.92</v>
      </c>
      <c r="AM2312">
        <v>3.44</v>
      </c>
      <c r="AN2312">
        <v>13.51</v>
      </c>
      <c r="AO2312">
        <v>10.635400000000001</v>
      </c>
      <c r="AP2312">
        <v>7.4361699999999997</v>
      </c>
      <c r="AQ2312">
        <v>29.2043</v>
      </c>
      <c r="AR2312">
        <v>0.10000000100000001</v>
      </c>
      <c r="AT2312">
        <v>0</v>
      </c>
      <c r="AY2312">
        <v>0</v>
      </c>
      <c r="AZ2312">
        <v>0</v>
      </c>
      <c r="BA2312">
        <v>0</v>
      </c>
      <c r="BB2312">
        <v>0</v>
      </c>
      <c r="BC2312">
        <v>0</v>
      </c>
      <c r="BD2312">
        <v>0</v>
      </c>
      <c r="BE2312">
        <f t="shared" si="459"/>
        <v>0</v>
      </c>
      <c r="BJ2312">
        <v>0</v>
      </c>
      <c r="BK2312">
        <v>0</v>
      </c>
    </row>
    <row r="2313" spans="1:63" x14ac:dyDescent="0.25">
      <c r="A2313" t="s">
        <v>56</v>
      </c>
      <c r="B2313">
        <v>1983</v>
      </c>
      <c r="C2313">
        <v>0</v>
      </c>
      <c r="D2313">
        <v>0</v>
      </c>
      <c r="E2313">
        <v>0</v>
      </c>
      <c r="F2313">
        <v>0</v>
      </c>
      <c r="G2313">
        <v>0</v>
      </c>
      <c r="H2313">
        <v>0</v>
      </c>
      <c r="I2313">
        <f t="shared" si="455"/>
        <v>0</v>
      </c>
      <c r="J2313">
        <v>0</v>
      </c>
      <c r="K2313">
        <v>0</v>
      </c>
      <c r="N2313">
        <f t="shared" si="456"/>
        <v>5.024</v>
      </c>
      <c r="O2313" t="s">
        <v>105</v>
      </c>
      <c r="Q2313">
        <f t="shared" si="457"/>
        <v>21.8</v>
      </c>
      <c r="R2313" t="s">
        <v>105</v>
      </c>
      <c r="T2313">
        <f t="shared" si="458"/>
        <v>45.199999999999996</v>
      </c>
      <c r="U2313">
        <v>0</v>
      </c>
      <c r="W2313">
        <v>0</v>
      </c>
      <c r="X2313">
        <v>0</v>
      </c>
      <c r="Y2313">
        <v>99.6</v>
      </c>
      <c r="Z2313">
        <v>215.303</v>
      </c>
      <c r="AA2313">
        <f t="shared" si="462"/>
        <v>0</v>
      </c>
      <c r="AJ2313">
        <v>0</v>
      </c>
      <c r="AK2313">
        <v>100</v>
      </c>
      <c r="AR2313">
        <v>7.9999998000000003E-2</v>
      </c>
      <c r="AT2313">
        <v>0</v>
      </c>
      <c r="AY2313">
        <v>0</v>
      </c>
      <c r="AZ2313">
        <v>0</v>
      </c>
      <c r="BA2313">
        <v>0</v>
      </c>
      <c r="BB2313">
        <v>0</v>
      </c>
      <c r="BC2313">
        <v>0</v>
      </c>
      <c r="BD2313">
        <v>0</v>
      </c>
      <c r="BE2313">
        <f t="shared" si="459"/>
        <v>0</v>
      </c>
      <c r="BJ2313">
        <v>0</v>
      </c>
      <c r="BK2313">
        <v>0</v>
      </c>
    </row>
    <row r="2314" spans="1:63" x14ac:dyDescent="0.25">
      <c r="A2314" t="s">
        <v>57</v>
      </c>
      <c r="B2314">
        <v>1983</v>
      </c>
      <c r="C2314">
        <v>1</v>
      </c>
      <c r="D2314">
        <v>1</v>
      </c>
      <c r="E2314">
        <v>1</v>
      </c>
      <c r="F2314">
        <v>1</v>
      </c>
      <c r="G2314">
        <v>1</v>
      </c>
      <c r="H2314">
        <v>1</v>
      </c>
      <c r="I2314">
        <f t="shared" si="455"/>
        <v>6</v>
      </c>
      <c r="J2314">
        <v>1</v>
      </c>
      <c r="K2314">
        <v>0</v>
      </c>
      <c r="L2314">
        <v>0.15000000000000002</v>
      </c>
      <c r="N2314">
        <f t="shared" si="456"/>
        <v>5.024</v>
      </c>
      <c r="O2314">
        <v>0.45</v>
      </c>
      <c r="Q2314">
        <f t="shared" si="457"/>
        <v>21.8</v>
      </c>
      <c r="R2314" t="s">
        <v>105</v>
      </c>
      <c r="T2314">
        <f t="shared" si="458"/>
        <v>45.199999999999996</v>
      </c>
      <c r="U2314">
        <v>7.5309999999999997</v>
      </c>
      <c r="V2314">
        <v>16.279587279116466</v>
      </c>
      <c r="W2314">
        <v>39689</v>
      </c>
      <c r="X2314">
        <v>85794.79</v>
      </c>
      <c r="Y2314">
        <v>99.6</v>
      </c>
      <c r="Z2314">
        <v>215.303</v>
      </c>
      <c r="AA2314">
        <f t="shared" si="462"/>
        <v>0.32425150602409641</v>
      </c>
      <c r="AB2314">
        <f>(O2314*Z2314/Y2314)+(P2314*Q2314)</f>
        <v>0.9727545180722893</v>
      </c>
      <c r="AJ2314">
        <v>0</v>
      </c>
      <c r="AK2314">
        <v>100</v>
      </c>
      <c r="AL2314">
        <v>3.45</v>
      </c>
      <c r="AM2314">
        <v>2.88</v>
      </c>
      <c r="AN2314">
        <v>12.96</v>
      </c>
      <c r="AO2314">
        <v>7.4577799999999996</v>
      </c>
      <c r="AP2314">
        <v>6.2256299999999998</v>
      </c>
      <c r="AQ2314">
        <v>28.0153</v>
      </c>
      <c r="AR2314">
        <v>7.9999998000000003E-2</v>
      </c>
      <c r="AT2314">
        <v>0</v>
      </c>
      <c r="AY2314">
        <v>0</v>
      </c>
      <c r="AZ2314">
        <v>0</v>
      </c>
      <c r="BA2314">
        <v>0</v>
      </c>
      <c r="BB2314">
        <v>0</v>
      </c>
      <c r="BC2314">
        <v>0</v>
      </c>
      <c r="BD2314">
        <v>0</v>
      </c>
      <c r="BE2314">
        <f t="shared" si="459"/>
        <v>0</v>
      </c>
      <c r="BJ2314">
        <v>0</v>
      </c>
      <c r="BK2314">
        <v>0</v>
      </c>
    </row>
    <row r="2315" spans="1:63" x14ac:dyDescent="0.25">
      <c r="A2315" t="s">
        <v>58</v>
      </c>
      <c r="B2315">
        <v>1983</v>
      </c>
      <c r="C2315">
        <v>0</v>
      </c>
      <c r="D2315">
        <v>0</v>
      </c>
      <c r="E2315">
        <v>0</v>
      </c>
      <c r="F2315">
        <v>0</v>
      </c>
      <c r="G2315">
        <v>0</v>
      </c>
      <c r="H2315">
        <v>0</v>
      </c>
      <c r="I2315">
        <f t="shared" si="455"/>
        <v>0</v>
      </c>
      <c r="J2315">
        <v>0</v>
      </c>
      <c r="K2315">
        <v>0</v>
      </c>
      <c r="L2315">
        <v>6.9999999999999993E-2</v>
      </c>
      <c r="N2315">
        <f t="shared" si="456"/>
        <v>5.024</v>
      </c>
      <c r="O2315">
        <v>0.23</v>
      </c>
      <c r="Q2315">
        <f t="shared" si="457"/>
        <v>21.8</v>
      </c>
      <c r="R2315">
        <v>2</v>
      </c>
      <c r="T2315">
        <f t="shared" si="458"/>
        <v>45.199999999999996</v>
      </c>
      <c r="U2315">
        <v>92.158000000000001</v>
      </c>
      <c r="V2315">
        <v>199.21580194779119</v>
      </c>
      <c r="W2315">
        <v>0</v>
      </c>
      <c r="X2315">
        <v>0</v>
      </c>
      <c r="Y2315">
        <v>99.6</v>
      </c>
      <c r="Z2315">
        <v>215.303</v>
      </c>
      <c r="AA2315">
        <f t="shared" si="462"/>
        <v>0.15131736947791163</v>
      </c>
      <c r="AB2315">
        <f>(O2315*Z2315/Y2315)+(P2315*Q2315)</f>
        <v>0.49718564257028119</v>
      </c>
      <c r="AC2315">
        <f>(R2315*Z2315/Y2315)+(S2315*T2315)</f>
        <v>4.323353413654619</v>
      </c>
      <c r="AJ2315">
        <v>6.4423900000000006E-2</v>
      </c>
      <c r="AK2315">
        <v>100</v>
      </c>
      <c r="AL2315">
        <v>3.8</v>
      </c>
      <c r="AM2315">
        <v>2.72</v>
      </c>
      <c r="AN2315">
        <v>11.17</v>
      </c>
      <c r="AO2315">
        <v>8.2143700000000006</v>
      </c>
      <c r="AP2315">
        <v>5.8797600000000001</v>
      </c>
      <c r="AQ2315">
        <v>24.145900000000001</v>
      </c>
      <c r="AR2315">
        <v>0.10000000100000001</v>
      </c>
      <c r="AT2315">
        <v>0</v>
      </c>
      <c r="AY2315">
        <v>0</v>
      </c>
      <c r="AZ2315">
        <v>0</v>
      </c>
      <c r="BA2315">
        <v>0</v>
      </c>
      <c r="BB2315">
        <v>0</v>
      </c>
      <c r="BC2315">
        <v>0</v>
      </c>
      <c r="BD2315">
        <v>0</v>
      </c>
      <c r="BE2315">
        <f t="shared" si="459"/>
        <v>0</v>
      </c>
      <c r="BJ2315">
        <v>0</v>
      </c>
      <c r="BK2315">
        <v>1</v>
      </c>
    </row>
    <row r="2316" spans="1:63" x14ac:dyDescent="0.25">
      <c r="A2316" t="s">
        <v>59</v>
      </c>
      <c r="B2316">
        <v>1983</v>
      </c>
      <c r="C2316">
        <v>0</v>
      </c>
      <c r="D2316">
        <v>0</v>
      </c>
      <c r="E2316">
        <v>0</v>
      </c>
      <c r="F2316">
        <v>0</v>
      </c>
      <c r="G2316">
        <v>0</v>
      </c>
      <c r="H2316">
        <v>0</v>
      </c>
      <c r="I2316">
        <f t="shared" si="455"/>
        <v>0</v>
      </c>
      <c r="J2316">
        <v>0</v>
      </c>
      <c r="K2316">
        <v>0</v>
      </c>
      <c r="L2316">
        <v>0.11516129032258064</v>
      </c>
      <c r="N2316">
        <f t="shared" si="456"/>
        <v>5.024</v>
      </c>
      <c r="O2316">
        <v>0.47</v>
      </c>
      <c r="Q2316">
        <f t="shared" si="457"/>
        <v>21.8</v>
      </c>
      <c r="R2316">
        <v>2.6800000667572021</v>
      </c>
      <c r="T2316">
        <f t="shared" si="458"/>
        <v>45.199999999999996</v>
      </c>
      <c r="U2316">
        <v>36.667000000000002</v>
      </c>
      <c r="V2316">
        <v>79.262199809236947</v>
      </c>
      <c r="W2316">
        <v>0</v>
      </c>
      <c r="X2316">
        <v>0</v>
      </c>
      <c r="Y2316">
        <v>99.6</v>
      </c>
      <c r="Z2316">
        <v>215.303</v>
      </c>
      <c r="AA2316">
        <f t="shared" si="462"/>
        <v>0.24894147881849982</v>
      </c>
      <c r="AB2316">
        <f>(O2316*Z2316/Y2316)+(P2316*Q2316)</f>
        <v>1.0159880522088354</v>
      </c>
      <c r="AC2316">
        <f>(R2316*Z2316/Y2316)+(S2316*T2316)</f>
        <v>5.7932937186046782</v>
      </c>
      <c r="AJ2316">
        <v>0</v>
      </c>
      <c r="AK2316">
        <v>100</v>
      </c>
      <c r="AL2316">
        <v>4.4000000000000004</v>
      </c>
      <c r="AM2316">
        <v>2.4500000000000002</v>
      </c>
      <c r="AN2316">
        <v>11.7</v>
      </c>
      <c r="AO2316">
        <v>9.5113800000000008</v>
      </c>
      <c r="AP2316">
        <v>5.2961099999999997</v>
      </c>
      <c r="AQ2316">
        <v>25.291599999999999</v>
      </c>
      <c r="AR2316">
        <v>0.10000000100000001</v>
      </c>
      <c r="AT2316">
        <v>0</v>
      </c>
      <c r="AY2316">
        <v>0</v>
      </c>
      <c r="AZ2316">
        <v>0</v>
      </c>
      <c r="BA2316">
        <v>0</v>
      </c>
      <c r="BB2316">
        <v>0</v>
      </c>
      <c r="BC2316">
        <v>0</v>
      </c>
      <c r="BD2316">
        <v>0</v>
      </c>
      <c r="BE2316">
        <f t="shared" si="459"/>
        <v>0</v>
      </c>
      <c r="BJ2316">
        <v>0</v>
      </c>
      <c r="BK2316">
        <v>1</v>
      </c>
    </row>
    <row r="2317" spans="1:63" x14ac:dyDescent="0.25">
      <c r="A2317" t="s">
        <v>60</v>
      </c>
      <c r="B2317">
        <v>1983</v>
      </c>
      <c r="C2317">
        <v>1</v>
      </c>
      <c r="D2317">
        <v>1</v>
      </c>
      <c r="E2317">
        <v>1</v>
      </c>
      <c r="F2317">
        <v>1</v>
      </c>
      <c r="G2317">
        <v>1</v>
      </c>
      <c r="H2317">
        <v>1</v>
      </c>
      <c r="I2317">
        <f t="shared" si="455"/>
        <v>6</v>
      </c>
      <c r="J2317">
        <v>0</v>
      </c>
      <c r="K2317">
        <v>0</v>
      </c>
      <c r="L2317">
        <v>0.13999999999999999</v>
      </c>
      <c r="N2317">
        <f t="shared" si="456"/>
        <v>5.024</v>
      </c>
      <c r="O2317" t="s">
        <v>105</v>
      </c>
      <c r="Q2317">
        <f t="shared" si="457"/>
        <v>21.8</v>
      </c>
      <c r="R2317" t="s">
        <v>105</v>
      </c>
      <c r="T2317">
        <f t="shared" si="458"/>
        <v>45.199999999999996</v>
      </c>
      <c r="U2317">
        <v>16.561</v>
      </c>
      <c r="V2317">
        <v>35.799527941767067</v>
      </c>
      <c r="W2317">
        <v>126813</v>
      </c>
      <c r="X2317">
        <v>274128.7</v>
      </c>
      <c r="Y2317">
        <v>99.6</v>
      </c>
      <c r="Z2317">
        <v>215.303</v>
      </c>
      <c r="AA2317">
        <f t="shared" si="462"/>
        <v>0.30263473895582327</v>
      </c>
      <c r="AJ2317">
        <v>0</v>
      </c>
      <c r="AK2317">
        <v>100</v>
      </c>
      <c r="AL2317">
        <v>3.51</v>
      </c>
      <c r="AM2317">
        <v>2.57</v>
      </c>
      <c r="AN2317">
        <v>11.43</v>
      </c>
      <c r="AO2317">
        <v>7.5874899999999998</v>
      </c>
      <c r="AP2317">
        <v>5.5555099999999999</v>
      </c>
      <c r="AQ2317">
        <v>24.707999999999998</v>
      </c>
      <c r="AR2317">
        <v>0.10000000100000001</v>
      </c>
      <c r="AT2317">
        <v>0</v>
      </c>
      <c r="AY2317">
        <v>0</v>
      </c>
      <c r="AZ2317">
        <v>0</v>
      </c>
      <c r="BA2317">
        <v>0</v>
      </c>
      <c r="BB2317">
        <v>0</v>
      </c>
      <c r="BC2317">
        <v>0</v>
      </c>
      <c r="BD2317">
        <v>0</v>
      </c>
      <c r="BE2317">
        <f t="shared" si="459"/>
        <v>0</v>
      </c>
      <c r="BJ2317">
        <v>0</v>
      </c>
      <c r="BK2317">
        <v>0</v>
      </c>
    </row>
    <row r="2318" spans="1:63" x14ac:dyDescent="0.25">
      <c r="A2318" t="s">
        <v>61</v>
      </c>
      <c r="B2318">
        <v>1983</v>
      </c>
      <c r="C2318">
        <v>1.5</v>
      </c>
      <c r="D2318">
        <v>1.5</v>
      </c>
      <c r="E2318">
        <v>1.5</v>
      </c>
      <c r="F2318">
        <v>1.5</v>
      </c>
      <c r="G2318">
        <v>1.5</v>
      </c>
      <c r="H2318">
        <v>1.5</v>
      </c>
      <c r="I2318">
        <f t="shared" si="455"/>
        <v>9</v>
      </c>
      <c r="J2318">
        <v>0</v>
      </c>
      <c r="K2318">
        <v>0</v>
      </c>
      <c r="L2318">
        <v>0.18</v>
      </c>
      <c r="N2318">
        <f t="shared" si="456"/>
        <v>5.024</v>
      </c>
      <c r="O2318">
        <v>0.3</v>
      </c>
      <c r="Q2318">
        <f t="shared" si="457"/>
        <v>21.8</v>
      </c>
      <c r="R2318">
        <v>2.5</v>
      </c>
      <c r="T2318">
        <f t="shared" si="458"/>
        <v>45.199999999999996</v>
      </c>
      <c r="U2318">
        <v>42.021999999999998</v>
      </c>
      <c r="V2318">
        <v>90.837978574297182</v>
      </c>
      <c r="W2318">
        <v>0</v>
      </c>
      <c r="X2318">
        <v>0</v>
      </c>
      <c r="Y2318">
        <v>99.6</v>
      </c>
      <c r="Z2318">
        <v>215.303</v>
      </c>
      <c r="AA2318">
        <f t="shared" si="462"/>
        <v>0.38910180722891569</v>
      </c>
      <c r="AB2318">
        <f t="shared" ref="AB2318:AB2330" si="465">(O2318*Z2318/Y2318)+(P2318*Q2318)</f>
        <v>0.64850301204819272</v>
      </c>
      <c r="AC2318">
        <f>(R2318*Z2318/Y2318)+(S2318*T2318)</f>
        <v>5.4041917670682729</v>
      </c>
      <c r="AI2318">
        <v>-1</v>
      </c>
      <c r="AJ2318">
        <v>0</v>
      </c>
      <c r="AK2318">
        <v>98.2</v>
      </c>
      <c r="AL2318">
        <v>4.22</v>
      </c>
      <c r="AM2318">
        <v>2.9</v>
      </c>
      <c r="AN2318">
        <v>13.22</v>
      </c>
      <c r="AO2318">
        <v>9.1222799999999999</v>
      </c>
      <c r="AP2318">
        <v>6.2688600000000001</v>
      </c>
      <c r="AQ2318">
        <v>28.577400000000001</v>
      </c>
      <c r="AR2318">
        <v>0.10000000100000001</v>
      </c>
      <c r="AT2318">
        <v>0</v>
      </c>
      <c r="AY2318">
        <v>0</v>
      </c>
      <c r="AZ2318">
        <v>0</v>
      </c>
      <c r="BA2318">
        <v>0</v>
      </c>
      <c r="BB2318">
        <v>0</v>
      </c>
      <c r="BC2318">
        <v>0</v>
      </c>
      <c r="BD2318">
        <v>0</v>
      </c>
      <c r="BE2318">
        <f t="shared" si="459"/>
        <v>0</v>
      </c>
      <c r="BJ2318">
        <v>0</v>
      </c>
      <c r="BK2318">
        <v>0</v>
      </c>
    </row>
    <row r="2319" spans="1:63" x14ac:dyDescent="0.25">
      <c r="A2319" t="s">
        <v>62</v>
      </c>
      <c r="B2319">
        <v>1983</v>
      </c>
      <c r="C2319">
        <v>0</v>
      </c>
      <c r="D2319">
        <v>0</v>
      </c>
      <c r="E2319">
        <v>0</v>
      </c>
      <c r="F2319">
        <v>0</v>
      </c>
      <c r="G2319">
        <v>0</v>
      </c>
      <c r="H2319">
        <v>0</v>
      </c>
      <c r="I2319">
        <f t="shared" si="455"/>
        <v>0</v>
      </c>
      <c r="J2319">
        <v>0</v>
      </c>
      <c r="K2319">
        <v>0</v>
      </c>
      <c r="L2319">
        <v>8.0645161290322578E-2</v>
      </c>
      <c r="N2319">
        <f t="shared" si="456"/>
        <v>5.024</v>
      </c>
      <c r="O2319">
        <v>0.5</v>
      </c>
      <c r="Q2319">
        <f t="shared" si="457"/>
        <v>21.8</v>
      </c>
      <c r="R2319">
        <v>1.9199999570846558</v>
      </c>
      <c r="T2319">
        <f t="shared" si="458"/>
        <v>45.199999999999996</v>
      </c>
      <c r="U2319">
        <v>48.828000000000003</v>
      </c>
      <c r="V2319">
        <v>105.55035024096388</v>
      </c>
      <c r="W2319">
        <v>0</v>
      </c>
      <c r="X2319">
        <v>0</v>
      </c>
      <c r="Y2319">
        <v>99.6</v>
      </c>
      <c r="Z2319">
        <v>215.303</v>
      </c>
      <c r="AA2319">
        <f t="shared" si="462"/>
        <v>0.17432876667962172</v>
      </c>
      <c r="AB2319">
        <f t="shared" si="465"/>
        <v>1.0808383534136548</v>
      </c>
      <c r="AC2319">
        <f>(R2319*Z2319/Y2319)+(S2319*T2319)</f>
        <v>4.1504191843393343</v>
      </c>
      <c r="AJ2319">
        <v>0.39448270000000002</v>
      </c>
      <c r="AK2319">
        <v>62.6</v>
      </c>
      <c r="AL2319">
        <v>4.75</v>
      </c>
      <c r="AM2319">
        <v>2.91</v>
      </c>
      <c r="AN2319">
        <v>12.74</v>
      </c>
      <c r="AO2319">
        <v>10.268000000000001</v>
      </c>
      <c r="AP2319">
        <v>6.2904799999999996</v>
      </c>
      <c r="AQ2319">
        <v>27.5398</v>
      </c>
      <c r="AR2319">
        <v>0.10000000100000001</v>
      </c>
      <c r="AT2319">
        <v>0</v>
      </c>
      <c r="AY2319">
        <v>0</v>
      </c>
      <c r="AZ2319">
        <v>0</v>
      </c>
      <c r="BA2319">
        <v>0</v>
      </c>
      <c r="BB2319">
        <v>0</v>
      </c>
      <c r="BC2319">
        <v>0</v>
      </c>
      <c r="BD2319">
        <v>0</v>
      </c>
      <c r="BE2319">
        <f t="shared" si="459"/>
        <v>0</v>
      </c>
      <c r="BJ2319">
        <v>0</v>
      </c>
      <c r="BK2319">
        <v>1</v>
      </c>
    </row>
    <row r="2320" spans="1:63" x14ac:dyDescent="0.25">
      <c r="A2320" t="s">
        <v>63</v>
      </c>
      <c r="B2320">
        <v>1983</v>
      </c>
      <c r="C2320">
        <v>0</v>
      </c>
      <c r="D2320">
        <v>0</v>
      </c>
      <c r="E2320">
        <v>0</v>
      </c>
      <c r="F2320">
        <v>0</v>
      </c>
      <c r="G2320">
        <v>0</v>
      </c>
      <c r="H2320">
        <v>0</v>
      </c>
      <c r="I2320">
        <f t="shared" si="455"/>
        <v>0</v>
      </c>
      <c r="J2320">
        <v>0</v>
      </c>
      <c r="K2320">
        <v>0</v>
      </c>
      <c r="L2320">
        <v>0.32258064516129031</v>
      </c>
      <c r="N2320">
        <f t="shared" si="456"/>
        <v>5.024</v>
      </c>
      <c r="O2320">
        <v>0.11</v>
      </c>
      <c r="Q2320">
        <f t="shared" si="457"/>
        <v>21.8</v>
      </c>
      <c r="R2320">
        <v>2.5</v>
      </c>
      <c r="T2320">
        <f t="shared" si="458"/>
        <v>45.199999999999996</v>
      </c>
      <c r="U2320">
        <v>58.98</v>
      </c>
      <c r="V2320">
        <v>127.49569216867471</v>
      </c>
      <c r="W2320">
        <v>0</v>
      </c>
      <c r="X2320">
        <v>0</v>
      </c>
      <c r="Y2320">
        <v>99.6</v>
      </c>
      <c r="Z2320">
        <v>215.303</v>
      </c>
      <c r="AA2320">
        <f t="shared" si="462"/>
        <v>0.69731506671848686</v>
      </c>
      <c r="AB2320">
        <f t="shared" si="465"/>
        <v>0.23778443775100405</v>
      </c>
      <c r="AC2320">
        <f>(R2320*Z2320/Y2320)+(S2320*T2320)</f>
        <v>5.4041917670682729</v>
      </c>
      <c r="AJ2320">
        <v>3.4445799999999999E-2</v>
      </c>
      <c r="AK2320">
        <v>98.5</v>
      </c>
      <c r="AL2320">
        <v>3.81</v>
      </c>
      <c r="AM2320">
        <v>2.89</v>
      </c>
      <c r="AN2320">
        <v>10.75</v>
      </c>
      <c r="AO2320">
        <v>8.2359899999999993</v>
      </c>
      <c r="AP2320">
        <v>6.2472500000000002</v>
      </c>
      <c r="AQ2320">
        <v>23.238</v>
      </c>
      <c r="AR2320">
        <v>0.10000000100000001</v>
      </c>
      <c r="AT2320">
        <v>0</v>
      </c>
      <c r="AY2320">
        <v>0</v>
      </c>
      <c r="AZ2320">
        <v>0</v>
      </c>
      <c r="BA2320">
        <v>0</v>
      </c>
      <c r="BB2320">
        <v>0</v>
      </c>
      <c r="BC2320">
        <v>0</v>
      </c>
      <c r="BD2320">
        <v>0</v>
      </c>
      <c r="BE2320">
        <f t="shared" si="459"/>
        <v>0</v>
      </c>
      <c r="BJ2320">
        <v>0</v>
      </c>
      <c r="BK2320">
        <v>0</v>
      </c>
    </row>
    <row r="2321" spans="1:63" x14ac:dyDescent="0.25">
      <c r="A2321" t="s">
        <v>64</v>
      </c>
      <c r="B2321">
        <v>1983</v>
      </c>
      <c r="C2321">
        <v>0</v>
      </c>
      <c r="D2321">
        <v>0</v>
      </c>
      <c r="E2321">
        <v>1</v>
      </c>
      <c r="F2321">
        <v>1</v>
      </c>
      <c r="G2321">
        <v>1</v>
      </c>
      <c r="H2321">
        <v>1</v>
      </c>
      <c r="I2321">
        <f t="shared" si="455"/>
        <v>4</v>
      </c>
      <c r="J2321">
        <v>0</v>
      </c>
      <c r="K2321">
        <v>0</v>
      </c>
      <c r="L2321">
        <v>0.30000000000000004</v>
      </c>
      <c r="N2321">
        <f t="shared" si="456"/>
        <v>5.024</v>
      </c>
      <c r="O2321">
        <v>0.45</v>
      </c>
      <c r="Q2321">
        <f t="shared" si="457"/>
        <v>21.8</v>
      </c>
      <c r="R2321" t="s">
        <v>105</v>
      </c>
      <c r="T2321">
        <f t="shared" si="458"/>
        <v>45.199999999999996</v>
      </c>
      <c r="U2321">
        <v>30.95</v>
      </c>
      <c r="V2321">
        <v>66.903894076305221</v>
      </c>
      <c r="W2321">
        <v>46912</v>
      </c>
      <c r="X2321">
        <v>101408.6</v>
      </c>
      <c r="Y2321">
        <v>99.6</v>
      </c>
      <c r="Z2321">
        <v>215.303</v>
      </c>
      <c r="AA2321">
        <f t="shared" si="462"/>
        <v>0.64850301204819283</v>
      </c>
      <c r="AB2321">
        <f t="shared" si="465"/>
        <v>0.9727545180722893</v>
      </c>
      <c r="AJ2321">
        <v>3.4067899999999998E-2</v>
      </c>
      <c r="AK2321">
        <v>100</v>
      </c>
      <c r="AR2321">
        <v>0.10000000100000001</v>
      </c>
      <c r="AT2321">
        <v>1</v>
      </c>
      <c r="AY2321">
        <v>0</v>
      </c>
      <c r="AZ2321">
        <v>0</v>
      </c>
      <c r="BA2321">
        <v>0</v>
      </c>
      <c r="BB2321">
        <v>0</v>
      </c>
      <c r="BC2321">
        <v>0</v>
      </c>
      <c r="BD2321">
        <v>0</v>
      </c>
      <c r="BE2321">
        <f t="shared" si="459"/>
        <v>0</v>
      </c>
      <c r="BJ2321">
        <v>0</v>
      </c>
      <c r="BK2321">
        <v>0</v>
      </c>
    </row>
    <row r="2322" spans="1:63" x14ac:dyDescent="0.25">
      <c r="A2322" t="s">
        <v>65</v>
      </c>
      <c r="B2322">
        <v>1983</v>
      </c>
      <c r="C2322">
        <v>0</v>
      </c>
      <c r="D2322">
        <v>0</v>
      </c>
      <c r="E2322">
        <v>0</v>
      </c>
      <c r="F2322">
        <v>0</v>
      </c>
      <c r="G2322">
        <v>0</v>
      </c>
      <c r="H2322">
        <v>0</v>
      </c>
      <c r="I2322">
        <f t="shared" si="455"/>
        <v>0</v>
      </c>
      <c r="J2322">
        <v>0</v>
      </c>
      <c r="K2322">
        <v>0</v>
      </c>
      <c r="L2322">
        <v>0.09</v>
      </c>
      <c r="N2322">
        <f t="shared" si="456"/>
        <v>5.024</v>
      </c>
      <c r="O2322">
        <v>0.4</v>
      </c>
      <c r="Q2322">
        <f t="shared" si="457"/>
        <v>21.8</v>
      </c>
      <c r="R2322">
        <v>1.5</v>
      </c>
      <c r="T2322">
        <f t="shared" si="458"/>
        <v>45.199999999999996</v>
      </c>
      <c r="U2322">
        <v>28.768999999999998</v>
      </c>
      <c r="V2322">
        <v>62.189277178714853</v>
      </c>
      <c r="W2322">
        <v>0</v>
      </c>
      <c r="X2322">
        <v>0</v>
      </c>
      <c r="Y2322">
        <v>99.6</v>
      </c>
      <c r="Z2322">
        <v>215.303</v>
      </c>
      <c r="AA2322">
        <f t="shared" si="462"/>
        <v>0.19455090361445784</v>
      </c>
      <c r="AB2322">
        <f t="shared" si="465"/>
        <v>0.86467068273092373</v>
      </c>
      <c r="AC2322">
        <f>(R2322*Z2322/Y2322)+(S2322*T2322)</f>
        <v>3.2425150602409638</v>
      </c>
      <c r="AJ2322">
        <v>1.4967599999999999E-2</v>
      </c>
      <c r="AK2322">
        <v>100</v>
      </c>
      <c r="AL2322">
        <v>4.49</v>
      </c>
      <c r="AM2322">
        <v>3.02</v>
      </c>
      <c r="AN2322">
        <v>11.54</v>
      </c>
      <c r="AO2322">
        <v>9.7059300000000004</v>
      </c>
      <c r="AP2322">
        <v>6.5282600000000004</v>
      </c>
      <c r="AQ2322">
        <v>24.945699999999999</v>
      </c>
      <c r="AR2322">
        <v>0.10000000100000001</v>
      </c>
      <c r="AT2322">
        <v>0</v>
      </c>
      <c r="AY2322">
        <v>0</v>
      </c>
      <c r="AZ2322">
        <v>0</v>
      </c>
      <c r="BA2322">
        <v>0</v>
      </c>
      <c r="BB2322">
        <v>0</v>
      </c>
      <c r="BC2322">
        <v>0</v>
      </c>
      <c r="BD2322">
        <v>0</v>
      </c>
      <c r="BE2322">
        <f t="shared" si="459"/>
        <v>0</v>
      </c>
      <c r="BJ2322">
        <v>0</v>
      </c>
      <c r="BK2322">
        <v>1</v>
      </c>
    </row>
    <row r="2323" spans="1:63" x14ac:dyDescent="0.25">
      <c r="A2323" t="s">
        <v>66</v>
      </c>
      <c r="B2323">
        <v>1983</v>
      </c>
      <c r="C2323">
        <v>0</v>
      </c>
      <c r="D2323">
        <v>0</v>
      </c>
      <c r="E2323">
        <v>0</v>
      </c>
      <c r="F2323">
        <v>0</v>
      </c>
      <c r="G2323">
        <v>0</v>
      </c>
      <c r="H2323">
        <v>0</v>
      </c>
      <c r="I2323">
        <f t="shared" si="455"/>
        <v>0</v>
      </c>
      <c r="J2323">
        <v>0</v>
      </c>
      <c r="K2323">
        <v>0</v>
      </c>
      <c r="L2323">
        <v>0.1064516129032258</v>
      </c>
      <c r="N2323">
        <f t="shared" si="456"/>
        <v>5.024</v>
      </c>
      <c r="O2323">
        <v>0.55000000000000004</v>
      </c>
      <c r="Q2323">
        <f t="shared" si="457"/>
        <v>21.8</v>
      </c>
      <c r="R2323">
        <v>4.0500001907348633</v>
      </c>
      <c r="T2323">
        <f t="shared" si="458"/>
        <v>45.199999999999996</v>
      </c>
      <c r="U2323">
        <v>83.762</v>
      </c>
      <c r="V2323">
        <v>181.06636431726909</v>
      </c>
      <c r="W2323">
        <v>0</v>
      </c>
      <c r="X2323">
        <v>0</v>
      </c>
      <c r="Y2323">
        <v>99.6</v>
      </c>
      <c r="Z2323">
        <v>215.303</v>
      </c>
      <c r="AA2323">
        <f t="shared" si="462"/>
        <v>0.23011397201710065</v>
      </c>
      <c r="AB2323">
        <f t="shared" si="465"/>
        <v>1.1889221887550201</v>
      </c>
      <c r="AC2323">
        <f>(R2323*Z2323/Y2323)+(S2323*T2323)</f>
        <v>8.7547910749577138</v>
      </c>
      <c r="AJ2323">
        <v>1.7898399999999998E-2</v>
      </c>
      <c r="AK2323">
        <v>100</v>
      </c>
      <c r="AL2323">
        <v>4.05</v>
      </c>
      <c r="AM2323">
        <v>3.34</v>
      </c>
      <c r="AN2323">
        <v>13.21</v>
      </c>
      <c r="AO2323">
        <v>8.7547899999999998</v>
      </c>
      <c r="AP2323">
        <v>7.22</v>
      </c>
      <c r="AQ2323">
        <v>28.555700000000002</v>
      </c>
      <c r="AR2323">
        <v>0.10000000100000001</v>
      </c>
      <c r="AT2323">
        <v>0</v>
      </c>
      <c r="AY2323">
        <v>0</v>
      </c>
      <c r="AZ2323">
        <v>0</v>
      </c>
      <c r="BA2323">
        <v>0</v>
      </c>
      <c r="BB2323">
        <v>0</v>
      </c>
      <c r="BC2323">
        <v>0</v>
      </c>
      <c r="BD2323">
        <v>0</v>
      </c>
      <c r="BE2323">
        <f t="shared" si="459"/>
        <v>0</v>
      </c>
      <c r="BJ2323">
        <v>0</v>
      </c>
      <c r="BK2323">
        <v>0</v>
      </c>
    </row>
    <row r="2324" spans="1:63" x14ac:dyDescent="0.25">
      <c r="A2324" t="s">
        <v>67</v>
      </c>
      <c r="B2324">
        <v>1983</v>
      </c>
      <c r="C2324">
        <v>0</v>
      </c>
      <c r="D2324">
        <v>0</v>
      </c>
      <c r="E2324">
        <v>0</v>
      </c>
      <c r="F2324">
        <v>0</v>
      </c>
      <c r="G2324">
        <v>1</v>
      </c>
      <c r="H2324">
        <v>1</v>
      </c>
      <c r="I2324">
        <f t="shared" si="455"/>
        <v>2</v>
      </c>
      <c r="J2324">
        <v>0</v>
      </c>
      <c r="K2324">
        <v>0</v>
      </c>
      <c r="L2324">
        <v>0.20322580645161289</v>
      </c>
      <c r="N2324">
        <f t="shared" si="456"/>
        <v>5.024</v>
      </c>
      <c r="O2324">
        <v>0.51</v>
      </c>
      <c r="Q2324">
        <f t="shared" si="457"/>
        <v>21.8</v>
      </c>
      <c r="R2324" t="s">
        <v>105</v>
      </c>
      <c r="T2324">
        <f t="shared" si="458"/>
        <v>45.199999999999996</v>
      </c>
      <c r="U2324">
        <v>98.114000000000004</v>
      </c>
      <c r="V2324">
        <v>212.09074841365461</v>
      </c>
      <c r="W2324">
        <v>408510</v>
      </c>
      <c r="X2324">
        <v>883066.6</v>
      </c>
      <c r="Y2324">
        <v>99.6</v>
      </c>
      <c r="Z2324">
        <v>215.303</v>
      </c>
      <c r="AA2324">
        <f t="shared" si="462"/>
        <v>0.43930849203264671</v>
      </c>
      <c r="AB2324">
        <f t="shared" si="465"/>
        <v>1.1024551204819277</v>
      </c>
      <c r="AJ2324">
        <v>0</v>
      </c>
      <c r="AK2324">
        <v>100</v>
      </c>
      <c r="AL2324">
        <v>4.4000000000000004</v>
      </c>
      <c r="AM2324">
        <v>2.85</v>
      </c>
      <c r="AN2324">
        <v>11.91</v>
      </c>
      <c r="AO2324">
        <v>9.5113800000000008</v>
      </c>
      <c r="AP2324">
        <v>6.1607799999999999</v>
      </c>
      <c r="AQ2324">
        <v>25.7456</v>
      </c>
      <c r="AR2324">
        <v>0.10000000100000001</v>
      </c>
      <c r="AT2324">
        <v>0</v>
      </c>
      <c r="AY2324">
        <v>0</v>
      </c>
      <c r="AZ2324">
        <v>0</v>
      </c>
      <c r="BA2324">
        <v>0</v>
      </c>
      <c r="BB2324">
        <v>0</v>
      </c>
      <c r="BC2324">
        <v>0</v>
      </c>
      <c r="BD2324">
        <v>0</v>
      </c>
      <c r="BE2324">
        <f t="shared" si="459"/>
        <v>0</v>
      </c>
      <c r="BJ2324">
        <v>0</v>
      </c>
      <c r="BK2324">
        <v>1</v>
      </c>
    </row>
    <row r="2325" spans="1:63" x14ac:dyDescent="0.25">
      <c r="A2325" t="s">
        <v>68</v>
      </c>
      <c r="B2325">
        <v>1983</v>
      </c>
      <c r="C2325">
        <v>0</v>
      </c>
      <c r="D2325">
        <v>0</v>
      </c>
      <c r="E2325">
        <v>0</v>
      </c>
      <c r="F2325">
        <v>0</v>
      </c>
      <c r="G2325">
        <v>0</v>
      </c>
      <c r="H2325">
        <v>0</v>
      </c>
      <c r="I2325">
        <f t="shared" si="455"/>
        <v>0</v>
      </c>
      <c r="J2325">
        <v>0</v>
      </c>
      <c r="K2325">
        <v>0</v>
      </c>
      <c r="L2325">
        <v>0.12903225806451613</v>
      </c>
      <c r="M2325">
        <v>2.5000000000000001E-2</v>
      </c>
      <c r="N2325">
        <f t="shared" si="456"/>
        <v>5.024</v>
      </c>
      <c r="O2325">
        <v>0.27</v>
      </c>
      <c r="P2325">
        <v>2.5000000000000001E-2</v>
      </c>
      <c r="Q2325">
        <f t="shared" si="457"/>
        <v>21.8</v>
      </c>
      <c r="R2325">
        <v>4.3899998664855957</v>
      </c>
      <c r="S2325">
        <v>2.5000000000000001E-2</v>
      </c>
      <c r="T2325">
        <f t="shared" si="458"/>
        <v>45.199999999999996</v>
      </c>
      <c r="U2325">
        <v>53.566000000000003</v>
      </c>
      <c r="V2325">
        <v>115.79237447791165</v>
      </c>
      <c r="W2325">
        <v>0</v>
      </c>
      <c r="X2325">
        <v>0</v>
      </c>
      <c r="Y2325">
        <v>99.6</v>
      </c>
      <c r="Z2325">
        <v>215.303</v>
      </c>
      <c r="AA2325">
        <f t="shared" si="462"/>
        <v>0.40452602668739479</v>
      </c>
      <c r="AB2325">
        <f t="shared" si="465"/>
        <v>1.1286527108433737</v>
      </c>
      <c r="AC2325">
        <f>(R2325*Z2325/Y2325)+(S2325*T2325)</f>
        <v>10.619760454356911</v>
      </c>
      <c r="AJ2325">
        <v>0</v>
      </c>
      <c r="AK2325">
        <v>100</v>
      </c>
      <c r="AL2325">
        <v>4.37</v>
      </c>
      <c r="AM2325">
        <v>2.66</v>
      </c>
      <c r="AN2325">
        <v>12.94</v>
      </c>
      <c r="AO2325">
        <v>9.4465299999999992</v>
      </c>
      <c r="AP2325">
        <v>5.7500600000000004</v>
      </c>
      <c r="AQ2325">
        <v>27.972100000000001</v>
      </c>
      <c r="AR2325">
        <v>0.10000000100000001</v>
      </c>
      <c r="AT2325">
        <v>1</v>
      </c>
      <c r="AY2325">
        <v>0</v>
      </c>
      <c r="AZ2325">
        <v>0</v>
      </c>
      <c r="BA2325">
        <v>0</v>
      </c>
      <c r="BB2325">
        <v>0</v>
      </c>
      <c r="BC2325">
        <v>0</v>
      </c>
      <c r="BD2325">
        <v>0</v>
      </c>
      <c r="BE2325">
        <f t="shared" si="459"/>
        <v>0</v>
      </c>
      <c r="BJ2325">
        <v>0</v>
      </c>
      <c r="BK2325">
        <v>0</v>
      </c>
    </row>
    <row r="2326" spans="1:63" x14ac:dyDescent="0.25">
      <c r="A2326" t="s">
        <v>69</v>
      </c>
      <c r="B2326">
        <v>1983</v>
      </c>
      <c r="C2326">
        <v>0</v>
      </c>
      <c r="D2326">
        <v>0</v>
      </c>
      <c r="E2326">
        <v>0</v>
      </c>
      <c r="F2326">
        <v>0</v>
      </c>
      <c r="G2326">
        <v>1</v>
      </c>
      <c r="H2326">
        <v>1</v>
      </c>
      <c r="I2326">
        <f t="shared" si="455"/>
        <v>2</v>
      </c>
      <c r="J2326">
        <v>0</v>
      </c>
      <c r="K2326">
        <v>0</v>
      </c>
      <c r="L2326">
        <v>0.42677419354838714</v>
      </c>
      <c r="N2326">
        <f t="shared" si="456"/>
        <v>5.024</v>
      </c>
      <c r="O2326">
        <v>0.35</v>
      </c>
      <c r="Q2326">
        <f t="shared" si="457"/>
        <v>21.8</v>
      </c>
      <c r="R2326" t="s">
        <v>105</v>
      </c>
      <c r="T2326">
        <f t="shared" si="458"/>
        <v>45.199999999999996</v>
      </c>
      <c r="U2326">
        <v>34.969000000000001</v>
      </c>
      <c r="V2326">
        <v>75.59167276104418</v>
      </c>
      <c r="W2326">
        <v>111158</v>
      </c>
      <c r="X2326">
        <v>240287.7</v>
      </c>
      <c r="Y2326">
        <v>99.6</v>
      </c>
      <c r="Z2326">
        <v>215.303</v>
      </c>
      <c r="AA2326">
        <f t="shared" si="462"/>
        <v>0.92254783326855827</v>
      </c>
      <c r="AB2326">
        <f t="shared" si="465"/>
        <v>0.75658684738955828</v>
      </c>
      <c r="AJ2326">
        <v>0.31487090000000001</v>
      </c>
      <c r="AK2326">
        <v>74.3</v>
      </c>
      <c r="AL2326">
        <v>4.4000000000000004</v>
      </c>
      <c r="AM2326">
        <v>3.11</v>
      </c>
      <c r="AN2326">
        <v>12.36</v>
      </c>
      <c r="AO2326">
        <v>9.5113800000000008</v>
      </c>
      <c r="AP2326">
        <v>6.72281</v>
      </c>
      <c r="AQ2326">
        <v>26.718299999999999</v>
      </c>
      <c r="AR2326">
        <v>0.10000000100000001</v>
      </c>
      <c r="AT2326">
        <v>1</v>
      </c>
      <c r="AY2326">
        <v>0</v>
      </c>
      <c r="AZ2326">
        <v>0</v>
      </c>
      <c r="BA2326">
        <v>0</v>
      </c>
      <c r="BB2326">
        <v>0</v>
      </c>
      <c r="BC2326">
        <v>0</v>
      </c>
      <c r="BD2326">
        <v>0</v>
      </c>
      <c r="BE2326">
        <f t="shared" si="459"/>
        <v>0</v>
      </c>
      <c r="BJ2326">
        <v>0</v>
      </c>
      <c r="BK2326">
        <v>0</v>
      </c>
    </row>
    <row r="2327" spans="1:63" x14ac:dyDescent="0.25">
      <c r="A2327" t="s">
        <v>70</v>
      </c>
      <c r="B2327">
        <v>1983</v>
      </c>
      <c r="C2327">
        <v>0</v>
      </c>
      <c r="D2327">
        <v>0</v>
      </c>
      <c r="E2327">
        <v>0</v>
      </c>
      <c r="F2327">
        <v>0</v>
      </c>
      <c r="G2327">
        <v>0</v>
      </c>
      <c r="H2327">
        <v>0</v>
      </c>
      <c r="I2327">
        <f t="shared" si="455"/>
        <v>0</v>
      </c>
      <c r="J2327">
        <v>0</v>
      </c>
      <c r="K2327">
        <v>0</v>
      </c>
      <c r="L2327">
        <v>6.0000000000000005E-2</v>
      </c>
      <c r="N2327">
        <f t="shared" si="456"/>
        <v>5.024</v>
      </c>
      <c r="O2327">
        <v>0.3</v>
      </c>
      <c r="Q2327">
        <f t="shared" si="457"/>
        <v>21.8</v>
      </c>
      <c r="R2327">
        <v>2</v>
      </c>
      <c r="T2327">
        <f t="shared" si="458"/>
        <v>45.199999999999996</v>
      </c>
      <c r="U2327">
        <v>24.512</v>
      </c>
      <c r="V2327">
        <v>52.987019437751009</v>
      </c>
      <c r="W2327">
        <v>0</v>
      </c>
      <c r="X2327">
        <v>0</v>
      </c>
      <c r="Y2327">
        <v>99.6</v>
      </c>
      <c r="Z2327">
        <v>215.303</v>
      </c>
      <c r="AA2327">
        <f t="shared" si="462"/>
        <v>0.12970060240963857</v>
      </c>
      <c r="AB2327">
        <f t="shared" si="465"/>
        <v>0.64850301204819272</v>
      </c>
      <c r="AC2327">
        <f>(R2327*Z2327/Y2327)+(S2327*T2327)</f>
        <v>4.323353413654619</v>
      </c>
      <c r="AJ2327">
        <v>0</v>
      </c>
      <c r="AK2327">
        <v>100</v>
      </c>
      <c r="AL2327">
        <v>3.98</v>
      </c>
      <c r="AM2327">
        <v>2.63</v>
      </c>
      <c r="AN2327">
        <v>11.26</v>
      </c>
      <c r="AO2327">
        <v>8.6034699999999997</v>
      </c>
      <c r="AP2327">
        <v>5.6852099999999997</v>
      </c>
      <c r="AQ2327">
        <v>24.340499999999999</v>
      </c>
      <c r="AR2327">
        <v>0.10000000100000001</v>
      </c>
      <c r="AT2327">
        <v>0</v>
      </c>
      <c r="AY2327">
        <v>0</v>
      </c>
      <c r="AZ2327">
        <v>0</v>
      </c>
      <c r="BA2327">
        <v>0</v>
      </c>
      <c r="BB2327">
        <v>0</v>
      </c>
      <c r="BC2327">
        <v>0</v>
      </c>
      <c r="BD2327">
        <v>0</v>
      </c>
      <c r="BE2327">
        <f t="shared" si="459"/>
        <v>0</v>
      </c>
      <c r="BJ2327">
        <v>0</v>
      </c>
      <c r="BK2327">
        <v>1</v>
      </c>
    </row>
    <row r="2328" spans="1:63" x14ac:dyDescent="0.25">
      <c r="A2328" t="s">
        <v>71</v>
      </c>
      <c r="B2328">
        <v>1983</v>
      </c>
      <c r="C2328">
        <v>1</v>
      </c>
      <c r="D2328">
        <v>1</v>
      </c>
      <c r="E2328">
        <v>1</v>
      </c>
      <c r="F2328">
        <v>1</v>
      </c>
      <c r="G2328">
        <v>1</v>
      </c>
      <c r="H2328">
        <v>1</v>
      </c>
      <c r="I2328">
        <f t="shared" si="455"/>
        <v>6</v>
      </c>
      <c r="J2328">
        <v>0</v>
      </c>
      <c r="K2328">
        <v>0</v>
      </c>
      <c r="L2328">
        <v>0.12903225806451613</v>
      </c>
      <c r="N2328">
        <f t="shared" si="456"/>
        <v>5.024</v>
      </c>
      <c r="O2328">
        <v>0.76</v>
      </c>
      <c r="P2328">
        <v>0</v>
      </c>
      <c r="Q2328">
        <f t="shared" si="457"/>
        <v>21.8</v>
      </c>
      <c r="R2328" t="s">
        <v>105</v>
      </c>
      <c r="T2328">
        <f t="shared" si="458"/>
        <v>45.199999999999996</v>
      </c>
      <c r="U2328">
        <v>14.76</v>
      </c>
      <c r="V2328">
        <v>31.906348192771087</v>
      </c>
      <c r="W2328">
        <v>41873</v>
      </c>
      <c r="X2328">
        <v>90515.89</v>
      </c>
      <c r="Y2328">
        <v>99.6</v>
      </c>
      <c r="Z2328">
        <v>215.303</v>
      </c>
      <c r="AA2328">
        <f t="shared" si="462"/>
        <v>0.27892602668739475</v>
      </c>
      <c r="AB2328">
        <f t="shared" si="465"/>
        <v>1.6428742971887551</v>
      </c>
      <c r="AJ2328">
        <v>0</v>
      </c>
      <c r="AK2328">
        <v>100</v>
      </c>
      <c r="AL2328">
        <v>4.3600000000000003</v>
      </c>
      <c r="AM2328">
        <v>3.11</v>
      </c>
      <c r="AN2328">
        <v>13.58</v>
      </c>
      <c r="AO2328">
        <v>9.4249100000000006</v>
      </c>
      <c r="AP2328">
        <v>6.72281</v>
      </c>
      <c r="AQ2328">
        <v>29.355599999999999</v>
      </c>
      <c r="AR2328">
        <v>0.10000000100000001</v>
      </c>
      <c r="AT2328">
        <v>0</v>
      </c>
      <c r="AY2328">
        <v>0</v>
      </c>
      <c r="AZ2328">
        <v>0</v>
      </c>
      <c r="BA2328">
        <v>0</v>
      </c>
      <c r="BB2328">
        <v>0</v>
      </c>
      <c r="BC2328">
        <v>0</v>
      </c>
      <c r="BD2328">
        <v>0</v>
      </c>
      <c r="BE2328">
        <f t="shared" si="459"/>
        <v>0</v>
      </c>
      <c r="BJ2328">
        <v>0</v>
      </c>
      <c r="BK2328">
        <v>0</v>
      </c>
    </row>
    <row r="2329" spans="1:63" x14ac:dyDescent="0.25">
      <c r="A2329" t="s">
        <v>72</v>
      </c>
      <c r="B2329">
        <v>1983</v>
      </c>
      <c r="C2329">
        <v>0</v>
      </c>
      <c r="D2329">
        <v>0</v>
      </c>
      <c r="E2329">
        <v>0</v>
      </c>
      <c r="F2329">
        <v>0</v>
      </c>
      <c r="G2329">
        <v>0</v>
      </c>
      <c r="H2329">
        <v>0</v>
      </c>
      <c r="I2329">
        <f t="shared" si="455"/>
        <v>0</v>
      </c>
      <c r="J2329">
        <v>0</v>
      </c>
      <c r="K2329">
        <v>0</v>
      </c>
      <c r="L2329">
        <v>0.13999999999999999</v>
      </c>
      <c r="N2329">
        <f t="shared" si="456"/>
        <v>5.024</v>
      </c>
      <c r="O2329">
        <v>0.65</v>
      </c>
      <c r="Q2329">
        <f t="shared" si="457"/>
        <v>21.8</v>
      </c>
      <c r="R2329">
        <v>2.75</v>
      </c>
      <c r="T2329">
        <f t="shared" si="458"/>
        <v>45.199999999999996</v>
      </c>
      <c r="U2329">
        <v>13.558999999999999</v>
      </c>
      <c r="V2329">
        <v>29.310174467871487</v>
      </c>
      <c r="W2329">
        <v>0</v>
      </c>
      <c r="X2329">
        <v>0</v>
      </c>
      <c r="Y2329">
        <v>99.6</v>
      </c>
      <c r="Z2329">
        <v>215.303</v>
      </c>
      <c r="AA2329">
        <f t="shared" si="462"/>
        <v>0.30263473895582327</v>
      </c>
      <c r="AB2329">
        <f t="shared" si="465"/>
        <v>1.4050898594377512</v>
      </c>
      <c r="AC2329">
        <f>(R2329*Z2329/Y2329)+(S2329*T2329)</f>
        <v>5.9446109437751007</v>
      </c>
      <c r="AJ2329">
        <v>3.7869999999999999E-4</v>
      </c>
      <c r="AK2329">
        <v>99.9</v>
      </c>
      <c r="AL2329">
        <v>4.4000000000000004</v>
      </c>
      <c r="AM2329">
        <v>2.87</v>
      </c>
      <c r="AN2329">
        <v>13.07</v>
      </c>
      <c r="AO2329">
        <v>9.5113800000000008</v>
      </c>
      <c r="AP2329">
        <v>6.2040100000000002</v>
      </c>
      <c r="AQ2329">
        <v>28.2531</v>
      </c>
      <c r="AR2329">
        <v>0.10000000100000001</v>
      </c>
      <c r="AT2329">
        <v>1</v>
      </c>
      <c r="AY2329">
        <v>0</v>
      </c>
      <c r="AZ2329">
        <v>0</v>
      </c>
      <c r="BA2329">
        <v>0</v>
      </c>
      <c r="BB2329">
        <v>0</v>
      </c>
      <c r="BC2329">
        <v>0</v>
      </c>
      <c r="BD2329">
        <v>0</v>
      </c>
      <c r="BE2329">
        <f t="shared" si="459"/>
        <v>0</v>
      </c>
      <c r="BJ2329">
        <v>0</v>
      </c>
      <c r="BK2329">
        <v>0</v>
      </c>
    </row>
    <row r="2330" spans="1:63" x14ac:dyDescent="0.25">
      <c r="A2330" t="s">
        <v>73</v>
      </c>
      <c r="B2330">
        <v>1983</v>
      </c>
      <c r="C2330">
        <v>0</v>
      </c>
      <c r="D2330">
        <v>0</v>
      </c>
      <c r="E2330">
        <v>0</v>
      </c>
      <c r="F2330">
        <v>0</v>
      </c>
      <c r="G2330">
        <v>0</v>
      </c>
      <c r="H2330">
        <v>0</v>
      </c>
      <c r="I2330">
        <f t="shared" si="455"/>
        <v>0</v>
      </c>
      <c r="J2330">
        <v>0</v>
      </c>
      <c r="K2330">
        <v>0</v>
      </c>
      <c r="L2330">
        <v>0.09</v>
      </c>
      <c r="N2330">
        <f t="shared" si="456"/>
        <v>5.024</v>
      </c>
      <c r="O2330">
        <v>0.4</v>
      </c>
      <c r="Q2330">
        <f t="shared" si="457"/>
        <v>21.8</v>
      </c>
      <c r="R2330">
        <v>2.0499999523162842</v>
      </c>
      <c r="T2330">
        <f t="shared" si="458"/>
        <v>45.199999999999996</v>
      </c>
      <c r="U2330">
        <v>13.186999999999999</v>
      </c>
      <c r="V2330">
        <v>28.506030732931727</v>
      </c>
      <c r="W2330">
        <v>0</v>
      </c>
      <c r="X2330">
        <v>0</v>
      </c>
      <c r="Y2330">
        <v>99.6</v>
      </c>
      <c r="Z2330">
        <v>215.303</v>
      </c>
      <c r="AA2330">
        <f t="shared" si="462"/>
        <v>0.19455090361445784</v>
      </c>
      <c r="AB2330">
        <f t="shared" si="465"/>
        <v>0.86467068273092373</v>
      </c>
      <c r="AC2330">
        <f>(R2330*Z2330/Y2330)+(S2330*T2330)</f>
        <v>4.4314371459192063</v>
      </c>
      <c r="AJ2330">
        <v>0</v>
      </c>
      <c r="AK2330">
        <v>100</v>
      </c>
      <c r="AL2330">
        <v>3.5</v>
      </c>
      <c r="AM2330">
        <v>2.82</v>
      </c>
      <c r="AN2330">
        <v>11.32</v>
      </c>
      <c r="AO2330">
        <v>7.5658700000000003</v>
      </c>
      <c r="AP2330">
        <v>6.0959300000000001</v>
      </c>
      <c r="AQ2330">
        <v>24.470199999999998</v>
      </c>
      <c r="AR2330">
        <v>0.10000000100000001</v>
      </c>
      <c r="AT2330">
        <v>0</v>
      </c>
      <c r="AY2330">
        <v>0</v>
      </c>
      <c r="AZ2330">
        <v>0</v>
      </c>
      <c r="BA2330">
        <v>0</v>
      </c>
      <c r="BB2330">
        <v>0</v>
      </c>
      <c r="BC2330">
        <v>0</v>
      </c>
      <c r="BD2330">
        <v>0</v>
      </c>
      <c r="BE2330">
        <f t="shared" si="459"/>
        <v>0</v>
      </c>
      <c r="BJ2330">
        <v>0</v>
      </c>
      <c r="BK2330">
        <v>1</v>
      </c>
    </row>
    <row r="2331" spans="1:63" x14ac:dyDescent="0.25">
      <c r="A2331" t="s">
        <v>457</v>
      </c>
      <c r="B2331">
        <v>1983</v>
      </c>
      <c r="C2331">
        <v>0</v>
      </c>
      <c r="D2331">
        <v>0</v>
      </c>
      <c r="E2331">
        <v>0</v>
      </c>
      <c r="F2331">
        <v>1</v>
      </c>
      <c r="G2331">
        <v>1</v>
      </c>
      <c r="H2331">
        <v>1</v>
      </c>
      <c r="I2331">
        <f t="shared" si="455"/>
        <v>3</v>
      </c>
      <c r="J2331">
        <v>0</v>
      </c>
      <c r="K2331">
        <v>0</v>
      </c>
      <c r="L2331">
        <v>0.18</v>
      </c>
      <c r="N2331">
        <f t="shared" si="456"/>
        <v>5.024</v>
      </c>
      <c r="O2331" t="s">
        <v>105</v>
      </c>
      <c r="Q2331">
        <f t="shared" si="457"/>
        <v>21.8</v>
      </c>
      <c r="R2331" t="s">
        <v>105</v>
      </c>
      <c r="T2331">
        <f t="shared" si="458"/>
        <v>45.199999999999996</v>
      </c>
      <c r="U2331">
        <v>9.3000000000000007</v>
      </c>
      <c r="V2331">
        <v>20.103593373493979</v>
      </c>
      <c r="W2331">
        <v>156775</v>
      </c>
      <c r="X2331">
        <v>338896.9</v>
      </c>
      <c r="Y2331">
        <v>99.6</v>
      </c>
      <c r="Z2331">
        <v>215.303</v>
      </c>
      <c r="AA2331">
        <f t="shared" si="462"/>
        <v>0.38910180722891569</v>
      </c>
      <c r="AJ2331">
        <v>1.0437000000000001E-3</v>
      </c>
      <c r="AK2331">
        <v>100</v>
      </c>
      <c r="AR2331">
        <v>0.10000000100000001</v>
      </c>
      <c r="AT2331">
        <v>0</v>
      </c>
      <c r="AY2331">
        <v>0</v>
      </c>
      <c r="AZ2331">
        <v>0</v>
      </c>
      <c r="BA2331">
        <v>0</v>
      </c>
      <c r="BB2331">
        <v>0</v>
      </c>
      <c r="BC2331">
        <v>0</v>
      </c>
      <c r="BD2331">
        <v>0</v>
      </c>
      <c r="BE2331">
        <f t="shared" si="459"/>
        <v>0</v>
      </c>
      <c r="BJ2331">
        <v>0</v>
      </c>
      <c r="BK2331">
        <v>0</v>
      </c>
    </row>
    <row r="2332" spans="1:63" x14ac:dyDescent="0.25">
      <c r="A2332" t="s">
        <v>459</v>
      </c>
      <c r="B2332">
        <v>1983</v>
      </c>
      <c r="C2332">
        <v>0</v>
      </c>
      <c r="D2332">
        <v>0</v>
      </c>
      <c r="E2332">
        <v>0</v>
      </c>
      <c r="F2332">
        <v>0</v>
      </c>
      <c r="G2332">
        <v>0</v>
      </c>
      <c r="H2332">
        <v>0</v>
      </c>
      <c r="I2332">
        <f t="shared" si="455"/>
        <v>0</v>
      </c>
      <c r="J2332">
        <v>0</v>
      </c>
      <c r="K2332">
        <v>0</v>
      </c>
      <c r="L2332">
        <v>3.3225806451612903E-2</v>
      </c>
      <c r="N2332">
        <f t="shared" si="456"/>
        <v>5.024</v>
      </c>
      <c r="O2332">
        <v>0.3</v>
      </c>
      <c r="Q2332">
        <f t="shared" si="457"/>
        <v>21.8</v>
      </c>
      <c r="R2332">
        <v>2.7999999523162842</v>
      </c>
      <c r="T2332">
        <f t="shared" si="458"/>
        <v>45.199999999999996</v>
      </c>
      <c r="U2332">
        <v>59.326999999999998</v>
      </c>
      <c r="V2332">
        <v>128.24579398594378</v>
      </c>
      <c r="W2332">
        <v>0</v>
      </c>
      <c r="X2332">
        <v>0</v>
      </c>
      <c r="Y2332">
        <v>99.6</v>
      </c>
      <c r="Z2332">
        <v>215.303</v>
      </c>
      <c r="AA2332">
        <f t="shared" si="462"/>
        <v>7.1823451872004146E-2</v>
      </c>
      <c r="AB2332">
        <f t="shared" ref="AB2332:AB2345" si="466">(O2332*Z2332/Y2332)+(P2332*Q2332)</f>
        <v>0.64850301204819272</v>
      </c>
      <c r="AC2332">
        <f>(R2332*Z2332/Y2332)+(S2332*T2332)</f>
        <v>6.0526946760396889</v>
      </c>
      <c r="AJ2332">
        <v>2.8000299999999999E-2</v>
      </c>
      <c r="AK2332">
        <v>100</v>
      </c>
      <c r="AL2332">
        <v>3.88</v>
      </c>
      <c r="AM2332">
        <v>2.63</v>
      </c>
      <c r="AN2332">
        <v>14.09</v>
      </c>
      <c r="AO2332">
        <v>8.3873099999999994</v>
      </c>
      <c r="AP2332">
        <v>5.6852099999999997</v>
      </c>
      <c r="AQ2332">
        <v>30.457999999999998</v>
      </c>
      <c r="AR2332">
        <v>0.10000000100000001</v>
      </c>
      <c r="AT2332">
        <v>0</v>
      </c>
      <c r="AY2332">
        <v>0</v>
      </c>
      <c r="AZ2332">
        <v>0</v>
      </c>
      <c r="BA2332">
        <v>0</v>
      </c>
      <c r="BB2332">
        <v>0</v>
      </c>
      <c r="BC2332">
        <v>0</v>
      </c>
      <c r="BD2332">
        <v>0</v>
      </c>
      <c r="BE2332">
        <f t="shared" si="459"/>
        <v>0</v>
      </c>
      <c r="BJ2332">
        <v>0</v>
      </c>
      <c r="BK2332">
        <v>1</v>
      </c>
    </row>
    <row r="2333" spans="1:63" x14ac:dyDescent="0.25">
      <c r="A2333" t="s">
        <v>460</v>
      </c>
      <c r="B2333">
        <v>1983</v>
      </c>
      <c r="C2333">
        <v>0</v>
      </c>
      <c r="D2333">
        <v>0</v>
      </c>
      <c r="E2333">
        <v>0</v>
      </c>
      <c r="F2333">
        <v>0</v>
      </c>
      <c r="G2333">
        <v>0</v>
      </c>
      <c r="H2333">
        <v>0</v>
      </c>
      <c r="I2333">
        <f t="shared" si="455"/>
        <v>0</v>
      </c>
      <c r="J2333">
        <v>0</v>
      </c>
      <c r="K2333">
        <v>0</v>
      </c>
      <c r="L2333">
        <v>0.18</v>
      </c>
      <c r="N2333">
        <f t="shared" si="456"/>
        <v>5.024</v>
      </c>
      <c r="O2333">
        <v>0.95</v>
      </c>
      <c r="Q2333">
        <f t="shared" si="457"/>
        <v>21.8</v>
      </c>
      <c r="R2333">
        <v>3.940000057220459</v>
      </c>
      <c r="T2333">
        <f t="shared" si="458"/>
        <v>45.199999999999996</v>
      </c>
      <c r="U2333">
        <v>16.768000000000001</v>
      </c>
      <c r="V2333">
        <v>36.246995020080327</v>
      </c>
      <c r="W2333">
        <v>0</v>
      </c>
      <c r="X2333">
        <v>0</v>
      </c>
      <c r="Y2333">
        <v>99.6</v>
      </c>
      <c r="Z2333">
        <v>215.303</v>
      </c>
      <c r="AA2333">
        <f t="shared" si="462"/>
        <v>0.38910180722891569</v>
      </c>
      <c r="AB2333">
        <f t="shared" si="466"/>
        <v>2.0535928714859439</v>
      </c>
      <c r="AC2333">
        <f>(R2333*Z2333/Y2333)+(S2333*T2333)</f>
        <v>8.5170063485917318</v>
      </c>
      <c r="AJ2333">
        <v>1.38888E-2</v>
      </c>
      <c r="AK2333">
        <v>100</v>
      </c>
      <c r="AL2333">
        <v>3.83</v>
      </c>
      <c r="AM2333">
        <v>2.62</v>
      </c>
      <c r="AN2333">
        <v>13.23</v>
      </c>
      <c r="AO2333">
        <v>8.2792200000000005</v>
      </c>
      <c r="AP2333">
        <v>5.6635900000000001</v>
      </c>
      <c r="AQ2333">
        <v>28.599</v>
      </c>
      <c r="AR2333">
        <v>0.10000000100000001</v>
      </c>
      <c r="AT2333">
        <v>0</v>
      </c>
      <c r="AY2333">
        <v>0</v>
      </c>
      <c r="AZ2333">
        <v>0</v>
      </c>
      <c r="BA2333">
        <v>0</v>
      </c>
      <c r="BB2333">
        <v>0</v>
      </c>
      <c r="BC2333">
        <v>0</v>
      </c>
      <c r="BD2333">
        <v>0</v>
      </c>
      <c r="BE2333">
        <f t="shared" si="459"/>
        <v>0</v>
      </c>
      <c r="BJ2333">
        <v>0</v>
      </c>
      <c r="BK2333">
        <v>1</v>
      </c>
    </row>
    <row r="2334" spans="1:63" x14ac:dyDescent="0.25">
      <c r="A2334" t="s">
        <v>458</v>
      </c>
      <c r="B2334">
        <v>1983</v>
      </c>
      <c r="C2334">
        <v>0</v>
      </c>
      <c r="D2334">
        <v>0</v>
      </c>
      <c r="E2334">
        <v>0</v>
      </c>
      <c r="F2334">
        <v>0</v>
      </c>
      <c r="G2334">
        <v>0</v>
      </c>
      <c r="H2334">
        <v>0</v>
      </c>
      <c r="I2334">
        <f t="shared" si="455"/>
        <v>0</v>
      </c>
      <c r="J2334">
        <v>0</v>
      </c>
      <c r="K2334">
        <v>0</v>
      </c>
      <c r="L2334">
        <v>5.5161290322580644E-2</v>
      </c>
      <c r="N2334">
        <f t="shared" si="456"/>
        <v>5.024</v>
      </c>
      <c r="O2334">
        <v>0.12</v>
      </c>
      <c r="Q2334">
        <f t="shared" si="457"/>
        <v>21.8</v>
      </c>
      <c r="R2334">
        <v>4.0900001525878906</v>
      </c>
      <c r="T2334">
        <f t="shared" si="458"/>
        <v>45.199999999999996</v>
      </c>
      <c r="U2334">
        <v>201.358</v>
      </c>
      <c r="V2334">
        <v>435.27089833333338</v>
      </c>
      <c r="W2334">
        <v>0</v>
      </c>
      <c r="X2334">
        <v>0</v>
      </c>
      <c r="Y2334">
        <v>99.6</v>
      </c>
      <c r="Z2334">
        <v>215.303</v>
      </c>
      <c r="AA2334">
        <f t="shared" si="462"/>
        <v>0.11924087640886125</v>
      </c>
      <c r="AB2334">
        <f t="shared" si="466"/>
        <v>0.25940120481927709</v>
      </c>
      <c r="AC2334">
        <f>(R2334*Z2334/Y2334)+(S2334*T2334)</f>
        <v>8.841258060769384</v>
      </c>
      <c r="AJ2334">
        <v>2.0102000000000002E-3</v>
      </c>
      <c r="AK2334">
        <v>100</v>
      </c>
      <c r="AL2334">
        <v>4.5199999999999996</v>
      </c>
      <c r="AM2334">
        <v>2.76</v>
      </c>
      <c r="AN2334">
        <v>12.55</v>
      </c>
      <c r="AO2334">
        <v>9.7707800000000002</v>
      </c>
      <c r="AP2334">
        <v>5.9662300000000004</v>
      </c>
      <c r="AQ2334">
        <v>27.129000000000001</v>
      </c>
      <c r="AR2334">
        <v>0.10000000100000001</v>
      </c>
      <c r="AT2334">
        <v>1</v>
      </c>
      <c r="AY2334">
        <v>0</v>
      </c>
      <c r="AZ2334">
        <v>0</v>
      </c>
      <c r="BA2334">
        <v>0</v>
      </c>
      <c r="BB2334">
        <v>0</v>
      </c>
      <c r="BC2334">
        <v>0</v>
      </c>
      <c r="BD2334">
        <v>0</v>
      </c>
      <c r="BE2334">
        <f t="shared" si="459"/>
        <v>0</v>
      </c>
      <c r="BJ2334">
        <v>0</v>
      </c>
      <c r="BK2334">
        <v>0</v>
      </c>
    </row>
    <row r="2335" spans="1:63" x14ac:dyDescent="0.25">
      <c r="A2335" t="s">
        <v>463</v>
      </c>
      <c r="B2335">
        <v>1983</v>
      </c>
      <c r="C2335">
        <v>0</v>
      </c>
      <c r="D2335">
        <v>0</v>
      </c>
      <c r="E2335">
        <v>0</v>
      </c>
      <c r="F2335">
        <v>1</v>
      </c>
      <c r="G2335">
        <v>0</v>
      </c>
      <c r="H2335">
        <v>1</v>
      </c>
      <c r="I2335">
        <f t="shared" si="455"/>
        <v>2</v>
      </c>
      <c r="J2335">
        <v>0</v>
      </c>
      <c r="K2335">
        <v>0</v>
      </c>
      <c r="L2335">
        <v>0.53322580645161299</v>
      </c>
      <c r="N2335">
        <f t="shared" si="456"/>
        <v>5.024</v>
      </c>
      <c r="O2335">
        <v>0.79</v>
      </c>
      <c r="Q2335">
        <f t="shared" si="457"/>
        <v>21.8</v>
      </c>
      <c r="R2335" t="s">
        <v>105</v>
      </c>
      <c r="T2335">
        <f t="shared" si="458"/>
        <v>45.199999999999996</v>
      </c>
      <c r="U2335">
        <v>123.21899999999999</v>
      </c>
      <c r="V2335">
        <v>266.35964213855425</v>
      </c>
      <c r="W2335">
        <v>0</v>
      </c>
      <c r="X2335">
        <v>0</v>
      </c>
      <c r="Y2335">
        <v>99.6</v>
      </c>
      <c r="Z2335">
        <v>215.303</v>
      </c>
      <c r="AA2335">
        <f t="shared" si="462"/>
        <v>1.152661805285659</v>
      </c>
      <c r="AB2335">
        <f t="shared" si="466"/>
        <v>1.7077245983935745</v>
      </c>
      <c r="AJ2335">
        <v>0.26745849999999999</v>
      </c>
      <c r="AK2335">
        <v>98.2</v>
      </c>
      <c r="AL2335">
        <v>3.89</v>
      </c>
      <c r="AM2335">
        <v>2.7</v>
      </c>
      <c r="AN2335">
        <v>11.67</v>
      </c>
      <c r="AO2335">
        <v>8.4089200000000002</v>
      </c>
      <c r="AP2335">
        <v>5.8365299999999998</v>
      </c>
      <c r="AQ2335">
        <v>25.226800000000001</v>
      </c>
      <c r="AR2335">
        <v>0.10000000100000001</v>
      </c>
      <c r="AT2335">
        <v>1</v>
      </c>
      <c r="AY2335">
        <v>0</v>
      </c>
      <c r="AZ2335">
        <v>0</v>
      </c>
      <c r="BA2335">
        <v>0</v>
      </c>
      <c r="BB2335">
        <v>0</v>
      </c>
      <c r="BC2335">
        <v>0</v>
      </c>
      <c r="BD2335">
        <v>0</v>
      </c>
      <c r="BE2335">
        <f t="shared" si="459"/>
        <v>0</v>
      </c>
      <c r="BJ2335">
        <v>0</v>
      </c>
      <c r="BK2335">
        <v>0</v>
      </c>
    </row>
    <row r="2336" spans="1:63" x14ac:dyDescent="0.25">
      <c r="A2336" t="s">
        <v>461</v>
      </c>
      <c r="B2336">
        <v>1983</v>
      </c>
      <c r="C2336">
        <v>0</v>
      </c>
      <c r="D2336">
        <v>0</v>
      </c>
      <c r="E2336">
        <v>0</v>
      </c>
      <c r="F2336">
        <v>0</v>
      </c>
      <c r="G2336">
        <v>0</v>
      </c>
      <c r="H2336">
        <v>0</v>
      </c>
      <c r="I2336">
        <f t="shared" si="455"/>
        <v>0</v>
      </c>
      <c r="J2336">
        <v>1</v>
      </c>
      <c r="K2336">
        <v>0</v>
      </c>
      <c r="L2336">
        <v>0.16</v>
      </c>
      <c r="M2336">
        <v>0.01</v>
      </c>
      <c r="N2336">
        <f t="shared" si="456"/>
        <v>5.024</v>
      </c>
      <c r="O2336">
        <v>0.5</v>
      </c>
      <c r="P2336">
        <v>0.01</v>
      </c>
      <c r="Q2336">
        <f t="shared" si="457"/>
        <v>21.8</v>
      </c>
      <c r="R2336">
        <v>2.5</v>
      </c>
      <c r="S2336">
        <v>0.01</v>
      </c>
      <c r="T2336">
        <f t="shared" si="458"/>
        <v>45.199999999999996</v>
      </c>
      <c r="U2336">
        <v>6.3620000000000001</v>
      </c>
      <c r="V2336">
        <v>13.752587208835342</v>
      </c>
      <c r="W2336">
        <v>0</v>
      </c>
      <c r="X2336">
        <v>0</v>
      </c>
      <c r="Y2336">
        <v>99.6</v>
      </c>
      <c r="Z2336">
        <v>215.303</v>
      </c>
      <c r="AA2336">
        <f t="shared" ref="AA2336:AA2352" si="467">(L2336*Z2336/Y2336)+(M2336*N2336)</f>
        <v>0.39610827309236957</v>
      </c>
      <c r="AB2336">
        <f t="shared" si="466"/>
        <v>1.2988383534136547</v>
      </c>
      <c r="AC2336">
        <f>(R2336*Z2336/Y2336)+(S2336*T2336)</f>
        <v>5.8561917670682728</v>
      </c>
      <c r="AJ2336">
        <v>0</v>
      </c>
      <c r="AK2336">
        <v>100</v>
      </c>
      <c r="AL2336">
        <v>4.3499999999999996</v>
      </c>
      <c r="AM2336">
        <v>2.8</v>
      </c>
      <c r="AN2336">
        <v>11.5</v>
      </c>
      <c r="AO2336">
        <v>9.4032900000000001</v>
      </c>
      <c r="AP2336">
        <v>6.0526900000000001</v>
      </c>
      <c r="AQ2336">
        <v>24.859300000000001</v>
      </c>
      <c r="AR2336">
        <v>0.10000000100000001</v>
      </c>
      <c r="AT2336">
        <v>0</v>
      </c>
      <c r="AY2336">
        <v>0</v>
      </c>
      <c r="AZ2336">
        <v>0</v>
      </c>
      <c r="BA2336">
        <v>0</v>
      </c>
      <c r="BB2336">
        <v>0</v>
      </c>
      <c r="BC2336">
        <v>0</v>
      </c>
      <c r="BD2336">
        <v>0</v>
      </c>
      <c r="BE2336">
        <f t="shared" si="459"/>
        <v>0</v>
      </c>
      <c r="BJ2336">
        <v>0</v>
      </c>
      <c r="BK2336">
        <v>1</v>
      </c>
    </row>
    <row r="2337" spans="1:63" x14ac:dyDescent="0.25">
      <c r="A2337" t="s">
        <v>74</v>
      </c>
      <c r="B2337">
        <v>1983</v>
      </c>
      <c r="C2337">
        <v>0</v>
      </c>
      <c r="D2337">
        <v>0</v>
      </c>
      <c r="E2337">
        <v>0</v>
      </c>
      <c r="F2337">
        <v>1</v>
      </c>
      <c r="G2337">
        <v>0</v>
      </c>
      <c r="H2337">
        <v>1</v>
      </c>
      <c r="I2337">
        <f t="shared" si="455"/>
        <v>2</v>
      </c>
      <c r="J2337">
        <v>0</v>
      </c>
      <c r="K2337">
        <v>0</v>
      </c>
      <c r="L2337">
        <v>0.16</v>
      </c>
      <c r="N2337">
        <f t="shared" si="456"/>
        <v>5.024</v>
      </c>
      <c r="O2337">
        <v>0.26</v>
      </c>
      <c r="Q2337">
        <f t="shared" si="457"/>
        <v>21.8</v>
      </c>
      <c r="R2337" t="s">
        <v>105</v>
      </c>
      <c r="T2337">
        <f t="shared" si="458"/>
        <v>45.199999999999996</v>
      </c>
      <c r="U2337">
        <v>71.128</v>
      </c>
      <c r="V2337">
        <v>153.75574080321286</v>
      </c>
      <c r="W2337">
        <v>315650</v>
      </c>
      <c r="X2337">
        <v>682333.3</v>
      </c>
      <c r="Y2337">
        <v>99.6</v>
      </c>
      <c r="Z2337">
        <v>215.303</v>
      </c>
      <c r="AA2337">
        <f t="shared" si="467"/>
        <v>0.34586827309236956</v>
      </c>
      <c r="AB2337">
        <f t="shared" si="466"/>
        <v>0.56203594377510047</v>
      </c>
      <c r="AJ2337">
        <v>0.116413</v>
      </c>
      <c r="AK2337">
        <v>100</v>
      </c>
      <c r="AL2337">
        <v>4.3099999999999996</v>
      </c>
      <c r="AM2337">
        <v>2.83</v>
      </c>
      <c r="AN2337">
        <v>13.01</v>
      </c>
      <c r="AO2337">
        <v>9.3168299999999995</v>
      </c>
      <c r="AP2337">
        <v>6.11754</v>
      </c>
      <c r="AQ2337">
        <v>28.1234</v>
      </c>
      <c r="AR2337">
        <v>0.10000000100000001</v>
      </c>
      <c r="AT2337">
        <v>1</v>
      </c>
      <c r="AY2337">
        <v>0</v>
      </c>
      <c r="AZ2337">
        <v>0</v>
      </c>
      <c r="BA2337">
        <v>0</v>
      </c>
      <c r="BB2337">
        <v>0</v>
      </c>
      <c r="BC2337">
        <v>0</v>
      </c>
      <c r="BD2337">
        <v>0</v>
      </c>
      <c r="BE2337">
        <f t="shared" si="459"/>
        <v>0</v>
      </c>
      <c r="BJ2337">
        <v>0</v>
      </c>
      <c r="BK2337">
        <v>0</v>
      </c>
    </row>
    <row r="2338" spans="1:63" x14ac:dyDescent="0.25">
      <c r="A2338" t="s">
        <v>75</v>
      </c>
      <c r="B2338">
        <v>1983</v>
      </c>
      <c r="C2338">
        <v>1.5</v>
      </c>
      <c r="D2338">
        <v>1.5</v>
      </c>
      <c r="E2338">
        <v>1.5</v>
      </c>
      <c r="F2338">
        <v>1.5</v>
      </c>
      <c r="G2338">
        <v>1.5</v>
      </c>
      <c r="H2338">
        <v>1.5</v>
      </c>
      <c r="I2338">
        <f t="shared" si="455"/>
        <v>9</v>
      </c>
      <c r="J2338">
        <v>0</v>
      </c>
      <c r="K2338">
        <v>0</v>
      </c>
      <c r="L2338">
        <v>0.32258064516129031</v>
      </c>
      <c r="N2338">
        <f t="shared" si="456"/>
        <v>5.024</v>
      </c>
      <c r="O2338">
        <v>0.5</v>
      </c>
      <c r="Q2338">
        <f t="shared" si="457"/>
        <v>21.8</v>
      </c>
      <c r="R2338">
        <v>4</v>
      </c>
      <c r="T2338">
        <f t="shared" si="458"/>
        <v>45.199999999999996</v>
      </c>
      <c r="U2338">
        <v>39.625999999999998</v>
      </c>
      <c r="V2338">
        <v>85.658601184738956</v>
      </c>
      <c r="W2338">
        <v>0</v>
      </c>
      <c r="X2338">
        <v>0</v>
      </c>
      <c r="Y2338">
        <v>99.6</v>
      </c>
      <c r="Z2338">
        <v>215.303</v>
      </c>
      <c r="AA2338">
        <f t="shared" si="467"/>
        <v>0.69731506671848686</v>
      </c>
      <c r="AB2338">
        <f t="shared" si="466"/>
        <v>1.0808383534136548</v>
      </c>
      <c r="AC2338">
        <f>(R2338*Z2338/Y2338)+(S2338*T2338)</f>
        <v>8.646706827309238</v>
      </c>
      <c r="AJ2338">
        <v>0</v>
      </c>
      <c r="AK2338">
        <v>100</v>
      </c>
      <c r="AL2338">
        <v>4.4000000000000004</v>
      </c>
      <c r="AM2338">
        <v>2.92</v>
      </c>
      <c r="AN2338">
        <v>10.39</v>
      </c>
      <c r="AO2338">
        <v>9.5113800000000008</v>
      </c>
      <c r="AP2338">
        <v>6.3121</v>
      </c>
      <c r="AQ2338">
        <v>22.459800000000001</v>
      </c>
      <c r="AR2338">
        <v>0.10000000100000001</v>
      </c>
      <c r="AT2338">
        <v>0</v>
      </c>
      <c r="AY2338">
        <v>0</v>
      </c>
      <c r="AZ2338">
        <v>0</v>
      </c>
      <c r="BA2338">
        <v>0</v>
      </c>
      <c r="BB2338">
        <v>0</v>
      </c>
      <c r="BC2338">
        <v>0</v>
      </c>
      <c r="BD2338">
        <v>0</v>
      </c>
      <c r="BE2338">
        <f t="shared" si="459"/>
        <v>0</v>
      </c>
      <c r="BJ2338">
        <v>0</v>
      </c>
      <c r="BK2338">
        <v>0</v>
      </c>
    </row>
    <row r="2339" spans="1:63" x14ac:dyDescent="0.25">
      <c r="A2339" t="s">
        <v>76</v>
      </c>
      <c r="B2339">
        <v>1983</v>
      </c>
      <c r="C2339">
        <v>0</v>
      </c>
      <c r="D2339">
        <v>0</v>
      </c>
      <c r="E2339">
        <v>0</v>
      </c>
      <c r="F2339">
        <v>1</v>
      </c>
      <c r="G2339">
        <v>0</v>
      </c>
      <c r="H2339">
        <v>1</v>
      </c>
      <c r="I2339">
        <f t="shared" si="455"/>
        <v>2</v>
      </c>
      <c r="J2339">
        <v>1</v>
      </c>
      <c r="K2339">
        <v>0</v>
      </c>
      <c r="L2339">
        <v>8.387096774193549E-2</v>
      </c>
      <c r="N2339">
        <f t="shared" si="456"/>
        <v>5.024</v>
      </c>
      <c r="O2339">
        <v>0.67</v>
      </c>
      <c r="Q2339">
        <f t="shared" si="457"/>
        <v>21.8</v>
      </c>
      <c r="R2339" t="s">
        <v>105</v>
      </c>
      <c r="T2339">
        <f t="shared" si="458"/>
        <v>45.199999999999996</v>
      </c>
      <c r="U2339">
        <v>10.595000000000001</v>
      </c>
      <c r="V2339">
        <v>22.902964708835345</v>
      </c>
      <c r="W2339">
        <v>146556</v>
      </c>
      <c r="X2339">
        <v>316806.7</v>
      </c>
      <c r="Y2339">
        <v>99.6</v>
      </c>
      <c r="Z2339">
        <v>215.303</v>
      </c>
      <c r="AA2339">
        <f t="shared" si="467"/>
        <v>0.18130191734680662</v>
      </c>
      <c r="AB2339">
        <f t="shared" si="466"/>
        <v>1.4483233935742974</v>
      </c>
      <c r="AJ2339">
        <v>1.9411000000000001E-3</v>
      </c>
      <c r="AK2339">
        <v>100</v>
      </c>
      <c r="AL2339">
        <v>4.6500000000000004</v>
      </c>
      <c r="AM2339">
        <v>3.22</v>
      </c>
      <c r="AN2339">
        <v>14.06</v>
      </c>
      <c r="AO2339">
        <v>10.0518</v>
      </c>
      <c r="AP2339">
        <v>6.9606000000000003</v>
      </c>
      <c r="AQ2339">
        <v>30.3932</v>
      </c>
      <c r="AR2339">
        <v>0.10000000100000001</v>
      </c>
      <c r="AT2339">
        <v>1</v>
      </c>
      <c r="AY2339">
        <v>0</v>
      </c>
      <c r="AZ2339">
        <v>0</v>
      </c>
      <c r="BA2339">
        <v>0</v>
      </c>
      <c r="BB2339">
        <v>0</v>
      </c>
      <c r="BC2339">
        <v>0</v>
      </c>
      <c r="BD2339">
        <v>0</v>
      </c>
      <c r="BE2339">
        <f t="shared" si="459"/>
        <v>0</v>
      </c>
      <c r="BJ2339">
        <v>0</v>
      </c>
      <c r="BK2339">
        <v>1</v>
      </c>
    </row>
    <row r="2340" spans="1:63" x14ac:dyDescent="0.25">
      <c r="A2340" t="s">
        <v>77</v>
      </c>
      <c r="B2340">
        <v>1983</v>
      </c>
      <c r="C2340">
        <v>0</v>
      </c>
      <c r="D2340">
        <v>0</v>
      </c>
      <c r="E2340">
        <v>1</v>
      </c>
      <c r="F2340">
        <v>1</v>
      </c>
      <c r="G2340">
        <v>1</v>
      </c>
      <c r="H2340">
        <v>1</v>
      </c>
      <c r="I2340">
        <f t="shared" si="455"/>
        <v>4</v>
      </c>
      <c r="J2340">
        <v>0</v>
      </c>
      <c r="K2340">
        <v>0</v>
      </c>
      <c r="L2340">
        <v>0.1067741935483871</v>
      </c>
      <c r="N2340">
        <f t="shared" si="456"/>
        <v>5.024</v>
      </c>
      <c r="O2340">
        <v>0</v>
      </c>
      <c r="P2340">
        <v>0.33</v>
      </c>
      <c r="Q2340">
        <f t="shared" si="457"/>
        <v>21.8</v>
      </c>
      <c r="R2340" t="s">
        <v>105</v>
      </c>
      <c r="T2340">
        <f t="shared" si="458"/>
        <v>45.199999999999996</v>
      </c>
      <c r="U2340">
        <v>132.36699999999999</v>
      </c>
      <c r="V2340">
        <v>286.13466065261042</v>
      </c>
      <c r="W2340">
        <v>585809</v>
      </c>
      <c r="X2340">
        <v>1266330</v>
      </c>
      <c r="Y2340">
        <v>99.6</v>
      </c>
      <c r="Z2340">
        <v>215.303</v>
      </c>
      <c r="AA2340">
        <f t="shared" si="467"/>
        <v>0.23081128708381918</v>
      </c>
      <c r="AB2340">
        <f t="shared" si="466"/>
        <v>7.1940000000000008</v>
      </c>
      <c r="AJ2340">
        <v>0.1075173</v>
      </c>
      <c r="AK2340">
        <v>100</v>
      </c>
      <c r="AL2340">
        <v>4.54</v>
      </c>
      <c r="AM2340">
        <v>3.51</v>
      </c>
      <c r="AN2340">
        <v>12.67</v>
      </c>
      <c r="AO2340">
        <v>9.8140099999999997</v>
      </c>
      <c r="AP2340">
        <v>7.5874899999999998</v>
      </c>
      <c r="AQ2340">
        <v>27.388400000000001</v>
      </c>
      <c r="AR2340">
        <v>0.10000000100000001</v>
      </c>
      <c r="AT2340">
        <v>0</v>
      </c>
      <c r="AY2340">
        <v>0</v>
      </c>
      <c r="AZ2340">
        <v>0</v>
      </c>
      <c r="BA2340">
        <v>0</v>
      </c>
      <c r="BB2340">
        <v>0</v>
      </c>
      <c r="BC2340">
        <v>0</v>
      </c>
      <c r="BD2340">
        <v>0</v>
      </c>
      <c r="BE2340">
        <f t="shared" si="459"/>
        <v>0</v>
      </c>
      <c r="BJ2340">
        <v>0</v>
      </c>
      <c r="BK2340">
        <v>1</v>
      </c>
    </row>
    <row r="2341" spans="1:63" x14ac:dyDescent="0.25">
      <c r="A2341" t="s">
        <v>465</v>
      </c>
      <c r="B2341">
        <v>1983</v>
      </c>
      <c r="C2341">
        <v>0</v>
      </c>
      <c r="D2341">
        <v>0</v>
      </c>
      <c r="E2341">
        <v>0</v>
      </c>
      <c r="F2341">
        <v>0</v>
      </c>
      <c r="G2341">
        <v>0</v>
      </c>
      <c r="H2341">
        <v>0</v>
      </c>
      <c r="I2341">
        <f t="shared" si="455"/>
        <v>0</v>
      </c>
      <c r="J2341">
        <v>0</v>
      </c>
      <c r="K2341">
        <v>0</v>
      </c>
      <c r="L2341">
        <v>6.4516129032258063E-2</v>
      </c>
      <c r="N2341">
        <f t="shared" si="456"/>
        <v>5.024</v>
      </c>
      <c r="O2341">
        <v>0.4</v>
      </c>
      <c r="Q2341">
        <f t="shared" si="457"/>
        <v>21.8</v>
      </c>
      <c r="R2341">
        <v>2.5</v>
      </c>
      <c r="T2341">
        <f t="shared" si="458"/>
        <v>45.199999999999996</v>
      </c>
      <c r="U2341">
        <v>7.6420000000000003</v>
      </c>
      <c r="V2341">
        <v>16.519533393574299</v>
      </c>
      <c r="W2341">
        <v>0</v>
      </c>
      <c r="X2341">
        <v>0</v>
      </c>
      <c r="Y2341">
        <v>99.6</v>
      </c>
      <c r="Z2341">
        <v>215.303</v>
      </c>
      <c r="AA2341">
        <f t="shared" si="467"/>
        <v>0.13946301334369737</v>
      </c>
      <c r="AB2341">
        <f t="shared" si="466"/>
        <v>0.86467068273092373</v>
      </c>
      <c r="AC2341">
        <f>(R2341*Z2341/Y2341)+(S2341*T2341)</f>
        <v>5.4041917670682729</v>
      </c>
      <c r="AJ2341">
        <v>1.69388E-2</v>
      </c>
      <c r="AK2341">
        <v>100</v>
      </c>
      <c r="AL2341">
        <v>4.68</v>
      </c>
      <c r="AM2341">
        <v>2.93</v>
      </c>
      <c r="AN2341">
        <v>11.89</v>
      </c>
      <c r="AO2341">
        <v>10.1166</v>
      </c>
      <c r="AP2341">
        <v>6.33371</v>
      </c>
      <c r="AQ2341">
        <v>25.702300000000001</v>
      </c>
      <c r="AR2341">
        <v>0.10000000100000001</v>
      </c>
      <c r="AT2341">
        <v>0</v>
      </c>
      <c r="AY2341">
        <v>0</v>
      </c>
      <c r="AZ2341">
        <v>0</v>
      </c>
      <c r="BA2341">
        <v>0</v>
      </c>
      <c r="BB2341">
        <v>0</v>
      </c>
      <c r="BC2341">
        <v>0</v>
      </c>
      <c r="BD2341">
        <v>0</v>
      </c>
      <c r="BE2341">
        <f t="shared" si="459"/>
        <v>0</v>
      </c>
      <c r="BJ2341">
        <v>0</v>
      </c>
      <c r="BK2341">
        <v>0</v>
      </c>
    </row>
    <row r="2342" spans="1:63" x14ac:dyDescent="0.25">
      <c r="A2342" t="s">
        <v>464</v>
      </c>
      <c r="B2342">
        <v>1983</v>
      </c>
      <c r="C2342">
        <v>0</v>
      </c>
      <c r="D2342">
        <v>0</v>
      </c>
      <c r="E2342">
        <v>0</v>
      </c>
      <c r="F2342">
        <v>0</v>
      </c>
      <c r="G2342">
        <v>0</v>
      </c>
      <c r="H2342">
        <v>0</v>
      </c>
      <c r="I2342">
        <f t="shared" si="455"/>
        <v>0</v>
      </c>
      <c r="J2342">
        <v>0</v>
      </c>
      <c r="K2342">
        <v>0</v>
      </c>
      <c r="L2342">
        <v>0.76806451612903226</v>
      </c>
      <c r="N2342">
        <f t="shared" si="456"/>
        <v>5.024</v>
      </c>
      <c r="O2342">
        <v>1.1499999999999999</v>
      </c>
      <c r="Q2342">
        <f t="shared" si="457"/>
        <v>21.8</v>
      </c>
      <c r="R2342">
        <v>2.7200000286102295</v>
      </c>
      <c r="T2342">
        <f t="shared" si="458"/>
        <v>45.199999999999996</v>
      </c>
      <c r="U2342">
        <v>98.835999999999999</v>
      </c>
      <c r="V2342">
        <v>213.65147899598395</v>
      </c>
      <c r="W2342">
        <v>0</v>
      </c>
      <c r="X2342">
        <v>0</v>
      </c>
      <c r="Y2342">
        <v>99.6</v>
      </c>
      <c r="Z2342">
        <v>215.303</v>
      </c>
      <c r="AA2342">
        <f t="shared" si="467"/>
        <v>1.6603071738567172</v>
      </c>
      <c r="AB2342">
        <f t="shared" si="466"/>
        <v>2.4859282128514057</v>
      </c>
      <c r="AC2342">
        <f>(R2342*Z2342/Y2342)+(S2342*T2342)</f>
        <v>5.8797607044163476</v>
      </c>
      <c r="AJ2342">
        <v>0</v>
      </c>
      <c r="AK2342">
        <v>100</v>
      </c>
      <c r="AL2342">
        <v>4.0999999999999996</v>
      </c>
      <c r="AM2342">
        <v>2.89</v>
      </c>
      <c r="AN2342">
        <v>13.18</v>
      </c>
      <c r="AO2342">
        <v>8.8628699999999991</v>
      </c>
      <c r="AP2342">
        <v>6.2472500000000002</v>
      </c>
      <c r="AQ2342">
        <v>28.4909</v>
      </c>
      <c r="AR2342">
        <v>0.10000000100000001</v>
      </c>
      <c r="AT2342">
        <v>0</v>
      </c>
      <c r="AY2342">
        <v>0</v>
      </c>
      <c r="AZ2342">
        <v>0</v>
      </c>
      <c r="BA2342">
        <v>0</v>
      </c>
      <c r="BB2342">
        <v>0</v>
      </c>
      <c r="BC2342">
        <v>0</v>
      </c>
      <c r="BD2342">
        <v>0</v>
      </c>
      <c r="BE2342">
        <f t="shared" si="459"/>
        <v>0</v>
      </c>
      <c r="BJ2342">
        <v>0</v>
      </c>
      <c r="BK2342">
        <v>0</v>
      </c>
    </row>
    <row r="2343" spans="1:63" x14ac:dyDescent="0.25">
      <c r="A2343" t="s">
        <v>462</v>
      </c>
      <c r="B2343">
        <v>1983</v>
      </c>
      <c r="C2343">
        <v>0</v>
      </c>
      <c r="D2343">
        <v>0</v>
      </c>
      <c r="E2343">
        <v>0</v>
      </c>
      <c r="F2343">
        <v>0</v>
      </c>
      <c r="G2343">
        <v>0</v>
      </c>
      <c r="H2343">
        <v>0</v>
      </c>
      <c r="I2343">
        <f t="shared" si="455"/>
        <v>0</v>
      </c>
      <c r="J2343">
        <v>0</v>
      </c>
      <c r="K2343">
        <v>0</v>
      </c>
      <c r="L2343">
        <v>0.26774193548387099</v>
      </c>
      <c r="N2343">
        <f t="shared" si="456"/>
        <v>5.024</v>
      </c>
      <c r="O2343">
        <v>0.9</v>
      </c>
      <c r="Q2343">
        <f t="shared" si="457"/>
        <v>21.8</v>
      </c>
      <c r="R2343">
        <v>3.7999999523162842</v>
      </c>
      <c r="T2343">
        <f t="shared" si="458"/>
        <v>45.199999999999996</v>
      </c>
      <c r="U2343">
        <v>9.7750000000000004</v>
      </c>
      <c r="V2343">
        <v>21.130389809236949</v>
      </c>
      <c r="W2343">
        <v>0</v>
      </c>
      <c r="X2343">
        <v>0</v>
      </c>
      <c r="Y2343">
        <v>99.6</v>
      </c>
      <c r="Z2343">
        <v>215.303</v>
      </c>
      <c r="AA2343">
        <f t="shared" si="467"/>
        <v>0.57877150537634414</v>
      </c>
      <c r="AB2343">
        <f t="shared" si="466"/>
        <v>1.9455090361445786</v>
      </c>
      <c r="AC2343">
        <f>(R2343*Z2343/Y2343)+(S2343*T2343)</f>
        <v>8.2143713828669984</v>
      </c>
      <c r="AJ2343">
        <v>0</v>
      </c>
      <c r="AK2343">
        <v>98.1</v>
      </c>
      <c r="AL2343">
        <v>4.3600000000000003</v>
      </c>
      <c r="AM2343">
        <v>2.89</v>
      </c>
      <c r="AN2343">
        <v>13.49</v>
      </c>
      <c r="AO2343">
        <v>9.4249100000000006</v>
      </c>
      <c r="AP2343">
        <v>6.2472500000000002</v>
      </c>
      <c r="AQ2343">
        <v>29.161000000000001</v>
      </c>
      <c r="AR2343">
        <v>0.10000000100000001</v>
      </c>
      <c r="AT2343">
        <v>0</v>
      </c>
      <c r="AY2343">
        <v>0</v>
      </c>
      <c r="AZ2343">
        <v>0</v>
      </c>
      <c r="BA2343">
        <v>0</v>
      </c>
      <c r="BB2343">
        <v>0</v>
      </c>
      <c r="BC2343">
        <v>0</v>
      </c>
      <c r="BD2343">
        <v>0</v>
      </c>
      <c r="BE2343">
        <f t="shared" si="459"/>
        <v>0</v>
      </c>
      <c r="BJ2343">
        <v>0</v>
      </c>
      <c r="BK2343">
        <v>0</v>
      </c>
    </row>
    <row r="2344" spans="1:63" x14ac:dyDescent="0.25">
      <c r="A2344" t="s">
        <v>78</v>
      </c>
      <c r="B2344">
        <v>1983</v>
      </c>
      <c r="C2344">
        <v>0</v>
      </c>
      <c r="D2344">
        <v>0</v>
      </c>
      <c r="E2344">
        <v>0</v>
      </c>
      <c r="F2344">
        <v>0</v>
      </c>
      <c r="G2344">
        <v>0</v>
      </c>
      <c r="H2344">
        <v>0</v>
      </c>
      <c r="I2344">
        <f t="shared" ref="I2344:I2407" si="468">SUM(C2344:H2344)</f>
        <v>0</v>
      </c>
      <c r="J2344">
        <v>0</v>
      </c>
      <c r="K2344">
        <v>0</v>
      </c>
      <c r="L2344">
        <v>0.12580645161290321</v>
      </c>
      <c r="N2344">
        <f t="shared" ref="N2344:N2407" si="469">3.14*2/1.25</f>
        <v>5.024</v>
      </c>
      <c r="O2344">
        <v>1.1000000000000001</v>
      </c>
      <c r="Q2344">
        <f t="shared" ref="Q2344:Q2407" si="470">4.36*5</f>
        <v>21.8</v>
      </c>
      <c r="R2344">
        <v>4</v>
      </c>
      <c r="T2344">
        <f t="shared" ref="T2344:T2407" si="471">9.04*5</f>
        <v>45.199999999999996</v>
      </c>
      <c r="U2344">
        <v>123.461</v>
      </c>
      <c r="V2344">
        <v>266.88276790160643</v>
      </c>
      <c r="W2344">
        <v>0</v>
      </c>
      <c r="X2344">
        <v>0</v>
      </c>
      <c r="Y2344">
        <v>99.6</v>
      </c>
      <c r="Z2344">
        <v>215.303</v>
      </c>
      <c r="AA2344">
        <f t="shared" si="467"/>
        <v>0.2719528760202099</v>
      </c>
      <c r="AB2344">
        <f t="shared" si="466"/>
        <v>2.3778443775100402</v>
      </c>
      <c r="AC2344">
        <f>(R2344*Z2344/Y2344)+(S2344*T2344)</f>
        <v>8.646706827309238</v>
      </c>
      <c r="AJ2344">
        <v>1.8885099999999998E-2</v>
      </c>
      <c r="AK2344">
        <v>72.2</v>
      </c>
      <c r="AL2344">
        <v>5.42</v>
      </c>
      <c r="AM2344">
        <v>3.23</v>
      </c>
      <c r="AN2344">
        <v>13.68</v>
      </c>
      <c r="AO2344">
        <v>11.7163</v>
      </c>
      <c r="AP2344">
        <v>6.9822199999999999</v>
      </c>
      <c r="AQ2344">
        <v>29.5717</v>
      </c>
      <c r="AR2344">
        <v>0.10000000100000001</v>
      </c>
      <c r="AT2344">
        <v>0</v>
      </c>
      <c r="AY2344">
        <v>0</v>
      </c>
      <c r="AZ2344">
        <v>0</v>
      </c>
      <c r="BA2344">
        <v>0</v>
      </c>
      <c r="BB2344">
        <v>0</v>
      </c>
      <c r="BC2344">
        <v>0</v>
      </c>
      <c r="BD2344">
        <v>0</v>
      </c>
      <c r="BE2344">
        <f t="shared" ref="BE2344:BE2407" si="472">AY2344*AZ2344-0.1*BA2344+0.1*BC2344+0.1*BD2344</f>
        <v>0</v>
      </c>
      <c r="BJ2344">
        <v>0</v>
      </c>
      <c r="BK2344">
        <v>0</v>
      </c>
    </row>
    <row r="2345" spans="1:63" x14ac:dyDescent="0.25">
      <c r="A2345" t="s">
        <v>79</v>
      </c>
      <c r="B2345">
        <v>1983</v>
      </c>
      <c r="C2345">
        <v>0</v>
      </c>
      <c r="D2345">
        <v>0</v>
      </c>
      <c r="E2345">
        <v>0</v>
      </c>
      <c r="F2345">
        <v>0</v>
      </c>
      <c r="G2345">
        <v>0</v>
      </c>
      <c r="H2345">
        <v>0</v>
      </c>
      <c r="I2345">
        <f t="shared" si="468"/>
        <v>0</v>
      </c>
      <c r="J2345">
        <v>0</v>
      </c>
      <c r="K2345">
        <v>0</v>
      </c>
      <c r="L2345">
        <v>0.16500000000000001</v>
      </c>
      <c r="N2345">
        <f t="shared" si="469"/>
        <v>5.024</v>
      </c>
      <c r="O2345">
        <v>0.17</v>
      </c>
      <c r="Q2345">
        <f t="shared" si="470"/>
        <v>21.8</v>
      </c>
      <c r="R2345">
        <v>2</v>
      </c>
      <c r="T2345">
        <f t="shared" si="471"/>
        <v>45.199999999999996</v>
      </c>
      <c r="U2345">
        <v>284.80399999999997</v>
      </c>
      <c r="V2345">
        <v>615.65417281124496</v>
      </c>
      <c r="W2345">
        <v>0</v>
      </c>
      <c r="X2345">
        <v>0</v>
      </c>
      <c r="Y2345">
        <v>99.6</v>
      </c>
      <c r="Z2345">
        <v>215.303</v>
      </c>
      <c r="AA2345">
        <f t="shared" si="467"/>
        <v>0.35667665662650611</v>
      </c>
      <c r="AB2345">
        <f t="shared" si="466"/>
        <v>0.36748504016064265</v>
      </c>
      <c r="AC2345">
        <f>(R2345*Z2345/Y2345)+(S2345*T2345)</f>
        <v>4.323353413654619</v>
      </c>
      <c r="AJ2345">
        <v>0.11224199999999999</v>
      </c>
      <c r="AK2345">
        <v>90.6</v>
      </c>
      <c r="AL2345">
        <v>4.2</v>
      </c>
      <c r="AM2345">
        <v>2.9</v>
      </c>
      <c r="AN2345">
        <v>12.76</v>
      </c>
      <c r="AO2345">
        <v>9.0790400000000009</v>
      </c>
      <c r="AP2345">
        <v>6.2688600000000001</v>
      </c>
      <c r="AQ2345">
        <v>27.582999999999998</v>
      </c>
      <c r="AR2345">
        <v>0.10000000100000001</v>
      </c>
      <c r="AT2345">
        <v>0</v>
      </c>
      <c r="AY2345">
        <v>0</v>
      </c>
      <c r="AZ2345">
        <v>0</v>
      </c>
      <c r="BA2345">
        <v>0</v>
      </c>
      <c r="BB2345">
        <v>0</v>
      </c>
      <c r="BC2345">
        <v>0</v>
      </c>
      <c r="BD2345">
        <v>0</v>
      </c>
      <c r="BE2345">
        <f t="shared" si="472"/>
        <v>0</v>
      </c>
      <c r="BJ2345">
        <v>0</v>
      </c>
      <c r="BK2345">
        <v>0</v>
      </c>
    </row>
    <row r="2346" spans="1:63" x14ac:dyDescent="0.25">
      <c r="A2346" t="s">
        <v>80</v>
      </c>
      <c r="B2346">
        <v>1983</v>
      </c>
      <c r="C2346">
        <v>1.5</v>
      </c>
      <c r="D2346">
        <v>1.5</v>
      </c>
      <c r="E2346">
        <v>1.5</v>
      </c>
      <c r="F2346">
        <v>1.5</v>
      </c>
      <c r="G2346">
        <v>1.5</v>
      </c>
      <c r="H2346">
        <v>1.5</v>
      </c>
      <c r="I2346">
        <f t="shared" si="468"/>
        <v>9</v>
      </c>
      <c r="J2346">
        <v>0</v>
      </c>
      <c r="K2346">
        <v>0</v>
      </c>
      <c r="L2346">
        <v>0.35483870967741937</v>
      </c>
      <c r="N2346">
        <f t="shared" si="469"/>
        <v>5.024</v>
      </c>
      <c r="O2346">
        <v>0</v>
      </c>
      <c r="P2346" t="s">
        <v>105</v>
      </c>
      <c r="Q2346">
        <f t="shared" si="470"/>
        <v>21.8</v>
      </c>
      <c r="R2346" t="s">
        <v>105</v>
      </c>
      <c r="S2346" t="s">
        <v>105</v>
      </c>
      <c r="T2346">
        <f t="shared" si="471"/>
        <v>45.199999999999996</v>
      </c>
      <c r="U2346">
        <v>13.488</v>
      </c>
      <c r="V2346">
        <v>29.156695421686749</v>
      </c>
      <c r="W2346">
        <v>66822</v>
      </c>
      <c r="X2346">
        <v>144447.6</v>
      </c>
      <c r="Y2346">
        <v>99.6</v>
      </c>
      <c r="Z2346">
        <v>215.303</v>
      </c>
      <c r="AA2346">
        <f t="shared" si="467"/>
        <v>0.76704657339033555</v>
      </c>
      <c r="AJ2346">
        <v>1.6050700000000001E-2</v>
      </c>
      <c r="AK2346">
        <v>100</v>
      </c>
      <c r="AL2346">
        <v>3.8</v>
      </c>
      <c r="AM2346">
        <v>2.56</v>
      </c>
      <c r="AN2346">
        <v>13.53</v>
      </c>
      <c r="AO2346">
        <v>8.2143700000000006</v>
      </c>
      <c r="AP2346">
        <v>5.5338900000000004</v>
      </c>
      <c r="AQ2346">
        <v>29.247499999999999</v>
      </c>
      <c r="AR2346">
        <v>0.10000000100000001</v>
      </c>
      <c r="AT2346">
        <v>0</v>
      </c>
      <c r="AY2346">
        <v>0</v>
      </c>
      <c r="AZ2346">
        <v>0</v>
      </c>
      <c r="BA2346">
        <v>0</v>
      </c>
      <c r="BB2346">
        <v>0</v>
      </c>
      <c r="BC2346">
        <v>0</v>
      </c>
      <c r="BD2346">
        <v>0</v>
      </c>
      <c r="BE2346">
        <f t="shared" si="472"/>
        <v>0</v>
      </c>
      <c r="BJ2346">
        <v>0</v>
      </c>
      <c r="BK2346">
        <v>1</v>
      </c>
    </row>
    <row r="2347" spans="1:63" x14ac:dyDescent="0.25">
      <c r="A2347" t="s">
        <v>81</v>
      </c>
      <c r="B2347">
        <v>1983</v>
      </c>
      <c r="C2347">
        <v>1</v>
      </c>
      <c r="D2347">
        <v>1</v>
      </c>
      <c r="E2347">
        <v>1</v>
      </c>
      <c r="F2347">
        <v>1</v>
      </c>
      <c r="G2347">
        <v>1</v>
      </c>
      <c r="H2347">
        <v>1</v>
      </c>
      <c r="I2347">
        <f t="shared" si="468"/>
        <v>6</v>
      </c>
      <c r="J2347">
        <v>0</v>
      </c>
      <c r="K2347">
        <v>0</v>
      </c>
      <c r="L2347">
        <v>0.26500000000000001</v>
      </c>
      <c r="N2347">
        <f t="shared" si="469"/>
        <v>5.024</v>
      </c>
      <c r="O2347">
        <v>0.55000000000000004</v>
      </c>
      <c r="Q2347">
        <f t="shared" si="470"/>
        <v>21.8</v>
      </c>
      <c r="R2347" t="s">
        <v>105</v>
      </c>
      <c r="T2347">
        <f t="shared" si="471"/>
        <v>45.199999999999996</v>
      </c>
      <c r="U2347">
        <v>14.335000000000001</v>
      </c>
      <c r="V2347">
        <v>30.987635592369482</v>
      </c>
      <c r="W2347">
        <v>28657</v>
      </c>
      <c r="X2347">
        <v>61947.17</v>
      </c>
      <c r="Y2347">
        <v>99.6</v>
      </c>
      <c r="Z2347">
        <v>215.303</v>
      </c>
      <c r="AA2347">
        <f t="shared" si="467"/>
        <v>0.57284432730923696</v>
      </c>
      <c r="AB2347">
        <f t="shared" ref="AB2347:AB2352" si="473">(O2347*Z2347/Y2347)+(P2347*Q2347)</f>
        <v>1.1889221887550201</v>
      </c>
      <c r="AJ2347">
        <v>2.8663999999999999E-3</v>
      </c>
      <c r="AK2347">
        <v>100</v>
      </c>
      <c r="AL2347">
        <v>3.97</v>
      </c>
      <c r="AM2347">
        <v>3.22</v>
      </c>
      <c r="AN2347">
        <v>11.48</v>
      </c>
      <c r="AO2347">
        <v>8.5818600000000007</v>
      </c>
      <c r="AP2347">
        <v>6.9606000000000003</v>
      </c>
      <c r="AQ2347">
        <v>24.815999999999999</v>
      </c>
      <c r="AR2347">
        <v>0.10000000100000001</v>
      </c>
      <c r="AT2347">
        <v>0</v>
      </c>
      <c r="AY2347">
        <v>0</v>
      </c>
      <c r="AZ2347">
        <v>0</v>
      </c>
      <c r="BA2347">
        <v>0</v>
      </c>
      <c r="BB2347">
        <v>0</v>
      </c>
      <c r="BC2347">
        <v>0</v>
      </c>
      <c r="BD2347">
        <v>0</v>
      </c>
      <c r="BE2347">
        <f t="shared" si="472"/>
        <v>0</v>
      </c>
      <c r="BJ2347">
        <v>0</v>
      </c>
      <c r="BK2347">
        <v>0</v>
      </c>
    </row>
    <row r="2348" spans="1:63" x14ac:dyDescent="0.25">
      <c r="A2348" t="s">
        <v>82</v>
      </c>
      <c r="B2348">
        <v>1983</v>
      </c>
      <c r="C2348">
        <v>0</v>
      </c>
      <c r="D2348">
        <v>0</v>
      </c>
      <c r="E2348">
        <v>0</v>
      </c>
      <c r="F2348">
        <v>1</v>
      </c>
      <c r="G2348">
        <v>0</v>
      </c>
      <c r="H2348">
        <v>1</v>
      </c>
      <c r="I2348">
        <f t="shared" si="468"/>
        <v>2</v>
      </c>
      <c r="J2348">
        <v>0</v>
      </c>
      <c r="K2348">
        <v>0</v>
      </c>
      <c r="L2348">
        <v>0.28258064516129033</v>
      </c>
      <c r="N2348">
        <f t="shared" si="469"/>
        <v>5.024</v>
      </c>
      <c r="O2348">
        <v>1.51</v>
      </c>
      <c r="Q2348">
        <f t="shared" si="470"/>
        <v>21.8</v>
      </c>
      <c r="R2348" t="s">
        <v>105</v>
      </c>
      <c r="T2348">
        <f t="shared" si="471"/>
        <v>45.199999999999996</v>
      </c>
      <c r="U2348">
        <v>90.646000000000001</v>
      </c>
      <c r="V2348">
        <v>195.94734676706827</v>
      </c>
      <c r="W2348">
        <v>239534</v>
      </c>
      <c r="X2348">
        <v>517795.1</v>
      </c>
      <c r="Y2348">
        <v>99.6</v>
      </c>
      <c r="Z2348">
        <v>215.303</v>
      </c>
      <c r="AA2348">
        <f t="shared" si="467"/>
        <v>0.6108479984453945</v>
      </c>
      <c r="AB2348">
        <f t="shared" si="473"/>
        <v>3.264131827309237</v>
      </c>
      <c r="AJ2348">
        <v>0</v>
      </c>
      <c r="AK2348">
        <v>93.9</v>
      </c>
      <c r="AL2348">
        <v>4.32</v>
      </c>
      <c r="AM2348">
        <v>2.82</v>
      </c>
      <c r="AN2348">
        <v>11.47</v>
      </c>
      <c r="AO2348">
        <v>9.3384400000000003</v>
      </c>
      <c r="AP2348">
        <v>6.0959300000000001</v>
      </c>
      <c r="AQ2348">
        <v>24.7944</v>
      </c>
      <c r="AR2348">
        <v>0.10000000100000001</v>
      </c>
      <c r="AT2348">
        <v>0</v>
      </c>
      <c r="AY2348">
        <v>0</v>
      </c>
      <c r="AZ2348">
        <v>0</v>
      </c>
      <c r="BA2348">
        <v>0</v>
      </c>
      <c r="BB2348">
        <v>0</v>
      </c>
      <c r="BC2348">
        <v>0</v>
      </c>
      <c r="BD2348">
        <v>0</v>
      </c>
      <c r="BE2348">
        <f t="shared" si="472"/>
        <v>0</v>
      </c>
      <c r="BJ2348">
        <v>0</v>
      </c>
      <c r="BK2348">
        <v>0</v>
      </c>
    </row>
    <row r="2349" spans="1:63" x14ac:dyDescent="0.25">
      <c r="A2349" t="s">
        <v>83</v>
      </c>
      <c r="B2349">
        <v>1983</v>
      </c>
      <c r="C2349">
        <v>1</v>
      </c>
      <c r="D2349">
        <v>1</v>
      </c>
      <c r="E2349">
        <v>1</v>
      </c>
      <c r="F2349">
        <v>1</v>
      </c>
      <c r="G2349">
        <v>1</v>
      </c>
      <c r="H2349">
        <v>1</v>
      </c>
      <c r="I2349">
        <f t="shared" si="468"/>
        <v>6</v>
      </c>
      <c r="J2349">
        <v>0</v>
      </c>
      <c r="K2349">
        <v>0</v>
      </c>
      <c r="L2349">
        <v>8.9677419354838708E-2</v>
      </c>
      <c r="N2349">
        <f t="shared" si="469"/>
        <v>5.024</v>
      </c>
      <c r="O2349">
        <v>0.82</v>
      </c>
      <c r="Q2349">
        <f t="shared" si="470"/>
        <v>21.8</v>
      </c>
      <c r="R2349" t="s">
        <v>105</v>
      </c>
      <c r="T2349">
        <f t="shared" si="471"/>
        <v>45.199999999999996</v>
      </c>
      <c r="U2349">
        <v>104.42100000000001</v>
      </c>
      <c r="V2349">
        <v>225.72444340361446</v>
      </c>
      <c r="W2349">
        <v>216121</v>
      </c>
      <c r="X2349">
        <v>467183.8</v>
      </c>
      <c r="Y2349">
        <v>99.6</v>
      </c>
      <c r="Z2349">
        <v>215.303</v>
      </c>
      <c r="AA2349">
        <f t="shared" si="467"/>
        <v>0.19385358854773935</v>
      </c>
      <c r="AB2349">
        <f t="shared" si="473"/>
        <v>1.7725748995983934</v>
      </c>
      <c r="AJ2349">
        <v>0</v>
      </c>
      <c r="AK2349">
        <v>100</v>
      </c>
      <c r="AL2349">
        <v>4.0199999999999996</v>
      </c>
      <c r="AM2349">
        <v>2.95</v>
      </c>
      <c r="AN2349">
        <v>15.07</v>
      </c>
      <c r="AO2349">
        <v>8.68994</v>
      </c>
      <c r="AP2349">
        <v>6.3769499999999999</v>
      </c>
      <c r="AQ2349">
        <v>32.576500000000003</v>
      </c>
      <c r="AR2349">
        <v>0.10000000100000001</v>
      </c>
      <c r="AT2349">
        <v>0</v>
      </c>
      <c r="AY2349">
        <v>0</v>
      </c>
      <c r="AZ2349">
        <v>0</v>
      </c>
      <c r="BA2349">
        <v>0</v>
      </c>
      <c r="BB2349">
        <v>0</v>
      </c>
      <c r="BC2349">
        <v>0</v>
      </c>
      <c r="BD2349">
        <v>0</v>
      </c>
      <c r="BE2349">
        <f t="shared" si="472"/>
        <v>0</v>
      </c>
      <c r="BJ2349">
        <v>0</v>
      </c>
      <c r="BK2349">
        <v>1</v>
      </c>
    </row>
    <row r="2350" spans="1:63" x14ac:dyDescent="0.25">
      <c r="A2350" t="s">
        <v>466</v>
      </c>
      <c r="B2350">
        <v>1983</v>
      </c>
      <c r="C2350">
        <v>0</v>
      </c>
      <c r="D2350">
        <v>1</v>
      </c>
      <c r="E2350">
        <v>0</v>
      </c>
      <c r="F2350">
        <v>1</v>
      </c>
      <c r="G2350">
        <v>1</v>
      </c>
      <c r="H2350">
        <v>1</v>
      </c>
      <c r="I2350">
        <f t="shared" si="468"/>
        <v>4</v>
      </c>
      <c r="J2350">
        <v>0</v>
      </c>
      <c r="K2350">
        <v>0</v>
      </c>
      <c r="L2350">
        <v>0.17741935483870969</v>
      </c>
      <c r="N2350">
        <f t="shared" si="469"/>
        <v>5.024</v>
      </c>
      <c r="O2350">
        <v>1</v>
      </c>
      <c r="Q2350">
        <f t="shared" si="470"/>
        <v>21.8</v>
      </c>
      <c r="R2350" t="s">
        <v>105</v>
      </c>
      <c r="T2350">
        <f t="shared" si="471"/>
        <v>45.199999999999996</v>
      </c>
      <c r="U2350">
        <v>10.791</v>
      </c>
      <c r="V2350">
        <v>23.326653343373493</v>
      </c>
      <c r="W2350">
        <v>64187</v>
      </c>
      <c r="X2350">
        <v>138751.5</v>
      </c>
      <c r="Y2350">
        <v>99.6</v>
      </c>
      <c r="Z2350">
        <v>215.303</v>
      </c>
      <c r="AA2350">
        <f t="shared" si="467"/>
        <v>0.38352328669516778</v>
      </c>
      <c r="AB2350">
        <f t="shared" si="473"/>
        <v>2.1616767068273095</v>
      </c>
      <c r="AJ2350">
        <v>0</v>
      </c>
      <c r="AK2350">
        <v>98.4</v>
      </c>
      <c r="AL2350">
        <v>4.3</v>
      </c>
      <c r="AM2350">
        <v>3.13</v>
      </c>
      <c r="AN2350">
        <v>13.77</v>
      </c>
      <c r="AO2350">
        <v>9.2952100000000009</v>
      </c>
      <c r="AP2350">
        <v>6.7660499999999999</v>
      </c>
      <c r="AQ2350">
        <v>29.766300000000001</v>
      </c>
      <c r="AR2350">
        <v>0.10000000100000001</v>
      </c>
      <c r="AT2350">
        <v>0</v>
      </c>
      <c r="AY2350">
        <v>0</v>
      </c>
      <c r="AZ2350">
        <v>0</v>
      </c>
      <c r="BA2350">
        <v>0</v>
      </c>
      <c r="BB2350">
        <v>0</v>
      </c>
      <c r="BC2350">
        <v>0</v>
      </c>
      <c r="BD2350">
        <v>0</v>
      </c>
      <c r="BE2350">
        <f t="shared" si="472"/>
        <v>0</v>
      </c>
      <c r="BJ2350">
        <v>0</v>
      </c>
      <c r="BK2350">
        <v>0</v>
      </c>
    </row>
    <row r="2351" spans="1:63" x14ac:dyDescent="0.25">
      <c r="A2351" t="s">
        <v>84</v>
      </c>
      <c r="B2351">
        <v>1983</v>
      </c>
      <c r="C2351">
        <v>0</v>
      </c>
      <c r="D2351">
        <v>0</v>
      </c>
      <c r="E2351">
        <v>0</v>
      </c>
      <c r="F2351">
        <v>0</v>
      </c>
      <c r="G2351">
        <v>0</v>
      </c>
      <c r="H2351">
        <v>0</v>
      </c>
      <c r="I2351">
        <f t="shared" si="468"/>
        <v>0</v>
      </c>
      <c r="J2351">
        <v>0</v>
      </c>
      <c r="K2351">
        <v>0</v>
      </c>
      <c r="L2351">
        <v>6.4516129032258063E-2</v>
      </c>
      <c r="N2351">
        <f t="shared" si="469"/>
        <v>5.024</v>
      </c>
      <c r="O2351">
        <v>0.25</v>
      </c>
      <c r="Q2351">
        <f t="shared" si="470"/>
        <v>21.8</v>
      </c>
      <c r="R2351">
        <v>3.25</v>
      </c>
      <c r="T2351">
        <f t="shared" si="471"/>
        <v>45.199999999999996</v>
      </c>
      <c r="U2351">
        <v>44.963000000000001</v>
      </c>
      <c r="V2351">
        <v>97.195469769076311</v>
      </c>
      <c r="W2351">
        <v>0</v>
      </c>
      <c r="X2351">
        <v>0</v>
      </c>
      <c r="Y2351">
        <v>99.6</v>
      </c>
      <c r="Z2351">
        <v>215.303</v>
      </c>
      <c r="AA2351">
        <f t="shared" si="467"/>
        <v>0.13946301334369737</v>
      </c>
      <c r="AB2351">
        <f t="shared" si="473"/>
        <v>0.54041917670682738</v>
      </c>
      <c r="AC2351">
        <f>(R2351*Z2351/Y2351)+(S2351*T2351)</f>
        <v>7.0254492971887554</v>
      </c>
      <c r="AJ2351">
        <v>2.0099800000000001E-2</v>
      </c>
      <c r="AK2351">
        <v>100</v>
      </c>
      <c r="AL2351">
        <v>3.87</v>
      </c>
      <c r="AM2351">
        <v>2.35</v>
      </c>
      <c r="AN2351">
        <v>12</v>
      </c>
      <c r="AO2351">
        <v>8.3656900000000007</v>
      </c>
      <c r="AP2351">
        <v>5.0799399999999997</v>
      </c>
      <c r="AQ2351">
        <v>25.940100000000001</v>
      </c>
      <c r="AR2351">
        <v>0.10000000100000001</v>
      </c>
      <c r="AT2351">
        <v>0</v>
      </c>
      <c r="AY2351">
        <v>0</v>
      </c>
      <c r="AZ2351">
        <v>0</v>
      </c>
      <c r="BA2351">
        <v>0</v>
      </c>
      <c r="BB2351">
        <v>0</v>
      </c>
      <c r="BC2351">
        <v>0</v>
      </c>
      <c r="BD2351">
        <v>0</v>
      </c>
      <c r="BE2351">
        <f t="shared" si="472"/>
        <v>0</v>
      </c>
      <c r="BJ2351">
        <v>0</v>
      </c>
      <c r="BK2351">
        <v>0</v>
      </c>
    </row>
    <row r="2352" spans="1:63" x14ac:dyDescent="0.25">
      <c r="A2352" t="s">
        <v>85</v>
      </c>
      <c r="B2352">
        <v>1983</v>
      </c>
      <c r="C2352">
        <v>0</v>
      </c>
      <c r="D2352">
        <v>0</v>
      </c>
      <c r="E2352">
        <v>0</v>
      </c>
      <c r="F2352">
        <v>0</v>
      </c>
      <c r="G2352">
        <v>1</v>
      </c>
      <c r="H2352">
        <v>1</v>
      </c>
      <c r="I2352">
        <f t="shared" si="468"/>
        <v>2</v>
      </c>
      <c r="J2352">
        <v>0</v>
      </c>
      <c r="K2352">
        <v>0</v>
      </c>
      <c r="L2352">
        <v>0.02</v>
      </c>
      <c r="N2352">
        <f t="shared" si="469"/>
        <v>5.024</v>
      </c>
      <c r="O2352">
        <v>0.28000000000000003</v>
      </c>
      <c r="Q2352">
        <f t="shared" si="470"/>
        <v>21.8</v>
      </c>
      <c r="R2352" t="s">
        <v>105</v>
      </c>
      <c r="T2352">
        <f t="shared" si="471"/>
        <v>45.199999999999996</v>
      </c>
      <c r="U2352">
        <v>1.4810000000000001</v>
      </c>
      <c r="V2352">
        <v>3.2014432028112449</v>
      </c>
      <c r="W2352">
        <v>31068</v>
      </c>
      <c r="X2352">
        <v>67158.98</v>
      </c>
      <c r="Y2352">
        <v>99.6</v>
      </c>
      <c r="Z2352">
        <v>215.303</v>
      </c>
      <c r="AA2352">
        <f t="shared" si="467"/>
        <v>4.3233534136546195E-2</v>
      </c>
      <c r="AB2352">
        <f t="shared" si="473"/>
        <v>0.60526947791164665</v>
      </c>
      <c r="AJ2352">
        <v>0</v>
      </c>
      <c r="AK2352">
        <v>100</v>
      </c>
      <c r="AL2352">
        <v>4.75</v>
      </c>
      <c r="AM2352">
        <v>3.48</v>
      </c>
      <c r="AN2352">
        <v>12.41</v>
      </c>
      <c r="AO2352">
        <v>10.268000000000001</v>
      </c>
      <c r="AP2352">
        <v>7.5226300000000004</v>
      </c>
      <c r="AQ2352">
        <v>26.8264</v>
      </c>
      <c r="AR2352">
        <v>0.10000000100000001</v>
      </c>
      <c r="AT2352">
        <v>0</v>
      </c>
      <c r="AY2352">
        <v>0</v>
      </c>
      <c r="AZ2352">
        <v>0</v>
      </c>
      <c r="BA2352">
        <v>0</v>
      </c>
      <c r="BB2352">
        <v>0</v>
      </c>
      <c r="BC2352">
        <v>0</v>
      </c>
      <c r="BD2352">
        <v>0</v>
      </c>
      <c r="BE2352">
        <f t="shared" si="472"/>
        <v>0</v>
      </c>
      <c r="BJ2352">
        <v>0</v>
      </c>
      <c r="BK2352">
        <v>0</v>
      </c>
    </row>
    <row r="2353" spans="1:63" x14ac:dyDescent="0.25">
      <c r="A2353" t="s">
        <v>46</v>
      </c>
      <c r="B2353">
        <v>1984</v>
      </c>
      <c r="C2353">
        <v>0</v>
      </c>
      <c r="D2353">
        <v>0</v>
      </c>
      <c r="E2353">
        <v>1</v>
      </c>
      <c r="F2353">
        <v>0</v>
      </c>
      <c r="G2353">
        <v>1</v>
      </c>
      <c r="H2353">
        <v>1</v>
      </c>
      <c r="I2353">
        <f t="shared" si="468"/>
        <v>3</v>
      </c>
      <c r="J2353">
        <v>0</v>
      </c>
      <c r="K2353">
        <v>0</v>
      </c>
      <c r="L2353">
        <v>1.0532258064516129</v>
      </c>
      <c r="N2353">
        <f t="shared" si="469"/>
        <v>5.024</v>
      </c>
      <c r="O2353">
        <v>1.7</v>
      </c>
      <c r="Q2353">
        <f t="shared" si="470"/>
        <v>21.8</v>
      </c>
      <c r="R2353" t="s">
        <v>105</v>
      </c>
      <c r="T2353">
        <f t="shared" si="471"/>
        <v>45.199999999999996</v>
      </c>
      <c r="U2353">
        <v>132.79499999999999</v>
      </c>
      <c r="V2353">
        <v>275.17961390760343</v>
      </c>
      <c r="W2353">
        <v>136257</v>
      </c>
      <c r="X2353">
        <v>282353.59999999998</v>
      </c>
      <c r="Y2353">
        <v>103.9</v>
      </c>
      <c r="Z2353">
        <v>215.303</v>
      </c>
      <c r="AJ2353">
        <v>0.24268770000000001</v>
      </c>
      <c r="AK2353">
        <v>74.2</v>
      </c>
      <c r="AL2353">
        <v>4.92</v>
      </c>
      <c r="AM2353">
        <v>3.43</v>
      </c>
      <c r="AN2353">
        <v>13.7</v>
      </c>
      <c r="AO2353">
        <v>10.1953</v>
      </c>
      <c r="AP2353">
        <v>7.1076899999999998</v>
      </c>
      <c r="AQ2353">
        <v>28.389299999999999</v>
      </c>
      <c r="AR2353">
        <v>0.10000000100000001</v>
      </c>
      <c r="AT2353">
        <v>0</v>
      </c>
      <c r="AY2353">
        <v>0</v>
      </c>
      <c r="AZ2353">
        <v>0</v>
      </c>
      <c r="BA2353">
        <v>0</v>
      </c>
      <c r="BB2353">
        <v>0</v>
      </c>
      <c r="BC2353">
        <v>0</v>
      </c>
      <c r="BD2353">
        <v>0</v>
      </c>
      <c r="BE2353">
        <f t="shared" si="472"/>
        <v>0</v>
      </c>
      <c r="BJ2353">
        <v>0</v>
      </c>
      <c r="BK2353">
        <v>0</v>
      </c>
    </row>
    <row r="2354" spans="1:63" x14ac:dyDescent="0.25">
      <c r="A2354" t="s">
        <v>47</v>
      </c>
      <c r="B2354">
        <v>1984</v>
      </c>
      <c r="C2354">
        <v>0</v>
      </c>
      <c r="D2354">
        <v>0</v>
      </c>
      <c r="E2354">
        <v>0</v>
      </c>
      <c r="F2354">
        <v>0</v>
      </c>
      <c r="G2354">
        <v>0</v>
      </c>
      <c r="H2354">
        <v>0</v>
      </c>
      <c r="I2354">
        <f t="shared" si="468"/>
        <v>0</v>
      </c>
      <c r="J2354">
        <v>0</v>
      </c>
      <c r="K2354">
        <v>0</v>
      </c>
      <c r="L2354">
        <v>0.35</v>
      </c>
      <c r="N2354">
        <f t="shared" si="469"/>
        <v>5.024</v>
      </c>
      <c r="O2354">
        <v>0.85</v>
      </c>
      <c r="Q2354">
        <f t="shared" si="470"/>
        <v>21.8</v>
      </c>
      <c r="R2354">
        <v>5.6</v>
      </c>
      <c r="S2354">
        <v>0</v>
      </c>
      <c r="T2354">
        <f t="shared" si="471"/>
        <v>45.199999999999996</v>
      </c>
      <c r="U2354">
        <v>13.634</v>
      </c>
      <c r="V2354">
        <v>28.252561135707413</v>
      </c>
      <c r="W2354">
        <v>0</v>
      </c>
      <c r="X2354">
        <v>0</v>
      </c>
      <c r="Y2354">
        <v>103.9</v>
      </c>
      <c r="Z2354">
        <v>215.303</v>
      </c>
      <c r="AA2354">
        <f t="shared" ref="AA2354:AA2385" si="474">(L2354*Z2354/Y2354)+(M2354*N2354)</f>
        <v>0.72527478344562069</v>
      </c>
      <c r="AB2354">
        <f t="shared" ref="AB2354:AB2362" si="475">(O2354*Z2354/Y2354)+(P2354*Q2354)</f>
        <v>1.7613816169393646</v>
      </c>
      <c r="AC2354">
        <f t="shared" ref="AC2354:AC2362" si="476">(R2354*Z2354/Y2354)+(S2354*T2354)</f>
        <v>11.604396535129931</v>
      </c>
      <c r="AJ2354">
        <v>1.8493099999999998E-2</v>
      </c>
      <c r="AK2354">
        <v>100</v>
      </c>
      <c r="AL2354">
        <v>4.46</v>
      </c>
      <c r="AM2354">
        <v>4.4800000000000004</v>
      </c>
      <c r="AN2354">
        <v>17.48</v>
      </c>
      <c r="AO2354">
        <v>9.24207</v>
      </c>
      <c r="AP2354">
        <v>9.2835199999999993</v>
      </c>
      <c r="AQ2354">
        <v>36.222299999999997</v>
      </c>
      <c r="AR2354">
        <v>0.10000000100000001</v>
      </c>
      <c r="AT2354">
        <v>5</v>
      </c>
      <c r="AY2354">
        <v>0</v>
      </c>
      <c r="AZ2354">
        <v>0</v>
      </c>
      <c r="BA2354">
        <v>0</v>
      </c>
      <c r="BB2354">
        <v>0</v>
      </c>
      <c r="BC2354">
        <v>0</v>
      </c>
      <c r="BD2354">
        <v>0</v>
      </c>
      <c r="BE2354">
        <f t="shared" si="472"/>
        <v>0</v>
      </c>
      <c r="BJ2354">
        <v>0</v>
      </c>
      <c r="BK2354">
        <v>1</v>
      </c>
    </row>
    <row r="2355" spans="1:63" x14ac:dyDescent="0.25">
      <c r="A2355" t="s">
        <v>48</v>
      </c>
      <c r="B2355">
        <v>1984</v>
      </c>
      <c r="C2355">
        <v>0</v>
      </c>
      <c r="D2355">
        <v>0</v>
      </c>
      <c r="E2355">
        <v>0</v>
      </c>
      <c r="F2355">
        <v>0</v>
      </c>
      <c r="G2355">
        <v>0</v>
      </c>
      <c r="H2355">
        <v>0</v>
      </c>
      <c r="I2355">
        <f t="shared" si="468"/>
        <v>0</v>
      </c>
      <c r="J2355">
        <v>0</v>
      </c>
      <c r="K2355">
        <v>0</v>
      </c>
      <c r="L2355">
        <v>0.16</v>
      </c>
      <c r="N2355">
        <f t="shared" si="469"/>
        <v>5.024</v>
      </c>
      <c r="O2355">
        <v>0.84</v>
      </c>
      <c r="Q2355">
        <f t="shared" si="470"/>
        <v>21.8</v>
      </c>
      <c r="R2355">
        <v>3</v>
      </c>
      <c r="S2355">
        <v>0</v>
      </c>
      <c r="T2355">
        <f t="shared" si="471"/>
        <v>45.199999999999996</v>
      </c>
      <c r="U2355">
        <v>37.936999999999998</v>
      </c>
      <c r="V2355">
        <v>78.613569884504329</v>
      </c>
      <c r="W2355">
        <v>0</v>
      </c>
      <c r="X2355">
        <v>0</v>
      </c>
      <c r="Y2355">
        <v>103.9</v>
      </c>
      <c r="Z2355">
        <v>215.303</v>
      </c>
      <c r="AA2355">
        <f t="shared" si="474"/>
        <v>0.33155418671799808</v>
      </c>
      <c r="AB2355">
        <f t="shared" si="475"/>
        <v>1.7406594802694897</v>
      </c>
      <c r="AC2355">
        <f t="shared" si="476"/>
        <v>6.2166410009624631</v>
      </c>
      <c r="AJ2355">
        <v>0</v>
      </c>
      <c r="AK2355">
        <v>100</v>
      </c>
      <c r="AL2355">
        <v>4.51</v>
      </c>
      <c r="AM2355">
        <v>2.92</v>
      </c>
      <c r="AN2355">
        <v>12.8</v>
      </c>
      <c r="AO2355">
        <v>9.3456799999999998</v>
      </c>
      <c r="AP2355">
        <v>6.0508600000000001</v>
      </c>
      <c r="AQ2355">
        <v>26.5243</v>
      </c>
      <c r="AR2355">
        <v>0.10000000100000001</v>
      </c>
      <c r="AT2355">
        <v>0</v>
      </c>
      <c r="AY2355">
        <v>0</v>
      </c>
      <c r="AZ2355">
        <v>0</v>
      </c>
      <c r="BA2355">
        <v>0</v>
      </c>
      <c r="BB2355">
        <v>0</v>
      </c>
      <c r="BC2355">
        <v>0</v>
      </c>
      <c r="BD2355">
        <v>0</v>
      </c>
      <c r="BE2355">
        <f t="shared" si="472"/>
        <v>0</v>
      </c>
      <c r="BJ2355">
        <v>0</v>
      </c>
      <c r="BK2355">
        <v>0</v>
      </c>
    </row>
    <row r="2356" spans="1:63" x14ac:dyDescent="0.25">
      <c r="A2356" t="s">
        <v>49</v>
      </c>
      <c r="B2356">
        <v>1984</v>
      </c>
      <c r="C2356">
        <v>0</v>
      </c>
      <c r="D2356">
        <v>0</v>
      </c>
      <c r="E2356">
        <v>0</v>
      </c>
      <c r="F2356">
        <v>0</v>
      </c>
      <c r="G2356">
        <v>0</v>
      </c>
      <c r="H2356">
        <v>0</v>
      </c>
      <c r="I2356">
        <f t="shared" si="468"/>
        <v>0</v>
      </c>
      <c r="J2356">
        <v>0</v>
      </c>
      <c r="K2356">
        <v>0</v>
      </c>
      <c r="L2356">
        <v>0.24219354838709678</v>
      </c>
      <c r="M2356">
        <v>0.03</v>
      </c>
      <c r="N2356">
        <f t="shared" si="469"/>
        <v>5.024</v>
      </c>
      <c r="O2356">
        <v>0.75</v>
      </c>
      <c r="P2356">
        <v>0.03</v>
      </c>
      <c r="Q2356">
        <f t="shared" si="470"/>
        <v>21.8</v>
      </c>
      <c r="R2356">
        <v>2.5</v>
      </c>
      <c r="S2356">
        <v>0.03</v>
      </c>
      <c r="T2356">
        <f t="shared" si="471"/>
        <v>45.199999999999996</v>
      </c>
      <c r="U2356">
        <v>25.827999999999999</v>
      </c>
      <c r="V2356">
        <v>53.521134590952833</v>
      </c>
      <c r="W2356">
        <v>0</v>
      </c>
      <c r="X2356">
        <v>0</v>
      </c>
      <c r="Y2356">
        <v>103.9</v>
      </c>
      <c r="Z2356">
        <v>215.303</v>
      </c>
      <c r="AA2356">
        <f t="shared" si="474"/>
        <v>0.65259678102393737</v>
      </c>
      <c r="AB2356">
        <f t="shared" si="475"/>
        <v>2.2081602502406157</v>
      </c>
      <c r="AC2356">
        <f t="shared" si="476"/>
        <v>6.5365341674687185</v>
      </c>
      <c r="AJ2356">
        <v>0.36512289999999997</v>
      </c>
      <c r="AK2356">
        <v>67.5</v>
      </c>
      <c r="AL2356">
        <v>4.3499999999999996</v>
      </c>
      <c r="AM2356">
        <v>3.23</v>
      </c>
      <c r="AN2356">
        <v>13.33</v>
      </c>
      <c r="AO2356">
        <v>9.0141299999999998</v>
      </c>
      <c r="AP2356">
        <v>6.6932499999999999</v>
      </c>
      <c r="AQ2356">
        <v>27.622599999999998</v>
      </c>
      <c r="AR2356">
        <v>0.10000000100000001</v>
      </c>
      <c r="AT2356">
        <v>0</v>
      </c>
      <c r="AY2356">
        <v>0</v>
      </c>
      <c r="AZ2356">
        <v>0</v>
      </c>
      <c r="BA2356">
        <v>0</v>
      </c>
      <c r="BB2356">
        <v>0</v>
      </c>
      <c r="BC2356">
        <v>0</v>
      </c>
      <c r="BD2356">
        <v>0</v>
      </c>
      <c r="BE2356">
        <f t="shared" si="472"/>
        <v>0</v>
      </c>
      <c r="BJ2356">
        <v>0</v>
      </c>
      <c r="BK2356">
        <v>1</v>
      </c>
    </row>
    <row r="2357" spans="1:63" x14ac:dyDescent="0.25">
      <c r="A2357" t="s">
        <v>50</v>
      </c>
      <c r="B2357">
        <v>1984</v>
      </c>
      <c r="C2357">
        <v>0</v>
      </c>
      <c r="D2357">
        <v>0</v>
      </c>
      <c r="E2357">
        <v>0</v>
      </c>
      <c r="F2357">
        <v>0</v>
      </c>
      <c r="G2357">
        <v>0</v>
      </c>
      <c r="H2357">
        <v>0</v>
      </c>
      <c r="I2357">
        <f t="shared" si="468"/>
        <v>0</v>
      </c>
      <c r="J2357">
        <v>0</v>
      </c>
      <c r="K2357">
        <v>0</v>
      </c>
      <c r="L2357">
        <v>0.04</v>
      </c>
      <c r="N2357">
        <f t="shared" si="469"/>
        <v>5.024</v>
      </c>
      <c r="O2357">
        <v>0.01</v>
      </c>
      <c r="Q2357">
        <f t="shared" si="470"/>
        <v>21.8</v>
      </c>
      <c r="R2357">
        <v>2</v>
      </c>
      <c r="T2357">
        <f t="shared" si="471"/>
        <v>45.199999999999996</v>
      </c>
      <c r="U2357">
        <v>134.75299999999999</v>
      </c>
      <c r="V2357">
        <v>279.23700826756493</v>
      </c>
      <c r="W2357">
        <v>0</v>
      </c>
      <c r="X2357">
        <v>0</v>
      </c>
      <c r="Y2357">
        <v>103.9</v>
      </c>
      <c r="Z2357">
        <v>215.303</v>
      </c>
      <c r="AA2357">
        <f t="shared" si="474"/>
        <v>8.288854667949952E-2</v>
      </c>
      <c r="AB2357">
        <f t="shared" si="475"/>
        <v>2.072213666987488E-2</v>
      </c>
      <c r="AC2357">
        <f t="shared" si="476"/>
        <v>4.144427333974976</v>
      </c>
      <c r="AJ2357">
        <v>0</v>
      </c>
      <c r="AK2357">
        <v>100</v>
      </c>
      <c r="AL2357">
        <v>3.47</v>
      </c>
      <c r="AM2357">
        <v>2.78</v>
      </c>
      <c r="AN2357">
        <v>11.02</v>
      </c>
      <c r="AO2357">
        <v>7.1905799999999997</v>
      </c>
      <c r="AP2357">
        <v>5.7607499999999998</v>
      </c>
      <c r="AQ2357">
        <v>22.835799999999999</v>
      </c>
      <c r="AR2357">
        <v>0.10000000100000001</v>
      </c>
      <c r="AT2357">
        <v>1</v>
      </c>
      <c r="AY2357">
        <v>0</v>
      </c>
      <c r="AZ2357">
        <v>0</v>
      </c>
      <c r="BA2357">
        <v>0</v>
      </c>
      <c r="BB2357">
        <v>0</v>
      </c>
      <c r="BC2357">
        <v>0</v>
      </c>
      <c r="BD2357">
        <v>0</v>
      </c>
      <c r="BE2357">
        <f t="shared" si="472"/>
        <v>0</v>
      </c>
      <c r="BJ2357">
        <v>0</v>
      </c>
      <c r="BK2357">
        <v>1</v>
      </c>
    </row>
    <row r="2358" spans="1:63" x14ac:dyDescent="0.25">
      <c r="A2358" t="s">
        <v>51</v>
      </c>
      <c r="B2358">
        <v>1984</v>
      </c>
      <c r="C2358">
        <v>0</v>
      </c>
      <c r="D2358">
        <v>0</v>
      </c>
      <c r="E2358">
        <v>0</v>
      </c>
      <c r="F2358">
        <v>0</v>
      </c>
      <c r="G2358">
        <v>0</v>
      </c>
      <c r="H2358">
        <v>0</v>
      </c>
      <c r="I2358">
        <f t="shared" si="468"/>
        <v>0</v>
      </c>
      <c r="J2358">
        <v>0</v>
      </c>
      <c r="K2358">
        <v>0</v>
      </c>
      <c r="L2358">
        <v>0.08</v>
      </c>
      <c r="N2358">
        <f t="shared" si="469"/>
        <v>5.024</v>
      </c>
      <c r="O2358">
        <v>0.28000000000000003</v>
      </c>
      <c r="Q2358">
        <f t="shared" si="470"/>
        <v>21.8</v>
      </c>
      <c r="R2358">
        <v>2.2799999713897705</v>
      </c>
      <c r="T2358">
        <f t="shared" si="471"/>
        <v>45.199999999999996</v>
      </c>
      <c r="U2358">
        <v>24.84</v>
      </c>
      <c r="V2358">
        <v>51.473787487969197</v>
      </c>
      <c r="W2358">
        <v>0</v>
      </c>
      <c r="X2358">
        <v>0</v>
      </c>
      <c r="Y2358">
        <v>103.9</v>
      </c>
      <c r="Z2358">
        <v>215.303</v>
      </c>
      <c r="AA2358">
        <f t="shared" si="474"/>
        <v>0.16577709335899904</v>
      </c>
      <c r="AB2358">
        <f t="shared" si="475"/>
        <v>0.58021982675649664</v>
      </c>
      <c r="AC2358">
        <f t="shared" si="476"/>
        <v>4.7246471014449636</v>
      </c>
      <c r="AJ2358">
        <v>7.6340000000000002E-4</v>
      </c>
      <c r="AK2358">
        <v>100</v>
      </c>
      <c r="AL2358">
        <v>4.13</v>
      </c>
      <c r="AM2358">
        <v>3.03</v>
      </c>
      <c r="AN2358">
        <v>11.83</v>
      </c>
      <c r="AO2358">
        <v>8.5582399999999996</v>
      </c>
      <c r="AP2358">
        <v>6.27881</v>
      </c>
      <c r="AQ2358">
        <v>24.514299999999999</v>
      </c>
      <c r="AR2358">
        <v>0.10000000100000001</v>
      </c>
      <c r="AT2358">
        <v>1</v>
      </c>
      <c r="AY2358">
        <v>0</v>
      </c>
      <c r="AZ2358">
        <v>0</v>
      </c>
      <c r="BA2358">
        <v>0</v>
      </c>
      <c r="BB2358">
        <v>0</v>
      </c>
      <c r="BC2358">
        <v>0</v>
      </c>
      <c r="BD2358">
        <v>0</v>
      </c>
      <c r="BE2358">
        <f t="shared" si="472"/>
        <v>0</v>
      </c>
      <c r="BJ2358">
        <v>0</v>
      </c>
      <c r="BK2358">
        <v>0</v>
      </c>
    </row>
    <row r="2359" spans="1:63" x14ac:dyDescent="0.25">
      <c r="A2359" t="s">
        <v>52</v>
      </c>
      <c r="B2359">
        <v>1984</v>
      </c>
      <c r="C2359">
        <v>0</v>
      </c>
      <c r="D2359">
        <v>0</v>
      </c>
      <c r="E2359">
        <v>0</v>
      </c>
      <c r="F2359">
        <v>0</v>
      </c>
      <c r="G2359">
        <v>0</v>
      </c>
      <c r="H2359">
        <v>0</v>
      </c>
      <c r="I2359">
        <f t="shared" si="468"/>
        <v>0</v>
      </c>
      <c r="J2359">
        <v>0</v>
      </c>
      <c r="K2359">
        <v>0</v>
      </c>
      <c r="L2359">
        <v>0.1</v>
      </c>
      <c r="N2359">
        <f t="shared" si="469"/>
        <v>5.024</v>
      </c>
      <c r="O2359">
        <v>0.3</v>
      </c>
      <c r="Q2359">
        <f t="shared" si="470"/>
        <v>21.8</v>
      </c>
      <c r="R2359">
        <v>3</v>
      </c>
      <c r="T2359">
        <f t="shared" si="471"/>
        <v>45.199999999999996</v>
      </c>
      <c r="U2359">
        <v>32.676000000000002</v>
      </c>
      <c r="V2359">
        <v>67.711653782483154</v>
      </c>
      <c r="W2359">
        <v>0</v>
      </c>
      <c r="X2359">
        <v>0</v>
      </c>
      <c r="Y2359">
        <v>103.9</v>
      </c>
      <c r="Z2359">
        <v>215.303</v>
      </c>
      <c r="AA2359">
        <f t="shared" si="474"/>
        <v>0.2072213666987488</v>
      </c>
      <c r="AB2359">
        <f t="shared" si="475"/>
        <v>0.62166410009624629</v>
      </c>
      <c r="AC2359">
        <f t="shared" si="476"/>
        <v>6.2166410009624631</v>
      </c>
      <c r="AJ2359">
        <v>8.0000000000000004E-4</v>
      </c>
      <c r="AK2359">
        <v>100</v>
      </c>
      <c r="AL2359">
        <v>5.14</v>
      </c>
      <c r="AM2359">
        <v>3.19</v>
      </c>
      <c r="AN2359">
        <v>13.08</v>
      </c>
      <c r="AO2359">
        <v>10.651199999999999</v>
      </c>
      <c r="AP2359">
        <v>6.61036</v>
      </c>
      <c r="AQ2359">
        <v>27.104600000000001</v>
      </c>
      <c r="AR2359">
        <v>0.10000000100000001</v>
      </c>
      <c r="AT2359">
        <v>0</v>
      </c>
      <c r="AY2359">
        <v>0</v>
      </c>
      <c r="AZ2359">
        <v>0</v>
      </c>
      <c r="BA2359">
        <v>0</v>
      </c>
      <c r="BB2359">
        <v>0</v>
      </c>
      <c r="BC2359">
        <v>0</v>
      </c>
      <c r="BD2359">
        <v>0</v>
      </c>
      <c r="BE2359">
        <f t="shared" si="472"/>
        <v>0</v>
      </c>
      <c r="BJ2359">
        <v>0</v>
      </c>
      <c r="BK2359">
        <v>0</v>
      </c>
    </row>
    <row r="2360" spans="1:63" x14ac:dyDescent="0.25">
      <c r="A2360" t="s">
        <v>53</v>
      </c>
      <c r="B2360">
        <v>1984</v>
      </c>
      <c r="C2360">
        <v>0</v>
      </c>
      <c r="D2360">
        <v>0</v>
      </c>
      <c r="E2360">
        <v>0</v>
      </c>
      <c r="F2360">
        <v>0</v>
      </c>
      <c r="G2360">
        <v>0</v>
      </c>
      <c r="H2360">
        <v>0</v>
      </c>
      <c r="I2360">
        <f t="shared" si="468"/>
        <v>0</v>
      </c>
      <c r="J2360">
        <v>0</v>
      </c>
      <c r="K2360">
        <v>0</v>
      </c>
      <c r="L2360">
        <v>6.4516129032258063E-2</v>
      </c>
      <c r="N2360">
        <f t="shared" si="469"/>
        <v>5.024</v>
      </c>
      <c r="O2360">
        <v>0.4</v>
      </c>
      <c r="Q2360">
        <f t="shared" si="470"/>
        <v>21.8</v>
      </c>
      <c r="R2360">
        <v>2.25</v>
      </c>
      <c r="T2360">
        <f t="shared" si="471"/>
        <v>45.199999999999996</v>
      </c>
      <c r="U2360">
        <v>5.1369999999999996</v>
      </c>
      <c r="V2360">
        <v>10.644961607314725</v>
      </c>
      <c r="W2360">
        <v>0</v>
      </c>
      <c r="X2360">
        <v>0</v>
      </c>
      <c r="Y2360">
        <v>103.9</v>
      </c>
      <c r="Z2360">
        <v>215.303</v>
      </c>
      <c r="AA2360">
        <f t="shared" si="474"/>
        <v>0.13369120432177339</v>
      </c>
      <c r="AB2360">
        <f t="shared" si="475"/>
        <v>0.8288854667949952</v>
      </c>
      <c r="AC2360">
        <f t="shared" si="476"/>
        <v>4.6624807507218478</v>
      </c>
      <c r="AJ2360">
        <v>0</v>
      </c>
      <c r="AK2360">
        <v>100</v>
      </c>
      <c r="AR2360">
        <v>0.10000000100000001</v>
      </c>
      <c r="AT2360">
        <v>0</v>
      </c>
      <c r="AY2360">
        <v>0</v>
      </c>
      <c r="AZ2360">
        <v>0</v>
      </c>
      <c r="BA2360">
        <v>0</v>
      </c>
      <c r="BB2360">
        <v>0</v>
      </c>
      <c r="BC2360">
        <v>0</v>
      </c>
      <c r="BD2360">
        <v>0</v>
      </c>
      <c r="BE2360">
        <f t="shared" si="472"/>
        <v>0</v>
      </c>
      <c r="BJ2360">
        <v>0</v>
      </c>
      <c r="BK2360">
        <v>1</v>
      </c>
    </row>
    <row r="2361" spans="1:63" x14ac:dyDescent="0.25">
      <c r="A2361" t="s">
        <v>54</v>
      </c>
      <c r="B2361">
        <v>1984</v>
      </c>
      <c r="C2361">
        <v>0</v>
      </c>
      <c r="D2361">
        <v>0</v>
      </c>
      <c r="E2361">
        <v>0</v>
      </c>
      <c r="F2361">
        <v>0</v>
      </c>
      <c r="G2361">
        <v>0</v>
      </c>
      <c r="H2361">
        <v>0</v>
      </c>
      <c r="I2361">
        <f t="shared" si="468"/>
        <v>0</v>
      </c>
      <c r="J2361">
        <v>0</v>
      </c>
      <c r="K2361">
        <v>0</v>
      </c>
      <c r="L2361">
        <v>0.64</v>
      </c>
      <c r="N2361">
        <f t="shared" si="469"/>
        <v>5.024</v>
      </c>
      <c r="O2361">
        <v>2.25</v>
      </c>
      <c r="Q2361">
        <f t="shared" si="470"/>
        <v>21.8</v>
      </c>
      <c r="R2361">
        <v>6.5</v>
      </c>
      <c r="T2361">
        <f t="shared" si="471"/>
        <v>45.199999999999996</v>
      </c>
      <c r="U2361">
        <v>421.76400000000001</v>
      </c>
      <c r="V2361">
        <v>873.98512504331075</v>
      </c>
      <c r="W2361">
        <v>0</v>
      </c>
      <c r="X2361">
        <v>0</v>
      </c>
      <c r="Y2361">
        <v>103.9</v>
      </c>
      <c r="Z2361">
        <v>215.303</v>
      </c>
      <c r="AA2361">
        <f t="shared" si="474"/>
        <v>1.3262167468719923</v>
      </c>
      <c r="AB2361">
        <f t="shared" si="475"/>
        <v>4.6624807507218478</v>
      </c>
      <c r="AC2361">
        <f t="shared" si="476"/>
        <v>13.46938883541867</v>
      </c>
      <c r="AJ2361">
        <v>0</v>
      </c>
      <c r="AK2361">
        <v>98.6</v>
      </c>
      <c r="AL2361">
        <v>4.68</v>
      </c>
      <c r="AM2361">
        <v>3.01</v>
      </c>
      <c r="AN2361">
        <v>13.34</v>
      </c>
      <c r="AO2361">
        <v>9.6979600000000001</v>
      </c>
      <c r="AP2361">
        <v>6.2373599999999998</v>
      </c>
      <c r="AQ2361">
        <v>27.6433</v>
      </c>
      <c r="AR2361">
        <v>0.10000000100000001</v>
      </c>
      <c r="AT2361">
        <v>0</v>
      </c>
      <c r="AY2361">
        <v>0</v>
      </c>
      <c r="AZ2361">
        <v>0</v>
      </c>
      <c r="BA2361">
        <v>0</v>
      </c>
      <c r="BB2361">
        <v>0</v>
      </c>
      <c r="BC2361">
        <v>0</v>
      </c>
      <c r="BD2361">
        <v>0</v>
      </c>
      <c r="BE2361">
        <f t="shared" si="472"/>
        <v>0</v>
      </c>
      <c r="BG2361">
        <v>30</v>
      </c>
      <c r="BJ2361">
        <v>0</v>
      </c>
      <c r="BK2361">
        <v>0</v>
      </c>
    </row>
    <row r="2362" spans="1:63" x14ac:dyDescent="0.25">
      <c r="A2362" t="s">
        <v>55</v>
      </c>
      <c r="B2362">
        <v>1984</v>
      </c>
      <c r="C2362">
        <v>0</v>
      </c>
      <c r="D2362">
        <v>0</v>
      </c>
      <c r="E2362">
        <v>0</v>
      </c>
      <c r="F2362">
        <v>0</v>
      </c>
      <c r="G2362">
        <v>0</v>
      </c>
      <c r="H2362">
        <v>0</v>
      </c>
      <c r="I2362">
        <f t="shared" si="468"/>
        <v>0</v>
      </c>
      <c r="J2362">
        <v>0</v>
      </c>
      <c r="K2362">
        <v>0</v>
      </c>
      <c r="L2362">
        <v>1.01</v>
      </c>
      <c r="N2362">
        <f t="shared" si="469"/>
        <v>5.024</v>
      </c>
      <c r="O2362">
        <v>1.51</v>
      </c>
      <c r="Q2362">
        <f t="shared" si="470"/>
        <v>21.8</v>
      </c>
      <c r="R2362">
        <v>3.7899999618530273</v>
      </c>
      <c r="T2362">
        <f t="shared" si="471"/>
        <v>45.199999999999996</v>
      </c>
      <c r="U2362">
        <v>189.09899999999999</v>
      </c>
      <c r="V2362">
        <v>391.85353221366688</v>
      </c>
      <c r="W2362">
        <v>0</v>
      </c>
      <c r="X2362">
        <v>0</v>
      </c>
      <c r="Y2362">
        <v>103.9</v>
      </c>
      <c r="Z2362">
        <v>215.303</v>
      </c>
      <c r="AA2362">
        <f t="shared" si="474"/>
        <v>2.0929358036573626</v>
      </c>
      <c r="AB2362">
        <f t="shared" si="475"/>
        <v>3.1290426371511066</v>
      </c>
      <c r="AC2362">
        <f t="shared" si="476"/>
        <v>7.853689718833901</v>
      </c>
      <c r="AJ2362">
        <v>4.5072999999999997E-3</v>
      </c>
      <c r="AK2362">
        <v>85.1</v>
      </c>
      <c r="AL2362">
        <v>4.76</v>
      </c>
      <c r="AM2362">
        <v>3.59</v>
      </c>
      <c r="AN2362">
        <v>13.42</v>
      </c>
      <c r="AO2362">
        <v>9.86374</v>
      </c>
      <c r="AP2362">
        <v>7.4392500000000004</v>
      </c>
      <c r="AQ2362">
        <v>27.809100000000001</v>
      </c>
      <c r="AR2362">
        <v>0.119999997</v>
      </c>
      <c r="AT2362">
        <v>0</v>
      </c>
      <c r="AY2362">
        <v>0</v>
      </c>
      <c r="AZ2362">
        <v>0</v>
      </c>
      <c r="BA2362">
        <v>0</v>
      </c>
      <c r="BB2362">
        <v>0</v>
      </c>
      <c r="BC2362">
        <v>0</v>
      </c>
      <c r="BD2362">
        <v>0</v>
      </c>
      <c r="BE2362">
        <f t="shared" si="472"/>
        <v>0</v>
      </c>
      <c r="BJ2362">
        <v>0</v>
      </c>
      <c r="BK2362">
        <v>0</v>
      </c>
    </row>
    <row r="2363" spans="1:63" x14ac:dyDescent="0.25">
      <c r="A2363" t="s">
        <v>56</v>
      </c>
      <c r="B2363">
        <v>1984</v>
      </c>
      <c r="C2363">
        <v>0</v>
      </c>
      <c r="D2363">
        <v>0</v>
      </c>
      <c r="E2363">
        <v>0</v>
      </c>
      <c r="F2363">
        <v>0</v>
      </c>
      <c r="G2363">
        <v>0</v>
      </c>
      <c r="H2363">
        <v>0</v>
      </c>
      <c r="I2363">
        <f t="shared" si="468"/>
        <v>0</v>
      </c>
      <c r="J2363">
        <v>0</v>
      </c>
      <c r="K2363">
        <v>0</v>
      </c>
      <c r="N2363">
        <f t="shared" si="469"/>
        <v>5.024</v>
      </c>
      <c r="O2363" t="s">
        <v>105</v>
      </c>
      <c r="Q2363">
        <f t="shared" si="470"/>
        <v>21.8</v>
      </c>
      <c r="R2363" t="s">
        <v>105</v>
      </c>
      <c r="T2363">
        <f t="shared" si="471"/>
        <v>45.199999999999996</v>
      </c>
      <c r="U2363">
        <v>20.635000000000002</v>
      </c>
      <c r="V2363">
        <v>42.760129018286818</v>
      </c>
      <c r="W2363">
        <v>0</v>
      </c>
      <c r="X2363">
        <v>0</v>
      </c>
      <c r="Y2363">
        <v>103.9</v>
      </c>
      <c r="Z2363">
        <v>215.303</v>
      </c>
      <c r="AA2363">
        <f t="shared" si="474"/>
        <v>0</v>
      </c>
      <c r="AJ2363">
        <v>0</v>
      </c>
      <c r="AK2363">
        <v>100</v>
      </c>
      <c r="AR2363">
        <v>7.9999998000000003E-2</v>
      </c>
      <c r="AT2363">
        <v>0</v>
      </c>
      <c r="AY2363">
        <v>0</v>
      </c>
      <c r="AZ2363">
        <v>0</v>
      </c>
      <c r="BA2363">
        <v>0</v>
      </c>
      <c r="BB2363">
        <v>0</v>
      </c>
      <c r="BC2363">
        <v>0</v>
      </c>
      <c r="BD2363">
        <v>0</v>
      </c>
      <c r="BE2363">
        <f t="shared" si="472"/>
        <v>0</v>
      </c>
      <c r="BJ2363">
        <v>0</v>
      </c>
      <c r="BK2363">
        <v>0</v>
      </c>
    </row>
    <row r="2364" spans="1:63" x14ac:dyDescent="0.25">
      <c r="A2364" t="s">
        <v>57</v>
      </c>
      <c r="B2364">
        <v>1984</v>
      </c>
      <c r="C2364">
        <v>1</v>
      </c>
      <c r="D2364">
        <v>1</v>
      </c>
      <c r="E2364">
        <v>1</v>
      </c>
      <c r="F2364">
        <v>1</v>
      </c>
      <c r="G2364">
        <v>1</v>
      </c>
      <c r="H2364">
        <v>1</v>
      </c>
      <c r="I2364">
        <f t="shared" si="468"/>
        <v>6</v>
      </c>
      <c r="J2364">
        <v>1</v>
      </c>
      <c r="K2364">
        <v>0</v>
      </c>
      <c r="L2364">
        <v>0.15000000000000002</v>
      </c>
      <c r="N2364">
        <f t="shared" si="469"/>
        <v>5.024</v>
      </c>
      <c r="O2364">
        <v>0.45</v>
      </c>
      <c r="Q2364">
        <f t="shared" si="470"/>
        <v>21.8</v>
      </c>
      <c r="R2364" t="s">
        <v>105</v>
      </c>
      <c r="T2364">
        <f t="shared" si="471"/>
        <v>45.199999999999996</v>
      </c>
      <c r="U2364">
        <v>9.6790000000000003</v>
      </c>
      <c r="V2364">
        <v>20.056956082771897</v>
      </c>
      <c r="W2364">
        <v>36951</v>
      </c>
      <c r="X2364">
        <v>76570.37</v>
      </c>
      <c r="Y2364">
        <v>103.9</v>
      </c>
      <c r="Z2364">
        <v>215.303</v>
      </c>
      <c r="AA2364">
        <f t="shared" si="474"/>
        <v>0.3108320500481232</v>
      </c>
      <c r="AB2364">
        <f>(O2364*Z2364/Y2364)+(P2364*Q2364)</f>
        <v>0.9324961501443696</v>
      </c>
      <c r="AJ2364">
        <v>0</v>
      </c>
      <c r="AK2364">
        <v>100</v>
      </c>
      <c r="AL2364">
        <v>4.28</v>
      </c>
      <c r="AM2364">
        <v>3.14</v>
      </c>
      <c r="AN2364">
        <v>13.04</v>
      </c>
      <c r="AO2364">
        <v>8.8690700000000007</v>
      </c>
      <c r="AP2364">
        <v>6.5067500000000003</v>
      </c>
      <c r="AQ2364">
        <v>27.021699999999999</v>
      </c>
      <c r="AR2364">
        <v>0.10000000100000001</v>
      </c>
      <c r="AT2364">
        <v>0</v>
      </c>
      <c r="AY2364">
        <v>0</v>
      </c>
      <c r="AZ2364">
        <v>0</v>
      </c>
      <c r="BA2364">
        <v>0</v>
      </c>
      <c r="BB2364">
        <v>0</v>
      </c>
      <c r="BC2364">
        <v>0</v>
      </c>
      <c r="BD2364">
        <v>0</v>
      </c>
      <c r="BE2364">
        <f t="shared" si="472"/>
        <v>0</v>
      </c>
      <c r="BJ2364">
        <v>0</v>
      </c>
      <c r="BK2364">
        <v>0</v>
      </c>
    </row>
    <row r="2365" spans="1:63" x14ac:dyDescent="0.25">
      <c r="A2365" t="s">
        <v>58</v>
      </c>
      <c r="B2365">
        <v>1984</v>
      </c>
      <c r="C2365">
        <v>0</v>
      </c>
      <c r="D2365">
        <v>0</v>
      </c>
      <c r="E2365">
        <v>0</v>
      </c>
      <c r="F2365">
        <v>0</v>
      </c>
      <c r="G2365">
        <v>0</v>
      </c>
      <c r="H2365">
        <v>0</v>
      </c>
      <c r="I2365">
        <f t="shared" si="468"/>
        <v>0</v>
      </c>
      <c r="J2365">
        <v>0</v>
      </c>
      <c r="K2365">
        <v>0</v>
      </c>
      <c r="L2365">
        <v>6.9999999999999993E-2</v>
      </c>
      <c r="N2365">
        <f t="shared" si="469"/>
        <v>5.024</v>
      </c>
      <c r="O2365">
        <v>0.23</v>
      </c>
      <c r="Q2365">
        <f t="shared" si="470"/>
        <v>21.8</v>
      </c>
      <c r="R2365">
        <v>2</v>
      </c>
      <c r="T2365">
        <f t="shared" si="471"/>
        <v>45.199999999999996</v>
      </c>
      <c r="U2365">
        <v>89.760999999999996</v>
      </c>
      <c r="V2365">
        <v>186.00397096246388</v>
      </c>
      <c r="W2365">
        <v>0</v>
      </c>
      <c r="X2365">
        <v>0</v>
      </c>
      <c r="Y2365">
        <v>103.9</v>
      </c>
      <c r="Z2365">
        <v>215.303</v>
      </c>
      <c r="AA2365">
        <f t="shared" si="474"/>
        <v>0.14505495668912413</v>
      </c>
      <c r="AB2365">
        <f>(O2365*Z2365/Y2365)+(P2365*Q2365)</f>
        <v>0.47660914340712224</v>
      </c>
      <c r="AC2365">
        <f>(R2365*Z2365/Y2365)+(S2365*T2365)</f>
        <v>4.144427333974976</v>
      </c>
      <c r="AJ2365">
        <v>6.4405199999999996E-2</v>
      </c>
      <c r="AK2365">
        <v>100</v>
      </c>
      <c r="AL2365">
        <v>3.8</v>
      </c>
      <c r="AM2365">
        <v>2.81</v>
      </c>
      <c r="AN2365">
        <v>11.15</v>
      </c>
      <c r="AO2365">
        <v>7.8744100000000001</v>
      </c>
      <c r="AP2365">
        <v>5.8229199999999999</v>
      </c>
      <c r="AQ2365">
        <v>23.1052</v>
      </c>
      <c r="AR2365">
        <v>0.10000000100000001</v>
      </c>
      <c r="AT2365">
        <v>0</v>
      </c>
      <c r="AY2365">
        <v>0</v>
      </c>
      <c r="AZ2365">
        <v>0</v>
      </c>
      <c r="BA2365">
        <v>0</v>
      </c>
      <c r="BB2365">
        <v>0</v>
      </c>
      <c r="BC2365">
        <v>0</v>
      </c>
      <c r="BD2365">
        <v>0</v>
      </c>
      <c r="BE2365">
        <f t="shared" si="472"/>
        <v>0</v>
      </c>
      <c r="BJ2365">
        <v>0</v>
      </c>
      <c r="BK2365">
        <v>1</v>
      </c>
    </row>
    <row r="2366" spans="1:63" x14ac:dyDescent="0.25">
      <c r="A2366" t="s">
        <v>59</v>
      </c>
      <c r="B2366">
        <v>1984</v>
      </c>
      <c r="C2366">
        <v>0</v>
      </c>
      <c r="D2366">
        <v>0</v>
      </c>
      <c r="E2366">
        <v>0</v>
      </c>
      <c r="F2366">
        <v>0</v>
      </c>
      <c r="G2366">
        <v>0</v>
      </c>
      <c r="H2366">
        <v>0</v>
      </c>
      <c r="I2366">
        <f t="shared" si="468"/>
        <v>0</v>
      </c>
      <c r="J2366">
        <v>0</v>
      </c>
      <c r="K2366">
        <v>0</v>
      </c>
      <c r="L2366">
        <v>0.11516129032258064</v>
      </c>
      <c r="N2366">
        <f t="shared" si="469"/>
        <v>5.024</v>
      </c>
      <c r="O2366">
        <v>0.47</v>
      </c>
      <c r="Q2366">
        <f t="shared" si="470"/>
        <v>21.8</v>
      </c>
      <c r="R2366">
        <v>2.6800000667572021</v>
      </c>
      <c r="T2366">
        <f t="shared" si="471"/>
        <v>45.199999999999996</v>
      </c>
      <c r="U2366">
        <v>37.006</v>
      </c>
      <c r="V2366">
        <v>76.68433896053898</v>
      </c>
      <c r="W2366">
        <v>0</v>
      </c>
      <c r="X2366">
        <v>0</v>
      </c>
      <c r="Y2366">
        <v>103.9</v>
      </c>
      <c r="Z2366">
        <v>215.303</v>
      </c>
      <c r="AA2366">
        <f t="shared" si="474"/>
        <v>0.23863879971436552</v>
      </c>
      <c r="AB2366">
        <f>(O2366*Z2366/Y2366)+(P2366*Q2366)</f>
        <v>0.97394042348411924</v>
      </c>
      <c r="AC2366">
        <f>(R2366*Z2366/Y2366)+(S2366*T2366)</f>
        <v>5.5535327658616538</v>
      </c>
      <c r="AJ2366">
        <v>0</v>
      </c>
      <c r="AK2366">
        <v>100</v>
      </c>
      <c r="AL2366">
        <v>4.3499999999999996</v>
      </c>
      <c r="AM2366">
        <v>2.5299999999999998</v>
      </c>
      <c r="AN2366">
        <v>11.6</v>
      </c>
      <c r="AO2366">
        <v>9.0141299999999998</v>
      </c>
      <c r="AP2366">
        <v>5.2427000000000001</v>
      </c>
      <c r="AQ2366">
        <v>24.037700000000001</v>
      </c>
      <c r="AR2366">
        <v>0.10000000100000001</v>
      </c>
      <c r="AT2366">
        <v>0</v>
      </c>
      <c r="AY2366">
        <v>0</v>
      </c>
      <c r="AZ2366">
        <v>0</v>
      </c>
      <c r="BA2366">
        <v>0</v>
      </c>
      <c r="BB2366">
        <v>0</v>
      </c>
      <c r="BC2366">
        <v>0</v>
      </c>
      <c r="BD2366">
        <v>0</v>
      </c>
      <c r="BE2366">
        <f t="shared" si="472"/>
        <v>0</v>
      </c>
      <c r="BJ2366">
        <v>0</v>
      </c>
      <c r="BK2366">
        <v>1</v>
      </c>
    </row>
    <row r="2367" spans="1:63" x14ac:dyDescent="0.25">
      <c r="A2367" t="s">
        <v>60</v>
      </c>
      <c r="B2367">
        <v>1984</v>
      </c>
      <c r="C2367">
        <v>1</v>
      </c>
      <c r="D2367">
        <v>1</v>
      </c>
      <c r="E2367">
        <v>1</v>
      </c>
      <c r="F2367">
        <v>1</v>
      </c>
      <c r="G2367">
        <v>1</v>
      </c>
      <c r="H2367">
        <v>1</v>
      </c>
      <c r="I2367">
        <f t="shared" si="468"/>
        <v>6</v>
      </c>
      <c r="J2367">
        <v>0</v>
      </c>
      <c r="K2367">
        <v>0</v>
      </c>
      <c r="L2367">
        <v>0.13999999999999999</v>
      </c>
      <c r="N2367">
        <f t="shared" si="469"/>
        <v>5.024</v>
      </c>
      <c r="O2367" t="s">
        <v>105</v>
      </c>
      <c r="Q2367">
        <f t="shared" si="470"/>
        <v>21.8</v>
      </c>
      <c r="R2367" t="s">
        <v>105</v>
      </c>
      <c r="T2367">
        <f t="shared" si="471"/>
        <v>45.199999999999996</v>
      </c>
      <c r="U2367">
        <v>16.271000000000001</v>
      </c>
      <c r="V2367">
        <v>33.716988575553415</v>
      </c>
      <c r="W2367">
        <v>124768</v>
      </c>
      <c r="X2367">
        <v>258546</v>
      </c>
      <c r="Y2367">
        <v>103.9</v>
      </c>
      <c r="Z2367">
        <v>215.303</v>
      </c>
      <c r="AA2367">
        <f t="shared" si="474"/>
        <v>0.29010991337824826</v>
      </c>
      <c r="AJ2367">
        <v>0</v>
      </c>
      <c r="AK2367">
        <v>100</v>
      </c>
      <c r="AL2367">
        <v>4.3</v>
      </c>
      <c r="AM2367">
        <v>2.8</v>
      </c>
      <c r="AN2367">
        <v>11.61</v>
      </c>
      <c r="AO2367">
        <v>8.91052</v>
      </c>
      <c r="AP2367">
        <v>5.8022</v>
      </c>
      <c r="AQ2367">
        <v>24.058399999999999</v>
      </c>
      <c r="AR2367">
        <v>0.10000000100000001</v>
      </c>
      <c r="AT2367">
        <v>0</v>
      </c>
      <c r="AY2367">
        <v>0</v>
      </c>
      <c r="AZ2367">
        <v>0</v>
      </c>
      <c r="BA2367">
        <v>0</v>
      </c>
      <c r="BB2367">
        <v>0</v>
      </c>
      <c r="BC2367">
        <v>0</v>
      </c>
      <c r="BD2367">
        <v>0</v>
      </c>
      <c r="BE2367">
        <f t="shared" si="472"/>
        <v>0</v>
      </c>
      <c r="BJ2367">
        <v>0</v>
      </c>
      <c r="BK2367">
        <v>0</v>
      </c>
    </row>
    <row r="2368" spans="1:63" x14ac:dyDescent="0.25">
      <c r="A2368" t="s">
        <v>61</v>
      </c>
      <c r="B2368">
        <v>1984</v>
      </c>
      <c r="C2368">
        <v>1.5</v>
      </c>
      <c r="D2368">
        <v>1.5</v>
      </c>
      <c r="E2368">
        <v>1.5</v>
      </c>
      <c r="F2368">
        <v>1.5</v>
      </c>
      <c r="G2368">
        <v>1.5</v>
      </c>
      <c r="H2368">
        <v>1.5</v>
      </c>
      <c r="I2368">
        <f t="shared" si="468"/>
        <v>9</v>
      </c>
      <c r="J2368">
        <v>0</v>
      </c>
      <c r="K2368">
        <v>0</v>
      </c>
      <c r="L2368">
        <v>0.18</v>
      </c>
      <c r="N2368">
        <f t="shared" si="469"/>
        <v>5.024</v>
      </c>
      <c r="O2368">
        <v>0.3</v>
      </c>
      <c r="Q2368">
        <f t="shared" si="470"/>
        <v>21.8</v>
      </c>
      <c r="R2368">
        <v>2.5</v>
      </c>
      <c r="T2368">
        <f t="shared" si="471"/>
        <v>45.199999999999996</v>
      </c>
      <c r="U2368">
        <v>43.12</v>
      </c>
      <c r="V2368">
        <v>89.353853320500477</v>
      </c>
      <c r="W2368">
        <v>0</v>
      </c>
      <c r="X2368">
        <v>0</v>
      </c>
      <c r="Y2368">
        <v>103.9</v>
      </c>
      <c r="Z2368">
        <v>215.303</v>
      </c>
      <c r="AA2368">
        <f t="shared" si="474"/>
        <v>0.37299846005774778</v>
      </c>
      <c r="AB2368">
        <f t="shared" ref="AB2368:AB2395" si="477">(O2368*Z2368/Y2368)+(P2368*Q2368)</f>
        <v>0.62166410009624629</v>
      </c>
      <c r="AC2368">
        <f>(R2368*Z2368/Y2368)+(S2368*T2368)</f>
        <v>5.1805341674687186</v>
      </c>
      <c r="AI2368">
        <v>-1</v>
      </c>
      <c r="AJ2368">
        <v>0</v>
      </c>
      <c r="AK2368">
        <v>100</v>
      </c>
      <c r="AL2368">
        <v>4.22</v>
      </c>
      <c r="AM2368">
        <v>2.93</v>
      </c>
      <c r="AN2368">
        <v>13.04</v>
      </c>
      <c r="AO2368">
        <v>8.7447400000000002</v>
      </c>
      <c r="AP2368">
        <v>6.0715899999999996</v>
      </c>
      <c r="AQ2368">
        <v>27.021699999999999</v>
      </c>
      <c r="AR2368">
        <v>0.10000000100000001</v>
      </c>
      <c r="AT2368">
        <v>0</v>
      </c>
      <c r="AY2368">
        <v>0</v>
      </c>
      <c r="AZ2368">
        <v>0</v>
      </c>
      <c r="BA2368">
        <v>0</v>
      </c>
      <c r="BB2368">
        <v>0</v>
      </c>
      <c r="BC2368">
        <v>0</v>
      </c>
      <c r="BD2368">
        <v>0</v>
      </c>
      <c r="BE2368">
        <f t="shared" si="472"/>
        <v>0</v>
      </c>
      <c r="BJ2368">
        <v>0</v>
      </c>
      <c r="BK2368">
        <v>0</v>
      </c>
    </row>
    <row r="2369" spans="1:63" x14ac:dyDescent="0.25">
      <c r="A2369" t="s">
        <v>62</v>
      </c>
      <c r="B2369">
        <v>1984</v>
      </c>
      <c r="C2369">
        <v>0</v>
      </c>
      <c r="D2369">
        <v>0</v>
      </c>
      <c r="E2369">
        <v>0</v>
      </c>
      <c r="F2369">
        <v>0</v>
      </c>
      <c r="G2369">
        <v>0</v>
      </c>
      <c r="H2369">
        <v>0</v>
      </c>
      <c r="I2369">
        <f t="shared" si="468"/>
        <v>0</v>
      </c>
      <c r="J2369">
        <v>0</v>
      </c>
      <c r="K2369">
        <v>0</v>
      </c>
      <c r="L2369">
        <v>8.0645161290322578E-2</v>
      </c>
      <c r="N2369">
        <f t="shared" si="469"/>
        <v>5.024</v>
      </c>
      <c r="O2369">
        <v>0.5</v>
      </c>
      <c r="Q2369">
        <f t="shared" si="470"/>
        <v>21.8</v>
      </c>
      <c r="R2369">
        <v>1.9199999570846558</v>
      </c>
      <c r="T2369">
        <f t="shared" si="471"/>
        <v>45.199999999999996</v>
      </c>
      <c r="U2369">
        <v>48.758000000000003</v>
      </c>
      <c r="V2369">
        <v>101.03699397497594</v>
      </c>
      <c r="W2369">
        <v>0</v>
      </c>
      <c r="X2369">
        <v>0</v>
      </c>
      <c r="Y2369">
        <v>103.9</v>
      </c>
      <c r="Z2369">
        <v>215.303</v>
      </c>
      <c r="AA2369">
        <f t="shared" si="474"/>
        <v>0.16711400540221677</v>
      </c>
      <c r="AB2369">
        <f t="shared" si="477"/>
        <v>1.036106833493744</v>
      </c>
      <c r="AC2369">
        <f>(R2369*Z2369/Y2369)+(S2369*T2369)</f>
        <v>3.9786501516862138</v>
      </c>
      <c r="AJ2369">
        <v>0.40622130000000001</v>
      </c>
      <c r="AK2369">
        <v>62.5</v>
      </c>
      <c r="AL2369">
        <v>5.44</v>
      </c>
      <c r="AM2369">
        <v>2.98</v>
      </c>
      <c r="AN2369">
        <v>12.76</v>
      </c>
      <c r="AO2369">
        <v>11.2728</v>
      </c>
      <c r="AP2369">
        <v>6.1752000000000002</v>
      </c>
      <c r="AQ2369">
        <v>26.441400000000002</v>
      </c>
      <c r="AR2369">
        <v>0.10000000100000001</v>
      </c>
      <c r="AT2369">
        <v>0</v>
      </c>
      <c r="AY2369">
        <v>0</v>
      </c>
      <c r="AZ2369">
        <v>0</v>
      </c>
      <c r="BA2369">
        <v>0</v>
      </c>
      <c r="BB2369">
        <v>0</v>
      </c>
      <c r="BC2369">
        <v>0</v>
      </c>
      <c r="BD2369">
        <v>0</v>
      </c>
      <c r="BE2369">
        <f t="shared" si="472"/>
        <v>0</v>
      </c>
      <c r="BJ2369">
        <v>0</v>
      </c>
      <c r="BK2369">
        <v>1</v>
      </c>
    </row>
    <row r="2370" spans="1:63" x14ac:dyDescent="0.25">
      <c r="A2370" t="s">
        <v>63</v>
      </c>
      <c r="B2370">
        <v>1984</v>
      </c>
      <c r="C2370">
        <v>0</v>
      </c>
      <c r="D2370">
        <v>0</v>
      </c>
      <c r="E2370">
        <v>0</v>
      </c>
      <c r="F2370">
        <v>0</v>
      </c>
      <c r="G2370">
        <v>0</v>
      </c>
      <c r="H2370">
        <v>0</v>
      </c>
      <c r="I2370">
        <f t="shared" si="468"/>
        <v>0</v>
      </c>
      <c r="J2370">
        <v>0</v>
      </c>
      <c r="K2370">
        <v>0</v>
      </c>
      <c r="L2370">
        <v>0.32258064516129031</v>
      </c>
      <c r="N2370">
        <f t="shared" si="469"/>
        <v>5.024</v>
      </c>
      <c r="O2370">
        <v>0.11</v>
      </c>
      <c r="Q2370">
        <f t="shared" si="470"/>
        <v>21.8</v>
      </c>
      <c r="R2370">
        <v>2.5</v>
      </c>
      <c r="T2370">
        <f t="shared" si="471"/>
        <v>45.199999999999996</v>
      </c>
      <c r="U2370">
        <v>78.066000000000003</v>
      </c>
      <c r="V2370">
        <v>161.76943212704523</v>
      </c>
      <c r="W2370">
        <v>0</v>
      </c>
      <c r="X2370">
        <v>0</v>
      </c>
      <c r="Y2370">
        <v>103.9</v>
      </c>
      <c r="Z2370">
        <v>215.303</v>
      </c>
      <c r="AA2370">
        <f t="shared" si="474"/>
        <v>0.66845602160886708</v>
      </c>
      <c r="AB2370">
        <f t="shared" si="477"/>
        <v>0.22794350336862368</v>
      </c>
      <c r="AC2370">
        <f>(R2370*Z2370/Y2370)+(S2370*T2370)</f>
        <v>5.1805341674687186</v>
      </c>
      <c r="AJ2370">
        <v>3.2269300000000001E-2</v>
      </c>
      <c r="AK2370">
        <v>97</v>
      </c>
      <c r="AL2370">
        <v>3.8</v>
      </c>
      <c r="AM2370">
        <v>3.02</v>
      </c>
      <c r="AN2370">
        <v>10.88</v>
      </c>
      <c r="AO2370">
        <v>7.8744100000000001</v>
      </c>
      <c r="AP2370">
        <v>6.2580799999999996</v>
      </c>
      <c r="AQ2370">
        <v>22.5457</v>
      </c>
      <c r="AR2370">
        <v>0.10000000100000001</v>
      </c>
      <c r="AT2370">
        <v>0</v>
      </c>
      <c r="AY2370">
        <v>0</v>
      </c>
      <c r="AZ2370">
        <v>0</v>
      </c>
      <c r="BA2370">
        <v>0</v>
      </c>
      <c r="BB2370">
        <v>0</v>
      </c>
      <c r="BC2370">
        <v>0</v>
      </c>
      <c r="BD2370">
        <v>0</v>
      </c>
      <c r="BE2370">
        <f t="shared" si="472"/>
        <v>0</v>
      </c>
      <c r="BJ2370">
        <v>0</v>
      </c>
      <c r="BK2370">
        <v>0</v>
      </c>
    </row>
    <row r="2371" spans="1:63" x14ac:dyDescent="0.25">
      <c r="A2371" t="s">
        <v>64</v>
      </c>
      <c r="B2371">
        <v>1984</v>
      </c>
      <c r="C2371">
        <v>0</v>
      </c>
      <c r="D2371">
        <v>0</v>
      </c>
      <c r="E2371">
        <v>1</v>
      </c>
      <c r="F2371">
        <v>1</v>
      </c>
      <c r="G2371">
        <v>1</v>
      </c>
      <c r="H2371">
        <v>1</v>
      </c>
      <c r="I2371">
        <f t="shared" si="468"/>
        <v>4</v>
      </c>
      <c r="J2371">
        <v>0</v>
      </c>
      <c r="K2371">
        <v>0</v>
      </c>
      <c r="L2371">
        <v>0.30000000000000004</v>
      </c>
      <c r="N2371">
        <f t="shared" si="469"/>
        <v>5.024</v>
      </c>
      <c r="O2371">
        <v>0.45</v>
      </c>
      <c r="Q2371">
        <f t="shared" si="470"/>
        <v>21.8</v>
      </c>
      <c r="R2371" t="s">
        <v>105</v>
      </c>
      <c r="T2371">
        <f t="shared" si="471"/>
        <v>45.199999999999996</v>
      </c>
      <c r="U2371">
        <v>31.3</v>
      </c>
      <c r="V2371">
        <v>64.860287776708375</v>
      </c>
      <c r="W2371">
        <v>45215</v>
      </c>
      <c r="X2371">
        <v>93695.14</v>
      </c>
      <c r="Y2371">
        <v>103.9</v>
      </c>
      <c r="Z2371">
        <v>215.303</v>
      </c>
      <c r="AA2371">
        <f t="shared" si="474"/>
        <v>0.6216641000962464</v>
      </c>
      <c r="AB2371">
        <f t="shared" si="477"/>
        <v>0.9324961501443696</v>
      </c>
      <c r="AJ2371">
        <v>3.5723199999999997E-2</v>
      </c>
      <c r="AK2371">
        <v>100</v>
      </c>
      <c r="AR2371">
        <v>0.10000000100000001</v>
      </c>
      <c r="AT2371">
        <v>1</v>
      </c>
      <c r="AY2371">
        <v>0</v>
      </c>
      <c r="AZ2371">
        <v>0</v>
      </c>
      <c r="BA2371">
        <v>0</v>
      </c>
      <c r="BB2371">
        <v>0</v>
      </c>
      <c r="BC2371">
        <v>0</v>
      </c>
      <c r="BD2371">
        <v>0</v>
      </c>
      <c r="BE2371">
        <f t="shared" si="472"/>
        <v>0</v>
      </c>
      <c r="BJ2371">
        <v>0</v>
      </c>
      <c r="BK2371">
        <v>0</v>
      </c>
    </row>
    <row r="2372" spans="1:63" x14ac:dyDescent="0.25">
      <c r="A2372" t="s">
        <v>65</v>
      </c>
      <c r="B2372">
        <v>1984</v>
      </c>
      <c r="C2372">
        <v>0</v>
      </c>
      <c r="D2372">
        <v>0</v>
      </c>
      <c r="E2372">
        <v>0</v>
      </c>
      <c r="F2372">
        <v>0</v>
      </c>
      <c r="G2372">
        <v>0</v>
      </c>
      <c r="H2372">
        <v>0</v>
      </c>
      <c r="I2372">
        <f t="shared" si="468"/>
        <v>0</v>
      </c>
      <c r="J2372">
        <v>0</v>
      </c>
      <c r="K2372">
        <v>0</v>
      </c>
      <c r="L2372">
        <v>0.09</v>
      </c>
      <c r="N2372">
        <f t="shared" si="469"/>
        <v>5.024</v>
      </c>
      <c r="O2372">
        <v>0.4</v>
      </c>
      <c r="Q2372">
        <f t="shared" si="470"/>
        <v>21.8</v>
      </c>
      <c r="R2372">
        <v>1.5</v>
      </c>
      <c r="T2372">
        <f t="shared" si="471"/>
        <v>45.199999999999996</v>
      </c>
      <c r="U2372">
        <v>28.518999999999998</v>
      </c>
      <c r="V2372">
        <v>59.097461568816158</v>
      </c>
      <c r="W2372">
        <v>0</v>
      </c>
      <c r="X2372">
        <v>0</v>
      </c>
      <c r="Y2372">
        <v>103.9</v>
      </c>
      <c r="Z2372">
        <v>215.303</v>
      </c>
      <c r="AA2372">
        <f t="shared" si="474"/>
        <v>0.18649923002887389</v>
      </c>
      <c r="AB2372">
        <f t="shared" si="477"/>
        <v>0.8288854667949952</v>
      </c>
      <c r="AC2372">
        <f>(R2372*Z2372/Y2372)+(S2372*T2372)</f>
        <v>3.1083205004812315</v>
      </c>
      <c r="AJ2372">
        <v>1.12972E-2</v>
      </c>
      <c r="AK2372">
        <v>100</v>
      </c>
      <c r="AL2372">
        <v>4.58</v>
      </c>
      <c r="AM2372">
        <v>3.32</v>
      </c>
      <c r="AN2372">
        <v>11.21</v>
      </c>
      <c r="AO2372">
        <v>9.4907400000000006</v>
      </c>
      <c r="AP2372">
        <v>6.8797499999999996</v>
      </c>
      <c r="AQ2372">
        <v>23.229500000000002</v>
      </c>
      <c r="AR2372">
        <v>0.10000000100000001</v>
      </c>
      <c r="AT2372">
        <v>0</v>
      </c>
      <c r="AY2372">
        <v>0</v>
      </c>
      <c r="AZ2372">
        <v>0</v>
      </c>
      <c r="BA2372">
        <v>0</v>
      </c>
      <c r="BB2372">
        <v>0</v>
      </c>
      <c r="BC2372">
        <v>0</v>
      </c>
      <c r="BD2372">
        <v>0</v>
      </c>
      <c r="BE2372">
        <f t="shared" si="472"/>
        <v>0</v>
      </c>
      <c r="BJ2372">
        <v>0</v>
      </c>
      <c r="BK2372">
        <v>1</v>
      </c>
    </row>
    <row r="2373" spans="1:63" x14ac:dyDescent="0.25">
      <c r="A2373" t="s">
        <v>66</v>
      </c>
      <c r="B2373">
        <v>1984</v>
      </c>
      <c r="C2373">
        <v>0</v>
      </c>
      <c r="D2373">
        <v>0</v>
      </c>
      <c r="E2373">
        <v>0</v>
      </c>
      <c r="F2373">
        <v>0</v>
      </c>
      <c r="G2373">
        <v>0</v>
      </c>
      <c r="H2373">
        <v>0</v>
      </c>
      <c r="I2373">
        <f t="shared" si="468"/>
        <v>0</v>
      </c>
      <c r="J2373">
        <v>0</v>
      </c>
      <c r="K2373">
        <v>0</v>
      </c>
      <c r="L2373">
        <v>0.1064516129032258</v>
      </c>
      <c r="N2373">
        <f t="shared" si="469"/>
        <v>5.024</v>
      </c>
      <c r="O2373">
        <v>0.55000000000000004</v>
      </c>
      <c r="Q2373">
        <f t="shared" si="470"/>
        <v>21.8</v>
      </c>
      <c r="R2373">
        <v>4.0500001907348633</v>
      </c>
      <c r="T2373">
        <f t="shared" si="471"/>
        <v>45.199999999999996</v>
      </c>
      <c r="U2373">
        <v>83.546999999999997</v>
      </c>
      <c r="V2373">
        <v>173.12723523580362</v>
      </c>
      <c r="W2373">
        <v>0</v>
      </c>
      <c r="X2373">
        <v>0</v>
      </c>
      <c r="Y2373">
        <v>103.9</v>
      </c>
      <c r="Z2373">
        <v>215.303</v>
      </c>
      <c r="AA2373">
        <f t="shared" si="474"/>
        <v>0.22059048713092611</v>
      </c>
      <c r="AB2373">
        <f t="shared" si="477"/>
        <v>1.1397175168431184</v>
      </c>
      <c r="AC2373">
        <f>(R2373*Z2373/Y2373)+(S2373*T2373)</f>
        <v>8.3924657465427153</v>
      </c>
      <c r="AJ2373">
        <v>2.2257300000000001E-2</v>
      </c>
      <c r="AK2373">
        <v>100</v>
      </c>
      <c r="AL2373">
        <v>4.26</v>
      </c>
      <c r="AM2373">
        <v>3.68</v>
      </c>
      <c r="AN2373">
        <v>11.82</v>
      </c>
      <c r="AO2373">
        <v>8.8276299999999992</v>
      </c>
      <c r="AP2373">
        <v>7.62575</v>
      </c>
      <c r="AQ2373">
        <v>24.493600000000001</v>
      </c>
      <c r="AR2373">
        <v>0.10000000100000001</v>
      </c>
      <c r="AT2373">
        <v>0</v>
      </c>
      <c r="AY2373">
        <v>0</v>
      </c>
      <c r="AZ2373">
        <v>0</v>
      </c>
      <c r="BA2373">
        <v>0</v>
      </c>
      <c r="BB2373">
        <v>0</v>
      </c>
      <c r="BC2373">
        <v>0</v>
      </c>
      <c r="BD2373">
        <v>0</v>
      </c>
      <c r="BE2373">
        <f t="shared" si="472"/>
        <v>0</v>
      </c>
      <c r="BJ2373">
        <v>0</v>
      </c>
      <c r="BK2373">
        <v>0</v>
      </c>
    </row>
    <row r="2374" spans="1:63" x14ac:dyDescent="0.25">
      <c r="A2374" t="s">
        <v>67</v>
      </c>
      <c r="B2374">
        <v>1984</v>
      </c>
      <c r="C2374">
        <v>0</v>
      </c>
      <c r="D2374">
        <v>0</v>
      </c>
      <c r="E2374">
        <v>0</v>
      </c>
      <c r="F2374">
        <v>0</v>
      </c>
      <c r="G2374">
        <v>1</v>
      </c>
      <c r="H2374">
        <v>1</v>
      </c>
      <c r="I2374">
        <f t="shared" si="468"/>
        <v>2</v>
      </c>
      <c r="J2374">
        <v>0</v>
      </c>
      <c r="K2374">
        <v>0</v>
      </c>
      <c r="L2374">
        <v>0.20322580645161289</v>
      </c>
      <c r="N2374">
        <f t="shared" si="469"/>
        <v>5.024</v>
      </c>
      <c r="O2374">
        <v>0.51</v>
      </c>
      <c r="Q2374">
        <f t="shared" si="470"/>
        <v>21.8</v>
      </c>
      <c r="R2374" t="s">
        <v>105</v>
      </c>
      <c r="T2374">
        <f t="shared" si="471"/>
        <v>45.199999999999996</v>
      </c>
      <c r="U2374">
        <v>91.472999999999999</v>
      </c>
      <c r="V2374">
        <v>189.55160076034647</v>
      </c>
      <c r="W2374">
        <v>430046</v>
      </c>
      <c r="X2374">
        <v>891147.2</v>
      </c>
      <c r="Y2374">
        <v>103.9</v>
      </c>
      <c r="Z2374">
        <v>215.303</v>
      </c>
      <c r="AA2374">
        <f t="shared" si="474"/>
        <v>0.4211272936135862</v>
      </c>
      <c r="AB2374">
        <f t="shared" si="477"/>
        <v>1.0568289701636189</v>
      </c>
      <c r="AJ2374">
        <v>0</v>
      </c>
      <c r="AK2374">
        <v>100</v>
      </c>
      <c r="AL2374">
        <v>4.55</v>
      </c>
      <c r="AM2374">
        <v>2.86</v>
      </c>
      <c r="AN2374">
        <v>11.89</v>
      </c>
      <c r="AO2374">
        <v>9.4285700000000006</v>
      </c>
      <c r="AP2374">
        <v>5.9265299999999996</v>
      </c>
      <c r="AQ2374">
        <v>24.6386</v>
      </c>
      <c r="AR2374">
        <v>0.10000000100000001</v>
      </c>
      <c r="AT2374">
        <v>0</v>
      </c>
      <c r="AY2374">
        <v>0</v>
      </c>
      <c r="AZ2374">
        <v>0</v>
      </c>
      <c r="BA2374">
        <v>0</v>
      </c>
      <c r="BB2374">
        <v>0</v>
      </c>
      <c r="BC2374">
        <v>0</v>
      </c>
      <c r="BD2374">
        <v>0</v>
      </c>
      <c r="BE2374">
        <f t="shared" si="472"/>
        <v>0</v>
      </c>
      <c r="BJ2374">
        <v>0</v>
      </c>
      <c r="BK2374">
        <v>1</v>
      </c>
    </row>
    <row r="2375" spans="1:63" x14ac:dyDescent="0.25">
      <c r="A2375" t="s">
        <v>68</v>
      </c>
      <c r="B2375">
        <v>1984</v>
      </c>
      <c r="C2375">
        <v>0</v>
      </c>
      <c r="D2375">
        <v>0</v>
      </c>
      <c r="E2375">
        <v>0</v>
      </c>
      <c r="F2375">
        <v>0</v>
      </c>
      <c r="G2375">
        <v>0</v>
      </c>
      <c r="H2375">
        <v>0</v>
      </c>
      <c r="I2375">
        <f t="shared" si="468"/>
        <v>0</v>
      </c>
      <c r="J2375">
        <v>0</v>
      </c>
      <c r="K2375">
        <v>0</v>
      </c>
      <c r="L2375">
        <v>0.12903225806451613</v>
      </c>
      <c r="M2375">
        <v>2.5000000000000001E-2</v>
      </c>
      <c r="N2375">
        <f t="shared" si="469"/>
        <v>5.024</v>
      </c>
      <c r="O2375">
        <v>0.27</v>
      </c>
      <c r="P2375">
        <v>2.5000000000000001E-2</v>
      </c>
      <c r="Q2375">
        <f t="shared" si="470"/>
        <v>21.8</v>
      </c>
      <c r="R2375">
        <v>4.3899998664855957</v>
      </c>
      <c r="S2375">
        <v>2.5000000000000001E-2</v>
      </c>
      <c r="T2375">
        <f t="shared" si="471"/>
        <v>45.199999999999996</v>
      </c>
      <c r="U2375">
        <v>52.228000000000002</v>
      </c>
      <c r="V2375">
        <v>108.22757539942252</v>
      </c>
      <c r="W2375">
        <v>0</v>
      </c>
      <c r="X2375">
        <v>0</v>
      </c>
      <c r="Y2375">
        <v>103.9</v>
      </c>
      <c r="Z2375">
        <v>215.303</v>
      </c>
      <c r="AA2375">
        <f t="shared" si="474"/>
        <v>0.39298240864354683</v>
      </c>
      <c r="AB2375">
        <f t="shared" si="477"/>
        <v>1.1044976900866219</v>
      </c>
      <c r="AC2375">
        <f>(R2375*Z2375/Y2375)+(S2375*T2375)</f>
        <v>10.2270177214047</v>
      </c>
      <c r="AJ2375">
        <v>0</v>
      </c>
      <c r="AK2375">
        <v>100</v>
      </c>
      <c r="AL2375">
        <v>4.41</v>
      </c>
      <c r="AM2375">
        <v>2.67</v>
      </c>
      <c r="AN2375">
        <v>12.67</v>
      </c>
      <c r="AO2375">
        <v>9.1384600000000002</v>
      </c>
      <c r="AP2375">
        <v>5.5328099999999996</v>
      </c>
      <c r="AQ2375">
        <v>26.254899999999999</v>
      </c>
      <c r="AR2375">
        <v>0.10000000100000001</v>
      </c>
      <c r="AT2375">
        <v>1</v>
      </c>
      <c r="AY2375">
        <v>0</v>
      </c>
      <c r="AZ2375">
        <v>0</v>
      </c>
      <c r="BA2375">
        <v>0</v>
      </c>
      <c r="BB2375">
        <v>0</v>
      </c>
      <c r="BC2375">
        <v>0</v>
      </c>
      <c r="BD2375">
        <v>0</v>
      </c>
      <c r="BE2375">
        <f t="shared" si="472"/>
        <v>0</v>
      </c>
      <c r="BJ2375">
        <v>0</v>
      </c>
      <c r="BK2375">
        <v>0</v>
      </c>
    </row>
    <row r="2376" spans="1:63" x14ac:dyDescent="0.25">
      <c r="A2376" t="s">
        <v>69</v>
      </c>
      <c r="B2376">
        <v>1984</v>
      </c>
      <c r="C2376">
        <v>0</v>
      </c>
      <c r="D2376">
        <v>0</v>
      </c>
      <c r="E2376">
        <v>0</v>
      </c>
      <c r="F2376">
        <v>0</v>
      </c>
      <c r="G2376">
        <v>1</v>
      </c>
      <c r="H2376">
        <v>1</v>
      </c>
      <c r="I2376">
        <f t="shared" si="468"/>
        <v>2</v>
      </c>
      <c r="J2376">
        <v>0</v>
      </c>
      <c r="K2376">
        <v>0</v>
      </c>
      <c r="L2376">
        <v>0.42677419354838714</v>
      </c>
      <c r="N2376">
        <f t="shared" si="469"/>
        <v>5.024</v>
      </c>
      <c r="O2376">
        <v>0.35</v>
      </c>
      <c r="Q2376">
        <f t="shared" si="470"/>
        <v>21.8</v>
      </c>
      <c r="R2376" t="s">
        <v>105</v>
      </c>
      <c r="T2376">
        <f t="shared" si="471"/>
        <v>45.199999999999996</v>
      </c>
      <c r="U2376">
        <v>35.405000000000001</v>
      </c>
      <c r="V2376">
        <v>73.366724879692001</v>
      </c>
      <c r="W2376">
        <v>108806</v>
      </c>
      <c r="X2376">
        <v>225469.3</v>
      </c>
      <c r="Y2376">
        <v>103.9</v>
      </c>
      <c r="Z2376">
        <v>215.303</v>
      </c>
      <c r="AA2376">
        <f t="shared" si="474"/>
        <v>0.88436731658853118</v>
      </c>
      <c r="AB2376">
        <f t="shared" si="477"/>
        <v>0.72527478344562069</v>
      </c>
      <c r="AJ2376">
        <v>0.31360880000000002</v>
      </c>
      <c r="AK2376">
        <v>75.099999999999994</v>
      </c>
      <c r="AL2376">
        <v>5.18</v>
      </c>
      <c r="AM2376">
        <v>3.11</v>
      </c>
      <c r="AN2376">
        <v>12.42</v>
      </c>
      <c r="AO2376">
        <v>10.7341</v>
      </c>
      <c r="AP2376">
        <v>6.4445800000000002</v>
      </c>
      <c r="AQ2376">
        <v>25.736899999999999</v>
      </c>
      <c r="AR2376">
        <v>0.10000000100000001</v>
      </c>
      <c r="AT2376">
        <v>1</v>
      </c>
      <c r="AY2376">
        <v>0</v>
      </c>
      <c r="AZ2376">
        <v>0</v>
      </c>
      <c r="BA2376">
        <v>0</v>
      </c>
      <c r="BB2376">
        <v>0</v>
      </c>
      <c r="BC2376">
        <v>0</v>
      </c>
      <c r="BD2376">
        <v>0</v>
      </c>
      <c r="BE2376">
        <f t="shared" si="472"/>
        <v>0</v>
      </c>
      <c r="BJ2376">
        <v>0</v>
      </c>
      <c r="BK2376">
        <v>0</v>
      </c>
    </row>
    <row r="2377" spans="1:63" x14ac:dyDescent="0.25">
      <c r="A2377" t="s">
        <v>70</v>
      </c>
      <c r="B2377">
        <v>1984</v>
      </c>
      <c r="C2377">
        <v>0</v>
      </c>
      <c r="D2377">
        <v>0</v>
      </c>
      <c r="E2377">
        <v>0</v>
      </c>
      <c r="F2377">
        <v>0</v>
      </c>
      <c r="G2377">
        <v>0</v>
      </c>
      <c r="H2377">
        <v>0</v>
      </c>
      <c r="I2377">
        <f t="shared" si="468"/>
        <v>0</v>
      </c>
      <c r="J2377">
        <v>0</v>
      </c>
      <c r="K2377">
        <v>0</v>
      </c>
      <c r="L2377">
        <v>6.0000000000000005E-2</v>
      </c>
      <c r="N2377">
        <f t="shared" si="469"/>
        <v>5.024</v>
      </c>
      <c r="O2377">
        <v>0.34</v>
      </c>
      <c r="Q2377">
        <f t="shared" si="470"/>
        <v>21.8</v>
      </c>
      <c r="R2377">
        <v>2</v>
      </c>
      <c r="T2377">
        <f t="shared" si="471"/>
        <v>45.199999999999996</v>
      </c>
      <c r="U2377">
        <v>24.785</v>
      </c>
      <c r="V2377">
        <v>51.359815736284887</v>
      </c>
      <c r="W2377">
        <v>0</v>
      </c>
      <c r="X2377">
        <v>0</v>
      </c>
      <c r="Y2377">
        <v>103.9</v>
      </c>
      <c r="Z2377">
        <v>215.303</v>
      </c>
      <c r="AA2377">
        <f t="shared" si="474"/>
        <v>0.12433282001924928</v>
      </c>
      <c r="AB2377">
        <f t="shared" si="477"/>
        <v>0.70455264677574592</v>
      </c>
      <c r="AC2377">
        <f>(R2377*Z2377/Y2377)+(S2377*T2377)</f>
        <v>4.144427333974976</v>
      </c>
      <c r="AJ2377">
        <v>0</v>
      </c>
      <c r="AK2377">
        <v>100</v>
      </c>
      <c r="AL2377">
        <v>3.69</v>
      </c>
      <c r="AM2377">
        <v>2.7</v>
      </c>
      <c r="AN2377">
        <v>11.41</v>
      </c>
      <c r="AO2377">
        <v>7.6464699999999999</v>
      </c>
      <c r="AP2377">
        <v>5.5949799999999996</v>
      </c>
      <c r="AQ2377">
        <v>23.643999999999998</v>
      </c>
      <c r="AR2377">
        <v>0.10000000100000001</v>
      </c>
      <c r="AT2377">
        <v>0</v>
      </c>
      <c r="AY2377">
        <v>0</v>
      </c>
      <c r="AZ2377">
        <v>0</v>
      </c>
      <c r="BA2377">
        <v>0</v>
      </c>
      <c r="BB2377">
        <v>0</v>
      </c>
      <c r="BC2377">
        <v>0</v>
      </c>
      <c r="BD2377">
        <v>0</v>
      </c>
      <c r="BE2377">
        <f t="shared" si="472"/>
        <v>0</v>
      </c>
      <c r="BJ2377">
        <v>0</v>
      </c>
      <c r="BK2377">
        <v>1</v>
      </c>
    </row>
    <row r="2378" spans="1:63" x14ac:dyDescent="0.25">
      <c r="A2378" t="s">
        <v>71</v>
      </c>
      <c r="B2378">
        <v>1984</v>
      </c>
      <c r="C2378">
        <v>1</v>
      </c>
      <c r="D2378">
        <v>1</v>
      </c>
      <c r="E2378">
        <v>1</v>
      </c>
      <c r="F2378">
        <v>1</v>
      </c>
      <c r="G2378">
        <v>1</v>
      </c>
      <c r="H2378">
        <v>1</v>
      </c>
      <c r="I2378">
        <f t="shared" si="468"/>
        <v>6</v>
      </c>
      <c r="J2378">
        <v>0</v>
      </c>
      <c r="K2378">
        <v>0</v>
      </c>
      <c r="L2378">
        <v>0.12903225806451613</v>
      </c>
      <c r="N2378">
        <f t="shared" si="469"/>
        <v>5.024</v>
      </c>
      <c r="O2378">
        <v>0.76</v>
      </c>
      <c r="P2378">
        <v>0</v>
      </c>
      <c r="Q2378">
        <f t="shared" si="470"/>
        <v>21.8</v>
      </c>
      <c r="R2378" t="s">
        <v>105</v>
      </c>
      <c r="T2378">
        <f t="shared" si="471"/>
        <v>45.199999999999996</v>
      </c>
      <c r="U2378">
        <v>13.855</v>
      </c>
      <c r="V2378">
        <v>28.710520356111644</v>
      </c>
      <c r="W2378">
        <v>38549</v>
      </c>
      <c r="X2378">
        <v>79881.77</v>
      </c>
      <c r="Y2378">
        <v>103.9</v>
      </c>
      <c r="Z2378">
        <v>215.303</v>
      </c>
      <c r="AA2378">
        <f t="shared" si="474"/>
        <v>0.26738240864354679</v>
      </c>
      <c r="AB2378">
        <f t="shared" si="477"/>
        <v>1.5748823869104909</v>
      </c>
      <c r="AJ2378">
        <v>0</v>
      </c>
      <c r="AK2378">
        <v>100</v>
      </c>
      <c r="AL2378">
        <v>4.3499999999999996</v>
      </c>
      <c r="AM2378">
        <v>3.1</v>
      </c>
      <c r="AN2378">
        <v>12.98</v>
      </c>
      <c r="AO2378">
        <v>9.0141299999999998</v>
      </c>
      <c r="AP2378">
        <v>6.4238600000000003</v>
      </c>
      <c r="AQ2378">
        <v>26.897300000000001</v>
      </c>
      <c r="AR2378">
        <v>0.10000000100000001</v>
      </c>
      <c r="AT2378">
        <v>0</v>
      </c>
      <c r="AY2378">
        <v>0</v>
      </c>
      <c r="AZ2378">
        <v>0</v>
      </c>
      <c r="BA2378">
        <v>0</v>
      </c>
      <c r="BB2378">
        <v>0</v>
      </c>
      <c r="BC2378">
        <v>0</v>
      </c>
      <c r="BD2378">
        <v>0</v>
      </c>
      <c r="BE2378">
        <f t="shared" si="472"/>
        <v>0</v>
      </c>
      <c r="BJ2378">
        <v>0</v>
      </c>
      <c r="BK2378">
        <v>0</v>
      </c>
    </row>
    <row r="2379" spans="1:63" x14ac:dyDescent="0.25">
      <c r="A2379" t="s">
        <v>72</v>
      </c>
      <c r="B2379">
        <v>1984</v>
      </c>
      <c r="C2379">
        <v>0</v>
      </c>
      <c r="D2379">
        <v>0</v>
      </c>
      <c r="E2379">
        <v>0</v>
      </c>
      <c r="F2379">
        <v>0</v>
      </c>
      <c r="G2379">
        <v>0</v>
      </c>
      <c r="H2379">
        <v>0</v>
      </c>
      <c r="I2379">
        <f t="shared" si="468"/>
        <v>0</v>
      </c>
      <c r="J2379">
        <v>0</v>
      </c>
      <c r="K2379">
        <v>0</v>
      </c>
      <c r="L2379">
        <v>0.13999999999999999</v>
      </c>
      <c r="N2379">
        <f t="shared" si="469"/>
        <v>5.024</v>
      </c>
      <c r="O2379">
        <v>0.65</v>
      </c>
      <c r="Q2379">
        <f t="shared" si="470"/>
        <v>21.8</v>
      </c>
      <c r="R2379">
        <v>2.75</v>
      </c>
      <c r="T2379">
        <f t="shared" si="471"/>
        <v>45.199999999999996</v>
      </c>
      <c r="U2379">
        <v>13.143000000000001</v>
      </c>
      <c r="V2379">
        <v>27.235104225216556</v>
      </c>
      <c r="W2379">
        <v>0</v>
      </c>
      <c r="X2379">
        <v>0</v>
      </c>
      <c r="Y2379">
        <v>103.9</v>
      </c>
      <c r="Z2379">
        <v>215.303</v>
      </c>
      <c r="AA2379">
        <f t="shared" si="474"/>
        <v>0.29010991337824826</v>
      </c>
      <c r="AB2379">
        <f t="shared" si="477"/>
        <v>1.3469388835418672</v>
      </c>
      <c r="AC2379">
        <f>(R2379*Z2379/Y2379)+(S2379*T2379)</f>
        <v>5.6985875842155922</v>
      </c>
      <c r="AJ2379">
        <v>3.7770000000000002E-4</v>
      </c>
      <c r="AK2379">
        <v>99.9</v>
      </c>
      <c r="AL2379">
        <v>4.28</v>
      </c>
      <c r="AM2379">
        <v>3.11</v>
      </c>
      <c r="AN2379">
        <v>13.15</v>
      </c>
      <c r="AO2379">
        <v>8.8690700000000007</v>
      </c>
      <c r="AP2379">
        <v>6.4445800000000002</v>
      </c>
      <c r="AQ2379">
        <v>27.249600000000001</v>
      </c>
      <c r="AR2379">
        <v>0.10000000100000001</v>
      </c>
      <c r="AT2379">
        <v>1</v>
      </c>
      <c r="AY2379">
        <v>0</v>
      </c>
      <c r="AZ2379">
        <v>0</v>
      </c>
      <c r="BA2379">
        <v>0</v>
      </c>
      <c r="BB2379">
        <v>0</v>
      </c>
      <c r="BC2379">
        <v>0</v>
      </c>
      <c r="BD2379">
        <v>0</v>
      </c>
      <c r="BE2379">
        <f t="shared" si="472"/>
        <v>0</v>
      </c>
      <c r="BJ2379">
        <v>0</v>
      </c>
      <c r="BK2379">
        <v>0</v>
      </c>
    </row>
    <row r="2380" spans="1:63" x14ac:dyDescent="0.25">
      <c r="A2380" t="s">
        <v>73</v>
      </c>
      <c r="B2380">
        <v>1984</v>
      </c>
      <c r="C2380">
        <v>0</v>
      </c>
      <c r="D2380">
        <v>0</v>
      </c>
      <c r="E2380">
        <v>0</v>
      </c>
      <c r="F2380">
        <v>0</v>
      </c>
      <c r="G2380">
        <v>0</v>
      </c>
      <c r="H2380">
        <v>0</v>
      </c>
      <c r="I2380">
        <f t="shared" si="468"/>
        <v>0</v>
      </c>
      <c r="J2380">
        <v>0</v>
      </c>
      <c r="K2380">
        <v>0</v>
      </c>
      <c r="L2380">
        <v>0.09</v>
      </c>
      <c r="N2380">
        <f t="shared" si="469"/>
        <v>5.024</v>
      </c>
      <c r="O2380">
        <v>0.4</v>
      </c>
      <c r="Q2380">
        <f t="shared" si="470"/>
        <v>21.8</v>
      </c>
      <c r="R2380">
        <v>2.0499999523162842</v>
      </c>
      <c r="T2380">
        <f t="shared" si="471"/>
        <v>45.199999999999996</v>
      </c>
      <c r="U2380">
        <v>13.103999999999999</v>
      </c>
      <c r="V2380">
        <v>27.154287892204042</v>
      </c>
      <c r="W2380">
        <v>0</v>
      </c>
      <c r="X2380">
        <v>0</v>
      </c>
      <c r="Y2380">
        <v>103.9</v>
      </c>
      <c r="Z2380">
        <v>215.303</v>
      </c>
      <c r="AA2380">
        <f t="shared" si="474"/>
        <v>0.18649923002887389</v>
      </c>
      <c r="AB2380">
        <f t="shared" si="477"/>
        <v>0.8288854667949952</v>
      </c>
      <c r="AC2380">
        <f>(R2380*Z2380/Y2380)+(S2380*T2380)</f>
        <v>4.2480379185135027</v>
      </c>
      <c r="AJ2380">
        <v>0</v>
      </c>
      <c r="AK2380">
        <v>100</v>
      </c>
      <c r="AL2380">
        <v>3.76</v>
      </c>
      <c r="AM2380">
        <v>3.04</v>
      </c>
      <c r="AN2380">
        <v>12.05</v>
      </c>
      <c r="AO2380">
        <v>7.7915200000000002</v>
      </c>
      <c r="AP2380">
        <v>6.2995299999999999</v>
      </c>
      <c r="AQ2380">
        <v>24.970199999999998</v>
      </c>
      <c r="AR2380">
        <v>0.10000000100000001</v>
      </c>
      <c r="AT2380">
        <v>0</v>
      </c>
      <c r="AY2380">
        <v>0</v>
      </c>
      <c r="AZ2380">
        <v>0</v>
      </c>
      <c r="BA2380">
        <v>0</v>
      </c>
      <c r="BB2380">
        <v>0</v>
      </c>
      <c r="BC2380">
        <v>0</v>
      </c>
      <c r="BD2380">
        <v>0</v>
      </c>
      <c r="BE2380">
        <f t="shared" si="472"/>
        <v>0</v>
      </c>
      <c r="BJ2380">
        <v>0</v>
      </c>
      <c r="BK2380">
        <v>1</v>
      </c>
    </row>
    <row r="2381" spans="1:63" x14ac:dyDescent="0.25">
      <c r="A2381" t="s">
        <v>457</v>
      </c>
      <c r="B2381">
        <v>1984</v>
      </c>
      <c r="C2381">
        <v>0</v>
      </c>
      <c r="D2381">
        <v>0</v>
      </c>
      <c r="E2381">
        <v>0</v>
      </c>
      <c r="F2381">
        <v>1</v>
      </c>
      <c r="G2381">
        <v>1</v>
      </c>
      <c r="H2381">
        <v>1</v>
      </c>
      <c r="I2381">
        <f t="shared" si="468"/>
        <v>3</v>
      </c>
      <c r="J2381">
        <v>0</v>
      </c>
      <c r="K2381">
        <v>0</v>
      </c>
      <c r="L2381">
        <v>0.30000000000000004</v>
      </c>
      <c r="N2381">
        <f t="shared" si="469"/>
        <v>5.024</v>
      </c>
      <c r="O2381">
        <v>0.3</v>
      </c>
      <c r="P2381">
        <v>0</v>
      </c>
      <c r="Q2381">
        <f t="shared" si="470"/>
        <v>21.8</v>
      </c>
      <c r="R2381" t="s">
        <v>105</v>
      </c>
      <c r="T2381">
        <f t="shared" si="471"/>
        <v>45.199999999999996</v>
      </c>
      <c r="U2381">
        <v>10.602</v>
      </c>
      <c r="V2381">
        <v>21.969609297401345</v>
      </c>
      <c r="W2381">
        <v>154244</v>
      </c>
      <c r="X2381">
        <v>319626.5</v>
      </c>
      <c r="Y2381">
        <v>103.9</v>
      </c>
      <c r="Z2381">
        <v>215.303</v>
      </c>
      <c r="AA2381">
        <f t="shared" si="474"/>
        <v>0.6216641000962464</v>
      </c>
      <c r="AB2381">
        <f t="shared" si="477"/>
        <v>0.62166410009624629</v>
      </c>
      <c r="AJ2381">
        <v>1.727E-3</v>
      </c>
      <c r="AK2381">
        <v>100</v>
      </c>
      <c r="AL2381">
        <v>4.0199999999999996</v>
      </c>
      <c r="AM2381">
        <v>3</v>
      </c>
      <c r="AN2381">
        <v>12.82</v>
      </c>
      <c r="AO2381">
        <v>8.3302999999999994</v>
      </c>
      <c r="AP2381">
        <v>6.2166399999999999</v>
      </c>
      <c r="AQ2381">
        <v>26.565799999999999</v>
      </c>
      <c r="AR2381">
        <v>0.10000000100000001</v>
      </c>
      <c r="AT2381">
        <v>0</v>
      </c>
      <c r="AY2381">
        <v>0</v>
      </c>
      <c r="AZ2381">
        <v>0</v>
      </c>
      <c r="BA2381">
        <v>0</v>
      </c>
      <c r="BB2381">
        <v>0</v>
      </c>
      <c r="BC2381">
        <v>0</v>
      </c>
      <c r="BD2381">
        <v>0</v>
      </c>
      <c r="BE2381">
        <f t="shared" si="472"/>
        <v>0</v>
      </c>
      <c r="BJ2381">
        <v>0</v>
      </c>
      <c r="BK2381">
        <v>0</v>
      </c>
    </row>
    <row r="2382" spans="1:63" x14ac:dyDescent="0.25">
      <c r="A2382" t="s">
        <v>459</v>
      </c>
      <c r="B2382">
        <v>1984</v>
      </c>
      <c r="C2382">
        <v>0</v>
      </c>
      <c r="D2382">
        <v>0</v>
      </c>
      <c r="E2382">
        <v>0</v>
      </c>
      <c r="F2382">
        <v>0</v>
      </c>
      <c r="G2382">
        <v>0</v>
      </c>
      <c r="H2382">
        <v>0</v>
      </c>
      <c r="I2382">
        <f t="shared" si="468"/>
        <v>0</v>
      </c>
      <c r="J2382">
        <v>0</v>
      </c>
      <c r="K2382">
        <v>0</v>
      </c>
      <c r="L2382">
        <v>3.3225806451612903E-2</v>
      </c>
      <c r="N2382">
        <f t="shared" si="469"/>
        <v>5.024</v>
      </c>
      <c r="O2382">
        <v>0.3</v>
      </c>
      <c r="Q2382">
        <f t="shared" si="470"/>
        <v>21.8</v>
      </c>
      <c r="R2382">
        <v>2.7999999523162842</v>
      </c>
      <c r="T2382">
        <f t="shared" si="471"/>
        <v>45.199999999999996</v>
      </c>
      <c r="U2382">
        <v>58.41</v>
      </c>
      <c r="V2382">
        <v>121.03800028873916</v>
      </c>
      <c r="W2382">
        <v>0</v>
      </c>
      <c r="X2382">
        <v>0</v>
      </c>
      <c r="Y2382">
        <v>103.9</v>
      </c>
      <c r="Z2382">
        <v>215.303</v>
      </c>
      <c r="AA2382">
        <f t="shared" si="474"/>
        <v>6.8850970225713307E-2</v>
      </c>
      <c r="AB2382">
        <f t="shared" si="477"/>
        <v>0.62166410009624629</v>
      </c>
      <c r="AC2382">
        <f>(R2382*Z2382/Y2382)+(S2382*T2382)</f>
        <v>5.8021981687541189</v>
      </c>
      <c r="AJ2382">
        <v>2.78541E-2</v>
      </c>
      <c r="AK2382">
        <v>100</v>
      </c>
      <c r="AL2382">
        <v>4.5199999999999996</v>
      </c>
      <c r="AM2382">
        <v>2.72</v>
      </c>
      <c r="AN2382">
        <v>14.22</v>
      </c>
      <c r="AO2382">
        <v>9.3664100000000001</v>
      </c>
      <c r="AP2382">
        <v>5.6364200000000002</v>
      </c>
      <c r="AQ2382">
        <v>29.466899999999999</v>
      </c>
      <c r="AR2382">
        <v>0.10000000100000001</v>
      </c>
      <c r="AT2382">
        <v>0</v>
      </c>
      <c r="AY2382">
        <v>0</v>
      </c>
      <c r="AZ2382">
        <v>0</v>
      </c>
      <c r="BA2382">
        <v>0</v>
      </c>
      <c r="BB2382">
        <v>0</v>
      </c>
      <c r="BC2382">
        <v>0</v>
      </c>
      <c r="BD2382">
        <v>0</v>
      </c>
      <c r="BE2382">
        <f t="shared" si="472"/>
        <v>0</v>
      </c>
      <c r="BJ2382">
        <v>0</v>
      </c>
      <c r="BK2382">
        <v>1</v>
      </c>
    </row>
    <row r="2383" spans="1:63" x14ac:dyDescent="0.25">
      <c r="A2383" t="s">
        <v>460</v>
      </c>
      <c r="B2383">
        <v>1984</v>
      </c>
      <c r="C2383">
        <v>0</v>
      </c>
      <c r="D2383">
        <v>0</v>
      </c>
      <c r="E2383">
        <v>0</v>
      </c>
      <c r="F2383">
        <v>0</v>
      </c>
      <c r="G2383">
        <v>0</v>
      </c>
      <c r="H2383">
        <v>0</v>
      </c>
      <c r="I2383">
        <f t="shared" si="468"/>
        <v>0</v>
      </c>
      <c r="J2383">
        <v>0</v>
      </c>
      <c r="K2383">
        <v>0</v>
      </c>
      <c r="L2383">
        <v>0.18</v>
      </c>
      <c r="N2383">
        <f t="shared" si="469"/>
        <v>5.024</v>
      </c>
      <c r="O2383">
        <v>0.95</v>
      </c>
      <c r="Q2383">
        <f t="shared" si="470"/>
        <v>21.8</v>
      </c>
      <c r="R2383">
        <v>3.940000057220459</v>
      </c>
      <c r="T2383">
        <f t="shared" si="471"/>
        <v>45.199999999999996</v>
      </c>
      <c r="U2383">
        <v>15.692</v>
      </c>
      <c r="V2383">
        <v>32.517176862367663</v>
      </c>
      <c r="W2383">
        <v>0</v>
      </c>
      <c r="X2383">
        <v>0</v>
      </c>
      <c r="Y2383">
        <v>103.9</v>
      </c>
      <c r="Z2383">
        <v>215.303</v>
      </c>
      <c r="AA2383">
        <f t="shared" si="474"/>
        <v>0.37299846005774778</v>
      </c>
      <c r="AB2383">
        <f t="shared" si="477"/>
        <v>1.9686029836381134</v>
      </c>
      <c r="AC2383">
        <f>(R2383*Z2383/Y2383)+(S2383*T2383)</f>
        <v>8.1645219665037185</v>
      </c>
      <c r="AJ2383">
        <v>1.21718E-2</v>
      </c>
      <c r="AK2383">
        <v>100</v>
      </c>
      <c r="AL2383">
        <v>4.22</v>
      </c>
      <c r="AM2383">
        <v>2.59</v>
      </c>
      <c r="AN2383">
        <v>13.56</v>
      </c>
      <c r="AO2383">
        <v>8.7447400000000002</v>
      </c>
      <c r="AP2383">
        <v>5.3670299999999997</v>
      </c>
      <c r="AQ2383">
        <v>28.0992</v>
      </c>
      <c r="AR2383">
        <v>0.10000000100000001</v>
      </c>
      <c r="AT2383">
        <v>0</v>
      </c>
      <c r="AY2383">
        <v>0</v>
      </c>
      <c r="AZ2383">
        <v>0</v>
      </c>
      <c r="BA2383">
        <v>0</v>
      </c>
      <c r="BB2383">
        <v>0</v>
      </c>
      <c r="BC2383">
        <v>0</v>
      </c>
      <c r="BD2383">
        <v>0</v>
      </c>
      <c r="BE2383">
        <f t="shared" si="472"/>
        <v>0</v>
      </c>
      <c r="BJ2383">
        <v>0</v>
      </c>
      <c r="BK2383">
        <v>1</v>
      </c>
    </row>
    <row r="2384" spans="1:63" x14ac:dyDescent="0.25">
      <c r="A2384" t="s">
        <v>458</v>
      </c>
      <c r="B2384">
        <v>1984</v>
      </c>
      <c r="C2384">
        <v>0</v>
      </c>
      <c r="D2384">
        <v>0</v>
      </c>
      <c r="E2384">
        <v>0</v>
      </c>
      <c r="F2384">
        <v>0</v>
      </c>
      <c r="G2384">
        <v>0</v>
      </c>
      <c r="H2384">
        <v>0</v>
      </c>
      <c r="I2384">
        <f t="shared" si="468"/>
        <v>0</v>
      </c>
      <c r="J2384">
        <v>0</v>
      </c>
      <c r="K2384">
        <v>0</v>
      </c>
      <c r="L2384">
        <v>5.5161290322580644E-2</v>
      </c>
      <c r="N2384">
        <f t="shared" si="469"/>
        <v>5.024</v>
      </c>
      <c r="O2384">
        <v>0.12</v>
      </c>
      <c r="Q2384">
        <f t="shared" si="470"/>
        <v>21.8</v>
      </c>
      <c r="R2384">
        <v>4.0900001525878906</v>
      </c>
      <c r="T2384">
        <f t="shared" si="471"/>
        <v>45.199999999999996</v>
      </c>
      <c r="U2384">
        <v>200.75700000000001</v>
      </c>
      <c r="V2384">
        <v>416.01139914340706</v>
      </c>
      <c r="W2384">
        <v>0</v>
      </c>
      <c r="X2384">
        <v>0</v>
      </c>
      <c r="Y2384">
        <v>103.9</v>
      </c>
      <c r="Z2384">
        <v>215.303</v>
      </c>
      <c r="AA2384">
        <f t="shared" si="474"/>
        <v>0.11430597969511626</v>
      </c>
      <c r="AB2384">
        <f t="shared" si="477"/>
        <v>0.24866564003849853</v>
      </c>
      <c r="AC2384">
        <f>(R2384*Z2384/Y2384)+(S2384*T2384)</f>
        <v>8.475354214173537</v>
      </c>
      <c r="AJ2384">
        <v>1.7738000000000001E-3</v>
      </c>
      <c r="AK2384">
        <v>100</v>
      </c>
      <c r="AL2384">
        <v>4.5</v>
      </c>
      <c r="AM2384">
        <v>3.12</v>
      </c>
      <c r="AN2384">
        <v>12.32</v>
      </c>
      <c r="AO2384">
        <v>9.3249600000000008</v>
      </c>
      <c r="AP2384">
        <v>6.4653099999999997</v>
      </c>
      <c r="AQ2384">
        <v>25.529699999999998</v>
      </c>
      <c r="AR2384">
        <v>0.10000000100000001</v>
      </c>
      <c r="AT2384">
        <v>1</v>
      </c>
      <c r="AY2384">
        <v>0</v>
      </c>
      <c r="AZ2384">
        <v>0</v>
      </c>
      <c r="BA2384">
        <v>0</v>
      </c>
      <c r="BB2384">
        <v>0</v>
      </c>
      <c r="BC2384">
        <v>0</v>
      </c>
      <c r="BD2384">
        <v>0</v>
      </c>
      <c r="BE2384">
        <f t="shared" si="472"/>
        <v>0</v>
      </c>
      <c r="BJ2384">
        <v>0</v>
      </c>
      <c r="BK2384">
        <v>0</v>
      </c>
    </row>
    <row r="2385" spans="1:63" x14ac:dyDescent="0.25">
      <c r="A2385" t="s">
        <v>463</v>
      </c>
      <c r="B2385">
        <v>1984</v>
      </c>
      <c r="C2385">
        <v>0</v>
      </c>
      <c r="D2385">
        <v>0</v>
      </c>
      <c r="E2385">
        <v>0</v>
      </c>
      <c r="F2385">
        <v>1</v>
      </c>
      <c r="G2385">
        <v>0</v>
      </c>
      <c r="H2385">
        <v>1</v>
      </c>
      <c r="I2385">
        <f t="shared" si="468"/>
        <v>2</v>
      </c>
      <c r="J2385">
        <v>0</v>
      </c>
      <c r="K2385">
        <v>0</v>
      </c>
      <c r="L2385">
        <v>0.53322580645161299</v>
      </c>
      <c r="N2385">
        <f t="shared" si="469"/>
        <v>5.024</v>
      </c>
      <c r="O2385">
        <v>0.79</v>
      </c>
      <c r="Q2385">
        <f t="shared" si="470"/>
        <v>21.8</v>
      </c>
      <c r="R2385" t="s">
        <v>105</v>
      </c>
      <c r="T2385">
        <f t="shared" si="471"/>
        <v>45.199999999999996</v>
      </c>
      <c r="U2385">
        <v>128.21100000000001</v>
      </c>
      <c r="V2385">
        <v>265.68058645813284</v>
      </c>
      <c r="W2385">
        <v>0</v>
      </c>
      <c r="X2385">
        <v>0</v>
      </c>
      <c r="Y2385">
        <v>103.9</v>
      </c>
      <c r="Z2385">
        <v>215.303</v>
      </c>
      <c r="AA2385">
        <f t="shared" si="474"/>
        <v>1.1049578037194574</v>
      </c>
      <c r="AB2385">
        <f t="shared" si="477"/>
        <v>1.6370487969201155</v>
      </c>
      <c r="AJ2385">
        <v>0.26119389999999998</v>
      </c>
      <c r="AK2385">
        <v>98.5</v>
      </c>
      <c r="AL2385">
        <v>3.79</v>
      </c>
      <c r="AM2385">
        <v>2.81</v>
      </c>
      <c r="AN2385">
        <v>11.83</v>
      </c>
      <c r="AO2385">
        <v>7.8536900000000003</v>
      </c>
      <c r="AP2385">
        <v>5.8229199999999999</v>
      </c>
      <c r="AQ2385">
        <v>24.514299999999999</v>
      </c>
      <c r="AR2385">
        <v>0.10000000100000001</v>
      </c>
      <c r="AT2385">
        <v>1</v>
      </c>
      <c r="AY2385">
        <v>0</v>
      </c>
      <c r="AZ2385">
        <v>0</v>
      </c>
      <c r="BA2385">
        <v>0</v>
      </c>
      <c r="BB2385">
        <v>0</v>
      </c>
      <c r="BC2385">
        <v>0</v>
      </c>
      <c r="BD2385">
        <v>0</v>
      </c>
      <c r="BE2385">
        <f t="shared" si="472"/>
        <v>0</v>
      </c>
      <c r="BJ2385">
        <v>0</v>
      </c>
      <c r="BK2385">
        <v>0</v>
      </c>
    </row>
    <row r="2386" spans="1:63" x14ac:dyDescent="0.25">
      <c r="A2386" t="s">
        <v>461</v>
      </c>
      <c r="B2386">
        <v>1984</v>
      </c>
      <c r="C2386">
        <v>0</v>
      </c>
      <c r="D2386">
        <v>0</v>
      </c>
      <c r="E2386">
        <v>0</v>
      </c>
      <c r="F2386">
        <v>0</v>
      </c>
      <c r="G2386">
        <v>0</v>
      </c>
      <c r="H2386">
        <v>0</v>
      </c>
      <c r="I2386">
        <f t="shared" si="468"/>
        <v>0</v>
      </c>
      <c r="J2386">
        <v>1</v>
      </c>
      <c r="K2386">
        <v>0</v>
      </c>
      <c r="L2386">
        <v>0.16</v>
      </c>
      <c r="M2386">
        <v>0.01</v>
      </c>
      <c r="N2386">
        <f t="shared" si="469"/>
        <v>5.024</v>
      </c>
      <c r="O2386">
        <v>0.5</v>
      </c>
      <c r="P2386">
        <v>0.01</v>
      </c>
      <c r="Q2386">
        <f t="shared" si="470"/>
        <v>21.8</v>
      </c>
      <c r="R2386">
        <v>2.5</v>
      </c>
      <c r="S2386">
        <v>0.01</v>
      </c>
      <c r="T2386">
        <f t="shared" si="471"/>
        <v>45.199999999999996</v>
      </c>
      <c r="U2386">
        <v>5.9509999999999996</v>
      </c>
      <c r="V2386">
        <v>12.331743532242539</v>
      </c>
      <c r="W2386">
        <v>0</v>
      </c>
      <c r="X2386">
        <v>0</v>
      </c>
      <c r="Y2386">
        <v>103.9</v>
      </c>
      <c r="Z2386">
        <v>215.303</v>
      </c>
      <c r="AA2386">
        <f t="shared" ref="AA2386:AA2402" si="478">(L2386*Z2386/Y2386)+(M2386*N2386)</f>
        <v>0.38179418671799809</v>
      </c>
      <c r="AB2386">
        <f t="shared" si="477"/>
        <v>1.254106833493744</v>
      </c>
      <c r="AC2386">
        <f>(R2386*Z2386/Y2386)+(S2386*T2386)</f>
        <v>5.6325341674687186</v>
      </c>
      <c r="AJ2386">
        <v>0</v>
      </c>
      <c r="AK2386">
        <v>100</v>
      </c>
      <c r="AL2386">
        <v>4.0199999999999996</v>
      </c>
      <c r="AM2386">
        <v>2.86</v>
      </c>
      <c r="AN2386">
        <v>11.56</v>
      </c>
      <c r="AO2386">
        <v>8.3302999999999994</v>
      </c>
      <c r="AP2386">
        <v>5.9265299999999996</v>
      </c>
      <c r="AQ2386">
        <v>23.954799999999999</v>
      </c>
      <c r="AR2386">
        <v>0.10000000100000001</v>
      </c>
      <c r="AT2386">
        <v>0</v>
      </c>
      <c r="AY2386">
        <v>0</v>
      </c>
      <c r="AZ2386">
        <v>0</v>
      </c>
      <c r="BA2386">
        <v>0</v>
      </c>
      <c r="BB2386">
        <v>0</v>
      </c>
      <c r="BC2386">
        <v>0</v>
      </c>
      <c r="BD2386">
        <v>0</v>
      </c>
      <c r="BE2386">
        <f t="shared" si="472"/>
        <v>0</v>
      </c>
      <c r="BJ2386">
        <v>0</v>
      </c>
      <c r="BK2386">
        <v>1</v>
      </c>
    </row>
    <row r="2387" spans="1:63" x14ac:dyDescent="0.25">
      <c r="A2387" t="s">
        <v>74</v>
      </c>
      <c r="B2387">
        <v>1984</v>
      </c>
      <c r="C2387">
        <v>0</v>
      </c>
      <c r="D2387">
        <v>0</v>
      </c>
      <c r="E2387">
        <v>0</v>
      </c>
      <c r="F2387">
        <v>1</v>
      </c>
      <c r="G2387">
        <v>0</v>
      </c>
      <c r="H2387">
        <v>1</v>
      </c>
      <c r="I2387">
        <f t="shared" si="468"/>
        <v>2</v>
      </c>
      <c r="J2387">
        <v>0</v>
      </c>
      <c r="K2387">
        <v>0</v>
      </c>
      <c r="L2387">
        <v>0.16</v>
      </c>
      <c r="N2387">
        <f t="shared" si="469"/>
        <v>5.024</v>
      </c>
      <c r="O2387">
        <v>0.26</v>
      </c>
      <c r="Q2387">
        <f t="shared" si="470"/>
        <v>21.8</v>
      </c>
      <c r="R2387" t="s">
        <v>105</v>
      </c>
      <c r="T2387">
        <f t="shared" si="471"/>
        <v>45.199999999999996</v>
      </c>
      <c r="U2387">
        <v>70.210999999999999</v>
      </c>
      <c r="V2387">
        <v>145.49219377285851</v>
      </c>
      <c r="W2387">
        <v>316927</v>
      </c>
      <c r="X2387">
        <v>656740.4</v>
      </c>
      <c r="Y2387">
        <v>103.9</v>
      </c>
      <c r="Z2387">
        <v>215.303</v>
      </c>
      <c r="AA2387">
        <f t="shared" si="478"/>
        <v>0.33155418671799808</v>
      </c>
      <c r="AB2387">
        <f t="shared" si="477"/>
        <v>0.53877555341674688</v>
      </c>
      <c r="AJ2387">
        <v>9.3129400000000001E-2</v>
      </c>
      <c r="AK2387">
        <v>100</v>
      </c>
      <c r="AL2387">
        <v>4.28</v>
      </c>
      <c r="AM2387">
        <v>2.86</v>
      </c>
      <c r="AN2387">
        <v>13.03</v>
      </c>
      <c r="AO2387">
        <v>8.8690700000000007</v>
      </c>
      <c r="AP2387">
        <v>5.9265299999999996</v>
      </c>
      <c r="AQ2387">
        <v>27.000900000000001</v>
      </c>
      <c r="AR2387">
        <v>0.10000000100000001</v>
      </c>
      <c r="AT2387">
        <v>1</v>
      </c>
      <c r="AY2387">
        <v>0</v>
      </c>
      <c r="AZ2387">
        <v>0</v>
      </c>
      <c r="BA2387">
        <v>0</v>
      </c>
      <c r="BB2387">
        <v>0</v>
      </c>
      <c r="BC2387">
        <v>0</v>
      </c>
      <c r="BD2387">
        <v>0</v>
      </c>
      <c r="BE2387">
        <f t="shared" si="472"/>
        <v>0</v>
      </c>
      <c r="BJ2387">
        <v>0</v>
      </c>
      <c r="BK2387">
        <v>0</v>
      </c>
    </row>
    <row r="2388" spans="1:63" x14ac:dyDescent="0.25">
      <c r="A2388" t="s">
        <v>75</v>
      </c>
      <c r="B2388">
        <v>1984</v>
      </c>
      <c r="C2388">
        <v>1.5</v>
      </c>
      <c r="D2388">
        <v>1.5</v>
      </c>
      <c r="E2388">
        <v>1.5</v>
      </c>
      <c r="F2388">
        <v>1.5</v>
      </c>
      <c r="G2388">
        <v>1.5</v>
      </c>
      <c r="H2388">
        <v>1.5</v>
      </c>
      <c r="I2388">
        <f t="shared" si="468"/>
        <v>9</v>
      </c>
      <c r="J2388">
        <v>0</v>
      </c>
      <c r="K2388">
        <v>0</v>
      </c>
      <c r="L2388">
        <v>0.40322580645161288</v>
      </c>
      <c r="N2388">
        <f t="shared" si="469"/>
        <v>5.024</v>
      </c>
      <c r="O2388">
        <v>0.63</v>
      </c>
      <c r="Q2388">
        <f t="shared" si="470"/>
        <v>21.8</v>
      </c>
      <c r="R2388">
        <v>5</v>
      </c>
      <c r="T2388">
        <f t="shared" si="471"/>
        <v>45.199999999999996</v>
      </c>
      <c r="U2388">
        <v>41.631</v>
      </c>
      <c r="V2388">
        <v>86.268327170356116</v>
      </c>
      <c r="W2388">
        <v>0</v>
      </c>
      <c r="X2388">
        <v>0</v>
      </c>
      <c r="Y2388">
        <v>103.9</v>
      </c>
      <c r="Z2388">
        <v>215.303</v>
      </c>
      <c r="AA2388">
        <f t="shared" si="478"/>
        <v>0.83557002701108374</v>
      </c>
      <c r="AB2388">
        <f t="shared" si="477"/>
        <v>1.3054946102021174</v>
      </c>
      <c r="AC2388">
        <f>(R2388*Z2388/Y2388)+(S2388*T2388)</f>
        <v>10.361068334937437</v>
      </c>
      <c r="AJ2388">
        <v>0</v>
      </c>
      <c r="AK2388">
        <v>100</v>
      </c>
      <c r="AL2388">
        <v>4.53</v>
      </c>
      <c r="AM2388">
        <v>3.03</v>
      </c>
      <c r="AN2388">
        <v>10.65</v>
      </c>
      <c r="AO2388">
        <v>9.3871300000000009</v>
      </c>
      <c r="AP2388">
        <v>6.27881</v>
      </c>
      <c r="AQ2388">
        <v>22.069099999999999</v>
      </c>
      <c r="AR2388">
        <v>0.10000000100000001</v>
      </c>
      <c r="AT2388">
        <v>0</v>
      </c>
      <c r="AY2388">
        <v>0</v>
      </c>
      <c r="AZ2388">
        <v>0</v>
      </c>
      <c r="BA2388">
        <v>0</v>
      </c>
      <c r="BB2388">
        <v>0</v>
      </c>
      <c r="BC2388">
        <v>0</v>
      </c>
      <c r="BD2388">
        <v>0</v>
      </c>
      <c r="BE2388">
        <f t="shared" si="472"/>
        <v>0</v>
      </c>
      <c r="BJ2388">
        <v>0</v>
      </c>
      <c r="BK2388">
        <v>0</v>
      </c>
    </row>
    <row r="2389" spans="1:63" x14ac:dyDescent="0.25">
      <c r="A2389" t="s">
        <v>76</v>
      </c>
      <c r="B2389">
        <v>1984</v>
      </c>
      <c r="C2389">
        <v>0</v>
      </c>
      <c r="D2389">
        <v>0</v>
      </c>
      <c r="E2389">
        <v>0</v>
      </c>
      <c r="F2389">
        <v>1</v>
      </c>
      <c r="G2389">
        <v>0</v>
      </c>
      <c r="H2389">
        <v>1</v>
      </c>
      <c r="I2389">
        <f t="shared" si="468"/>
        <v>2</v>
      </c>
      <c r="J2389">
        <v>1</v>
      </c>
      <c r="K2389">
        <v>0</v>
      </c>
      <c r="L2389">
        <v>8.387096774193549E-2</v>
      </c>
      <c r="N2389">
        <f t="shared" si="469"/>
        <v>5.024</v>
      </c>
      <c r="O2389">
        <v>0.67</v>
      </c>
      <c r="Q2389">
        <f t="shared" si="470"/>
        <v>21.8</v>
      </c>
      <c r="R2389" t="s">
        <v>105</v>
      </c>
      <c r="T2389">
        <f t="shared" si="471"/>
        <v>45.199999999999996</v>
      </c>
      <c r="U2389">
        <v>10.887</v>
      </c>
      <c r="V2389">
        <v>22.560190192492779</v>
      </c>
      <c r="W2389">
        <v>138899</v>
      </c>
      <c r="X2389">
        <v>287828.40000000002</v>
      </c>
      <c r="Y2389">
        <v>103.9</v>
      </c>
      <c r="Z2389">
        <v>215.303</v>
      </c>
      <c r="AA2389">
        <f t="shared" si="478"/>
        <v>0.17379856561830545</v>
      </c>
      <c r="AB2389">
        <f t="shared" si="477"/>
        <v>1.388383156881617</v>
      </c>
      <c r="AJ2389">
        <v>1.9312999999999999E-3</v>
      </c>
      <c r="AK2389">
        <v>100</v>
      </c>
      <c r="AL2389">
        <v>4.28</v>
      </c>
      <c r="AM2389">
        <v>3.17</v>
      </c>
      <c r="AN2389">
        <v>14.07</v>
      </c>
      <c r="AO2389">
        <v>8.8690700000000007</v>
      </c>
      <c r="AP2389">
        <v>6.5689200000000003</v>
      </c>
      <c r="AQ2389">
        <v>29.155999999999999</v>
      </c>
      <c r="AR2389">
        <v>0.10000000100000001</v>
      </c>
      <c r="AT2389">
        <v>1</v>
      </c>
      <c r="AY2389">
        <v>0</v>
      </c>
      <c r="AZ2389">
        <v>0</v>
      </c>
      <c r="BA2389">
        <v>0</v>
      </c>
      <c r="BB2389">
        <v>0</v>
      </c>
      <c r="BC2389">
        <v>0</v>
      </c>
      <c r="BD2389">
        <v>0</v>
      </c>
      <c r="BE2389">
        <f t="shared" si="472"/>
        <v>0</v>
      </c>
      <c r="BJ2389">
        <v>0</v>
      </c>
      <c r="BK2389">
        <v>1</v>
      </c>
    </row>
    <row r="2390" spans="1:63" x14ac:dyDescent="0.25">
      <c r="A2390" t="s">
        <v>77</v>
      </c>
      <c r="B2390">
        <v>1984</v>
      </c>
      <c r="C2390">
        <v>0</v>
      </c>
      <c r="D2390">
        <v>0</v>
      </c>
      <c r="E2390">
        <v>1</v>
      </c>
      <c r="F2390">
        <v>1</v>
      </c>
      <c r="G2390">
        <v>1</v>
      </c>
      <c r="H2390">
        <v>1</v>
      </c>
      <c r="I2390">
        <f t="shared" si="468"/>
        <v>4</v>
      </c>
      <c r="J2390">
        <v>0</v>
      </c>
      <c r="K2390">
        <v>0</v>
      </c>
      <c r="L2390">
        <v>0.1067741935483871</v>
      </c>
      <c r="N2390">
        <f t="shared" si="469"/>
        <v>5.024</v>
      </c>
      <c r="O2390">
        <v>0</v>
      </c>
      <c r="P2390">
        <v>0.33</v>
      </c>
      <c r="Q2390">
        <f t="shared" si="470"/>
        <v>21.8</v>
      </c>
      <c r="R2390" t="s">
        <v>105</v>
      </c>
      <c r="T2390">
        <f t="shared" si="471"/>
        <v>45.199999999999996</v>
      </c>
      <c r="U2390">
        <v>130.17599999999999</v>
      </c>
      <c r="V2390">
        <v>269.7524863137632</v>
      </c>
      <c r="W2390">
        <v>588625</v>
      </c>
      <c r="X2390">
        <v>1219757</v>
      </c>
      <c r="Y2390">
        <v>103.9</v>
      </c>
      <c r="Z2390">
        <v>215.303</v>
      </c>
      <c r="AA2390">
        <f t="shared" si="478"/>
        <v>0.22125894315253503</v>
      </c>
      <c r="AB2390">
        <f t="shared" si="477"/>
        <v>7.1940000000000008</v>
      </c>
      <c r="AJ2390">
        <v>0.110083</v>
      </c>
      <c r="AK2390">
        <v>100</v>
      </c>
      <c r="AL2390">
        <v>5.22</v>
      </c>
      <c r="AM2390">
        <v>3.61</v>
      </c>
      <c r="AN2390">
        <v>12.76</v>
      </c>
      <c r="AO2390">
        <v>10.817</v>
      </c>
      <c r="AP2390">
        <v>7.4806900000000001</v>
      </c>
      <c r="AQ2390">
        <v>26.441400000000002</v>
      </c>
      <c r="AR2390">
        <v>0.10000000100000001</v>
      </c>
      <c r="AT2390">
        <v>0</v>
      </c>
      <c r="AY2390">
        <v>0</v>
      </c>
      <c r="AZ2390">
        <v>0</v>
      </c>
      <c r="BA2390">
        <v>0</v>
      </c>
      <c r="BB2390">
        <v>0</v>
      </c>
      <c r="BC2390">
        <v>0</v>
      </c>
      <c r="BD2390">
        <v>0</v>
      </c>
      <c r="BE2390">
        <f t="shared" si="472"/>
        <v>0</v>
      </c>
      <c r="BJ2390">
        <v>0</v>
      </c>
      <c r="BK2390">
        <v>1</v>
      </c>
    </row>
    <row r="2391" spans="1:63" x14ac:dyDescent="0.25">
      <c r="A2391" t="s">
        <v>465</v>
      </c>
      <c r="B2391">
        <v>1984</v>
      </c>
      <c r="C2391">
        <v>0</v>
      </c>
      <c r="D2391">
        <v>0</v>
      </c>
      <c r="E2391">
        <v>0</v>
      </c>
      <c r="F2391">
        <v>0</v>
      </c>
      <c r="G2391">
        <v>0</v>
      </c>
      <c r="H2391">
        <v>0</v>
      </c>
      <c r="I2391">
        <f t="shared" si="468"/>
        <v>0</v>
      </c>
      <c r="J2391">
        <v>0</v>
      </c>
      <c r="K2391">
        <v>0</v>
      </c>
      <c r="L2391">
        <v>6.4516129032258063E-2</v>
      </c>
      <c r="N2391">
        <f t="shared" si="469"/>
        <v>5.024</v>
      </c>
      <c r="O2391">
        <v>0.4</v>
      </c>
      <c r="Q2391">
        <f t="shared" si="470"/>
        <v>21.8</v>
      </c>
      <c r="R2391">
        <v>2.5</v>
      </c>
      <c r="T2391">
        <f t="shared" si="471"/>
        <v>45.199999999999996</v>
      </c>
      <c r="U2391">
        <v>7.609</v>
      </c>
      <c r="V2391">
        <v>15.767473792107795</v>
      </c>
      <c r="W2391">
        <v>0</v>
      </c>
      <c r="X2391">
        <v>0</v>
      </c>
      <c r="Y2391">
        <v>103.9</v>
      </c>
      <c r="Z2391">
        <v>215.303</v>
      </c>
      <c r="AA2391">
        <f t="shared" si="478"/>
        <v>0.13369120432177339</v>
      </c>
      <c r="AB2391">
        <f t="shared" si="477"/>
        <v>0.8288854667949952</v>
      </c>
      <c r="AC2391">
        <f>(R2391*Z2391/Y2391)+(S2391*T2391)</f>
        <v>5.1805341674687186</v>
      </c>
      <c r="AJ2391">
        <v>1.47105E-2</v>
      </c>
      <c r="AK2391">
        <v>100</v>
      </c>
      <c r="AL2391">
        <v>5.26</v>
      </c>
      <c r="AM2391">
        <v>3.15</v>
      </c>
      <c r="AN2391">
        <v>12.44</v>
      </c>
      <c r="AO2391">
        <v>10.899800000000001</v>
      </c>
      <c r="AP2391">
        <v>6.5274700000000001</v>
      </c>
      <c r="AQ2391">
        <v>25.778300000000002</v>
      </c>
      <c r="AR2391">
        <v>0.10000000100000001</v>
      </c>
      <c r="AT2391">
        <v>0</v>
      </c>
      <c r="AY2391">
        <v>0</v>
      </c>
      <c r="AZ2391">
        <v>0</v>
      </c>
      <c r="BA2391">
        <v>0</v>
      </c>
      <c r="BB2391">
        <v>0</v>
      </c>
      <c r="BC2391">
        <v>0</v>
      </c>
      <c r="BD2391">
        <v>0</v>
      </c>
      <c r="BE2391">
        <f t="shared" si="472"/>
        <v>0</v>
      </c>
      <c r="BJ2391">
        <v>0</v>
      </c>
      <c r="BK2391">
        <v>1</v>
      </c>
    </row>
    <row r="2392" spans="1:63" x14ac:dyDescent="0.25">
      <c r="A2392" t="s">
        <v>464</v>
      </c>
      <c r="B2392">
        <v>1984</v>
      </c>
      <c r="C2392">
        <v>0</v>
      </c>
      <c r="D2392">
        <v>0</v>
      </c>
      <c r="E2392">
        <v>0</v>
      </c>
      <c r="F2392">
        <v>0</v>
      </c>
      <c r="G2392">
        <v>0</v>
      </c>
      <c r="H2392">
        <v>0</v>
      </c>
      <c r="I2392">
        <f t="shared" si="468"/>
        <v>0</v>
      </c>
      <c r="J2392">
        <v>0</v>
      </c>
      <c r="K2392">
        <v>0</v>
      </c>
      <c r="L2392">
        <v>0.76806451612903226</v>
      </c>
      <c r="N2392">
        <f t="shared" si="469"/>
        <v>5.024</v>
      </c>
      <c r="O2392">
        <v>1.1499999999999999</v>
      </c>
      <c r="Q2392">
        <f t="shared" si="470"/>
        <v>21.8</v>
      </c>
      <c r="R2392">
        <v>2.7200000286102295</v>
      </c>
      <c r="T2392">
        <f t="shared" si="471"/>
        <v>45.199999999999996</v>
      </c>
      <c r="U2392">
        <v>101.983</v>
      </c>
      <c r="V2392">
        <v>211.33056640038495</v>
      </c>
      <c r="W2392">
        <v>0</v>
      </c>
      <c r="X2392">
        <v>0</v>
      </c>
      <c r="Y2392">
        <v>103.9</v>
      </c>
      <c r="Z2392">
        <v>215.303</v>
      </c>
      <c r="AA2392">
        <f t="shared" si="478"/>
        <v>1.5915937874507124</v>
      </c>
      <c r="AB2392">
        <f t="shared" si="477"/>
        <v>2.383045717035611</v>
      </c>
      <c r="AC2392">
        <f>(R2392*Z2392/Y2392)+(S2392*T2392)</f>
        <v>5.6364212334924755</v>
      </c>
      <c r="AJ2392">
        <v>0</v>
      </c>
      <c r="AK2392">
        <v>100</v>
      </c>
      <c r="AL2392">
        <v>3.88</v>
      </c>
      <c r="AM2392">
        <v>2.95</v>
      </c>
      <c r="AN2392">
        <v>13</v>
      </c>
      <c r="AO2392">
        <v>8.0401900000000008</v>
      </c>
      <c r="AP2392">
        <v>6.1130300000000002</v>
      </c>
      <c r="AQ2392">
        <v>26.938800000000001</v>
      </c>
      <c r="AR2392">
        <v>0.10000000100000001</v>
      </c>
      <c r="AT2392">
        <v>0</v>
      </c>
      <c r="AY2392">
        <v>0</v>
      </c>
      <c r="AZ2392">
        <v>0</v>
      </c>
      <c r="BA2392">
        <v>0</v>
      </c>
      <c r="BB2392">
        <v>0</v>
      </c>
      <c r="BC2392">
        <v>0</v>
      </c>
      <c r="BD2392">
        <v>0</v>
      </c>
      <c r="BE2392">
        <f t="shared" si="472"/>
        <v>0</v>
      </c>
      <c r="BJ2392">
        <v>0</v>
      </c>
      <c r="BK2392">
        <v>0</v>
      </c>
    </row>
    <row r="2393" spans="1:63" x14ac:dyDescent="0.25">
      <c r="A2393" t="s">
        <v>462</v>
      </c>
      <c r="B2393">
        <v>1984</v>
      </c>
      <c r="C2393">
        <v>0</v>
      </c>
      <c r="D2393">
        <v>0</v>
      </c>
      <c r="E2393">
        <v>0</v>
      </c>
      <c r="F2393">
        <v>0</v>
      </c>
      <c r="G2393">
        <v>0</v>
      </c>
      <c r="H2393">
        <v>0</v>
      </c>
      <c r="I2393">
        <f t="shared" si="468"/>
        <v>0</v>
      </c>
      <c r="J2393">
        <v>0</v>
      </c>
      <c r="K2393">
        <v>0</v>
      </c>
      <c r="L2393">
        <v>0.26774193548387099</v>
      </c>
      <c r="N2393">
        <f t="shared" si="469"/>
        <v>5.024</v>
      </c>
      <c r="O2393">
        <v>0.9</v>
      </c>
      <c r="Q2393">
        <f t="shared" si="470"/>
        <v>21.8</v>
      </c>
      <c r="R2393">
        <v>3.7999999523162842</v>
      </c>
      <c r="T2393">
        <f t="shared" si="471"/>
        <v>45.199999999999996</v>
      </c>
      <c r="U2393">
        <v>8.7569999999999997</v>
      </c>
      <c r="V2393">
        <v>18.146375081809431</v>
      </c>
      <c r="W2393">
        <v>0</v>
      </c>
      <c r="X2393">
        <v>0</v>
      </c>
      <c r="Y2393">
        <v>103.9</v>
      </c>
      <c r="Z2393">
        <v>215.303</v>
      </c>
      <c r="AA2393">
        <f t="shared" si="478"/>
        <v>0.55481849793535964</v>
      </c>
      <c r="AB2393">
        <f t="shared" si="477"/>
        <v>1.8649923002887392</v>
      </c>
      <c r="AC2393">
        <f>(R2393*Z2393/Y2393)+(S2393*T2393)</f>
        <v>7.874411835741606</v>
      </c>
      <c r="AJ2393">
        <v>0</v>
      </c>
      <c r="AK2393">
        <v>98.4</v>
      </c>
      <c r="AL2393">
        <v>4.62</v>
      </c>
      <c r="AM2393">
        <v>2.95</v>
      </c>
      <c r="AN2393">
        <v>13.34</v>
      </c>
      <c r="AO2393">
        <v>9.5736299999999996</v>
      </c>
      <c r="AP2393">
        <v>6.1130300000000002</v>
      </c>
      <c r="AQ2393">
        <v>27.6433</v>
      </c>
      <c r="AR2393">
        <v>0.10000000100000001</v>
      </c>
      <c r="AT2393">
        <v>0</v>
      </c>
      <c r="AY2393">
        <v>0</v>
      </c>
      <c r="AZ2393">
        <v>0</v>
      </c>
      <c r="BA2393">
        <v>0</v>
      </c>
      <c r="BB2393">
        <v>0</v>
      </c>
      <c r="BC2393">
        <v>0</v>
      </c>
      <c r="BD2393">
        <v>0</v>
      </c>
      <c r="BE2393">
        <f t="shared" si="472"/>
        <v>0</v>
      </c>
      <c r="BJ2393">
        <v>0</v>
      </c>
      <c r="BK2393">
        <v>0</v>
      </c>
    </row>
    <row r="2394" spans="1:63" x14ac:dyDescent="0.25">
      <c r="A2394" t="s">
        <v>78</v>
      </c>
      <c r="B2394">
        <v>1984</v>
      </c>
      <c r="C2394">
        <v>0</v>
      </c>
      <c r="D2394">
        <v>0</v>
      </c>
      <c r="E2394">
        <v>0</v>
      </c>
      <c r="F2394">
        <v>0</v>
      </c>
      <c r="G2394">
        <v>0</v>
      </c>
      <c r="H2394">
        <v>0</v>
      </c>
      <c r="I2394">
        <f t="shared" si="468"/>
        <v>0</v>
      </c>
      <c r="J2394">
        <v>0</v>
      </c>
      <c r="K2394">
        <v>0</v>
      </c>
      <c r="L2394">
        <v>0.12580645161290321</v>
      </c>
      <c r="N2394">
        <f t="shared" si="469"/>
        <v>5.024</v>
      </c>
      <c r="O2394">
        <v>1.1000000000000001</v>
      </c>
      <c r="Q2394">
        <f t="shared" si="470"/>
        <v>21.8</v>
      </c>
      <c r="R2394">
        <v>4</v>
      </c>
      <c r="T2394">
        <f t="shared" si="471"/>
        <v>45.199999999999996</v>
      </c>
      <c r="U2394">
        <v>123.419</v>
      </c>
      <c r="V2394">
        <v>255.75053856592876</v>
      </c>
      <c r="W2394">
        <v>0</v>
      </c>
      <c r="X2394">
        <v>0</v>
      </c>
      <c r="Y2394">
        <v>103.9</v>
      </c>
      <c r="Z2394">
        <v>215.303</v>
      </c>
      <c r="AA2394">
        <f t="shared" si="478"/>
        <v>0.26069784842745813</v>
      </c>
      <c r="AB2394">
        <f t="shared" si="477"/>
        <v>2.2794350336862368</v>
      </c>
      <c r="AC2394">
        <f>(R2394*Z2394/Y2394)+(S2394*T2394)</f>
        <v>8.288854667949952</v>
      </c>
      <c r="AJ2394">
        <v>1.8776399999999999E-2</v>
      </c>
      <c r="AK2394">
        <v>94.6</v>
      </c>
      <c r="AL2394">
        <v>5.55</v>
      </c>
      <c r="AM2394">
        <v>3.38</v>
      </c>
      <c r="AN2394">
        <v>13.49</v>
      </c>
      <c r="AO2394">
        <v>11.5008</v>
      </c>
      <c r="AP2394">
        <v>7.0040800000000001</v>
      </c>
      <c r="AQ2394">
        <v>27.9542</v>
      </c>
      <c r="AR2394">
        <v>0.10000000100000001</v>
      </c>
      <c r="AT2394">
        <v>0</v>
      </c>
      <c r="AY2394">
        <v>0</v>
      </c>
      <c r="AZ2394">
        <v>0</v>
      </c>
      <c r="BA2394">
        <v>0</v>
      </c>
      <c r="BB2394">
        <v>0</v>
      </c>
      <c r="BC2394">
        <v>0</v>
      </c>
      <c r="BD2394">
        <v>0</v>
      </c>
      <c r="BE2394">
        <f t="shared" si="472"/>
        <v>0</v>
      </c>
      <c r="BJ2394">
        <v>0</v>
      </c>
      <c r="BK2394">
        <v>1</v>
      </c>
    </row>
    <row r="2395" spans="1:63" x14ac:dyDescent="0.25">
      <c r="A2395" t="s">
        <v>79</v>
      </c>
      <c r="B2395">
        <v>1984</v>
      </c>
      <c r="C2395">
        <v>0</v>
      </c>
      <c r="D2395">
        <v>0</v>
      </c>
      <c r="E2395">
        <v>0</v>
      </c>
      <c r="F2395">
        <v>0</v>
      </c>
      <c r="G2395">
        <v>0</v>
      </c>
      <c r="H2395">
        <v>0</v>
      </c>
      <c r="I2395">
        <f t="shared" si="468"/>
        <v>0</v>
      </c>
      <c r="J2395">
        <v>0</v>
      </c>
      <c r="K2395">
        <v>0</v>
      </c>
      <c r="L2395">
        <v>0.16500000000000001</v>
      </c>
      <c r="N2395">
        <f t="shared" si="469"/>
        <v>5.024</v>
      </c>
      <c r="O2395">
        <v>0.20399999999999999</v>
      </c>
      <c r="Q2395">
        <f t="shared" si="470"/>
        <v>21.8</v>
      </c>
      <c r="R2395">
        <v>2</v>
      </c>
      <c r="T2395">
        <f t="shared" si="471"/>
        <v>45.199999999999996</v>
      </c>
      <c r="U2395">
        <v>333.12599999999998</v>
      </c>
      <c r="V2395">
        <v>690.30825002887377</v>
      </c>
      <c r="W2395">
        <v>0</v>
      </c>
      <c r="X2395">
        <v>0</v>
      </c>
      <c r="Y2395">
        <v>103.9</v>
      </c>
      <c r="Z2395">
        <v>215.303</v>
      </c>
      <c r="AA2395">
        <f t="shared" si="478"/>
        <v>0.34191525505293552</v>
      </c>
      <c r="AB2395">
        <f t="shared" si="477"/>
        <v>0.42273158806544747</v>
      </c>
      <c r="AC2395">
        <f>(R2395*Z2395/Y2395)+(S2395*T2395)</f>
        <v>4.144427333974976</v>
      </c>
      <c r="AJ2395">
        <v>7.1591399999999999E-2</v>
      </c>
      <c r="AK2395">
        <v>99.5</v>
      </c>
      <c r="AL2395">
        <v>4.01</v>
      </c>
      <c r="AM2395">
        <v>2.96</v>
      </c>
      <c r="AN2395">
        <v>12.76</v>
      </c>
      <c r="AO2395">
        <v>8.3095800000000004</v>
      </c>
      <c r="AP2395">
        <v>6.13375</v>
      </c>
      <c r="AQ2395">
        <v>26.441400000000002</v>
      </c>
      <c r="AR2395">
        <v>0.10000000100000001</v>
      </c>
      <c r="AT2395">
        <v>0</v>
      </c>
      <c r="AY2395">
        <v>0</v>
      </c>
      <c r="AZ2395">
        <v>0</v>
      </c>
      <c r="BA2395">
        <v>0</v>
      </c>
      <c r="BB2395">
        <v>0</v>
      </c>
      <c r="BC2395">
        <v>0</v>
      </c>
      <c r="BD2395">
        <v>0</v>
      </c>
      <c r="BE2395">
        <f t="shared" si="472"/>
        <v>0</v>
      </c>
      <c r="BJ2395">
        <v>0</v>
      </c>
      <c r="BK2395">
        <v>0</v>
      </c>
    </row>
    <row r="2396" spans="1:63" x14ac:dyDescent="0.25">
      <c r="A2396" t="s">
        <v>80</v>
      </c>
      <c r="B2396">
        <v>1984</v>
      </c>
      <c r="C2396">
        <v>1.5</v>
      </c>
      <c r="D2396">
        <v>1.5</v>
      </c>
      <c r="E2396">
        <v>1.5</v>
      </c>
      <c r="F2396">
        <v>1.5</v>
      </c>
      <c r="G2396">
        <v>1.5</v>
      </c>
      <c r="H2396">
        <v>1.5</v>
      </c>
      <c r="I2396">
        <f t="shared" si="468"/>
        <v>9</v>
      </c>
      <c r="J2396">
        <v>0</v>
      </c>
      <c r="K2396">
        <v>0</v>
      </c>
      <c r="L2396">
        <v>0.35483870967741937</v>
      </c>
      <c r="N2396">
        <f t="shared" si="469"/>
        <v>5.024</v>
      </c>
      <c r="O2396">
        <v>0</v>
      </c>
      <c r="P2396" t="s">
        <v>105</v>
      </c>
      <c r="Q2396">
        <f t="shared" si="470"/>
        <v>21.8</v>
      </c>
      <c r="R2396" t="s">
        <v>105</v>
      </c>
      <c r="S2396" t="s">
        <v>105</v>
      </c>
      <c r="T2396">
        <f t="shared" si="471"/>
        <v>45.199999999999996</v>
      </c>
      <c r="U2396">
        <v>16.802</v>
      </c>
      <c r="V2396">
        <v>34.817334032723771</v>
      </c>
      <c r="W2396">
        <v>67697</v>
      </c>
      <c r="X2396">
        <v>140282.6</v>
      </c>
      <c r="Y2396">
        <v>103.9</v>
      </c>
      <c r="Z2396">
        <v>215.303</v>
      </c>
      <c r="AA2396">
        <f t="shared" si="478"/>
        <v>0.73530162376975372</v>
      </c>
      <c r="AJ2396">
        <v>1.8491799999999999E-2</v>
      </c>
      <c r="AK2396">
        <v>100</v>
      </c>
      <c r="AL2396">
        <v>4.22</v>
      </c>
      <c r="AM2396">
        <v>2.87</v>
      </c>
      <c r="AN2396">
        <v>13.65</v>
      </c>
      <c r="AO2396">
        <v>8.7447400000000002</v>
      </c>
      <c r="AP2396">
        <v>5.9472500000000004</v>
      </c>
      <c r="AQ2396">
        <v>28.285699999999999</v>
      </c>
      <c r="AR2396">
        <v>0.10000000100000001</v>
      </c>
      <c r="AT2396">
        <v>0</v>
      </c>
      <c r="AY2396">
        <v>0</v>
      </c>
      <c r="AZ2396">
        <v>0</v>
      </c>
      <c r="BA2396">
        <v>0</v>
      </c>
      <c r="BB2396">
        <v>0</v>
      </c>
      <c r="BC2396">
        <v>0</v>
      </c>
      <c r="BD2396">
        <v>0</v>
      </c>
      <c r="BE2396">
        <f t="shared" si="472"/>
        <v>0</v>
      </c>
      <c r="BJ2396">
        <v>0</v>
      </c>
      <c r="BK2396">
        <v>1</v>
      </c>
    </row>
    <row r="2397" spans="1:63" x14ac:dyDescent="0.25">
      <c r="A2397" t="s">
        <v>81</v>
      </c>
      <c r="B2397">
        <v>1984</v>
      </c>
      <c r="C2397">
        <v>1</v>
      </c>
      <c r="D2397">
        <v>1</v>
      </c>
      <c r="E2397">
        <v>1</v>
      </c>
      <c r="F2397">
        <v>1</v>
      </c>
      <c r="G2397">
        <v>1</v>
      </c>
      <c r="H2397">
        <v>1</v>
      </c>
      <c r="I2397">
        <f t="shared" si="468"/>
        <v>6</v>
      </c>
      <c r="J2397">
        <v>0</v>
      </c>
      <c r="K2397">
        <v>0</v>
      </c>
      <c r="L2397">
        <v>0.26500000000000001</v>
      </c>
      <c r="N2397">
        <f t="shared" si="469"/>
        <v>5.024</v>
      </c>
      <c r="O2397">
        <v>0.55000000000000004</v>
      </c>
      <c r="Q2397">
        <f t="shared" si="470"/>
        <v>21.8</v>
      </c>
      <c r="R2397" t="s">
        <v>105</v>
      </c>
      <c r="T2397">
        <f t="shared" si="471"/>
        <v>45.199999999999996</v>
      </c>
      <c r="U2397">
        <v>14.231999999999999</v>
      </c>
      <c r="V2397">
        <v>29.491744908565924</v>
      </c>
      <c r="W2397">
        <v>28314</v>
      </c>
      <c r="X2397">
        <v>58672.66</v>
      </c>
      <c r="Y2397">
        <v>103.9</v>
      </c>
      <c r="Z2397">
        <v>215.303</v>
      </c>
      <c r="AA2397">
        <f t="shared" si="478"/>
        <v>0.54913662175168432</v>
      </c>
      <c r="AB2397">
        <f t="shared" ref="AB2397:AB2402" si="479">(O2397*Z2397/Y2397)+(P2397*Q2397)</f>
        <v>1.1397175168431184</v>
      </c>
      <c r="AJ2397">
        <v>5.0981999999999998E-3</v>
      </c>
      <c r="AK2397">
        <v>100</v>
      </c>
      <c r="AL2397">
        <v>4.04</v>
      </c>
      <c r="AM2397">
        <v>3.28</v>
      </c>
      <c r="AN2397">
        <v>11.6</v>
      </c>
      <c r="AO2397">
        <v>8.3717400000000008</v>
      </c>
      <c r="AP2397">
        <v>6.7968599999999997</v>
      </c>
      <c r="AQ2397">
        <v>24.037700000000001</v>
      </c>
      <c r="AR2397">
        <v>0.10000000100000001</v>
      </c>
      <c r="AT2397">
        <v>0</v>
      </c>
      <c r="AY2397">
        <v>0</v>
      </c>
      <c r="AZ2397">
        <v>0</v>
      </c>
      <c r="BA2397">
        <v>0</v>
      </c>
      <c r="BB2397">
        <v>0</v>
      </c>
      <c r="BC2397">
        <v>0</v>
      </c>
      <c r="BD2397">
        <v>0</v>
      </c>
      <c r="BE2397">
        <f t="shared" si="472"/>
        <v>0</v>
      </c>
      <c r="BJ2397">
        <v>0</v>
      </c>
      <c r="BK2397">
        <v>0</v>
      </c>
    </row>
    <row r="2398" spans="1:63" x14ac:dyDescent="0.25">
      <c r="A2398" t="s">
        <v>82</v>
      </c>
      <c r="B2398">
        <v>1984</v>
      </c>
      <c r="C2398">
        <v>0</v>
      </c>
      <c r="D2398">
        <v>0</v>
      </c>
      <c r="E2398">
        <v>0</v>
      </c>
      <c r="F2398">
        <v>1</v>
      </c>
      <c r="G2398">
        <v>0</v>
      </c>
      <c r="H2398">
        <v>1</v>
      </c>
      <c r="I2398">
        <f t="shared" si="468"/>
        <v>2</v>
      </c>
      <c r="J2398">
        <v>0</v>
      </c>
      <c r="K2398">
        <v>0</v>
      </c>
      <c r="L2398">
        <v>0.28258064516129033</v>
      </c>
      <c r="N2398">
        <f t="shared" si="469"/>
        <v>5.024</v>
      </c>
      <c r="O2398">
        <v>1.51</v>
      </c>
      <c r="Q2398">
        <f t="shared" si="470"/>
        <v>21.8</v>
      </c>
      <c r="R2398" t="s">
        <v>105</v>
      </c>
      <c r="T2398">
        <f t="shared" si="471"/>
        <v>45.199999999999996</v>
      </c>
      <c r="U2398">
        <v>92.754000000000005</v>
      </c>
      <c r="V2398">
        <v>192.20610646775745</v>
      </c>
      <c r="W2398">
        <v>239965</v>
      </c>
      <c r="X2398">
        <v>497258.8</v>
      </c>
      <c r="Y2398">
        <v>103.9</v>
      </c>
      <c r="Z2398">
        <v>215.303</v>
      </c>
      <c r="AA2398">
        <f t="shared" si="478"/>
        <v>0.58556747492936756</v>
      </c>
      <c r="AB2398">
        <f t="shared" si="479"/>
        <v>3.1290426371511066</v>
      </c>
      <c r="AJ2398">
        <v>0</v>
      </c>
      <c r="AK2398">
        <v>97</v>
      </c>
      <c r="AL2398">
        <v>4.8899999999999997</v>
      </c>
      <c r="AM2398">
        <v>2.95</v>
      </c>
      <c r="AN2398">
        <v>11.47</v>
      </c>
      <c r="AO2398">
        <v>10.133100000000001</v>
      </c>
      <c r="AP2398">
        <v>6.1130300000000002</v>
      </c>
      <c r="AQ2398">
        <v>23.7683</v>
      </c>
      <c r="AR2398">
        <v>0.10000000100000001</v>
      </c>
      <c r="AT2398">
        <v>0</v>
      </c>
      <c r="AY2398">
        <v>0</v>
      </c>
      <c r="AZ2398">
        <v>0</v>
      </c>
      <c r="BA2398">
        <v>0</v>
      </c>
      <c r="BB2398">
        <v>0</v>
      </c>
      <c r="BC2398">
        <v>0</v>
      </c>
      <c r="BD2398">
        <v>0</v>
      </c>
      <c r="BE2398">
        <f t="shared" si="472"/>
        <v>0</v>
      </c>
      <c r="BJ2398">
        <v>0</v>
      </c>
      <c r="BK2398">
        <v>0</v>
      </c>
    </row>
    <row r="2399" spans="1:63" x14ac:dyDescent="0.25">
      <c r="A2399" t="s">
        <v>83</v>
      </c>
      <c r="B2399">
        <v>1984</v>
      </c>
      <c r="C2399">
        <v>1</v>
      </c>
      <c r="D2399">
        <v>1</v>
      </c>
      <c r="E2399">
        <v>1</v>
      </c>
      <c r="F2399">
        <v>1</v>
      </c>
      <c r="G2399">
        <v>1</v>
      </c>
      <c r="H2399">
        <v>1</v>
      </c>
      <c r="I2399">
        <f t="shared" si="468"/>
        <v>6</v>
      </c>
      <c r="J2399">
        <v>0</v>
      </c>
      <c r="K2399">
        <v>0</v>
      </c>
      <c r="L2399">
        <v>8.9677419354838708E-2</v>
      </c>
      <c r="N2399">
        <f t="shared" si="469"/>
        <v>5.024</v>
      </c>
      <c r="O2399">
        <v>0.77</v>
      </c>
      <c r="Q2399">
        <f t="shared" si="470"/>
        <v>21.8</v>
      </c>
      <c r="R2399" t="s">
        <v>105</v>
      </c>
      <c r="T2399">
        <f t="shared" si="471"/>
        <v>45.199999999999996</v>
      </c>
      <c r="U2399">
        <v>103.047</v>
      </c>
      <c r="V2399">
        <v>213.53540174205966</v>
      </c>
      <c r="W2399">
        <v>206867</v>
      </c>
      <c r="X2399">
        <v>428672.6</v>
      </c>
      <c r="Y2399">
        <v>103.9</v>
      </c>
      <c r="Z2399">
        <v>215.303</v>
      </c>
      <c r="AA2399">
        <f t="shared" si="478"/>
        <v>0.18583077400726503</v>
      </c>
      <c r="AB2399">
        <f t="shared" si="479"/>
        <v>1.5956045235803658</v>
      </c>
      <c r="AJ2399">
        <v>0</v>
      </c>
      <c r="AK2399">
        <v>100</v>
      </c>
      <c r="AL2399">
        <v>4.4000000000000004</v>
      </c>
      <c r="AM2399">
        <v>3.2</v>
      </c>
      <c r="AN2399">
        <v>14.92</v>
      </c>
      <c r="AO2399">
        <v>9.1177399999999995</v>
      </c>
      <c r="AP2399">
        <v>6.6310799999999999</v>
      </c>
      <c r="AQ2399">
        <v>30.917400000000001</v>
      </c>
      <c r="AR2399">
        <v>0.10000000100000001</v>
      </c>
      <c r="AT2399">
        <v>0</v>
      </c>
      <c r="AY2399">
        <v>0</v>
      </c>
      <c r="AZ2399">
        <v>0</v>
      </c>
      <c r="BA2399">
        <v>0</v>
      </c>
      <c r="BB2399">
        <v>0</v>
      </c>
      <c r="BC2399">
        <v>0</v>
      </c>
      <c r="BD2399">
        <v>0</v>
      </c>
      <c r="BE2399">
        <f t="shared" si="472"/>
        <v>0</v>
      </c>
      <c r="BJ2399">
        <v>0</v>
      </c>
      <c r="BK2399">
        <v>1</v>
      </c>
    </row>
    <row r="2400" spans="1:63" x14ac:dyDescent="0.25">
      <c r="A2400" t="s">
        <v>466</v>
      </c>
      <c r="B2400">
        <v>1984</v>
      </c>
      <c r="C2400">
        <v>0</v>
      </c>
      <c r="D2400">
        <v>1</v>
      </c>
      <c r="E2400">
        <v>0</v>
      </c>
      <c r="F2400">
        <v>1</v>
      </c>
      <c r="G2400">
        <v>1</v>
      </c>
      <c r="H2400">
        <v>1</v>
      </c>
      <c r="I2400">
        <f t="shared" si="468"/>
        <v>4</v>
      </c>
      <c r="J2400">
        <v>0</v>
      </c>
      <c r="K2400">
        <v>0</v>
      </c>
      <c r="L2400">
        <v>0.17741935483870969</v>
      </c>
      <c r="N2400">
        <f t="shared" si="469"/>
        <v>5.024</v>
      </c>
      <c r="O2400">
        <v>1</v>
      </c>
      <c r="Q2400">
        <f t="shared" si="470"/>
        <v>21.8</v>
      </c>
      <c r="R2400" t="s">
        <v>105</v>
      </c>
      <c r="T2400">
        <f t="shared" si="471"/>
        <v>45.199999999999996</v>
      </c>
      <c r="U2400">
        <v>10.589</v>
      </c>
      <c r="V2400">
        <v>21.942670519730509</v>
      </c>
      <c r="W2400">
        <v>60153</v>
      </c>
      <c r="X2400">
        <v>124649.9</v>
      </c>
      <c r="Y2400">
        <v>103.9</v>
      </c>
      <c r="Z2400">
        <v>215.303</v>
      </c>
      <c r="AA2400">
        <f t="shared" si="478"/>
        <v>0.36765081188487686</v>
      </c>
      <c r="AB2400">
        <f t="shared" si="479"/>
        <v>2.072213666987488</v>
      </c>
      <c r="AJ2400">
        <v>0</v>
      </c>
      <c r="AK2400">
        <v>99.5</v>
      </c>
      <c r="AL2400">
        <v>4.82</v>
      </c>
      <c r="AM2400">
        <v>3.25</v>
      </c>
      <c r="AN2400">
        <v>14.25</v>
      </c>
      <c r="AO2400">
        <v>9.9880700000000004</v>
      </c>
      <c r="AP2400">
        <v>6.7346899999999996</v>
      </c>
      <c r="AQ2400">
        <v>29.529</v>
      </c>
      <c r="AR2400">
        <v>0.10000000100000001</v>
      </c>
      <c r="AT2400">
        <v>0</v>
      </c>
      <c r="AY2400">
        <v>0</v>
      </c>
      <c r="AZ2400">
        <v>0</v>
      </c>
      <c r="BA2400">
        <v>0</v>
      </c>
      <c r="BB2400">
        <v>0</v>
      </c>
      <c r="BC2400">
        <v>0</v>
      </c>
      <c r="BD2400">
        <v>0</v>
      </c>
      <c r="BE2400">
        <f t="shared" si="472"/>
        <v>0</v>
      </c>
      <c r="BJ2400">
        <v>0</v>
      </c>
      <c r="BK2400">
        <v>0</v>
      </c>
    </row>
    <row r="2401" spans="1:63" x14ac:dyDescent="0.25">
      <c r="A2401" t="s">
        <v>84</v>
      </c>
      <c r="B2401">
        <v>1984</v>
      </c>
      <c r="C2401">
        <v>0</v>
      </c>
      <c r="D2401">
        <v>0</v>
      </c>
      <c r="E2401">
        <v>0</v>
      </c>
      <c r="F2401">
        <v>0</v>
      </c>
      <c r="G2401">
        <v>0</v>
      </c>
      <c r="H2401">
        <v>0</v>
      </c>
      <c r="I2401">
        <f t="shared" si="468"/>
        <v>0</v>
      </c>
      <c r="J2401">
        <v>0</v>
      </c>
      <c r="K2401">
        <v>0</v>
      </c>
      <c r="L2401">
        <v>6.4516129032258063E-2</v>
      </c>
      <c r="N2401">
        <f t="shared" si="469"/>
        <v>5.024</v>
      </c>
      <c r="O2401">
        <v>0.25</v>
      </c>
      <c r="Q2401">
        <f t="shared" si="470"/>
        <v>21.8</v>
      </c>
      <c r="R2401">
        <v>3.25</v>
      </c>
      <c r="T2401">
        <f t="shared" si="471"/>
        <v>45.199999999999996</v>
      </c>
      <c r="U2401">
        <v>43.863999999999997</v>
      </c>
      <c r="V2401">
        <v>90.895580288739168</v>
      </c>
      <c r="W2401">
        <v>0</v>
      </c>
      <c r="X2401">
        <v>0</v>
      </c>
      <c r="Y2401">
        <v>103.9</v>
      </c>
      <c r="Z2401">
        <v>215.303</v>
      </c>
      <c r="AA2401">
        <f t="shared" si="478"/>
        <v>0.13369120432177339</v>
      </c>
      <c r="AB2401">
        <f t="shared" si="479"/>
        <v>0.518053416746872</v>
      </c>
      <c r="AC2401">
        <f>(R2401*Z2401/Y2401)+(S2401*T2401)</f>
        <v>6.7346944177093349</v>
      </c>
      <c r="AJ2401">
        <v>2.1191999999999999E-2</v>
      </c>
      <c r="AK2401">
        <v>100</v>
      </c>
      <c r="AL2401">
        <v>3.76</v>
      </c>
      <c r="AM2401">
        <v>2.4500000000000002</v>
      </c>
      <c r="AN2401">
        <v>11.89</v>
      </c>
      <c r="AO2401">
        <v>7.7915200000000002</v>
      </c>
      <c r="AP2401">
        <v>5.0769200000000003</v>
      </c>
      <c r="AQ2401">
        <v>24.6386</v>
      </c>
      <c r="AR2401">
        <v>0.10000000100000001</v>
      </c>
      <c r="AT2401">
        <v>0</v>
      </c>
      <c r="AY2401">
        <v>0</v>
      </c>
      <c r="AZ2401">
        <v>0</v>
      </c>
      <c r="BA2401">
        <v>0</v>
      </c>
      <c r="BB2401">
        <v>0</v>
      </c>
      <c r="BC2401">
        <v>0</v>
      </c>
      <c r="BD2401">
        <v>0</v>
      </c>
      <c r="BE2401">
        <f t="shared" si="472"/>
        <v>0</v>
      </c>
      <c r="BJ2401">
        <v>0</v>
      </c>
      <c r="BK2401">
        <v>0</v>
      </c>
    </row>
    <row r="2402" spans="1:63" x14ac:dyDescent="0.25">
      <c r="A2402" t="s">
        <v>85</v>
      </c>
      <c r="B2402">
        <v>1984</v>
      </c>
      <c r="C2402">
        <v>0</v>
      </c>
      <c r="D2402">
        <v>0</v>
      </c>
      <c r="E2402">
        <v>0</v>
      </c>
      <c r="F2402">
        <v>0</v>
      </c>
      <c r="G2402">
        <v>1</v>
      </c>
      <c r="H2402">
        <v>1</v>
      </c>
      <c r="I2402">
        <f t="shared" si="468"/>
        <v>2</v>
      </c>
      <c r="J2402">
        <v>0</v>
      </c>
      <c r="K2402">
        <v>0</v>
      </c>
      <c r="L2402">
        <v>0.02</v>
      </c>
      <c r="N2402">
        <f t="shared" si="469"/>
        <v>5.024</v>
      </c>
      <c r="O2402">
        <v>2.84</v>
      </c>
      <c r="Q2402">
        <f t="shared" si="470"/>
        <v>21.8</v>
      </c>
      <c r="R2402" t="s">
        <v>105</v>
      </c>
      <c r="T2402">
        <f t="shared" si="471"/>
        <v>45.199999999999996</v>
      </c>
      <c r="U2402">
        <v>1.4510000000000001</v>
      </c>
      <c r="V2402">
        <v>3.0067820307988447</v>
      </c>
      <c r="W2402">
        <v>30486</v>
      </c>
      <c r="X2402">
        <v>63173.5</v>
      </c>
      <c r="Y2402">
        <v>103.9</v>
      </c>
      <c r="Z2402">
        <v>215.303</v>
      </c>
      <c r="AA2402">
        <f t="shared" si="478"/>
        <v>4.144427333974976E-2</v>
      </c>
      <c r="AB2402">
        <f t="shared" si="479"/>
        <v>5.885086814244465</v>
      </c>
      <c r="AJ2402">
        <v>0</v>
      </c>
      <c r="AK2402">
        <v>100</v>
      </c>
      <c r="AL2402">
        <v>4.1399999999999997</v>
      </c>
      <c r="AM2402">
        <v>3.51</v>
      </c>
      <c r="AN2402">
        <v>12.2</v>
      </c>
      <c r="AO2402">
        <v>8.5789600000000004</v>
      </c>
      <c r="AP2402">
        <v>7.2734699999999997</v>
      </c>
      <c r="AQ2402">
        <v>25.280999999999999</v>
      </c>
      <c r="AR2402">
        <v>0.10000000100000001</v>
      </c>
      <c r="AT2402">
        <v>0</v>
      </c>
      <c r="AY2402">
        <v>0</v>
      </c>
      <c r="AZ2402">
        <v>0</v>
      </c>
      <c r="BA2402">
        <v>0</v>
      </c>
      <c r="BB2402">
        <v>0</v>
      </c>
      <c r="BC2402">
        <v>0</v>
      </c>
      <c r="BD2402">
        <v>0</v>
      </c>
      <c r="BE2402">
        <f t="shared" si="472"/>
        <v>0</v>
      </c>
      <c r="BJ2402">
        <v>0</v>
      </c>
      <c r="BK2402">
        <v>0</v>
      </c>
    </row>
    <row r="2403" spans="1:63" x14ac:dyDescent="0.25">
      <c r="A2403" t="s">
        <v>46</v>
      </c>
      <c r="B2403">
        <v>1985</v>
      </c>
      <c r="C2403">
        <v>0</v>
      </c>
      <c r="D2403">
        <v>0</v>
      </c>
      <c r="E2403">
        <v>1</v>
      </c>
      <c r="F2403">
        <v>0</v>
      </c>
      <c r="G2403">
        <v>1</v>
      </c>
      <c r="H2403">
        <v>1</v>
      </c>
      <c r="I2403">
        <f t="shared" si="468"/>
        <v>3</v>
      </c>
      <c r="J2403">
        <v>0</v>
      </c>
      <c r="K2403">
        <v>0</v>
      </c>
      <c r="L2403">
        <v>1.0532258064516129</v>
      </c>
      <c r="N2403">
        <f t="shared" si="469"/>
        <v>5.024</v>
      </c>
      <c r="O2403">
        <v>1.71</v>
      </c>
      <c r="Q2403">
        <f t="shared" si="470"/>
        <v>21.8</v>
      </c>
      <c r="R2403" t="s">
        <v>105</v>
      </c>
      <c r="T2403">
        <f t="shared" si="471"/>
        <v>45.199999999999996</v>
      </c>
      <c r="U2403">
        <v>139.333</v>
      </c>
      <c r="V2403">
        <v>278.79937638475838</v>
      </c>
      <c r="W2403">
        <v>141369</v>
      </c>
      <c r="X2403">
        <v>282873.3</v>
      </c>
      <c r="Y2403">
        <v>107.6</v>
      </c>
      <c r="Z2403">
        <v>215.303</v>
      </c>
      <c r="AJ2403">
        <v>0.23922350000000001</v>
      </c>
      <c r="AL2403">
        <v>5.07</v>
      </c>
      <c r="AM2403">
        <v>3.43</v>
      </c>
      <c r="AN2403">
        <v>14.08</v>
      </c>
      <c r="AO2403">
        <v>10.1449</v>
      </c>
      <c r="AP2403">
        <v>6.8632799999999996</v>
      </c>
      <c r="AQ2403">
        <v>28.173500000000001</v>
      </c>
      <c r="AR2403">
        <v>0.10000000100000001</v>
      </c>
      <c r="AT2403">
        <v>0</v>
      </c>
      <c r="AY2403">
        <v>0</v>
      </c>
      <c r="AZ2403">
        <v>0</v>
      </c>
      <c r="BA2403">
        <v>0</v>
      </c>
      <c r="BB2403">
        <v>0</v>
      </c>
      <c r="BC2403">
        <v>0</v>
      </c>
      <c r="BD2403">
        <v>0</v>
      </c>
      <c r="BE2403">
        <f t="shared" si="472"/>
        <v>0</v>
      </c>
      <c r="BJ2403">
        <v>0</v>
      </c>
      <c r="BK2403">
        <v>1</v>
      </c>
    </row>
    <row r="2404" spans="1:63" x14ac:dyDescent="0.25">
      <c r="A2404" t="s">
        <v>47</v>
      </c>
      <c r="B2404">
        <v>1985</v>
      </c>
      <c r="C2404">
        <v>0</v>
      </c>
      <c r="D2404">
        <v>0</v>
      </c>
      <c r="E2404">
        <v>0</v>
      </c>
      <c r="F2404">
        <v>0</v>
      </c>
      <c r="G2404">
        <v>0</v>
      </c>
      <c r="H2404">
        <v>0</v>
      </c>
      <c r="I2404">
        <f t="shared" si="468"/>
        <v>0</v>
      </c>
      <c r="J2404">
        <v>0</v>
      </c>
      <c r="K2404">
        <v>0</v>
      </c>
      <c r="L2404">
        <v>0.35</v>
      </c>
      <c r="N2404">
        <f t="shared" si="469"/>
        <v>5.024</v>
      </c>
      <c r="O2404">
        <v>0.85</v>
      </c>
      <c r="Q2404">
        <f t="shared" si="470"/>
        <v>21.8</v>
      </c>
      <c r="R2404">
        <v>5.6</v>
      </c>
      <c r="S2404">
        <v>0</v>
      </c>
      <c r="T2404">
        <f t="shared" si="471"/>
        <v>45.199999999999996</v>
      </c>
      <c r="U2404">
        <v>13.576000000000001</v>
      </c>
      <c r="V2404">
        <v>27.164995613382899</v>
      </c>
      <c r="W2404">
        <v>0</v>
      </c>
      <c r="X2404">
        <v>0</v>
      </c>
      <c r="Y2404">
        <v>107.6</v>
      </c>
      <c r="Z2404">
        <v>215.303</v>
      </c>
      <c r="AA2404">
        <f t="shared" ref="AA2404:AA2435" si="480">(L2404*Z2404/Y2404)+(M2404*N2404)</f>
        <v>0.70033503717472123</v>
      </c>
      <c r="AB2404">
        <f t="shared" ref="AB2404:AB2412" si="481">(O2404*Z2404/Y2404)+(P2404*Q2404)</f>
        <v>1.7008136617100371</v>
      </c>
      <c r="AC2404">
        <f t="shared" ref="AC2404:AC2412" si="482">(R2404*Z2404/Y2404)+(S2404*T2404)</f>
        <v>11.20536059479554</v>
      </c>
      <c r="AJ2404">
        <v>1.7840499999999999E-2</v>
      </c>
      <c r="AL2404">
        <v>5.47</v>
      </c>
      <c r="AM2404">
        <v>4.37</v>
      </c>
      <c r="AN2404">
        <v>17.149999999999999</v>
      </c>
      <c r="AO2404">
        <v>10.9452</v>
      </c>
      <c r="AP2404">
        <v>8.7441800000000001</v>
      </c>
      <c r="AQ2404">
        <v>34.316400000000002</v>
      </c>
      <c r="AR2404">
        <v>0.10000000100000001</v>
      </c>
      <c r="AT2404">
        <v>5</v>
      </c>
      <c r="AY2404">
        <v>0</v>
      </c>
      <c r="AZ2404">
        <v>0</v>
      </c>
      <c r="BA2404">
        <v>0</v>
      </c>
      <c r="BB2404">
        <v>0</v>
      </c>
      <c r="BC2404">
        <v>0</v>
      </c>
      <c r="BD2404">
        <v>0</v>
      </c>
      <c r="BE2404">
        <f t="shared" si="472"/>
        <v>0</v>
      </c>
      <c r="BJ2404">
        <v>0</v>
      </c>
      <c r="BK2404">
        <v>1</v>
      </c>
    </row>
    <row r="2405" spans="1:63" x14ac:dyDescent="0.25">
      <c r="A2405" t="s">
        <v>48</v>
      </c>
      <c r="B2405">
        <v>1985</v>
      </c>
      <c r="C2405">
        <v>0</v>
      </c>
      <c r="D2405">
        <v>0</v>
      </c>
      <c r="E2405">
        <v>0</v>
      </c>
      <c r="F2405">
        <v>0</v>
      </c>
      <c r="G2405">
        <v>0</v>
      </c>
      <c r="H2405">
        <v>0</v>
      </c>
      <c r="I2405">
        <f t="shared" si="468"/>
        <v>0</v>
      </c>
      <c r="J2405">
        <v>0</v>
      </c>
      <c r="K2405">
        <v>0</v>
      </c>
      <c r="L2405">
        <v>0.16</v>
      </c>
      <c r="N2405">
        <f t="shared" si="469"/>
        <v>5.024</v>
      </c>
      <c r="O2405">
        <v>0.84</v>
      </c>
      <c r="Q2405">
        <f t="shared" si="470"/>
        <v>21.8</v>
      </c>
      <c r="R2405">
        <v>3</v>
      </c>
      <c r="S2405">
        <v>0</v>
      </c>
      <c r="T2405">
        <f t="shared" si="471"/>
        <v>45.199999999999996</v>
      </c>
      <c r="U2405">
        <v>40.848999999999997</v>
      </c>
      <c r="V2405">
        <v>81.737102667286237</v>
      </c>
      <c r="W2405">
        <v>0</v>
      </c>
      <c r="X2405">
        <v>0</v>
      </c>
      <c r="Y2405">
        <v>107.6</v>
      </c>
      <c r="Z2405">
        <v>215.303</v>
      </c>
      <c r="AA2405">
        <f t="shared" si="480"/>
        <v>0.32015315985130116</v>
      </c>
      <c r="AB2405">
        <f t="shared" si="481"/>
        <v>1.6808040892193308</v>
      </c>
      <c r="AC2405">
        <f t="shared" si="482"/>
        <v>6.0028717472118958</v>
      </c>
      <c r="AJ2405">
        <v>0</v>
      </c>
      <c r="AL2405">
        <v>4.4800000000000004</v>
      </c>
      <c r="AM2405">
        <v>3.03</v>
      </c>
      <c r="AN2405">
        <v>12.88</v>
      </c>
      <c r="AO2405">
        <v>8.9642900000000001</v>
      </c>
      <c r="AP2405">
        <v>6.0629</v>
      </c>
      <c r="AQ2405">
        <v>25.772300000000001</v>
      </c>
      <c r="AR2405">
        <v>0.10000000100000001</v>
      </c>
      <c r="AT2405">
        <v>0</v>
      </c>
      <c r="AY2405">
        <v>0</v>
      </c>
      <c r="AZ2405">
        <v>0</v>
      </c>
      <c r="BA2405">
        <v>0</v>
      </c>
      <c r="BB2405">
        <v>0</v>
      </c>
      <c r="BC2405">
        <v>0</v>
      </c>
      <c r="BD2405">
        <v>0</v>
      </c>
      <c r="BE2405">
        <f t="shared" si="472"/>
        <v>0</v>
      </c>
      <c r="BJ2405">
        <v>0</v>
      </c>
      <c r="BK2405">
        <v>1</v>
      </c>
    </row>
    <row r="2406" spans="1:63" x14ac:dyDescent="0.25">
      <c r="A2406" t="s">
        <v>49</v>
      </c>
      <c r="B2406">
        <v>1985</v>
      </c>
      <c r="C2406">
        <v>0</v>
      </c>
      <c r="D2406">
        <v>0</v>
      </c>
      <c r="E2406">
        <v>0</v>
      </c>
      <c r="F2406">
        <v>0</v>
      </c>
      <c r="G2406">
        <v>0</v>
      </c>
      <c r="H2406">
        <v>0</v>
      </c>
      <c r="I2406">
        <f t="shared" si="468"/>
        <v>0</v>
      </c>
      <c r="J2406">
        <v>0</v>
      </c>
      <c r="K2406">
        <v>0</v>
      </c>
      <c r="L2406">
        <v>0.24219354838709678</v>
      </c>
      <c r="M2406">
        <v>0.03</v>
      </c>
      <c r="N2406">
        <f t="shared" si="469"/>
        <v>5.024</v>
      </c>
      <c r="O2406">
        <v>0.75</v>
      </c>
      <c r="P2406">
        <v>0.03</v>
      </c>
      <c r="Q2406">
        <f t="shared" si="470"/>
        <v>21.8</v>
      </c>
      <c r="R2406">
        <v>2.5</v>
      </c>
      <c r="S2406">
        <v>0.03</v>
      </c>
      <c r="T2406">
        <f t="shared" si="471"/>
        <v>45.199999999999996</v>
      </c>
      <c r="U2406">
        <v>25.056000000000001</v>
      </c>
      <c r="V2406">
        <v>50.135984832713753</v>
      </c>
      <c r="W2406">
        <v>0</v>
      </c>
      <c r="X2406">
        <v>0</v>
      </c>
      <c r="Y2406">
        <v>107.6</v>
      </c>
      <c r="Z2406">
        <v>215.303</v>
      </c>
      <c r="AA2406">
        <f t="shared" si="480"/>
        <v>0.63533893632330019</v>
      </c>
      <c r="AB2406">
        <f t="shared" si="481"/>
        <v>2.1547179368029741</v>
      </c>
      <c r="AC2406">
        <f t="shared" si="482"/>
        <v>6.3583931226765795</v>
      </c>
      <c r="AJ2406">
        <v>0.36398079999999999</v>
      </c>
      <c r="AL2406">
        <v>4.3899999999999997</v>
      </c>
      <c r="AM2406">
        <v>3.06</v>
      </c>
      <c r="AN2406">
        <v>13.07</v>
      </c>
      <c r="AO2406">
        <v>8.7842000000000002</v>
      </c>
      <c r="AP2406">
        <v>6.1229300000000002</v>
      </c>
      <c r="AQ2406">
        <v>26.1525</v>
      </c>
      <c r="AR2406">
        <v>0.10000000100000001</v>
      </c>
      <c r="AT2406">
        <v>0</v>
      </c>
      <c r="AY2406">
        <v>0</v>
      </c>
      <c r="AZ2406">
        <v>0</v>
      </c>
      <c r="BA2406">
        <v>0</v>
      </c>
      <c r="BB2406">
        <v>0</v>
      </c>
      <c r="BC2406">
        <v>0</v>
      </c>
      <c r="BD2406">
        <v>0</v>
      </c>
      <c r="BE2406">
        <f t="shared" si="472"/>
        <v>0</v>
      </c>
      <c r="BJ2406">
        <v>0</v>
      </c>
      <c r="BK2406">
        <v>1</v>
      </c>
    </row>
    <row r="2407" spans="1:63" x14ac:dyDescent="0.25">
      <c r="A2407" t="s">
        <v>50</v>
      </c>
      <c r="B2407">
        <v>1985</v>
      </c>
      <c r="C2407">
        <v>0</v>
      </c>
      <c r="D2407">
        <v>0</v>
      </c>
      <c r="E2407">
        <v>0</v>
      </c>
      <c r="F2407">
        <v>0</v>
      </c>
      <c r="G2407">
        <v>0</v>
      </c>
      <c r="H2407">
        <v>0</v>
      </c>
      <c r="I2407">
        <f t="shared" si="468"/>
        <v>0</v>
      </c>
      <c r="J2407">
        <v>0</v>
      </c>
      <c r="K2407">
        <v>0</v>
      </c>
      <c r="L2407">
        <v>0.04</v>
      </c>
      <c r="N2407">
        <f t="shared" si="469"/>
        <v>5.024</v>
      </c>
      <c r="O2407">
        <v>0.01</v>
      </c>
      <c r="Q2407">
        <f t="shared" si="470"/>
        <v>21.8</v>
      </c>
      <c r="R2407">
        <v>2</v>
      </c>
      <c r="T2407">
        <f t="shared" si="471"/>
        <v>45.199999999999996</v>
      </c>
      <c r="U2407">
        <v>133.892</v>
      </c>
      <c r="V2407">
        <v>267.91216799256506</v>
      </c>
      <c r="W2407">
        <v>0</v>
      </c>
      <c r="X2407">
        <v>0</v>
      </c>
      <c r="Y2407">
        <v>107.6</v>
      </c>
      <c r="Z2407">
        <v>215.303</v>
      </c>
      <c r="AA2407">
        <f t="shared" si="480"/>
        <v>8.003828996282529E-2</v>
      </c>
      <c r="AB2407">
        <f t="shared" si="481"/>
        <v>2.0009572490706323E-2</v>
      </c>
      <c r="AC2407">
        <f t="shared" si="482"/>
        <v>4.0019144981412644</v>
      </c>
      <c r="AJ2407">
        <v>0</v>
      </c>
      <c r="AL2407">
        <v>3.6</v>
      </c>
      <c r="AM2407">
        <v>2.93</v>
      </c>
      <c r="AN2407">
        <v>11.37</v>
      </c>
      <c r="AO2407">
        <v>7.2034500000000001</v>
      </c>
      <c r="AP2407">
        <v>5.8628</v>
      </c>
      <c r="AQ2407">
        <v>22.750900000000001</v>
      </c>
      <c r="AR2407">
        <v>0.10000000100000001</v>
      </c>
      <c r="AT2407">
        <v>1</v>
      </c>
      <c r="AY2407">
        <v>0</v>
      </c>
      <c r="AZ2407">
        <v>0</v>
      </c>
      <c r="BA2407">
        <v>0</v>
      </c>
      <c r="BB2407">
        <v>0</v>
      </c>
      <c r="BC2407">
        <v>0</v>
      </c>
      <c r="BD2407">
        <v>0</v>
      </c>
      <c r="BE2407">
        <f t="shared" si="472"/>
        <v>0</v>
      </c>
      <c r="BJ2407">
        <v>0</v>
      </c>
      <c r="BK2407">
        <v>1</v>
      </c>
    </row>
    <row r="2408" spans="1:63" x14ac:dyDescent="0.25">
      <c r="A2408" t="s">
        <v>51</v>
      </c>
      <c r="B2408">
        <v>1985</v>
      </c>
      <c r="C2408">
        <v>0</v>
      </c>
      <c r="D2408">
        <v>0</v>
      </c>
      <c r="E2408">
        <v>0</v>
      </c>
      <c r="F2408">
        <v>0</v>
      </c>
      <c r="G2408">
        <v>0</v>
      </c>
      <c r="H2408">
        <v>0</v>
      </c>
      <c r="I2408">
        <f t="shared" ref="I2408:I2471" si="483">SUM(C2408:H2408)</f>
        <v>0</v>
      </c>
      <c r="J2408">
        <v>0</v>
      </c>
      <c r="K2408">
        <v>0</v>
      </c>
      <c r="L2408">
        <v>0.08</v>
      </c>
      <c r="N2408">
        <f t="shared" ref="N2408:N2471" si="484">3.14*2/1.25</f>
        <v>5.024</v>
      </c>
      <c r="O2408">
        <v>0.28000000000000003</v>
      </c>
      <c r="Q2408">
        <f t="shared" ref="Q2408:Q2471" si="485">4.36*5</f>
        <v>21.8</v>
      </c>
      <c r="R2408">
        <v>2.2799999713897705</v>
      </c>
      <c r="T2408">
        <f t="shared" ref="T2408:T2471" si="486">9.04*5</f>
        <v>45.199999999999996</v>
      </c>
      <c r="U2408">
        <v>23.83</v>
      </c>
      <c r="V2408">
        <v>47.682811245353157</v>
      </c>
      <c r="W2408">
        <v>0</v>
      </c>
      <c r="X2408">
        <v>0</v>
      </c>
      <c r="Y2408">
        <v>107.6</v>
      </c>
      <c r="Z2408">
        <v>215.303</v>
      </c>
      <c r="AA2408">
        <f t="shared" si="480"/>
        <v>0.16007657992565058</v>
      </c>
      <c r="AB2408">
        <f t="shared" si="481"/>
        <v>0.56026802973977696</v>
      </c>
      <c r="AC2408">
        <f t="shared" si="482"/>
        <v>4.5621824706331946</v>
      </c>
      <c r="AJ2408">
        <v>7.5420000000000001E-4</v>
      </c>
      <c r="AL2408">
        <v>4.0599999999999996</v>
      </c>
      <c r="AM2408">
        <v>3.11</v>
      </c>
      <c r="AN2408">
        <v>12.13</v>
      </c>
      <c r="AO2408">
        <v>8.1238899999999994</v>
      </c>
      <c r="AP2408">
        <v>6.2229799999999997</v>
      </c>
      <c r="AQ2408">
        <v>24.271599999999999</v>
      </c>
      <c r="AR2408">
        <v>0.10000000100000001</v>
      </c>
      <c r="AT2408">
        <v>1</v>
      </c>
      <c r="AY2408">
        <v>0</v>
      </c>
      <c r="AZ2408">
        <v>0</v>
      </c>
      <c r="BA2408">
        <v>0</v>
      </c>
      <c r="BB2408">
        <v>0</v>
      </c>
      <c r="BC2408">
        <v>0</v>
      </c>
      <c r="BD2408">
        <v>0</v>
      </c>
      <c r="BE2408">
        <f t="shared" ref="BE2408:BE2471" si="487">AY2408*AZ2408-0.1*BA2408+0.1*BC2408+0.1*BD2408</f>
        <v>0</v>
      </c>
      <c r="BJ2408">
        <v>0</v>
      </c>
      <c r="BK2408">
        <v>0</v>
      </c>
    </row>
    <row r="2409" spans="1:63" x14ac:dyDescent="0.25">
      <c r="A2409" t="s">
        <v>52</v>
      </c>
      <c r="B2409">
        <v>1985</v>
      </c>
      <c r="C2409">
        <v>0</v>
      </c>
      <c r="D2409">
        <v>0</v>
      </c>
      <c r="E2409">
        <v>0</v>
      </c>
      <c r="F2409">
        <v>0</v>
      </c>
      <c r="G2409">
        <v>0</v>
      </c>
      <c r="H2409">
        <v>0</v>
      </c>
      <c r="I2409">
        <f t="shared" si="483"/>
        <v>0</v>
      </c>
      <c r="J2409">
        <v>0</v>
      </c>
      <c r="K2409">
        <v>0</v>
      </c>
      <c r="L2409">
        <v>0.1</v>
      </c>
      <c r="N2409">
        <f t="shared" si="484"/>
        <v>5.024</v>
      </c>
      <c r="O2409">
        <v>0.3</v>
      </c>
      <c r="Q2409">
        <f t="shared" si="485"/>
        <v>21.8</v>
      </c>
      <c r="R2409">
        <v>3</v>
      </c>
      <c r="T2409">
        <f t="shared" si="486"/>
        <v>45.199999999999996</v>
      </c>
      <c r="U2409">
        <v>31.984999999999999</v>
      </c>
      <c r="V2409">
        <v>64.000617611524163</v>
      </c>
      <c r="W2409">
        <v>0</v>
      </c>
      <c r="X2409">
        <v>0</v>
      </c>
      <c r="Y2409">
        <v>107.6</v>
      </c>
      <c r="Z2409">
        <v>215.303</v>
      </c>
      <c r="AA2409">
        <f t="shared" si="480"/>
        <v>0.2000957249070632</v>
      </c>
      <c r="AB2409">
        <f t="shared" si="481"/>
        <v>0.60028717472118953</v>
      </c>
      <c r="AC2409">
        <f t="shared" si="482"/>
        <v>6.0028717472118958</v>
      </c>
      <c r="AJ2409">
        <v>7.9469999999999996E-4</v>
      </c>
      <c r="AL2409">
        <v>4.66</v>
      </c>
      <c r="AM2409">
        <v>3.34</v>
      </c>
      <c r="AN2409">
        <v>13.69</v>
      </c>
      <c r="AO2409">
        <v>9.3244600000000002</v>
      </c>
      <c r="AP2409">
        <v>6.6832000000000003</v>
      </c>
      <c r="AQ2409">
        <v>27.3931</v>
      </c>
      <c r="AR2409">
        <v>0.10000000100000001</v>
      </c>
      <c r="AT2409">
        <v>0</v>
      </c>
      <c r="AY2409">
        <v>0</v>
      </c>
      <c r="AZ2409">
        <v>0</v>
      </c>
      <c r="BA2409">
        <v>0</v>
      </c>
      <c r="BB2409">
        <v>0</v>
      </c>
      <c r="BC2409">
        <v>0</v>
      </c>
      <c r="BD2409">
        <v>0</v>
      </c>
      <c r="BE2409">
        <f t="shared" si="487"/>
        <v>0</v>
      </c>
      <c r="BJ2409">
        <v>0</v>
      </c>
      <c r="BK2409">
        <v>1</v>
      </c>
    </row>
    <row r="2410" spans="1:63" x14ac:dyDescent="0.25">
      <c r="A2410" t="s">
        <v>53</v>
      </c>
      <c r="B2410">
        <v>1985</v>
      </c>
      <c r="C2410">
        <v>0</v>
      </c>
      <c r="D2410">
        <v>0</v>
      </c>
      <c r="E2410">
        <v>0</v>
      </c>
      <c r="F2410">
        <v>0</v>
      </c>
      <c r="G2410">
        <v>0</v>
      </c>
      <c r="H2410">
        <v>0</v>
      </c>
      <c r="I2410">
        <f t="shared" si="483"/>
        <v>0</v>
      </c>
      <c r="J2410">
        <v>0</v>
      </c>
      <c r="K2410">
        <v>0</v>
      </c>
      <c r="L2410">
        <v>6.4516129032258063E-2</v>
      </c>
      <c r="N2410">
        <f t="shared" si="484"/>
        <v>5.024</v>
      </c>
      <c r="O2410">
        <v>0.4</v>
      </c>
      <c r="Q2410">
        <f t="shared" si="485"/>
        <v>21.8</v>
      </c>
      <c r="R2410">
        <v>2.25</v>
      </c>
      <c r="T2410">
        <f t="shared" si="486"/>
        <v>45.199999999999996</v>
      </c>
      <c r="U2410">
        <v>5.0339999999999998</v>
      </c>
      <c r="V2410">
        <v>10.072818791821561</v>
      </c>
      <c r="W2410">
        <v>0</v>
      </c>
      <c r="X2410">
        <v>0</v>
      </c>
      <c r="Y2410">
        <v>107.6</v>
      </c>
      <c r="Z2410">
        <v>215.303</v>
      </c>
      <c r="AA2410">
        <f t="shared" si="480"/>
        <v>0.12909401606907303</v>
      </c>
      <c r="AB2410">
        <f t="shared" si="481"/>
        <v>0.80038289962825282</v>
      </c>
      <c r="AC2410">
        <f t="shared" si="482"/>
        <v>4.502153810408922</v>
      </c>
      <c r="AJ2410">
        <v>0</v>
      </c>
      <c r="AL2410">
        <v>4.9800000000000004</v>
      </c>
      <c r="AM2410">
        <v>2.96</v>
      </c>
      <c r="AN2410">
        <v>13.42</v>
      </c>
      <c r="AO2410">
        <v>9.9647699999999997</v>
      </c>
      <c r="AP2410">
        <v>5.9228300000000003</v>
      </c>
      <c r="AQ2410">
        <v>26.852799999999998</v>
      </c>
      <c r="AR2410">
        <v>0.10000000100000001</v>
      </c>
      <c r="AT2410">
        <v>0</v>
      </c>
      <c r="AY2410">
        <v>0</v>
      </c>
      <c r="AZ2410">
        <v>0</v>
      </c>
      <c r="BA2410">
        <v>0</v>
      </c>
      <c r="BB2410">
        <v>0</v>
      </c>
      <c r="BC2410">
        <v>0</v>
      </c>
      <c r="BD2410">
        <v>0</v>
      </c>
      <c r="BE2410">
        <f t="shared" si="487"/>
        <v>0</v>
      </c>
      <c r="BJ2410">
        <v>0</v>
      </c>
      <c r="BK2410">
        <v>1</v>
      </c>
    </row>
    <row r="2411" spans="1:63" x14ac:dyDescent="0.25">
      <c r="A2411" t="s">
        <v>54</v>
      </c>
      <c r="B2411">
        <v>1985</v>
      </c>
      <c r="C2411">
        <v>0</v>
      </c>
      <c r="D2411">
        <v>0</v>
      </c>
      <c r="E2411">
        <v>0</v>
      </c>
      <c r="F2411">
        <v>0</v>
      </c>
      <c r="G2411">
        <v>0</v>
      </c>
      <c r="H2411">
        <v>0</v>
      </c>
      <c r="I2411">
        <f t="shared" si="483"/>
        <v>0</v>
      </c>
      <c r="J2411">
        <v>0</v>
      </c>
      <c r="K2411">
        <v>0</v>
      </c>
      <c r="L2411">
        <v>0.64</v>
      </c>
      <c r="N2411">
        <f t="shared" si="484"/>
        <v>5.024</v>
      </c>
      <c r="O2411">
        <v>2.25</v>
      </c>
      <c r="Q2411">
        <f t="shared" si="485"/>
        <v>21.8</v>
      </c>
      <c r="R2411">
        <v>6.5</v>
      </c>
      <c r="T2411">
        <f t="shared" si="486"/>
        <v>45.199999999999996</v>
      </c>
      <c r="U2411">
        <v>435.19600000000003</v>
      </c>
      <c r="V2411">
        <v>870.80859096654285</v>
      </c>
      <c r="W2411">
        <v>0</v>
      </c>
      <c r="X2411">
        <v>0</v>
      </c>
      <c r="Y2411">
        <v>107.6</v>
      </c>
      <c r="Z2411">
        <v>215.303</v>
      </c>
      <c r="AA2411">
        <f t="shared" si="480"/>
        <v>1.2806126394052046</v>
      </c>
      <c r="AB2411">
        <f t="shared" si="481"/>
        <v>4.502153810408922</v>
      </c>
      <c r="AC2411">
        <f t="shared" si="482"/>
        <v>13.006222118959109</v>
      </c>
      <c r="AJ2411">
        <v>0</v>
      </c>
      <c r="AL2411">
        <v>4.75</v>
      </c>
      <c r="AM2411">
        <v>3.07</v>
      </c>
      <c r="AN2411">
        <v>13.69</v>
      </c>
      <c r="AO2411">
        <v>9.5045500000000001</v>
      </c>
      <c r="AP2411">
        <v>6.1429400000000003</v>
      </c>
      <c r="AQ2411">
        <v>27.3931</v>
      </c>
      <c r="AR2411">
        <v>0.10000000100000001</v>
      </c>
      <c r="AT2411">
        <v>0</v>
      </c>
      <c r="AY2411">
        <v>0</v>
      </c>
      <c r="AZ2411">
        <v>0</v>
      </c>
      <c r="BA2411">
        <v>0</v>
      </c>
      <c r="BB2411">
        <v>0</v>
      </c>
      <c r="BC2411">
        <v>0</v>
      </c>
      <c r="BD2411">
        <v>0</v>
      </c>
      <c r="BE2411">
        <f t="shared" si="487"/>
        <v>0</v>
      </c>
      <c r="BG2411">
        <v>30</v>
      </c>
      <c r="BJ2411">
        <v>0</v>
      </c>
      <c r="BK2411">
        <v>1</v>
      </c>
    </row>
    <row r="2412" spans="1:63" x14ac:dyDescent="0.25">
      <c r="A2412" t="s">
        <v>55</v>
      </c>
      <c r="B2412">
        <v>1985</v>
      </c>
      <c r="C2412">
        <v>0</v>
      </c>
      <c r="D2412">
        <v>0</v>
      </c>
      <c r="E2412">
        <v>0</v>
      </c>
      <c r="F2412">
        <v>0</v>
      </c>
      <c r="G2412">
        <v>0</v>
      </c>
      <c r="H2412">
        <v>0</v>
      </c>
      <c r="I2412">
        <f t="shared" si="483"/>
        <v>0</v>
      </c>
      <c r="J2412">
        <v>0</v>
      </c>
      <c r="K2412">
        <v>0</v>
      </c>
      <c r="L2412">
        <v>1.01</v>
      </c>
      <c r="N2412">
        <f t="shared" si="484"/>
        <v>5.024</v>
      </c>
      <c r="O2412">
        <v>1.52</v>
      </c>
      <c r="Q2412">
        <f t="shared" si="485"/>
        <v>21.8</v>
      </c>
      <c r="R2412">
        <v>3.7899999618530273</v>
      </c>
      <c r="T2412">
        <f t="shared" si="486"/>
        <v>45.199999999999996</v>
      </c>
      <c r="U2412">
        <v>195.249</v>
      </c>
      <c r="V2412">
        <v>390.68490192379181</v>
      </c>
      <c r="W2412">
        <v>0</v>
      </c>
      <c r="X2412">
        <v>0</v>
      </c>
      <c r="Y2412">
        <v>107.6</v>
      </c>
      <c r="Z2412">
        <v>215.303</v>
      </c>
      <c r="AA2412">
        <f t="shared" si="480"/>
        <v>2.0209668215613386</v>
      </c>
      <c r="AB2412">
        <f t="shared" si="481"/>
        <v>3.0414550185873606</v>
      </c>
      <c r="AC2412">
        <f t="shared" si="482"/>
        <v>7.5836278976472338</v>
      </c>
      <c r="AJ2412">
        <v>4.3413999999999996E-3</v>
      </c>
      <c r="AL2412">
        <v>5.05</v>
      </c>
      <c r="AM2412">
        <v>3.7</v>
      </c>
      <c r="AN2412">
        <v>13.45</v>
      </c>
      <c r="AO2412">
        <v>10.104799999999999</v>
      </c>
      <c r="AP2412">
        <v>7.4035399999999996</v>
      </c>
      <c r="AQ2412">
        <v>26.9129</v>
      </c>
      <c r="AR2412">
        <v>0.119999997</v>
      </c>
      <c r="AT2412">
        <v>0</v>
      </c>
      <c r="AY2412">
        <v>0</v>
      </c>
      <c r="AZ2412">
        <v>0</v>
      </c>
      <c r="BA2412">
        <v>0</v>
      </c>
      <c r="BB2412">
        <v>0</v>
      </c>
      <c r="BC2412">
        <v>0</v>
      </c>
      <c r="BD2412">
        <v>0</v>
      </c>
      <c r="BE2412">
        <f t="shared" si="487"/>
        <v>0</v>
      </c>
      <c r="BJ2412">
        <v>0</v>
      </c>
      <c r="BK2412">
        <v>0</v>
      </c>
    </row>
    <row r="2413" spans="1:63" x14ac:dyDescent="0.25">
      <c r="A2413" t="s">
        <v>56</v>
      </c>
      <c r="B2413">
        <v>1985</v>
      </c>
      <c r="C2413">
        <v>0</v>
      </c>
      <c r="D2413">
        <v>0</v>
      </c>
      <c r="E2413">
        <v>0</v>
      </c>
      <c r="F2413">
        <v>0</v>
      </c>
      <c r="G2413">
        <v>0</v>
      </c>
      <c r="H2413">
        <v>0</v>
      </c>
      <c r="I2413">
        <f t="shared" si="483"/>
        <v>0</v>
      </c>
      <c r="J2413">
        <v>0</v>
      </c>
      <c r="K2413">
        <v>0</v>
      </c>
      <c r="N2413">
        <f t="shared" si="484"/>
        <v>5.024</v>
      </c>
      <c r="O2413" t="s">
        <v>105</v>
      </c>
      <c r="Q2413">
        <f t="shared" si="485"/>
        <v>21.8</v>
      </c>
      <c r="R2413" t="s">
        <v>105</v>
      </c>
      <c r="T2413">
        <f t="shared" si="486"/>
        <v>45.199999999999996</v>
      </c>
      <c r="U2413">
        <v>29.852</v>
      </c>
      <c r="V2413">
        <v>59.732575799256516</v>
      </c>
      <c r="W2413">
        <v>0</v>
      </c>
      <c r="X2413">
        <v>0</v>
      </c>
      <c r="Y2413">
        <v>107.6</v>
      </c>
      <c r="Z2413">
        <v>215.303</v>
      </c>
      <c r="AA2413">
        <f t="shared" si="480"/>
        <v>0</v>
      </c>
      <c r="AJ2413">
        <v>0</v>
      </c>
      <c r="AR2413">
        <v>7.9999998000000003E-2</v>
      </c>
      <c r="AT2413">
        <v>0</v>
      </c>
      <c r="AY2413">
        <v>0</v>
      </c>
      <c r="AZ2413">
        <v>0</v>
      </c>
      <c r="BA2413">
        <v>0</v>
      </c>
      <c r="BB2413">
        <v>0</v>
      </c>
      <c r="BC2413">
        <v>0</v>
      </c>
      <c r="BD2413">
        <v>0</v>
      </c>
      <c r="BE2413">
        <f t="shared" si="487"/>
        <v>0</v>
      </c>
      <c r="BJ2413">
        <v>0</v>
      </c>
      <c r="BK2413">
        <v>0</v>
      </c>
    </row>
    <row r="2414" spans="1:63" x14ac:dyDescent="0.25">
      <c r="A2414" t="s">
        <v>57</v>
      </c>
      <c r="B2414">
        <v>1985</v>
      </c>
      <c r="C2414">
        <v>1</v>
      </c>
      <c r="D2414">
        <v>1</v>
      </c>
      <c r="E2414">
        <v>1</v>
      </c>
      <c r="F2414">
        <v>1</v>
      </c>
      <c r="G2414">
        <v>1</v>
      </c>
      <c r="H2414">
        <v>1</v>
      </c>
      <c r="I2414">
        <f t="shared" si="483"/>
        <v>6</v>
      </c>
      <c r="J2414">
        <v>1</v>
      </c>
      <c r="K2414">
        <v>0</v>
      </c>
      <c r="L2414">
        <v>0.15000000000000002</v>
      </c>
      <c r="N2414">
        <f t="shared" si="484"/>
        <v>5.024</v>
      </c>
      <c r="O2414">
        <v>0.45</v>
      </c>
      <c r="Q2414">
        <f t="shared" si="485"/>
        <v>21.8</v>
      </c>
      <c r="R2414" t="s">
        <v>105</v>
      </c>
      <c r="T2414">
        <f t="shared" si="486"/>
        <v>45.199999999999996</v>
      </c>
      <c r="U2414">
        <v>9.593</v>
      </c>
      <c r="V2414">
        <v>19.195182890334575</v>
      </c>
      <c r="W2414">
        <v>37409</v>
      </c>
      <c r="X2414">
        <v>74853.81</v>
      </c>
      <c r="Y2414">
        <v>107.6</v>
      </c>
      <c r="Z2414">
        <v>215.303</v>
      </c>
      <c r="AA2414">
        <f t="shared" si="480"/>
        <v>0.30014358736059482</v>
      </c>
      <c r="AB2414">
        <f t="shared" ref="AB2414:AB2445" si="488">(O2414*Z2414/Y2414)+(P2414*Q2414)</f>
        <v>0.90043076208178452</v>
      </c>
      <c r="AJ2414">
        <v>0</v>
      </c>
      <c r="AL2414">
        <v>4.05</v>
      </c>
      <c r="AM2414">
        <v>2.93</v>
      </c>
      <c r="AN2414">
        <v>13.33</v>
      </c>
      <c r="AO2414">
        <v>8.1038800000000002</v>
      </c>
      <c r="AP2414">
        <v>5.8628</v>
      </c>
      <c r="AQ2414">
        <v>26.672799999999999</v>
      </c>
      <c r="AR2414">
        <v>0.10000000100000001</v>
      </c>
      <c r="AT2414">
        <v>0</v>
      </c>
      <c r="AY2414">
        <v>0</v>
      </c>
      <c r="AZ2414">
        <v>0</v>
      </c>
      <c r="BA2414">
        <v>0</v>
      </c>
      <c r="BB2414">
        <v>0</v>
      </c>
      <c r="BC2414">
        <v>0</v>
      </c>
      <c r="BD2414">
        <v>0</v>
      </c>
      <c r="BE2414">
        <f t="shared" si="487"/>
        <v>0</v>
      </c>
      <c r="BJ2414">
        <v>0</v>
      </c>
      <c r="BK2414">
        <v>0</v>
      </c>
    </row>
    <row r="2415" spans="1:63" x14ac:dyDescent="0.25">
      <c r="A2415" t="s">
        <v>58</v>
      </c>
      <c r="B2415">
        <v>1985</v>
      </c>
      <c r="C2415">
        <v>0</v>
      </c>
      <c r="D2415">
        <v>0</v>
      </c>
      <c r="E2415">
        <v>0</v>
      </c>
      <c r="F2415">
        <v>0</v>
      </c>
      <c r="G2415">
        <v>0</v>
      </c>
      <c r="H2415">
        <v>0</v>
      </c>
      <c r="I2415">
        <f t="shared" si="483"/>
        <v>0</v>
      </c>
      <c r="J2415">
        <v>0</v>
      </c>
      <c r="K2415">
        <v>0</v>
      </c>
      <c r="L2415">
        <v>6.9999999999999993E-2</v>
      </c>
      <c r="N2415">
        <f t="shared" si="484"/>
        <v>5.024</v>
      </c>
      <c r="O2415">
        <v>0.23</v>
      </c>
      <c r="Q2415">
        <f t="shared" si="485"/>
        <v>21.8</v>
      </c>
      <c r="R2415">
        <v>2</v>
      </c>
      <c r="T2415">
        <f t="shared" si="486"/>
        <v>45.199999999999996</v>
      </c>
      <c r="U2415">
        <v>92.183999999999997</v>
      </c>
      <c r="V2415">
        <v>184.45624304832714</v>
      </c>
      <c r="W2415">
        <v>0</v>
      </c>
      <c r="X2415">
        <v>0</v>
      </c>
      <c r="Y2415">
        <v>107.6</v>
      </c>
      <c r="Z2415">
        <v>215.303</v>
      </c>
      <c r="AA2415">
        <f t="shared" si="480"/>
        <v>0.14006700743494424</v>
      </c>
      <c r="AB2415">
        <f t="shared" si="488"/>
        <v>0.46022016728624543</v>
      </c>
      <c r="AC2415">
        <f>(R2415*Z2415/Y2415)+(S2415*T2415)</f>
        <v>4.0019144981412644</v>
      </c>
      <c r="AJ2415">
        <v>6.4474799999999999E-2</v>
      </c>
      <c r="AL2415">
        <v>3.75</v>
      </c>
      <c r="AM2415">
        <v>2.84</v>
      </c>
      <c r="AN2415">
        <v>11.44</v>
      </c>
      <c r="AO2415">
        <v>7.50359</v>
      </c>
      <c r="AP2415">
        <v>5.6827199999999998</v>
      </c>
      <c r="AQ2415">
        <v>22.890899999999998</v>
      </c>
      <c r="AR2415">
        <v>0.10000000100000001</v>
      </c>
      <c r="AT2415">
        <v>0</v>
      </c>
      <c r="AY2415">
        <v>0</v>
      </c>
      <c r="AZ2415">
        <v>0</v>
      </c>
      <c r="BA2415">
        <v>0</v>
      </c>
      <c r="BB2415">
        <v>0</v>
      </c>
      <c r="BC2415">
        <v>0</v>
      </c>
      <c r="BD2415">
        <v>0</v>
      </c>
      <c r="BE2415">
        <f t="shared" si="487"/>
        <v>0</v>
      </c>
      <c r="BJ2415">
        <v>0</v>
      </c>
      <c r="BK2415">
        <v>1</v>
      </c>
    </row>
    <row r="2416" spans="1:63" x14ac:dyDescent="0.25">
      <c r="A2416" t="s">
        <v>59</v>
      </c>
      <c r="B2416">
        <v>1985</v>
      </c>
      <c r="C2416">
        <v>0</v>
      </c>
      <c r="D2416">
        <v>0</v>
      </c>
      <c r="E2416">
        <v>0</v>
      </c>
      <c r="F2416">
        <v>0</v>
      </c>
      <c r="G2416">
        <v>0</v>
      </c>
      <c r="H2416">
        <v>0</v>
      </c>
      <c r="I2416">
        <f t="shared" si="483"/>
        <v>0</v>
      </c>
      <c r="J2416">
        <v>0</v>
      </c>
      <c r="K2416">
        <v>0</v>
      </c>
      <c r="L2416">
        <v>0.11516129032258064</v>
      </c>
      <c r="N2416">
        <f t="shared" si="484"/>
        <v>5.024</v>
      </c>
      <c r="O2416">
        <v>0.47</v>
      </c>
      <c r="Q2416">
        <f t="shared" si="485"/>
        <v>21.8</v>
      </c>
      <c r="R2416">
        <v>2.6800000667572021</v>
      </c>
      <c r="T2416">
        <f t="shared" si="486"/>
        <v>45.199999999999996</v>
      </c>
      <c r="U2416">
        <v>36.438000000000002</v>
      </c>
      <c r="V2416">
        <v>72.910880241635695</v>
      </c>
      <c r="W2416">
        <v>0</v>
      </c>
      <c r="X2416">
        <v>0</v>
      </c>
      <c r="Y2416">
        <v>107.6</v>
      </c>
      <c r="Z2416">
        <v>215.303</v>
      </c>
      <c r="AA2416">
        <f t="shared" si="480"/>
        <v>0.23043281868329535</v>
      </c>
      <c r="AB2416">
        <f t="shared" si="488"/>
        <v>0.94044990706319698</v>
      </c>
      <c r="AC2416">
        <f>(R2416*Z2416/Y2416)+(S2416*T2416)</f>
        <v>5.3625655610876013</v>
      </c>
      <c r="AJ2416">
        <v>0</v>
      </c>
      <c r="AL2416">
        <v>4.28</v>
      </c>
      <c r="AM2416">
        <v>2.62</v>
      </c>
      <c r="AN2416">
        <v>11.88</v>
      </c>
      <c r="AO2416">
        <v>8.5640999999999998</v>
      </c>
      <c r="AP2416">
        <v>5.2425100000000002</v>
      </c>
      <c r="AQ2416">
        <v>23.7714</v>
      </c>
      <c r="AR2416">
        <v>0.10000000100000001</v>
      </c>
      <c r="AT2416">
        <v>0</v>
      </c>
      <c r="AY2416">
        <v>0</v>
      </c>
      <c r="AZ2416">
        <v>0</v>
      </c>
      <c r="BA2416">
        <v>0</v>
      </c>
      <c r="BB2416">
        <v>0</v>
      </c>
      <c r="BC2416">
        <v>0</v>
      </c>
      <c r="BD2416">
        <v>0</v>
      </c>
      <c r="BE2416">
        <f t="shared" si="487"/>
        <v>0</v>
      </c>
      <c r="BJ2416">
        <v>0</v>
      </c>
      <c r="BK2416">
        <v>1</v>
      </c>
    </row>
    <row r="2417" spans="1:63" x14ac:dyDescent="0.25">
      <c r="A2417" t="s">
        <v>60</v>
      </c>
      <c r="B2417">
        <v>1985</v>
      </c>
      <c r="C2417">
        <v>0</v>
      </c>
      <c r="D2417">
        <v>1</v>
      </c>
      <c r="E2417">
        <v>0</v>
      </c>
      <c r="F2417">
        <v>1</v>
      </c>
      <c r="G2417">
        <v>1</v>
      </c>
      <c r="H2417">
        <v>1</v>
      </c>
      <c r="I2417">
        <f t="shared" si="483"/>
        <v>4</v>
      </c>
      <c r="J2417">
        <v>0</v>
      </c>
      <c r="K2417">
        <v>0</v>
      </c>
      <c r="L2417">
        <v>0.13999999999999999</v>
      </c>
      <c r="N2417">
        <f t="shared" si="484"/>
        <v>5.024</v>
      </c>
      <c r="O2417">
        <v>1.5</v>
      </c>
      <c r="Q2417">
        <f t="shared" si="485"/>
        <v>21.8</v>
      </c>
      <c r="R2417" t="s">
        <v>105</v>
      </c>
      <c r="T2417">
        <f t="shared" si="486"/>
        <v>45.199999999999996</v>
      </c>
      <c r="U2417">
        <v>14.824999999999999</v>
      </c>
      <c r="V2417">
        <v>29.664191217472119</v>
      </c>
      <c r="W2417">
        <v>114170</v>
      </c>
      <c r="X2417">
        <v>228449.3</v>
      </c>
      <c r="Y2417">
        <v>107.6</v>
      </c>
      <c r="Z2417">
        <v>215.303</v>
      </c>
      <c r="AA2417">
        <f t="shared" si="480"/>
        <v>0.28013401486988848</v>
      </c>
      <c r="AB2417">
        <f t="shared" si="488"/>
        <v>3.0014358736059479</v>
      </c>
      <c r="AJ2417">
        <v>0</v>
      </c>
      <c r="AL2417">
        <v>4.55</v>
      </c>
      <c r="AM2417">
        <v>2.74</v>
      </c>
      <c r="AN2417">
        <v>12.35</v>
      </c>
      <c r="AO2417">
        <v>9.1043599999999998</v>
      </c>
      <c r="AP2417">
        <v>5.4826199999999998</v>
      </c>
      <c r="AQ2417">
        <v>24.7118</v>
      </c>
      <c r="AR2417">
        <v>0.10000000100000001</v>
      </c>
      <c r="AT2417">
        <v>0</v>
      </c>
      <c r="AY2417">
        <v>0</v>
      </c>
      <c r="AZ2417">
        <v>0</v>
      </c>
      <c r="BA2417">
        <v>0</v>
      </c>
      <c r="BB2417">
        <v>0</v>
      </c>
      <c r="BC2417">
        <v>0</v>
      </c>
      <c r="BD2417">
        <v>0</v>
      </c>
      <c r="BE2417">
        <f t="shared" si="487"/>
        <v>0</v>
      </c>
      <c r="BJ2417">
        <v>0</v>
      </c>
      <c r="BK2417">
        <v>0</v>
      </c>
    </row>
    <row r="2418" spans="1:63" x14ac:dyDescent="0.25">
      <c r="A2418" t="s">
        <v>61</v>
      </c>
      <c r="B2418">
        <v>1985</v>
      </c>
      <c r="C2418">
        <v>1.5</v>
      </c>
      <c r="D2418">
        <v>1.5</v>
      </c>
      <c r="E2418">
        <v>1.5</v>
      </c>
      <c r="F2418">
        <v>1.5</v>
      </c>
      <c r="G2418">
        <v>1.5</v>
      </c>
      <c r="H2418">
        <v>1.5</v>
      </c>
      <c r="I2418">
        <f t="shared" si="483"/>
        <v>9</v>
      </c>
      <c r="J2418">
        <v>0</v>
      </c>
      <c r="K2418">
        <v>0</v>
      </c>
      <c r="L2418">
        <v>0.18</v>
      </c>
      <c r="N2418">
        <f t="shared" si="484"/>
        <v>5.024</v>
      </c>
      <c r="O2418">
        <v>0.3</v>
      </c>
      <c r="Q2418">
        <f t="shared" si="485"/>
        <v>21.8</v>
      </c>
      <c r="R2418">
        <v>2.5</v>
      </c>
      <c r="T2418">
        <f t="shared" si="486"/>
        <v>45.199999999999996</v>
      </c>
      <c r="U2418">
        <v>44.787999999999997</v>
      </c>
      <c r="V2418">
        <v>89.618873271375449</v>
      </c>
      <c r="W2418">
        <v>0</v>
      </c>
      <c r="X2418">
        <v>0</v>
      </c>
      <c r="Y2418">
        <v>107.6</v>
      </c>
      <c r="Z2418">
        <v>215.303</v>
      </c>
      <c r="AA2418">
        <f t="shared" si="480"/>
        <v>0.36017230483271379</v>
      </c>
      <c r="AB2418">
        <f t="shared" si="488"/>
        <v>0.60028717472118953</v>
      </c>
      <c r="AC2418">
        <f>(R2418*Z2418/Y2418)+(S2418*T2418)</f>
        <v>5.0023931226765797</v>
      </c>
      <c r="AI2418">
        <v>-1</v>
      </c>
      <c r="AJ2418">
        <v>0</v>
      </c>
      <c r="AL2418">
        <v>4.3099999999999996</v>
      </c>
      <c r="AM2418">
        <v>3.03</v>
      </c>
      <c r="AN2418">
        <v>13.52</v>
      </c>
      <c r="AO2418">
        <v>8.6241299999999992</v>
      </c>
      <c r="AP2418">
        <v>6.0629</v>
      </c>
      <c r="AQ2418">
        <v>27.052900000000001</v>
      </c>
      <c r="AR2418">
        <v>0.10000000100000001</v>
      </c>
      <c r="AT2418">
        <v>0</v>
      </c>
      <c r="AY2418">
        <v>0</v>
      </c>
      <c r="AZ2418">
        <v>0</v>
      </c>
      <c r="BA2418">
        <v>0</v>
      </c>
      <c r="BB2418">
        <v>0</v>
      </c>
      <c r="BC2418">
        <v>0</v>
      </c>
      <c r="BD2418">
        <v>0</v>
      </c>
      <c r="BE2418">
        <f t="shared" si="487"/>
        <v>0</v>
      </c>
      <c r="BJ2418">
        <v>0</v>
      </c>
      <c r="BK2418">
        <v>1</v>
      </c>
    </row>
    <row r="2419" spans="1:63" x14ac:dyDescent="0.25">
      <c r="A2419" t="s">
        <v>62</v>
      </c>
      <c r="B2419">
        <v>1985</v>
      </c>
      <c r="C2419">
        <v>0</v>
      </c>
      <c r="D2419">
        <v>0</v>
      </c>
      <c r="E2419">
        <v>0</v>
      </c>
      <c r="F2419">
        <v>0</v>
      </c>
      <c r="G2419">
        <v>0</v>
      </c>
      <c r="H2419">
        <v>0</v>
      </c>
      <c r="I2419">
        <f t="shared" si="483"/>
        <v>0</v>
      </c>
      <c r="J2419">
        <v>0</v>
      </c>
      <c r="K2419">
        <v>0</v>
      </c>
      <c r="L2419">
        <v>8.0645161290322578E-2</v>
      </c>
      <c r="N2419">
        <f t="shared" si="484"/>
        <v>5.024</v>
      </c>
      <c r="O2419">
        <v>0.5</v>
      </c>
      <c r="Q2419">
        <f t="shared" si="485"/>
        <v>21.8</v>
      </c>
      <c r="R2419">
        <v>1.9199999570846558</v>
      </c>
      <c r="T2419">
        <f t="shared" si="486"/>
        <v>45.199999999999996</v>
      </c>
      <c r="U2419">
        <v>48.503999999999998</v>
      </c>
      <c r="V2419">
        <v>97.054430408921931</v>
      </c>
      <c r="W2419">
        <v>0</v>
      </c>
      <c r="X2419">
        <v>0</v>
      </c>
      <c r="Y2419">
        <v>107.6</v>
      </c>
      <c r="Z2419">
        <v>215.303</v>
      </c>
      <c r="AA2419">
        <f t="shared" si="480"/>
        <v>0.16136752008634131</v>
      </c>
      <c r="AB2419">
        <f t="shared" si="488"/>
        <v>1.0004786245353161</v>
      </c>
      <c r="AC2419">
        <f>(R2419*Z2419/Y2419)+(S2419*T2419)</f>
        <v>3.8418378323438445</v>
      </c>
      <c r="AJ2419">
        <v>0.39433629999999997</v>
      </c>
      <c r="AL2419">
        <v>5.21</v>
      </c>
      <c r="AM2419">
        <v>2.96</v>
      </c>
      <c r="AN2419">
        <v>12.81</v>
      </c>
      <c r="AO2419">
        <v>10.425000000000001</v>
      </c>
      <c r="AP2419">
        <v>5.9228300000000003</v>
      </c>
      <c r="AQ2419">
        <v>25.632300000000001</v>
      </c>
      <c r="AR2419">
        <v>0.10000000100000001</v>
      </c>
      <c r="AT2419">
        <v>0</v>
      </c>
      <c r="AY2419">
        <v>0</v>
      </c>
      <c r="AZ2419">
        <v>0</v>
      </c>
      <c r="BA2419">
        <v>0</v>
      </c>
      <c r="BB2419">
        <v>0</v>
      </c>
      <c r="BC2419">
        <v>0</v>
      </c>
      <c r="BD2419">
        <v>0</v>
      </c>
      <c r="BE2419">
        <f t="shared" si="487"/>
        <v>0</v>
      </c>
      <c r="BJ2419">
        <v>0</v>
      </c>
      <c r="BK2419">
        <v>1</v>
      </c>
    </row>
    <row r="2420" spans="1:63" x14ac:dyDescent="0.25">
      <c r="A2420" t="s">
        <v>63</v>
      </c>
      <c r="B2420">
        <v>1985</v>
      </c>
      <c r="C2420">
        <v>0</v>
      </c>
      <c r="D2420">
        <v>0</v>
      </c>
      <c r="E2420">
        <v>0</v>
      </c>
      <c r="F2420">
        <v>0</v>
      </c>
      <c r="G2420">
        <v>0</v>
      </c>
      <c r="H2420">
        <v>0</v>
      </c>
      <c r="I2420">
        <f t="shared" si="483"/>
        <v>0</v>
      </c>
      <c r="J2420">
        <v>0</v>
      </c>
      <c r="K2420">
        <v>0</v>
      </c>
      <c r="L2420">
        <v>0.32258064516129031</v>
      </c>
      <c r="N2420">
        <f t="shared" si="484"/>
        <v>5.024</v>
      </c>
      <c r="O2420">
        <v>0.11</v>
      </c>
      <c r="Q2420">
        <f t="shared" si="485"/>
        <v>21.8</v>
      </c>
      <c r="R2420">
        <v>2.5</v>
      </c>
      <c r="T2420">
        <f t="shared" si="486"/>
        <v>45.199999999999996</v>
      </c>
      <c r="U2420">
        <v>62.616</v>
      </c>
      <c r="V2420">
        <v>125.2919391078067</v>
      </c>
      <c r="W2420">
        <v>0</v>
      </c>
      <c r="X2420">
        <v>0</v>
      </c>
      <c r="Y2420">
        <v>107.6</v>
      </c>
      <c r="Z2420">
        <v>215.303</v>
      </c>
      <c r="AA2420">
        <f t="shared" si="480"/>
        <v>0.64547008034536524</v>
      </c>
      <c r="AB2420">
        <f t="shared" si="488"/>
        <v>0.22010529739776954</v>
      </c>
      <c r="AC2420">
        <f>(R2420*Z2420/Y2420)+(S2420*T2420)</f>
        <v>5.0023931226765797</v>
      </c>
      <c r="AJ2420">
        <v>3.1759599999999999E-2</v>
      </c>
      <c r="AL2420">
        <v>3.85</v>
      </c>
      <c r="AM2420">
        <v>3.08</v>
      </c>
      <c r="AN2420">
        <v>11.02</v>
      </c>
      <c r="AO2420">
        <v>7.7036899999999999</v>
      </c>
      <c r="AP2420">
        <v>6.1629500000000004</v>
      </c>
      <c r="AQ2420">
        <v>22.0505</v>
      </c>
      <c r="AR2420">
        <v>0.10000000100000001</v>
      </c>
      <c r="AT2420">
        <v>0</v>
      </c>
      <c r="AY2420">
        <v>0</v>
      </c>
      <c r="AZ2420">
        <v>0</v>
      </c>
      <c r="BA2420">
        <v>0</v>
      </c>
      <c r="BB2420">
        <v>0</v>
      </c>
      <c r="BC2420">
        <v>0</v>
      </c>
      <c r="BD2420">
        <v>0</v>
      </c>
      <c r="BE2420">
        <f t="shared" si="487"/>
        <v>0</v>
      </c>
      <c r="BJ2420">
        <v>0</v>
      </c>
      <c r="BK2420">
        <v>0</v>
      </c>
    </row>
    <row r="2421" spans="1:63" x14ac:dyDescent="0.25">
      <c r="A2421" t="s">
        <v>64</v>
      </c>
      <c r="B2421">
        <v>1985</v>
      </c>
      <c r="C2421">
        <v>0</v>
      </c>
      <c r="D2421">
        <v>0</v>
      </c>
      <c r="E2421">
        <v>1</v>
      </c>
      <c r="F2421">
        <v>1</v>
      </c>
      <c r="G2421">
        <v>1</v>
      </c>
      <c r="H2421">
        <v>1</v>
      </c>
      <c r="I2421">
        <f t="shared" si="483"/>
        <v>4</v>
      </c>
      <c r="J2421">
        <v>0</v>
      </c>
      <c r="K2421">
        <v>0</v>
      </c>
      <c r="L2421">
        <v>0.30000000000000004</v>
      </c>
      <c r="N2421">
        <f t="shared" si="484"/>
        <v>5.024</v>
      </c>
      <c r="O2421">
        <v>0.45</v>
      </c>
      <c r="Q2421">
        <f t="shared" si="485"/>
        <v>21.8</v>
      </c>
      <c r="R2421" t="s">
        <v>105</v>
      </c>
      <c r="T2421">
        <f t="shared" si="486"/>
        <v>45.199999999999996</v>
      </c>
      <c r="U2421">
        <v>31.539000000000001</v>
      </c>
      <c r="V2421">
        <v>63.10819067843866</v>
      </c>
      <c r="W2421">
        <v>45658</v>
      </c>
      <c r="X2421">
        <v>91359.71</v>
      </c>
      <c r="Y2421">
        <v>107.6</v>
      </c>
      <c r="Z2421">
        <v>215.303</v>
      </c>
      <c r="AA2421">
        <f t="shared" si="480"/>
        <v>0.60028717472118964</v>
      </c>
      <c r="AB2421">
        <f t="shared" si="488"/>
        <v>0.90043076208178452</v>
      </c>
      <c r="AJ2421">
        <v>3.3535799999999998E-2</v>
      </c>
      <c r="AL2421">
        <v>3.95</v>
      </c>
      <c r="AM2421">
        <v>3.4</v>
      </c>
      <c r="AN2421">
        <v>13.61</v>
      </c>
      <c r="AO2421">
        <v>7.9037800000000002</v>
      </c>
      <c r="AP2421">
        <v>6.8032500000000002</v>
      </c>
      <c r="AQ2421">
        <v>27.233000000000001</v>
      </c>
      <c r="AR2421">
        <v>0.10000000100000001</v>
      </c>
      <c r="AT2421">
        <v>1</v>
      </c>
      <c r="AY2421">
        <v>0</v>
      </c>
      <c r="AZ2421">
        <v>0</v>
      </c>
      <c r="BA2421">
        <v>0</v>
      </c>
      <c r="BB2421">
        <v>0</v>
      </c>
      <c r="BC2421">
        <v>0</v>
      </c>
      <c r="BD2421">
        <v>0</v>
      </c>
      <c r="BE2421">
        <f t="shared" si="487"/>
        <v>0</v>
      </c>
      <c r="BJ2421">
        <v>0</v>
      </c>
      <c r="BK2421">
        <v>1</v>
      </c>
    </row>
    <row r="2422" spans="1:63" x14ac:dyDescent="0.25">
      <c r="A2422" t="s">
        <v>65</v>
      </c>
      <c r="B2422">
        <v>1985</v>
      </c>
      <c r="C2422">
        <v>0</v>
      </c>
      <c r="D2422">
        <v>0</v>
      </c>
      <c r="E2422">
        <v>0</v>
      </c>
      <c r="F2422">
        <v>0</v>
      </c>
      <c r="G2422">
        <v>0</v>
      </c>
      <c r="H2422">
        <v>0</v>
      </c>
      <c r="I2422">
        <f t="shared" si="483"/>
        <v>0</v>
      </c>
      <c r="J2422">
        <v>0</v>
      </c>
      <c r="K2422">
        <v>0</v>
      </c>
      <c r="L2422">
        <v>0.09</v>
      </c>
      <c r="N2422">
        <f t="shared" si="484"/>
        <v>5.024</v>
      </c>
      <c r="O2422">
        <v>0.4</v>
      </c>
      <c r="Q2422">
        <f t="shared" si="485"/>
        <v>21.8</v>
      </c>
      <c r="R2422">
        <v>1.5</v>
      </c>
      <c r="T2422">
        <f t="shared" si="486"/>
        <v>45.199999999999996</v>
      </c>
      <c r="U2422">
        <v>28.076000000000001</v>
      </c>
      <c r="V2422">
        <v>56.178875724907066</v>
      </c>
      <c r="W2422">
        <v>0</v>
      </c>
      <c r="X2422">
        <v>0</v>
      </c>
      <c r="Y2422">
        <v>107.6</v>
      </c>
      <c r="Z2422">
        <v>215.303</v>
      </c>
      <c r="AA2422">
        <f t="shared" si="480"/>
        <v>0.18008615241635689</v>
      </c>
      <c r="AB2422">
        <f t="shared" si="488"/>
        <v>0.80038289962825282</v>
      </c>
      <c r="AC2422">
        <f>(R2422*Z2422/Y2422)+(S2422*T2422)</f>
        <v>3.0014358736059479</v>
      </c>
      <c r="AJ2422">
        <v>1.11748E-2</v>
      </c>
      <c r="AL2422">
        <v>4.3899999999999997</v>
      </c>
      <c r="AM2422">
        <v>3.31</v>
      </c>
      <c r="AN2422">
        <v>10.89</v>
      </c>
      <c r="AO2422">
        <v>8.7842000000000002</v>
      </c>
      <c r="AP2422">
        <v>6.62317</v>
      </c>
      <c r="AQ2422">
        <v>21.790400000000002</v>
      </c>
      <c r="AR2422">
        <v>0.10000000100000001</v>
      </c>
      <c r="AT2422">
        <v>0</v>
      </c>
      <c r="AY2422">
        <v>0</v>
      </c>
      <c r="AZ2422">
        <v>0</v>
      </c>
      <c r="BA2422">
        <v>0</v>
      </c>
      <c r="BB2422">
        <v>0</v>
      </c>
      <c r="BC2422">
        <v>0</v>
      </c>
      <c r="BD2422">
        <v>0</v>
      </c>
      <c r="BE2422">
        <f t="shared" si="487"/>
        <v>0</v>
      </c>
      <c r="BJ2422">
        <v>0</v>
      </c>
      <c r="BK2422">
        <v>1</v>
      </c>
    </row>
    <row r="2423" spans="1:63" x14ac:dyDescent="0.25">
      <c r="A2423" t="s">
        <v>66</v>
      </c>
      <c r="B2423">
        <v>1985</v>
      </c>
      <c r="C2423">
        <v>0</v>
      </c>
      <c r="D2423">
        <v>0</v>
      </c>
      <c r="E2423">
        <v>0</v>
      </c>
      <c r="F2423">
        <v>0</v>
      </c>
      <c r="G2423">
        <v>0</v>
      </c>
      <c r="H2423">
        <v>0</v>
      </c>
      <c r="I2423">
        <f t="shared" si="483"/>
        <v>0</v>
      </c>
      <c r="J2423">
        <v>0</v>
      </c>
      <c r="K2423">
        <v>0</v>
      </c>
      <c r="L2423">
        <v>0.1064516129032258</v>
      </c>
      <c r="N2423">
        <f t="shared" si="484"/>
        <v>5.024</v>
      </c>
      <c r="O2423">
        <v>0.55000000000000004</v>
      </c>
      <c r="Q2423">
        <f t="shared" si="485"/>
        <v>21.8</v>
      </c>
      <c r="R2423">
        <v>4.0500001907348633</v>
      </c>
      <c r="T2423">
        <f t="shared" si="486"/>
        <v>45.199999999999996</v>
      </c>
      <c r="U2423">
        <v>80.644999999999996</v>
      </c>
      <c r="V2423">
        <v>161.36719735130112</v>
      </c>
      <c r="W2423">
        <v>0</v>
      </c>
      <c r="X2423">
        <v>0</v>
      </c>
      <c r="Y2423">
        <v>107.6</v>
      </c>
      <c r="Z2423">
        <v>215.303</v>
      </c>
      <c r="AA2423">
        <f t="shared" si="480"/>
        <v>0.21300512651397049</v>
      </c>
      <c r="AB2423">
        <f t="shared" si="488"/>
        <v>1.1005264869888476</v>
      </c>
      <c r="AC2423">
        <f>(R2423*Z2423/Y2423)+(S2423*T2423)</f>
        <v>8.1038772403883677</v>
      </c>
      <c r="AJ2423">
        <v>2.28725E-2</v>
      </c>
      <c r="AL2423">
        <v>3.9</v>
      </c>
      <c r="AM2423">
        <v>3.62</v>
      </c>
      <c r="AN2423">
        <v>12.98</v>
      </c>
      <c r="AO2423">
        <v>7.8037299999999998</v>
      </c>
      <c r="AP2423">
        <v>7.2434599999999998</v>
      </c>
      <c r="AQ2423">
        <v>25.9724</v>
      </c>
      <c r="AR2423">
        <v>0.10000000100000001</v>
      </c>
      <c r="AT2423">
        <v>0</v>
      </c>
      <c r="AY2423">
        <v>0</v>
      </c>
      <c r="AZ2423">
        <v>0</v>
      </c>
      <c r="BA2423">
        <v>0</v>
      </c>
      <c r="BB2423">
        <v>0</v>
      </c>
      <c r="BC2423">
        <v>0</v>
      </c>
      <c r="BD2423">
        <v>0</v>
      </c>
      <c r="BE2423">
        <f t="shared" si="487"/>
        <v>0</v>
      </c>
      <c r="BJ2423">
        <v>0</v>
      </c>
      <c r="BK2423">
        <v>1</v>
      </c>
    </row>
    <row r="2424" spans="1:63" x14ac:dyDescent="0.25">
      <c r="A2424" t="s">
        <v>67</v>
      </c>
      <c r="B2424">
        <v>1985</v>
      </c>
      <c r="C2424">
        <v>0</v>
      </c>
      <c r="D2424">
        <v>0</v>
      </c>
      <c r="E2424">
        <v>0</v>
      </c>
      <c r="F2424">
        <v>0</v>
      </c>
      <c r="G2424">
        <v>1</v>
      </c>
      <c r="H2424">
        <v>1</v>
      </c>
      <c r="I2424">
        <f t="shared" si="483"/>
        <v>2</v>
      </c>
      <c r="J2424">
        <v>0</v>
      </c>
      <c r="K2424">
        <v>0</v>
      </c>
      <c r="L2424">
        <v>0.20322580645161289</v>
      </c>
      <c r="N2424">
        <f t="shared" si="484"/>
        <v>5.024</v>
      </c>
      <c r="O2424">
        <v>0.51</v>
      </c>
      <c r="Q2424">
        <f t="shared" si="485"/>
        <v>21.8</v>
      </c>
      <c r="R2424" t="s">
        <v>105</v>
      </c>
      <c r="T2424">
        <f t="shared" si="486"/>
        <v>45.199999999999996</v>
      </c>
      <c r="U2424">
        <v>94.352999999999994</v>
      </c>
      <c r="V2424">
        <v>188.79631932156133</v>
      </c>
      <c r="W2424">
        <v>429381</v>
      </c>
      <c r="X2424">
        <v>859173.1</v>
      </c>
      <c r="Y2424">
        <v>107.6</v>
      </c>
      <c r="Z2424">
        <v>215.303</v>
      </c>
      <c r="AA2424">
        <f t="shared" si="480"/>
        <v>0.40664615061758003</v>
      </c>
      <c r="AB2424">
        <f t="shared" si="488"/>
        <v>1.0204881970260224</v>
      </c>
      <c r="AJ2424">
        <v>0</v>
      </c>
      <c r="AL2424">
        <v>4.41</v>
      </c>
      <c r="AM2424">
        <v>2.97</v>
      </c>
      <c r="AN2424">
        <v>12.26</v>
      </c>
      <c r="AO2424">
        <v>8.8242200000000004</v>
      </c>
      <c r="AP2424">
        <v>5.9428400000000003</v>
      </c>
      <c r="AQ2424">
        <v>24.531700000000001</v>
      </c>
      <c r="AR2424">
        <v>0.10000000100000001</v>
      </c>
      <c r="AT2424">
        <v>0</v>
      </c>
      <c r="AY2424">
        <v>0</v>
      </c>
      <c r="AZ2424">
        <v>0</v>
      </c>
      <c r="BA2424">
        <v>0</v>
      </c>
      <c r="BB2424">
        <v>0</v>
      </c>
      <c r="BC2424">
        <v>0</v>
      </c>
      <c r="BD2424">
        <v>0</v>
      </c>
      <c r="BE2424">
        <f t="shared" si="487"/>
        <v>0</v>
      </c>
      <c r="BJ2424">
        <v>0</v>
      </c>
      <c r="BK2424">
        <v>1</v>
      </c>
    </row>
    <row r="2425" spans="1:63" x14ac:dyDescent="0.25">
      <c r="A2425" t="s">
        <v>68</v>
      </c>
      <c r="B2425">
        <v>1985</v>
      </c>
      <c r="C2425">
        <v>0</v>
      </c>
      <c r="D2425">
        <v>0</v>
      </c>
      <c r="E2425">
        <v>0</v>
      </c>
      <c r="F2425">
        <v>0</v>
      </c>
      <c r="G2425">
        <v>0</v>
      </c>
      <c r="H2425">
        <v>0</v>
      </c>
      <c r="I2425">
        <f t="shared" si="483"/>
        <v>0</v>
      </c>
      <c r="J2425">
        <v>0</v>
      </c>
      <c r="K2425">
        <v>0</v>
      </c>
      <c r="L2425">
        <v>0.12903225806451613</v>
      </c>
      <c r="M2425">
        <v>2.5000000000000001E-2</v>
      </c>
      <c r="N2425">
        <f t="shared" si="484"/>
        <v>5.024</v>
      </c>
      <c r="O2425">
        <v>0.27</v>
      </c>
      <c r="P2425">
        <v>2.5000000000000001E-2</v>
      </c>
      <c r="Q2425">
        <f t="shared" si="485"/>
        <v>21.8</v>
      </c>
      <c r="R2425">
        <v>4.3899998664855957</v>
      </c>
      <c r="S2425">
        <v>2.5000000000000001E-2</v>
      </c>
      <c r="T2425">
        <f t="shared" si="486"/>
        <v>45.199999999999996</v>
      </c>
      <c r="U2425">
        <v>51.378999999999998</v>
      </c>
      <c r="V2425">
        <v>102.8071825</v>
      </c>
      <c r="W2425">
        <v>0</v>
      </c>
      <c r="X2425">
        <v>0</v>
      </c>
      <c r="Y2425">
        <v>107.6</v>
      </c>
      <c r="Z2425">
        <v>215.303</v>
      </c>
      <c r="AA2425">
        <f t="shared" si="480"/>
        <v>0.38378803213814605</v>
      </c>
      <c r="AB2425">
        <f t="shared" si="488"/>
        <v>1.0852584572490707</v>
      </c>
      <c r="AC2425">
        <f>(R2425*Z2425/Y2425)+(S2425*T2425)</f>
        <v>9.9142020562634592</v>
      </c>
      <c r="AJ2425">
        <v>0</v>
      </c>
      <c r="AL2425">
        <v>4.4400000000000004</v>
      </c>
      <c r="AM2425">
        <v>2.8</v>
      </c>
      <c r="AN2425">
        <v>13.1</v>
      </c>
      <c r="AO2425">
        <v>8.8842499999999998</v>
      </c>
      <c r="AP2425">
        <v>5.6026800000000003</v>
      </c>
      <c r="AQ2425">
        <v>26.212499999999999</v>
      </c>
      <c r="AR2425">
        <v>0.10000000100000001</v>
      </c>
      <c r="AT2425">
        <v>1</v>
      </c>
      <c r="AY2425">
        <v>0</v>
      </c>
      <c r="AZ2425">
        <v>0</v>
      </c>
      <c r="BA2425">
        <v>0</v>
      </c>
      <c r="BB2425">
        <v>0</v>
      </c>
      <c r="BC2425">
        <v>0</v>
      </c>
      <c r="BD2425">
        <v>0</v>
      </c>
      <c r="BE2425">
        <f t="shared" si="487"/>
        <v>0</v>
      </c>
      <c r="BJ2425">
        <v>0</v>
      </c>
      <c r="BK2425">
        <v>0</v>
      </c>
    </row>
    <row r="2426" spans="1:63" x14ac:dyDescent="0.25">
      <c r="A2426" t="s">
        <v>69</v>
      </c>
      <c r="B2426">
        <v>1985</v>
      </c>
      <c r="C2426">
        <v>0</v>
      </c>
      <c r="D2426">
        <v>0</v>
      </c>
      <c r="E2426">
        <v>0</v>
      </c>
      <c r="F2426">
        <v>0</v>
      </c>
      <c r="G2426">
        <v>1</v>
      </c>
      <c r="H2426">
        <v>1</v>
      </c>
      <c r="I2426">
        <f t="shared" si="483"/>
        <v>2</v>
      </c>
      <c r="J2426">
        <v>0</v>
      </c>
      <c r="K2426">
        <v>0</v>
      </c>
      <c r="L2426">
        <v>0.46935483870967742</v>
      </c>
      <c r="N2426">
        <f t="shared" si="484"/>
        <v>5.024</v>
      </c>
      <c r="O2426">
        <v>0.35</v>
      </c>
      <c r="Q2426">
        <f t="shared" si="485"/>
        <v>21.8</v>
      </c>
      <c r="R2426" t="s">
        <v>105</v>
      </c>
      <c r="T2426">
        <f t="shared" si="486"/>
        <v>45.199999999999996</v>
      </c>
      <c r="U2426">
        <v>35.39</v>
      </c>
      <c r="V2426">
        <v>70.813877044609669</v>
      </c>
      <c r="W2426">
        <v>109501</v>
      </c>
      <c r="X2426">
        <v>219106.8</v>
      </c>
      <c r="Y2426">
        <v>107.6</v>
      </c>
      <c r="Z2426">
        <v>215.303</v>
      </c>
      <c r="AA2426">
        <f t="shared" si="480"/>
        <v>0.93915896690250633</v>
      </c>
      <c r="AB2426">
        <f t="shared" si="488"/>
        <v>0.70033503717472123</v>
      </c>
      <c r="AJ2426">
        <v>0.30037439999999999</v>
      </c>
      <c r="AL2426">
        <v>5.17</v>
      </c>
      <c r="AM2426">
        <v>3.3</v>
      </c>
      <c r="AN2426">
        <v>13.95</v>
      </c>
      <c r="AO2426">
        <v>10.344900000000001</v>
      </c>
      <c r="AP2426">
        <v>6.6031599999999999</v>
      </c>
      <c r="AQ2426">
        <v>27.913399999999999</v>
      </c>
      <c r="AR2426">
        <v>0.10000000100000001</v>
      </c>
      <c r="AT2426">
        <v>1</v>
      </c>
      <c r="AY2426">
        <v>0</v>
      </c>
      <c r="AZ2426">
        <v>0</v>
      </c>
      <c r="BA2426">
        <v>0</v>
      </c>
      <c r="BB2426">
        <v>0</v>
      </c>
      <c r="BC2426">
        <v>0</v>
      </c>
      <c r="BD2426">
        <v>0</v>
      </c>
      <c r="BE2426">
        <f t="shared" si="487"/>
        <v>0</v>
      </c>
      <c r="BJ2426">
        <v>0</v>
      </c>
      <c r="BK2426">
        <v>0</v>
      </c>
    </row>
    <row r="2427" spans="1:63" x14ac:dyDescent="0.25">
      <c r="A2427" t="s">
        <v>70</v>
      </c>
      <c r="B2427">
        <v>1985</v>
      </c>
      <c r="C2427">
        <v>0</v>
      </c>
      <c r="D2427">
        <v>0</v>
      </c>
      <c r="E2427">
        <v>0</v>
      </c>
      <c r="F2427">
        <v>0</v>
      </c>
      <c r="G2427">
        <v>0</v>
      </c>
      <c r="H2427">
        <v>0</v>
      </c>
      <c r="I2427">
        <f t="shared" si="483"/>
        <v>0</v>
      </c>
      <c r="J2427">
        <v>0</v>
      </c>
      <c r="K2427">
        <v>0</v>
      </c>
      <c r="L2427">
        <v>6.0000000000000005E-2</v>
      </c>
      <c r="N2427">
        <f t="shared" si="484"/>
        <v>5.024</v>
      </c>
      <c r="O2427">
        <v>0.34</v>
      </c>
      <c r="Q2427">
        <f t="shared" si="485"/>
        <v>21.8</v>
      </c>
      <c r="R2427">
        <v>2</v>
      </c>
      <c r="T2427">
        <f t="shared" si="486"/>
        <v>45.199999999999996</v>
      </c>
      <c r="U2427">
        <v>24.812999999999999</v>
      </c>
      <c r="V2427">
        <v>49.649752221189587</v>
      </c>
      <c r="W2427">
        <v>0</v>
      </c>
      <c r="X2427">
        <v>0</v>
      </c>
      <c r="Y2427">
        <v>107.6</v>
      </c>
      <c r="Z2427">
        <v>215.303</v>
      </c>
      <c r="AA2427">
        <f t="shared" si="480"/>
        <v>0.12005743494423794</v>
      </c>
      <c r="AB2427">
        <f t="shared" si="488"/>
        <v>0.680325464684015</v>
      </c>
      <c r="AC2427">
        <f>(R2427*Z2427/Y2427)+(S2427*T2427)</f>
        <v>4.0019144981412644</v>
      </c>
      <c r="AJ2427">
        <v>0</v>
      </c>
      <c r="AL2427">
        <v>3.48</v>
      </c>
      <c r="AM2427">
        <v>2.73</v>
      </c>
      <c r="AN2427">
        <v>11.42</v>
      </c>
      <c r="AO2427">
        <v>6.96333</v>
      </c>
      <c r="AP2427">
        <v>5.4626099999999997</v>
      </c>
      <c r="AQ2427">
        <v>22.850899999999999</v>
      </c>
      <c r="AR2427">
        <v>0.10000000100000001</v>
      </c>
      <c r="AT2427">
        <v>0</v>
      </c>
      <c r="AY2427">
        <v>0</v>
      </c>
      <c r="AZ2427">
        <v>0</v>
      </c>
      <c r="BA2427">
        <v>0</v>
      </c>
      <c r="BB2427">
        <v>0</v>
      </c>
      <c r="BC2427">
        <v>0</v>
      </c>
      <c r="BD2427">
        <v>0</v>
      </c>
      <c r="BE2427">
        <f t="shared" si="487"/>
        <v>0</v>
      </c>
      <c r="BJ2427">
        <v>0</v>
      </c>
      <c r="BK2427">
        <v>1</v>
      </c>
    </row>
    <row r="2428" spans="1:63" x14ac:dyDescent="0.25">
      <c r="A2428" t="s">
        <v>71</v>
      </c>
      <c r="B2428">
        <v>1985</v>
      </c>
      <c r="C2428">
        <v>1</v>
      </c>
      <c r="D2428">
        <v>1</v>
      </c>
      <c r="E2428">
        <v>1</v>
      </c>
      <c r="F2428">
        <v>1</v>
      </c>
      <c r="G2428">
        <v>1</v>
      </c>
      <c r="H2428">
        <v>1</v>
      </c>
      <c r="I2428">
        <f t="shared" si="483"/>
        <v>6</v>
      </c>
      <c r="J2428">
        <v>0</v>
      </c>
      <c r="K2428">
        <v>0</v>
      </c>
      <c r="L2428">
        <v>0.13870967741935483</v>
      </c>
      <c r="N2428">
        <f t="shared" si="484"/>
        <v>5.024</v>
      </c>
      <c r="O2428">
        <v>1.02</v>
      </c>
      <c r="P2428">
        <v>0</v>
      </c>
      <c r="Q2428">
        <f t="shared" si="485"/>
        <v>21.8</v>
      </c>
      <c r="R2428" t="s">
        <v>105</v>
      </c>
      <c r="T2428">
        <f t="shared" si="486"/>
        <v>45.199999999999996</v>
      </c>
      <c r="U2428">
        <v>14.143000000000001</v>
      </c>
      <c r="V2428">
        <v>28.299538373605952</v>
      </c>
      <c r="W2428">
        <v>38006</v>
      </c>
      <c r="X2428">
        <v>76048.38</v>
      </c>
      <c r="Y2428">
        <v>107.6</v>
      </c>
      <c r="Z2428">
        <v>215.303</v>
      </c>
      <c r="AA2428">
        <f t="shared" si="480"/>
        <v>0.27755213454850702</v>
      </c>
      <c r="AB2428">
        <f t="shared" si="488"/>
        <v>2.0409763940520449</v>
      </c>
      <c r="AJ2428">
        <v>0</v>
      </c>
      <c r="AL2428">
        <v>4.4000000000000004</v>
      </c>
      <c r="AM2428">
        <v>3.18</v>
      </c>
      <c r="AN2428">
        <v>13.22</v>
      </c>
      <c r="AO2428">
        <v>8.8042099999999994</v>
      </c>
      <c r="AP2428">
        <v>6.3630399999999998</v>
      </c>
      <c r="AQ2428">
        <v>26.4527</v>
      </c>
      <c r="AR2428">
        <v>0.10000000100000001</v>
      </c>
      <c r="AT2428">
        <v>0</v>
      </c>
      <c r="AY2428">
        <v>0</v>
      </c>
      <c r="AZ2428">
        <v>0</v>
      </c>
      <c r="BA2428">
        <v>0</v>
      </c>
      <c r="BB2428">
        <v>0</v>
      </c>
      <c r="BC2428">
        <v>0</v>
      </c>
      <c r="BD2428">
        <v>0</v>
      </c>
      <c r="BE2428">
        <f t="shared" si="487"/>
        <v>0</v>
      </c>
      <c r="BJ2428">
        <v>0</v>
      </c>
      <c r="BK2428">
        <v>0</v>
      </c>
    </row>
    <row r="2429" spans="1:63" x14ac:dyDescent="0.25">
      <c r="A2429" t="s">
        <v>72</v>
      </c>
      <c r="B2429">
        <v>1985</v>
      </c>
      <c r="C2429">
        <v>0</v>
      </c>
      <c r="D2429">
        <v>0</v>
      </c>
      <c r="E2429">
        <v>0</v>
      </c>
      <c r="F2429">
        <v>0</v>
      </c>
      <c r="G2429">
        <v>0</v>
      </c>
      <c r="H2429">
        <v>0</v>
      </c>
      <c r="I2429">
        <f t="shared" si="483"/>
        <v>0</v>
      </c>
      <c r="J2429">
        <v>0</v>
      </c>
      <c r="K2429">
        <v>0</v>
      </c>
      <c r="L2429">
        <v>0.13999999999999999</v>
      </c>
      <c r="N2429">
        <f t="shared" si="484"/>
        <v>5.024</v>
      </c>
      <c r="O2429">
        <v>0.75</v>
      </c>
      <c r="Q2429">
        <f t="shared" si="485"/>
        <v>21.8</v>
      </c>
      <c r="R2429">
        <v>2.75</v>
      </c>
      <c r="T2429">
        <f t="shared" si="486"/>
        <v>45.199999999999996</v>
      </c>
      <c r="U2429">
        <v>14.602</v>
      </c>
      <c r="V2429">
        <v>29.217977750929368</v>
      </c>
      <c r="W2429">
        <v>0</v>
      </c>
      <c r="X2429">
        <v>0</v>
      </c>
      <c r="Y2429">
        <v>107.6</v>
      </c>
      <c r="Z2429">
        <v>215.303</v>
      </c>
      <c r="AA2429">
        <f t="shared" si="480"/>
        <v>0.28013401486988848</v>
      </c>
      <c r="AB2429">
        <f t="shared" si="488"/>
        <v>1.5007179368029739</v>
      </c>
      <c r="AC2429">
        <f>(R2429*Z2429/Y2429)+(S2429*T2429)</f>
        <v>5.5026324349442381</v>
      </c>
      <c r="AJ2429">
        <v>3.7419999999999999E-4</v>
      </c>
      <c r="AL2429">
        <v>4.5599999999999996</v>
      </c>
      <c r="AM2429">
        <v>3.04</v>
      </c>
      <c r="AN2429">
        <v>13.38</v>
      </c>
      <c r="AO2429">
        <v>9.1243599999999994</v>
      </c>
      <c r="AP2429">
        <v>6.08291</v>
      </c>
      <c r="AQ2429">
        <v>26.7728</v>
      </c>
      <c r="AR2429">
        <v>0.10000000100000001</v>
      </c>
      <c r="AT2429">
        <v>1</v>
      </c>
      <c r="AY2429">
        <v>0</v>
      </c>
      <c r="AZ2429">
        <v>0</v>
      </c>
      <c r="BA2429">
        <v>0</v>
      </c>
      <c r="BB2429">
        <v>0</v>
      </c>
      <c r="BC2429">
        <v>0</v>
      </c>
      <c r="BD2429">
        <v>0</v>
      </c>
      <c r="BE2429">
        <f t="shared" si="487"/>
        <v>0</v>
      </c>
      <c r="BJ2429">
        <v>0</v>
      </c>
      <c r="BK2429">
        <v>1</v>
      </c>
    </row>
    <row r="2430" spans="1:63" x14ac:dyDescent="0.25">
      <c r="A2430" t="s">
        <v>73</v>
      </c>
      <c r="B2430">
        <v>1985</v>
      </c>
      <c r="C2430">
        <v>0</v>
      </c>
      <c r="D2430">
        <v>0</v>
      </c>
      <c r="E2430">
        <v>0</v>
      </c>
      <c r="F2430">
        <v>0</v>
      </c>
      <c r="G2430">
        <v>0</v>
      </c>
      <c r="H2430">
        <v>0</v>
      </c>
      <c r="I2430">
        <f t="shared" si="483"/>
        <v>0</v>
      </c>
      <c r="J2430">
        <v>0</v>
      </c>
      <c r="K2430">
        <v>0</v>
      </c>
      <c r="L2430">
        <v>0.09</v>
      </c>
      <c r="N2430">
        <f t="shared" si="484"/>
        <v>5.024</v>
      </c>
      <c r="O2430">
        <v>0.3</v>
      </c>
      <c r="Q2430">
        <f t="shared" si="485"/>
        <v>21.8</v>
      </c>
      <c r="R2430">
        <v>2.0499999523162842</v>
      </c>
      <c r="T2430">
        <f t="shared" si="486"/>
        <v>45.199999999999996</v>
      </c>
      <c r="U2430">
        <v>14.121</v>
      </c>
      <c r="V2430">
        <v>28.255517314126394</v>
      </c>
      <c r="W2430">
        <v>0</v>
      </c>
      <c r="X2430">
        <v>0</v>
      </c>
      <c r="Y2430">
        <v>107.6</v>
      </c>
      <c r="Z2430">
        <v>215.303</v>
      </c>
      <c r="AA2430">
        <f t="shared" si="480"/>
        <v>0.18008615241635689</v>
      </c>
      <c r="AB2430">
        <f t="shared" si="488"/>
        <v>0.60028717472118953</v>
      </c>
      <c r="AC2430">
        <f>(R2430*Z2430/Y2430)+(S2430*T2430)</f>
        <v>4.1019622651817187</v>
      </c>
      <c r="AJ2430">
        <v>0</v>
      </c>
      <c r="AL2430">
        <v>3.68</v>
      </c>
      <c r="AM2430">
        <v>3.09</v>
      </c>
      <c r="AN2430">
        <v>11.73</v>
      </c>
      <c r="AO2430">
        <v>7.3635200000000003</v>
      </c>
      <c r="AP2430">
        <v>6.1829599999999996</v>
      </c>
      <c r="AQ2430">
        <v>23.4712</v>
      </c>
      <c r="AR2430">
        <v>0.10000000100000001</v>
      </c>
      <c r="AT2430">
        <v>0</v>
      </c>
      <c r="AY2430">
        <v>0</v>
      </c>
      <c r="AZ2430">
        <v>0</v>
      </c>
      <c r="BA2430">
        <v>0</v>
      </c>
      <c r="BB2430">
        <v>0</v>
      </c>
      <c r="BC2430">
        <v>0</v>
      </c>
      <c r="BD2430">
        <v>0</v>
      </c>
      <c r="BE2430">
        <f t="shared" si="487"/>
        <v>0</v>
      </c>
      <c r="BJ2430">
        <v>0</v>
      </c>
      <c r="BK2430">
        <v>1</v>
      </c>
    </row>
    <row r="2431" spans="1:63" x14ac:dyDescent="0.25">
      <c r="A2431" t="s">
        <v>457</v>
      </c>
      <c r="B2431">
        <v>1985</v>
      </c>
      <c r="C2431">
        <v>0</v>
      </c>
      <c r="D2431">
        <v>0</v>
      </c>
      <c r="E2431">
        <v>0</v>
      </c>
      <c r="F2431">
        <v>1</v>
      </c>
      <c r="G2431">
        <v>1</v>
      </c>
      <c r="H2431">
        <v>1</v>
      </c>
      <c r="I2431">
        <f t="shared" si="483"/>
        <v>3</v>
      </c>
      <c r="J2431">
        <v>0</v>
      </c>
      <c r="K2431">
        <v>0</v>
      </c>
      <c r="L2431">
        <v>0.30000000000000004</v>
      </c>
      <c r="N2431">
        <f t="shared" si="484"/>
        <v>5.024</v>
      </c>
      <c r="O2431">
        <v>0.3</v>
      </c>
      <c r="P2431">
        <v>0</v>
      </c>
      <c r="Q2431">
        <f t="shared" si="485"/>
        <v>21.8</v>
      </c>
      <c r="R2431" t="s">
        <v>105</v>
      </c>
      <c r="T2431">
        <f t="shared" si="486"/>
        <v>45.199999999999996</v>
      </c>
      <c r="U2431">
        <v>11.016</v>
      </c>
      <c r="V2431">
        <v>22.042545055762083</v>
      </c>
      <c r="W2431">
        <v>164043</v>
      </c>
      <c r="X2431">
        <v>328243</v>
      </c>
      <c r="Y2431">
        <v>107.6</v>
      </c>
      <c r="Z2431">
        <v>215.303</v>
      </c>
      <c r="AA2431">
        <f t="shared" si="480"/>
        <v>0.60028717472118964</v>
      </c>
      <c r="AB2431">
        <f t="shared" si="488"/>
        <v>0.60028717472118953</v>
      </c>
      <c r="AJ2431">
        <v>1.6052E-3</v>
      </c>
      <c r="AL2431">
        <v>4.0599999999999996</v>
      </c>
      <c r="AM2431">
        <v>3.14</v>
      </c>
      <c r="AN2431">
        <v>12.82</v>
      </c>
      <c r="AO2431">
        <v>8.1238899999999994</v>
      </c>
      <c r="AP2431">
        <v>6.28301</v>
      </c>
      <c r="AQ2431">
        <v>25.6523</v>
      </c>
      <c r="AR2431">
        <v>0.10000000100000001</v>
      </c>
      <c r="AT2431">
        <v>0</v>
      </c>
      <c r="AY2431">
        <v>0</v>
      </c>
      <c r="AZ2431">
        <v>0</v>
      </c>
      <c r="BA2431">
        <v>0</v>
      </c>
      <c r="BB2431">
        <v>0</v>
      </c>
      <c r="BC2431">
        <v>0</v>
      </c>
      <c r="BD2431">
        <v>0</v>
      </c>
      <c r="BE2431">
        <f t="shared" si="487"/>
        <v>0</v>
      </c>
      <c r="BJ2431">
        <v>0</v>
      </c>
      <c r="BK2431">
        <v>1</v>
      </c>
    </row>
    <row r="2432" spans="1:63" x14ac:dyDescent="0.25">
      <c r="A2432" t="s">
        <v>459</v>
      </c>
      <c r="B2432">
        <v>1985</v>
      </c>
      <c r="C2432">
        <v>0</v>
      </c>
      <c r="D2432">
        <v>0</v>
      </c>
      <c r="E2432">
        <v>0</v>
      </c>
      <c r="F2432">
        <v>0</v>
      </c>
      <c r="G2432">
        <v>0</v>
      </c>
      <c r="H2432">
        <v>0</v>
      </c>
      <c r="I2432">
        <f t="shared" si="483"/>
        <v>0</v>
      </c>
      <c r="J2432">
        <v>0</v>
      </c>
      <c r="K2432">
        <v>0</v>
      </c>
      <c r="L2432">
        <v>3.3225806451612903E-2</v>
      </c>
      <c r="N2432">
        <f t="shared" si="484"/>
        <v>5.024</v>
      </c>
      <c r="O2432">
        <v>0.3</v>
      </c>
      <c r="Q2432">
        <f t="shared" si="485"/>
        <v>21.8</v>
      </c>
      <c r="R2432">
        <v>2.7999999523162842</v>
      </c>
      <c r="T2432">
        <f t="shared" si="486"/>
        <v>45.199999999999996</v>
      </c>
      <c r="U2432">
        <v>58.563000000000002</v>
      </c>
      <c r="V2432">
        <v>117.18205937732343</v>
      </c>
      <c r="W2432">
        <v>0</v>
      </c>
      <c r="X2432">
        <v>0</v>
      </c>
      <c r="Y2432">
        <v>107.6</v>
      </c>
      <c r="Z2432">
        <v>215.303</v>
      </c>
      <c r="AA2432">
        <f t="shared" si="480"/>
        <v>6.6483418275572609E-2</v>
      </c>
      <c r="AB2432">
        <f t="shared" si="488"/>
        <v>0.60028717472118953</v>
      </c>
      <c r="AC2432">
        <f>(R2432*Z2432/Y2432)+(S2432*T2432)</f>
        <v>5.6026802019846933</v>
      </c>
      <c r="AJ2432">
        <v>2.7669800000000001E-2</v>
      </c>
      <c r="AL2432">
        <v>5.5</v>
      </c>
      <c r="AM2432">
        <v>3.24</v>
      </c>
      <c r="AN2432">
        <v>13.64</v>
      </c>
      <c r="AO2432">
        <v>11.0053</v>
      </c>
      <c r="AP2432">
        <v>6.4831000000000003</v>
      </c>
      <c r="AQ2432">
        <v>27.293099999999999</v>
      </c>
      <c r="AR2432">
        <v>0.10000000100000001</v>
      </c>
      <c r="AT2432">
        <v>0</v>
      </c>
      <c r="AY2432">
        <v>0</v>
      </c>
      <c r="AZ2432">
        <v>0</v>
      </c>
      <c r="BA2432">
        <v>0</v>
      </c>
      <c r="BB2432">
        <v>0</v>
      </c>
      <c r="BC2432">
        <v>0</v>
      </c>
      <c r="BD2432">
        <v>0</v>
      </c>
      <c r="BE2432">
        <f t="shared" si="487"/>
        <v>0</v>
      </c>
      <c r="BJ2432">
        <v>0</v>
      </c>
      <c r="BK2432">
        <v>1</v>
      </c>
    </row>
    <row r="2433" spans="1:63" x14ac:dyDescent="0.25">
      <c r="A2433" t="s">
        <v>460</v>
      </c>
      <c r="B2433">
        <v>1985</v>
      </c>
      <c r="C2433">
        <v>0</v>
      </c>
      <c r="D2433">
        <v>0</v>
      </c>
      <c r="E2433">
        <v>0</v>
      </c>
      <c r="F2433">
        <v>0</v>
      </c>
      <c r="G2433">
        <v>0</v>
      </c>
      <c r="H2433">
        <v>0</v>
      </c>
      <c r="I2433">
        <f t="shared" si="483"/>
        <v>0</v>
      </c>
      <c r="J2433">
        <v>0</v>
      </c>
      <c r="K2433">
        <v>0</v>
      </c>
      <c r="L2433">
        <v>0.18</v>
      </c>
      <c r="N2433">
        <f t="shared" si="484"/>
        <v>5.024</v>
      </c>
      <c r="O2433">
        <v>0.95</v>
      </c>
      <c r="Q2433">
        <f t="shared" si="485"/>
        <v>21.8</v>
      </c>
      <c r="R2433">
        <v>3.940000057220459</v>
      </c>
      <c r="T2433">
        <f t="shared" si="486"/>
        <v>45.199999999999996</v>
      </c>
      <c r="U2433">
        <v>17.759</v>
      </c>
      <c r="V2433">
        <v>35.534999786245358</v>
      </c>
      <c r="W2433">
        <v>0</v>
      </c>
      <c r="X2433">
        <v>0</v>
      </c>
      <c r="Y2433">
        <v>107.6</v>
      </c>
      <c r="Z2433">
        <v>215.303</v>
      </c>
      <c r="AA2433">
        <f t="shared" si="480"/>
        <v>0.36017230483271379</v>
      </c>
      <c r="AB2433">
        <f t="shared" si="488"/>
        <v>1.9009093866171003</v>
      </c>
      <c r="AC2433">
        <f>(R2433*Z2433/Y2433)+(S2433*T2433)</f>
        <v>7.883771675833982</v>
      </c>
      <c r="AJ2433">
        <v>1.09569E-2</v>
      </c>
      <c r="AL2433">
        <v>3.75</v>
      </c>
      <c r="AM2433">
        <v>2.78</v>
      </c>
      <c r="AN2433">
        <v>13.75</v>
      </c>
      <c r="AO2433">
        <v>7.50359</v>
      </c>
      <c r="AP2433">
        <v>5.5626600000000002</v>
      </c>
      <c r="AQ2433">
        <v>27.513200000000001</v>
      </c>
      <c r="AR2433">
        <v>0.10000000100000001</v>
      </c>
      <c r="AT2433">
        <v>0</v>
      </c>
      <c r="AY2433">
        <v>0</v>
      </c>
      <c r="AZ2433">
        <v>0</v>
      </c>
      <c r="BA2433">
        <v>0</v>
      </c>
      <c r="BB2433">
        <v>0</v>
      </c>
      <c r="BC2433">
        <v>0</v>
      </c>
      <c r="BD2433">
        <v>0</v>
      </c>
      <c r="BE2433">
        <f t="shared" si="487"/>
        <v>0</v>
      </c>
      <c r="BJ2433">
        <v>0</v>
      </c>
      <c r="BK2433">
        <v>1</v>
      </c>
    </row>
    <row r="2434" spans="1:63" x14ac:dyDescent="0.25">
      <c r="A2434" t="s">
        <v>458</v>
      </c>
      <c r="B2434">
        <v>1985</v>
      </c>
      <c r="C2434">
        <v>0</v>
      </c>
      <c r="D2434">
        <v>0</v>
      </c>
      <c r="E2434">
        <v>0</v>
      </c>
      <c r="F2434">
        <v>0</v>
      </c>
      <c r="G2434">
        <v>0</v>
      </c>
      <c r="H2434">
        <v>0</v>
      </c>
      <c r="I2434">
        <f t="shared" si="483"/>
        <v>0</v>
      </c>
      <c r="J2434">
        <v>0</v>
      </c>
      <c r="K2434">
        <v>0</v>
      </c>
      <c r="L2434">
        <v>5.5161290322580644E-2</v>
      </c>
      <c r="N2434">
        <f t="shared" si="484"/>
        <v>5.024</v>
      </c>
      <c r="O2434">
        <v>0.12</v>
      </c>
      <c r="Q2434">
        <f t="shared" si="485"/>
        <v>21.8</v>
      </c>
      <c r="R2434">
        <v>4.0900001525878906</v>
      </c>
      <c r="T2434">
        <f t="shared" si="486"/>
        <v>45.199999999999996</v>
      </c>
      <c r="U2434">
        <v>186.52</v>
      </c>
      <c r="V2434">
        <v>373.21854609665434</v>
      </c>
      <c r="W2434">
        <v>0</v>
      </c>
      <c r="X2434">
        <v>0</v>
      </c>
      <c r="Y2434">
        <v>107.6</v>
      </c>
      <c r="Z2434">
        <v>215.303</v>
      </c>
      <c r="AA2434">
        <f t="shared" si="480"/>
        <v>0.11037538373905745</v>
      </c>
      <c r="AB2434">
        <f t="shared" si="488"/>
        <v>0.24011486988847583</v>
      </c>
      <c r="AC2434">
        <f>(R2434*Z2434/Y2434)+(S2434*T2434)</f>
        <v>8.1839154540207311</v>
      </c>
      <c r="AJ2434">
        <v>1.8374000000000001E-3</v>
      </c>
      <c r="AL2434">
        <v>4.7699999999999996</v>
      </c>
      <c r="AM2434">
        <v>2.98</v>
      </c>
      <c r="AN2434">
        <v>13</v>
      </c>
      <c r="AO2434">
        <v>9.5445700000000002</v>
      </c>
      <c r="AP2434">
        <v>5.9628500000000004</v>
      </c>
      <c r="AQ2434">
        <v>26.0124</v>
      </c>
      <c r="AR2434">
        <v>0.10000000100000001</v>
      </c>
      <c r="AT2434">
        <v>1</v>
      </c>
      <c r="AY2434">
        <v>0</v>
      </c>
      <c r="AZ2434">
        <v>0</v>
      </c>
      <c r="BA2434">
        <v>0</v>
      </c>
      <c r="BB2434">
        <v>0</v>
      </c>
      <c r="BC2434">
        <v>0</v>
      </c>
      <c r="BD2434">
        <v>0</v>
      </c>
      <c r="BE2434">
        <f t="shared" si="487"/>
        <v>0</v>
      </c>
      <c r="BJ2434">
        <v>0</v>
      </c>
      <c r="BK2434">
        <v>1</v>
      </c>
    </row>
    <row r="2435" spans="1:63" x14ac:dyDescent="0.25">
      <c r="A2435" t="s">
        <v>463</v>
      </c>
      <c r="B2435">
        <v>1985</v>
      </c>
      <c r="C2435">
        <v>0</v>
      </c>
      <c r="D2435">
        <v>0</v>
      </c>
      <c r="E2435">
        <v>0</v>
      </c>
      <c r="F2435">
        <v>1</v>
      </c>
      <c r="G2435">
        <v>0</v>
      </c>
      <c r="H2435">
        <v>1</v>
      </c>
      <c r="I2435">
        <f t="shared" si="483"/>
        <v>2</v>
      </c>
      <c r="J2435">
        <v>0</v>
      </c>
      <c r="K2435">
        <v>0</v>
      </c>
      <c r="L2435">
        <v>0.53322580645161299</v>
      </c>
      <c r="N2435">
        <f t="shared" si="484"/>
        <v>5.024</v>
      </c>
      <c r="O2435">
        <v>0.8</v>
      </c>
      <c r="Q2435">
        <f t="shared" si="485"/>
        <v>21.8</v>
      </c>
      <c r="R2435" t="s">
        <v>105</v>
      </c>
      <c r="T2435">
        <f t="shared" si="486"/>
        <v>45.199999999999996</v>
      </c>
      <c r="U2435">
        <v>134.81100000000001</v>
      </c>
      <c r="V2435">
        <v>269.75104770446097</v>
      </c>
      <c r="W2435">
        <v>0</v>
      </c>
      <c r="X2435">
        <v>0</v>
      </c>
      <c r="Y2435">
        <v>107.6</v>
      </c>
      <c r="Z2435">
        <v>215.303</v>
      </c>
      <c r="AA2435">
        <f t="shared" si="480"/>
        <v>1.0669620428108888</v>
      </c>
      <c r="AB2435">
        <f t="shared" si="488"/>
        <v>1.6007657992565056</v>
      </c>
      <c r="AJ2435">
        <v>0.25583800000000001</v>
      </c>
      <c r="AL2435">
        <v>3.49</v>
      </c>
      <c r="AM2435">
        <v>2.91</v>
      </c>
      <c r="AN2435">
        <v>12.15</v>
      </c>
      <c r="AO2435">
        <v>6.9833400000000001</v>
      </c>
      <c r="AP2435">
        <v>5.8227900000000004</v>
      </c>
      <c r="AQ2435">
        <v>24.311599999999999</v>
      </c>
      <c r="AR2435">
        <v>0.10000000100000001</v>
      </c>
      <c r="AT2435">
        <v>1</v>
      </c>
      <c r="AY2435">
        <v>0</v>
      </c>
      <c r="AZ2435">
        <v>0</v>
      </c>
      <c r="BA2435">
        <v>0</v>
      </c>
      <c r="BB2435">
        <v>0</v>
      </c>
      <c r="BC2435">
        <v>0</v>
      </c>
      <c r="BD2435">
        <v>0</v>
      </c>
      <c r="BE2435">
        <f t="shared" si="487"/>
        <v>0</v>
      </c>
      <c r="BJ2435">
        <v>0</v>
      </c>
      <c r="BK2435">
        <v>0</v>
      </c>
    </row>
    <row r="2436" spans="1:63" x14ac:dyDescent="0.25">
      <c r="A2436" t="s">
        <v>461</v>
      </c>
      <c r="B2436">
        <v>1985</v>
      </c>
      <c r="C2436">
        <v>0</v>
      </c>
      <c r="D2436">
        <v>0</v>
      </c>
      <c r="E2436">
        <v>0</v>
      </c>
      <c r="F2436">
        <v>0</v>
      </c>
      <c r="G2436">
        <v>0</v>
      </c>
      <c r="H2436">
        <v>0</v>
      </c>
      <c r="I2436">
        <f t="shared" si="483"/>
        <v>0</v>
      </c>
      <c r="J2436">
        <v>1</v>
      </c>
      <c r="K2436">
        <v>0</v>
      </c>
      <c r="L2436">
        <v>0.16</v>
      </c>
      <c r="M2436">
        <v>0.01</v>
      </c>
      <c r="N2436">
        <f t="shared" si="484"/>
        <v>5.024</v>
      </c>
      <c r="O2436">
        <v>0.5</v>
      </c>
      <c r="P2436">
        <v>0.01</v>
      </c>
      <c r="Q2436">
        <f t="shared" si="485"/>
        <v>21.8</v>
      </c>
      <c r="R2436">
        <v>2.5</v>
      </c>
      <c r="S2436">
        <v>0.01</v>
      </c>
      <c r="T2436">
        <f t="shared" si="486"/>
        <v>45.199999999999996</v>
      </c>
      <c r="U2436">
        <v>5.8129999999999997</v>
      </c>
      <c r="V2436">
        <v>11.631564488847584</v>
      </c>
      <c r="W2436">
        <v>0</v>
      </c>
      <c r="X2436">
        <v>0</v>
      </c>
      <c r="Y2436">
        <v>107.6</v>
      </c>
      <c r="Z2436">
        <v>215.303</v>
      </c>
      <c r="AA2436">
        <f t="shared" ref="AA2436:AA2452" si="489">(L2436*Z2436/Y2436)+(M2436*N2436)</f>
        <v>0.37039315985130117</v>
      </c>
      <c r="AB2436">
        <f t="shared" si="488"/>
        <v>1.2184786245353161</v>
      </c>
      <c r="AC2436">
        <f>(R2436*Z2436/Y2436)+(S2436*T2436)</f>
        <v>5.4543931226765796</v>
      </c>
      <c r="AJ2436">
        <v>0</v>
      </c>
      <c r="AL2436">
        <v>4.13</v>
      </c>
      <c r="AM2436">
        <v>2.87</v>
      </c>
      <c r="AN2436">
        <v>11.85</v>
      </c>
      <c r="AO2436">
        <v>8.2639499999999995</v>
      </c>
      <c r="AP2436">
        <v>5.74275</v>
      </c>
      <c r="AQ2436">
        <v>23.711300000000001</v>
      </c>
      <c r="AR2436">
        <v>0.10000000100000001</v>
      </c>
      <c r="AT2436">
        <v>0</v>
      </c>
      <c r="AY2436">
        <v>0</v>
      </c>
      <c r="AZ2436">
        <v>0</v>
      </c>
      <c r="BA2436">
        <v>0</v>
      </c>
      <c r="BB2436">
        <v>0</v>
      </c>
      <c r="BC2436">
        <v>0</v>
      </c>
      <c r="BD2436">
        <v>0</v>
      </c>
      <c r="BE2436">
        <f t="shared" si="487"/>
        <v>0</v>
      </c>
      <c r="BJ2436">
        <v>0</v>
      </c>
      <c r="BK2436">
        <v>1</v>
      </c>
    </row>
    <row r="2437" spans="1:63" x14ac:dyDescent="0.25">
      <c r="A2437" t="s">
        <v>74</v>
      </c>
      <c r="B2437">
        <v>1985</v>
      </c>
      <c r="C2437">
        <v>0</v>
      </c>
      <c r="D2437">
        <v>0</v>
      </c>
      <c r="E2437">
        <v>0</v>
      </c>
      <c r="F2437">
        <v>1</v>
      </c>
      <c r="G2437">
        <v>0</v>
      </c>
      <c r="H2437">
        <v>1</v>
      </c>
      <c r="I2437">
        <f t="shared" si="483"/>
        <v>2</v>
      </c>
      <c r="J2437">
        <v>0</v>
      </c>
      <c r="K2437">
        <v>0</v>
      </c>
      <c r="L2437">
        <v>0.16</v>
      </c>
      <c r="N2437">
        <f t="shared" si="484"/>
        <v>5.024</v>
      </c>
      <c r="O2437">
        <v>0.26</v>
      </c>
      <c r="Q2437">
        <f t="shared" si="485"/>
        <v>21.8</v>
      </c>
      <c r="R2437" t="s">
        <v>105</v>
      </c>
      <c r="T2437">
        <f t="shared" si="486"/>
        <v>45.199999999999996</v>
      </c>
      <c r="U2437">
        <v>69.748999999999995</v>
      </c>
      <c r="V2437">
        <v>139.5647671654275</v>
      </c>
      <c r="W2437">
        <v>323175</v>
      </c>
      <c r="X2437">
        <v>646659.4</v>
      </c>
      <c r="Y2437">
        <v>107.6</v>
      </c>
      <c r="Z2437">
        <v>215.303</v>
      </c>
      <c r="AA2437">
        <f t="shared" si="489"/>
        <v>0.32015315985130116</v>
      </c>
      <c r="AB2437">
        <f t="shared" si="488"/>
        <v>0.52024888475836439</v>
      </c>
      <c r="AJ2437">
        <v>9.3153899999999998E-2</v>
      </c>
      <c r="AL2437">
        <v>4.3499999999999996</v>
      </c>
      <c r="AM2437">
        <v>2.96</v>
      </c>
      <c r="AN2437">
        <v>13.37</v>
      </c>
      <c r="AO2437">
        <v>8.7041599999999999</v>
      </c>
      <c r="AP2437">
        <v>5.9228300000000003</v>
      </c>
      <c r="AQ2437">
        <v>26.752800000000001</v>
      </c>
      <c r="AR2437">
        <v>0.10000000100000001</v>
      </c>
      <c r="AT2437">
        <v>1</v>
      </c>
      <c r="AY2437">
        <v>0</v>
      </c>
      <c r="AZ2437">
        <v>0</v>
      </c>
      <c r="BA2437">
        <v>0</v>
      </c>
      <c r="BB2437">
        <v>0</v>
      </c>
      <c r="BC2437">
        <v>0</v>
      </c>
      <c r="BD2437">
        <v>0</v>
      </c>
      <c r="BE2437">
        <f t="shared" si="487"/>
        <v>0</v>
      </c>
      <c r="BJ2437">
        <v>0</v>
      </c>
      <c r="BK2437">
        <v>0</v>
      </c>
    </row>
    <row r="2438" spans="1:63" x14ac:dyDescent="0.25">
      <c r="A2438" t="s">
        <v>75</v>
      </c>
      <c r="B2438">
        <v>1985</v>
      </c>
      <c r="C2438">
        <v>1.5</v>
      </c>
      <c r="D2438">
        <v>1.5</v>
      </c>
      <c r="E2438">
        <v>1.5</v>
      </c>
      <c r="F2438">
        <v>1.5</v>
      </c>
      <c r="G2438">
        <v>1.5</v>
      </c>
      <c r="H2438">
        <v>1.5</v>
      </c>
      <c r="I2438">
        <f t="shared" si="483"/>
        <v>9</v>
      </c>
      <c r="J2438">
        <v>0</v>
      </c>
      <c r="K2438">
        <v>0</v>
      </c>
      <c r="L2438">
        <v>0.40322580645161288</v>
      </c>
      <c r="N2438">
        <f t="shared" si="484"/>
        <v>5.024</v>
      </c>
      <c r="O2438">
        <v>0.63</v>
      </c>
      <c r="Q2438">
        <f t="shared" si="485"/>
        <v>21.8</v>
      </c>
      <c r="R2438">
        <v>5</v>
      </c>
      <c r="T2438">
        <f t="shared" si="486"/>
        <v>45.199999999999996</v>
      </c>
      <c r="U2438">
        <v>51.988999999999997</v>
      </c>
      <c r="V2438">
        <v>104.02776642193308</v>
      </c>
      <c r="W2438">
        <v>0</v>
      </c>
      <c r="X2438">
        <v>0</v>
      </c>
      <c r="Y2438">
        <v>107.6</v>
      </c>
      <c r="Z2438">
        <v>215.303</v>
      </c>
      <c r="AA2438">
        <f t="shared" si="489"/>
        <v>0.80683760043170649</v>
      </c>
      <c r="AB2438">
        <f t="shared" si="488"/>
        <v>1.2606030669144983</v>
      </c>
      <c r="AC2438">
        <f>(R2438*Z2438/Y2438)+(S2438*T2438)</f>
        <v>10.004786245353159</v>
      </c>
      <c r="AJ2438">
        <v>0</v>
      </c>
      <c r="AL2438">
        <v>4.41</v>
      </c>
      <c r="AM2438">
        <v>3.08</v>
      </c>
      <c r="AN2438">
        <v>11.06</v>
      </c>
      <c r="AO2438">
        <v>8.8242200000000004</v>
      </c>
      <c r="AP2438">
        <v>6.1629500000000004</v>
      </c>
      <c r="AQ2438">
        <v>22.130600000000001</v>
      </c>
      <c r="AR2438">
        <v>0.10000000100000001</v>
      </c>
      <c r="AT2438">
        <v>0</v>
      </c>
      <c r="AY2438">
        <v>0</v>
      </c>
      <c r="AZ2438">
        <v>0</v>
      </c>
      <c r="BA2438">
        <v>0</v>
      </c>
      <c r="BB2438">
        <v>0</v>
      </c>
      <c r="BC2438">
        <v>0</v>
      </c>
      <c r="BD2438">
        <v>0</v>
      </c>
      <c r="BE2438">
        <f t="shared" si="487"/>
        <v>0</v>
      </c>
      <c r="BJ2438">
        <v>0</v>
      </c>
      <c r="BK2438">
        <v>1</v>
      </c>
    </row>
    <row r="2439" spans="1:63" x14ac:dyDescent="0.25">
      <c r="A2439" t="s">
        <v>76</v>
      </c>
      <c r="B2439">
        <v>1985</v>
      </c>
      <c r="C2439">
        <v>0</v>
      </c>
      <c r="D2439">
        <v>0</v>
      </c>
      <c r="E2439">
        <v>0</v>
      </c>
      <c r="F2439">
        <v>1</v>
      </c>
      <c r="G2439">
        <v>0</v>
      </c>
      <c r="H2439">
        <v>1</v>
      </c>
      <c r="I2439">
        <f t="shared" si="483"/>
        <v>2</v>
      </c>
      <c r="J2439">
        <v>1</v>
      </c>
      <c r="K2439">
        <v>1</v>
      </c>
      <c r="L2439">
        <v>8.387096774193549E-2</v>
      </c>
      <c r="N2439">
        <f t="shared" si="484"/>
        <v>5.024</v>
      </c>
      <c r="O2439">
        <v>0.67</v>
      </c>
      <c r="Q2439">
        <f t="shared" si="485"/>
        <v>21.8</v>
      </c>
      <c r="R2439" t="s">
        <v>105</v>
      </c>
      <c r="T2439">
        <f t="shared" si="486"/>
        <v>45.199999999999996</v>
      </c>
      <c r="U2439">
        <v>10.831</v>
      </c>
      <c r="V2439">
        <v>21.672367964684017</v>
      </c>
      <c r="W2439">
        <v>139239</v>
      </c>
      <c r="X2439">
        <v>278611.3</v>
      </c>
      <c r="Y2439">
        <v>107.6</v>
      </c>
      <c r="Z2439">
        <v>215.303</v>
      </c>
      <c r="AA2439">
        <f t="shared" si="489"/>
        <v>0.16782222088979498</v>
      </c>
      <c r="AB2439">
        <f t="shared" si="488"/>
        <v>1.3406413568773237</v>
      </c>
      <c r="AJ2439">
        <v>2.0167000000000002E-3</v>
      </c>
      <c r="AL2439">
        <v>4.1399999999999997</v>
      </c>
      <c r="AM2439">
        <v>3.12</v>
      </c>
      <c r="AN2439">
        <v>14.27</v>
      </c>
      <c r="AO2439">
        <v>8.2839600000000004</v>
      </c>
      <c r="AP2439">
        <v>6.2429899999999998</v>
      </c>
      <c r="AQ2439">
        <v>28.553699999999999</v>
      </c>
      <c r="AR2439">
        <v>0.10000000100000001</v>
      </c>
      <c r="AT2439">
        <v>1</v>
      </c>
      <c r="AY2439">
        <v>0</v>
      </c>
      <c r="AZ2439">
        <v>0</v>
      </c>
      <c r="BA2439">
        <v>0</v>
      </c>
      <c r="BB2439">
        <v>0</v>
      </c>
      <c r="BC2439">
        <v>0</v>
      </c>
      <c r="BD2439">
        <v>0</v>
      </c>
      <c r="BE2439">
        <f t="shared" si="487"/>
        <v>0</v>
      </c>
      <c r="BJ2439">
        <v>0</v>
      </c>
      <c r="BK2439">
        <v>1</v>
      </c>
    </row>
    <row r="2440" spans="1:63" x14ac:dyDescent="0.25">
      <c r="A2440" t="s">
        <v>77</v>
      </c>
      <c r="B2440">
        <v>1985</v>
      </c>
      <c r="C2440">
        <v>0</v>
      </c>
      <c r="D2440">
        <v>0</v>
      </c>
      <c r="E2440">
        <v>1</v>
      </c>
      <c r="F2440">
        <v>1</v>
      </c>
      <c r="G2440">
        <v>1</v>
      </c>
      <c r="H2440">
        <v>1</v>
      </c>
      <c r="I2440">
        <f t="shared" si="483"/>
        <v>4</v>
      </c>
      <c r="J2440">
        <v>0</v>
      </c>
      <c r="K2440">
        <v>0</v>
      </c>
      <c r="L2440">
        <v>0.1067741935483871</v>
      </c>
      <c r="N2440">
        <f t="shared" si="484"/>
        <v>5.024</v>
      </c>
      <c r="O2440">
        <v>0</v>
      </c>
      <c r="P2440">
        <v>0.33</v>
      </c>
      <c r="Q2440">
        <f t="shared" si="485"/>
        <v>21.8</v>
      </c>
      <c r="R2440" t="s">
        <v>105</v>
      </c>
      <c r="T2440">
        <f t="shared" si="486"/>
        <v>45.199999999999996</v>
      </c>
      <c r="U2440">
        <v>135.083</v>
      </c>
      <c r="V2440">
        <v>270.29530807620819</v>
      </c>
      <c r="W2440">
        <v>605331</v>
      </c>
      <c r="X2440">
        <v>1211242</v>
      </c>
      <c r="Y2440">
        <v>107.6</v>
      </c>
      <c r="Z2440">
        <v>215.303</v>
      </c>
      <c r="AA2440">
        <f t="shared" si="489"/>
        <v>0.2136505965943159</v>
      </c>
      <c r="AB2440">
        <f t="shared" si="488"/>
        <v>7.1940000000000008</v>
      </c>
      <c r="AJ2440">
        <v>0.1104932</v>
      </c>
      <c r="AL2440">
        <v>5.24</v>
      </c>
      <c r="AM2440">
        <v>3.77</v>
      </c>
      <c r="AN2440">
        <v>13.11</v>
      </c>
      <c r="AO2440">
        <v>10.484999999999999</v>
      </c>
      <c r="AP2440">
        <v>7.5436100000000001</v>
      </c>
      <c r="AQ2440">
        <v>26.232500000000002</v>
      </c>
      <c r="AR2440">
        <v>0.10000000100000001</v>
      </c>
      <c r="AT2440">
        <v>0</v>
      </c>
      <c r="AY2440">
        <v>0</v>
      </c>
      <c r="AZ2440">
        <v>0</v>
      </c>
      <c r="BA2440">
        <v>0</v>
      </c>
      <c r="BB2440">
        <v>0</v>
      </c>
      <c r="BC2440">
        <v>0</v>
      </c>
      <c r="BD2440">
        <v>0</v>
      </c>
      <c r="BE2440">
        <f t="shared" si="487"/>
        <v>0</v>
      </c>
      <c r="BJ2440">
        <v>0</v>
      </c>
      <c r="BK2440">
        <v>1</v>
      </c>
    </row>
    <row r="2441" spans="1:63" x14ac:dyDescent="0.25">
      <c r="A2441" t="s">
        <v>465</v>
      </c>
      <c r="B2441">
        <v>1985</v>
      </c>
      <c r="C2441">
        <v>0</v>
      </c>
      <c r="D2441">
        <v>0</v>
      </c>
      <c r="E2441">
        <v>0</v>
      </c>
      <c r="F2441">
        <v>0</v>
      </c>
      <c r="G2441">
        <v>0</v>
      </c>
      <c r="H2441">
        <v>0</v>
      </c>
      <c r="I2441">
        <f t="shared" si="483"/>
        <v>0</v>
      </c>
      <c r="J2441">
        <v>0</v>
      </c>
      <c r="K2441">
        <v>0</v>
      </c>
      <c r="L2441">
        <v>6.4516129032258063E-2</v>
      </c>
      <c r="N2441">
        <f t="shared" si="484"/>
        <v>5.024</v>
      </c>
      <c r="O2441">
        <v>0.4</v>
      </c>
      <c r="Q2441">
        <f t="shared" si="485"/>
        <v>21.8</v>
      </c>
      <c r="R2441">
        <v>2.5</v>
      </c>
      <c r="T2441">
        <f t="shared" si="486"/>
        <v>45.199999999999996</v>
      </c>
      <c r="U2441">
        <v>7.7160000000000002</v>
      </c>
      <c r="V2441">
        <v>15.439386133828997</v>
      </c>
      <c r="W2441">
        <v>0</v>
      </c>
      <c r="X2441">
        <v>0</v>
      </c>
      <c r="Y2441">
        <v>107.6</v>
      </c>
      <c r="Z2441">
        <v>215.303</v>
      </c>
      <c r="AA2441">
        <f t="shared" si="489"/>
        <v>0.12909401606907303</v>
      </c>
      <c r="AB2441">
        <f t="shared" si="488"/>
        <v>0.80038289962825282</v>
      </c>
      <c r="AC2441">
        <f>(R2441*Z2441/Y2441)+(S2441*T2441)</f>
        <v>5.0023931226765797</v>
      </c>
      <c r="AJ2441">
        <v>1.67706E-2</v>
      </c>
      <c r="AL2441">
        <v>5.39</v>
      </c>
      <c r="AM2441">
        <v>3.18</v>
      </c>
      <c r="AN2441">
        <v>12.32</v>
      </c>
      <c r="AO2441">
        <v>10.7852</v>
      </c>
      <c r="AP2441">
        <v>6.3630399999999998</v>
      </c>
      <c r="AQ2441">
        <v>24.651800000000001</v>
      </c>
      <c r="AR2441">
        <v>0.10000000100000001</v>
      </c>
      <c r="AT2441">
        <v>0</v>
      </c>
      <c r="AY2441">
        <v>0</v>
      </c>
      <c r="AZ2441">
        <v>0</v>
      </c>
      <c r="BA2441">
        <v>0</v>
      </c>
      <c r="BB2441">
        <v>0</v>
      </c>
      <c r="BC2441">
        <v>0</v>
      </c>
      <c r="BD2441">
        <v>0</v>
      </c>
      <c r="BE2441">
        <f t="shared" si="487"/>
        <v>0</v>
      </c>
      <c r="BJ2441">
        <v>0</v>
      </c>
      <c r="BK2441">
        <v>1</v>
      </c>
    </row>
    <row r="2442" spans="1:63" x14ac:dyDescent="0.25">
      <c r="A2442" t="s">
        <v>464</v>
      </c>
      <c r="B2442">
        <v>1985</v>
      </c>
      <c r="C2442">
        <v>0</v>
      </c>
      <c r="D2442">
        <v>0</v>
      </c>
      <c r="E2442">
        <v>0</v>
      </c>
      <c r="F2442">
        <v>0</v>
      </c>
      <c r="G2442">
        <v>0</v>
      </c>
      <c r="H2442">
        <v>0</v>
      </c>
      <c r="I2442">
        <f t="shared" si="483"/>
        <v>0</v>
      </c>
      <c r="J2442">
        <v>0</v>
      </c>
      <c r="K2442">
        <v>0</v>
      </c>
      <c r="L2442">
        <v>0.76806451612903226</v>
      </c>
      <c r="N2442">
        <f t="shared" si="484"/>
        <v>5.024</v>
      </c>
      <c r="O2442">
        <v>1.1499999999999999</v>
      </c>
      <c r="Q2442">
        <f t="shared" si="485"/>
        <v>21.8</v>
      </c>
      <c r="R2442">
        <v>2.7200000286102295</v>
      </c>
      <c r="T2442">
        <f t="shared" si="486"/>
        <v>45.199999999999996</v>
      </c>
      <c r="U2442">
        <v>103.49</v>
      </c>
      <c r="V2442">
        <v>207.07906570631968</v>
      </c>
      <c r="W2442">
        <v>0</v>
      </c>
      <c r="X2442">
        <v>0</v>
      </c>
      <c r="Y2442">
        <v>107.6</v>
      </c>
      <c r="Z2442">
        <v>215.303</v>
      </c>
      <c r="AA2442">
        <f t="shared" si="489"/>
        <v>1.5368642613023145</v>
      </c>
      <c r="AB2442">
        <f t="shared" si="488"/>
        <v>2.3011008364312269</v>
      </c>
      <c r="AC2442">
        <f>(R2442*Z2442/Y2442)+(S2442*T2442)</f>
        <v>5.4426037747199647</v>
      </c>
      <c r="AJ2442">
        <v>0</v>
      </c>
      <c r="AL2442">
        <v>4.04</v>
      </c>
      <c r="AM2442">
        <v>3.22</v>
      </c>
      <c r="AN2442">
        <v>13.41</v>
      </c>
      <c r="AO2442">
        <v>8.0838699999999992</v>
      </c>
      <c r="AP2442">
        <v>6.4430800000000001</v>
      </c>
      <c r="AQ2442">
        <v>26.832799999999999</v>
      </c>
      <c r="AR2442">
        <v>0.10000000100000001</v>
      </c>
      <c r="AT2442">
        <v>0</v>
      </c>
      <c r="AY2442">
        <v>0</v>
      </c>
      <c r="AZ2442">
        <v>0</v>
      </c>
      <c r="BA2442">
        <v>0</v>
      </c>
      <c r="BB2442">
        <v>0</v>
      </c>
      <c r="BC2442">
        <v>0</v>
      </c>
      <c r="BD2442">
        <v>0</v>
      </c>
      <c r="BE2442">
        <f t="shared" si="487"/>
        <v>0</v>
      </c>
      <c r="BJ2442">
        <v>0</v>
      </c>
      <c r="BK2442">
        <v>0</v>
      </c>
    </row>
    <row r="2443" spans="1:63" x14ac:dyDescent="0.25">
      <c r="A2443" t="s">
        <v>462</v>
      </c>
      <c r="B2443">
        <v>1985</v>
      </c>
      <c r="C2443">
        <v>0</v>
      </c>
      <c r="D2443">
        <v>0</v>
      </c>
      <c r="E2443">
        <v>0</v>
      </c>
      <c r="F2443">
        <v>0</v>
      </c>
      <c r="G2443">
        <v>0</v>
      </c>
      <c r="H2443">
        <v>0</v>
      </c>
      <c r="I2443">
        <f t="shared" si="483"/>
        <v>0</v>
      </c>
      <c r="J2443">
        <v>0</v>
      </c>
      <c r="K2443">
        <v>0</v>
      </c>
      <c r="L2443">
        <v>0.26774193548387099</v>
      </c>
      <c r="N2443">
        <f t="shared" si="484"/>
        <v>5.024</v>
      </c>
      <c r="O2443">
        <v>0.9</v>
      </c>
      <c r="Q2443">
        <f t="shared" si="485"/>
        <v>21.8</v>
      </c>
      <c r="R2443">
        <v>3.7999999523162842</v>
      </c>
      <c r="T2443">
        <f t="shared" si="486"/>
        <v>45.199999999999996</v>
      </c>
      <c r="U2443">
        <v>8.6080000000000005</v>
      </c>
      <c r="V2443">
        <v>17.224240000000002</v>
      </c>
      <c r="W2443">
        <v>0</v>
      </c>
      <c r="X2443">
        <v>0</v>
      </c>
      <c r="Y2443">
        <v>107.6</v>
      </c>
      <c r="Z2443">
        <v>215.303</v>
      </c>
      <c r="AA2443">
        <f t="shared" si="489"/>
        <v>0.53574016668665314</v>
      </c>
      <c r="AB2443">
        <f t="shared" si="488"/>
        <v>1.800861524163569</v>
      </c>
      <c r="AC2443">
        <f>(R2443*Z2443/Y2443)+(S2443*T2443)</f>
        <v>7.6036374510553255</v>
      </c>
      <c r="AJ2443">
        <v>0</v>
      </c>
      <c r="AL2443">
        <v>4.4000000000000004</v>
      </c>
      <c r="AM2443">
        <v>2.82</v>
      </c>
      <c r="AN2443">
        <v>13.48</v>
      </c>
      <c r="AO2443">
        <v>8.8042099999999994</v>
      </c>
      <c r="AP2443">
        <v>5.6426999999999996</v>
      </c>
      <c r="AQ2443">
        <v>26.972899999999999</v>
      </c>
      <c r="AR2443">
        <v>0.10000000100000001</v>
      </c>
      <c r="AT2443">
        <v>0</v>
      </c>
      <c r="AY2443">
        <v>0</v>
      </c>
      <c r="AZ2443">
        <v>0</v>
      </c>
      <c r="BA2443">
        <v>0</v>
      </c>
      <c r="BB2443">
        <v>0</v>
      </c>
      <c r="BC2443">
        <v>0</v>
      </c>
      <c r="BD2443">
        <v>0</v>
      </c>
      <c r="BE2443">
        <f t="shared" si="487"/>
        <v>0</v>
      </c>
      <c r="BJ2443">
        <v>0</v>
      </c>
      <c r="BK2443">
        <v>0</v>
      </c>
    </row>
    <row r="2444" spans="1:63" x14ac:dyDescent="0.25">
      <c r="A2444" t="s">
        <v>78</v>
      </c>
      <c r="B2444">
        <v>1985</v>
      </c>
      <c r="C2444">
        <v>0</v>
      </c>
      <c r="D2444">
        <v>0</v>
      </c>
      <c r="E2444">
        <v>0</v>
      </c>
      <c r="F2444">
        <v>0</v>
      </c>
      <c r="G2444">
        <v>0</v>
      </c>
      <c r="H2444">
        <v>0</v>
      </c>
      <c r="I2444">
        <f t="shared" si="483"/>
        <v>0</v>
      </c>
      <c r="J2444">
        <v>0</v>
      </c>
      <c r="K2444">
        <v>0</v>
      </c>
      <c r="L2444">
        <v>0.12580645161290321</v>
      </c>
      <c r="N2444">
        <f t="shared" si="484"/>
        <v>5.024</v>
      </c>
      <c r="O2444">
        <v>1.1000000000000001</v>
      </c>
      <c r="Q2444">
        <f t="shared" si="485"/>
        <v>21.8</v>
      </c>
      <c r="R2444">
        <v>4</v>
      </c>
      <c r="T2444">
        <f t="shared" si="486"/>
        <v>45.199999999999996</v>
      </c>
      <c r="U2444">
        <v>124.514</v>
      </c>
      <c r="V2444">
        <v>249.14719091078067</v>
      </c>
      <c r="W2444">
        <v>0</v>
      </c>
      <c r="X2444">
        <v>0</v>
      </c>
      <c r="Y2444">
        <v>107.6</v>
      </c>
      <c r="Z2444">
        <v>215.303</v>
      </c>
      <c r="AA2444">
        <f t="shared" si="489"/>
        <v>0.25173333133469239</v>
      </c>
      <c r="AB2444">
        <f t="shared" si="488"/>
        <v>2.2010529739776952</v>
      </c>
      <c r="AC2444">
        <f>(R2444*Z2444/Y2444)+(S2444*T2444)</f>
        <v>8.0038289962825289</v>
      </c>
      <c r="AJ2444">
        <v>1.8662700000000001E-2</v>
      </c>
      <c r="AL2444">
        <v>5.22</v>
      </c>
      <c r="AM2444">
        <v>3.41</v>
      </c>
      <c r="AN2444">
        <v>13.82</v>
      </c>
      <c r="AO2444">
        <v>10.445</v>
      </c>
      <c r="AP2444">
        <v>6.8232600000000003</v>
      </c>
      <c r="AQ2444">
        <v>27.653199999999998</v>
      </c>
      <c r="AR2444">
        <v>0.10000000100000001</v>
      </c>
      <c r="AT2444">
        <v>0</v>
      </c>
      <c r="AY2444">
        <v>0</v>
      </c>
      <c r="AZ2444">
        <v>0</v>
      </c>
      <c r="BA2444">
        <v>0</v>
      </c>
      <c r="BB2444">
        <v>0</v>
      </c>
      <c r="BC2444">
        <v>0</v>
      </c>
      <c r="BD2444">
        <v>0</v>
      </c>
      <c r="BE2444">
        <f t="shared" si="487"/>
        <v>0</v>
      </c>
      <c r="BJ2444">
        <v>0</v>
      </c>
      <c r="BK2444">
        <v>1</v>
      </c>
    </row>
    <row r="2445" spans="1:63" x14ac:dyDescent="0.25">
      <c r="A2445" t="s">
        <v>79</v>
      </c>
      <c r="B2445">
        <v>1985</v>
      </c>
      <c r="C2445">
        <v>0</v>
      </c>
      <c r="D2445">
        <v>0</v>
      </c>
      <c r="E2445">
        <v>0</v>
      </c>
      <c r="F2445">
        <v>0</v>
      </c>
      <c r="G2445">
        <v>0</v>
      </c>
      <c r="H2445">
        <v>0</v>
      </c>
      <c r="I2445">
        <f t="shared" si="483"/>
        <v>0</v>
      </c>
      <c r="J2445">
        <v>0</v>
      </c>
      <c r="K2445">
        <v>0</v>
      </c>
      <c r="L2445">
        <v>0.19354838709677419</v>
      </c>
      <c r="N2445">
        <f t="shared" si="484"/>
        <v>5.024</v>
      </c>
      <c r="O2445">
        <v>0.20399999999999999</v>
      </c>
      <c r="Q2445">
        <f t="shared" si="485"/>
        <v>21.8</v>
      </c>
      <c r="R2445">
        <v>2.4000000953674316</v>
      </c>
      <c r="T2445">
        <f t="shared" si="486"/>
        <v>45.199999999999996</v>
      </c>
      <c r="U2445">
        <v>349.07400000000001</v>
      </c>
      <c r="V2445">
        <v>698.4821507620818</v>
      </c>
      <c r="W2445">
        <v>0</v>
      </c>
      <c r="X2445">
        <v>0</v>
      </c>
      <c r="Y2445">
        <v>107.6</v>
      </c>
      <c r="Z2445">
        <v>215.303</v>
      </c>
      <c r="AA2445">
        <f t="shared" si="489"/>
        <v>0.38728204820721907</v>
      </c>
      <c r="AB2445">
        <f t="shared" si="488"/>
        <v>0.4081952788104089</v>
      </c>
      <c r="AC2445">
        <f>(R2445*Z2445/Y2445)+(S2445*T2445)</f>
        <v>4.8022975885956702</v>
      </c>
      <c r="AJ2445">
        <v>7.0422799999999994E-2</v>
      </c>
      <c r="AL2445">
        <v>4.04</v>
      </c>
      <c r="AM2445">
        <v>3.07</v>
      </c>
      <c r="AN2445">
        <v>13.63</v>
      </c>
      <c r="AO2445">
        <v>8.0838699999999992</v>
      </c>
      <c r="AP2445">
        <v>6.1429400000000003</v>
      </c>
      <c r="AQ2445">
        <v>27.273</v>
      </c>
      <c r="AR2445">
        <v>0.10000000100000001</v>
      </c>
      <c r="AT2445">
        <v>0</v>
      </c>
      <c r="AY2445">
        <v>0</v>
      </c>
      <c r="AZ2445">
        <v>0</v>
      </c>
      <c r="BA2445">
        <v>0</v>
      </c>
      <c r="BB2445">
        <v>0</v>
      </c>
      <c r="BC2445">
        <v>0</v>
      </c>
      <c r="BD2445">
        <v>0</v>
      </c>
      <c r="BE2445">
        <f t="shared" si="487"/>
        <v>0</v>
      </c>
      <c r="BJ2445">
        <v>0</v>
      </c>
      <c r="BK2445">
        <v>0</v>
      </c>
    </row>
    <row r="2446" spans="1:63" x14ac:dyDescent="0.25">
      <c r="A2446" t="s">
        <v>80</v>
      </c>
      <c r="B2446">
        <v>1985</v>
      </c>
      <c r="C2446">
        <v>1.5</v>
      </c>
      <c r="D2446">
        <v>1.5</v>
      </c>
      <c r="E2446">
        <v>1.5</v>
      </c>
      <c r="F2446">
        <v>1.5</v>
      </c>
      <c r="G2446">
        <v>1.5</v>
      </c>
      <c r="H2446">
        <v>1.5</v>
      </c>
      <c r="I2446">
        <f t="shared" si="483"/>
        <v>9</v>
      </c>
      <c r="J2446">
        <v>0</v>
      </c>
      <c r="K2446">
        <v>0</v>
      </c>
      <c r="L2446">
        <v>0.35483870967741937</v>
      </c>
      <c r="N2446">
        <f t="shared" si="484"/>
        <v>5.024</v>
      </c>
      <c r="O2446">
        <v>0</v>
      </c>
      <c r="P2446" t="s">
        <v>105</v>
      </c>
      <c r="Q2446">
        <f t="shared" si="485"/>
        <v>21.8</v>
      </c>
      <c r="R2446" t="s">
        <v>105</v>
      </c>
      <c r="S2446" t="s">
        <v>105</v>
      </c>
      <c r="T2446">
        <f t="shared" si="486"/>
        <v>45.199999999999996</v>
      </c>
      <c r="U2446">
        <v>16.701000000000001</v>
      </c>
      <c r="V2446">
        <v>33.417987016728624</v>
      </c>
      <c r="W2446">
        <v>68677</v>
      </c>
      <c r="X2446">
        <v>137419.79999999999</v>
      </c>
      <c r="Y2446">
        <v>107.6</v>
      </c>
      <c r="Z2446">
        <v>215.303</v>
      </c>
      <c r="AA2446">
        <f t="shared" si="489"/>
        <v>0.71001708837990163</v>
      </c>
      <c r="AJ2446">
        <v>1.8564600000000001E-2</v>
      </c>
      <c r="AL2446">
        <v>4.75</v>
      </c>
      <c r="AM2446">
        <v>3.03</v>
      </c>
      <c r="AN2446">
        <v>13.89</v>
      </c>
      <c r="AO2446">
        <v>9.5045500000000001</v>
      </c>
      <c r="AP2446">
        <v>6.0629</v>
      </c>
      <c r="AQ2446">
        <v>27.793299999999999</v>
      </c>
      <c r="AR2446">
        <v>0.10000000100000001</v>
      </c>
      <c r="AT2446">
        <v>0</v>
      </c>
      <c r="AY2446">
        <v>0</v>
      </c>
      <c r="AZ2446">
        <v>0</v>
      </c>
      <c r="BA2446">
        <v>0</v>
      </c>
      <c r="BB2446">
        <v>0</v>
      </c>
      <c r="BC2446">
        <v>0</v>
      </c>
      <c r="BD2446">
        <v>0</v>
      </c>
      <c r="BE2446">
        <f t="shared" si="487"/>
        <v>0</v>
      </c>
      <c r="BJ2446">
        <v>0</v>
      </c>
      <c r="BK2446">
        <v>1</v>
      </c>
    </row>
    <row r="2447" spans="1:63" x14ac:dyDescent="0.25">
      <c r="A2447" t="s">
        <v>81</v>
      </c>
      <c r="B2447">
        <v>1985</v>
      </c>
      <c r="C2447">
        <v>1</v>
      </c>
      <c r="D2447">
        <v>1</v>
      </c>
      <c r="E2447">
        <v>1</v>
      </c>
      <c r="F2447">
        <v>1</v>
      </c>
      <c r="G2447">
        <v>1</v>
      </c>
      <c r="H2447">
        <v>1</v>
      </c>
      <c r="I2447">
        <f t="shared" si="483"/>
        <v>6</v>
      </c>
      <c r="J2447">
        <v>0</v>
      </c>
      <c r="K2447">
        <v>0</v>
      </c>
      <c r="L2447">
        <v>0.26500000000000001</v>
      </c>
      <c r="N2447">
        <f t="shared" si="484"/>
        <v>5.024</v>
      </c>
      <c r="O2447">
        <v>0.55000000000000004</v>
      </c>
      <c r="Q2447">
        <f t="shared" si="485"/>
        <v>21.8</v>
      </c>
      <c r="R2447" t="s">
        <v>105</v>
      </c>
      <c r="T2447">
        <f t="shared" si="486"/>
        <v>45.199999999999996</v>
      </c>
      <c r="U2447">
        <v>14.805999999999999</v>
      </c>
      <c r="V2447">
        <v>29.626173029739778</v>
      </c>
      <c r="W2447">
        <v>29693</v>
      </c>
      <c r="X2447">
        <v>59414.43</v>
      </c>
      <c r="Y2447">
        <v>107.6</v>
      </c>
      <c r="Z2447">
        <v>215.303</v>
      </c>
      <c r="AA2447">
        <f t="shared" si="489"/>
        <v>0.53025367100371756</v>
      </c>
      <c r="AB2447">
        <f t="shared" ref="AB2447:AB2452" si="490">(O2447*Z2447/Y2447)+(P2447*Q2447)</f>
        <v>1.1005264869888476</v>
      </c>
      <c r="AJ2447">
        <v>3.4299999999999999E-3</v>
      </c>
      <c r="AL2447">
        <v>4.72</v>
      </c>
      <c r="AM2447">
        <v>3.16</v>
      </c>
      <c r="AN2447">
        <v>12.15</v>
      </c>
      <c r="AO2447">
        <v>9.4445200000000007</v>
      </c>
      <c r="AP2447">
        <v>6.3230199999999996</v>
      </c>
      <c r="AQ2447">
        <v>24.311599999999999</v>
      </c>
      <c r="AR2447">
        <v>0.10000000100000001</v>
      </c>
      <c r="AT2447">
        <v>0</v>
      </c>
      <c r="AY2447">
        <v>0</v>
      </c>
      <c r="AZ2447">
        <v>0</v>
      </c>
      <c r="BA2447">
        <v>0</v>
      </c>
      <c r="BB2447">
        <v>0</v>
      </c>
      <c r="BC2447">
        <v>0</v>
      </c>
      <c r="BD2447">
        <v>0</v>
      </c>
      <c r="BE2447">
        <f t="shared" si="487"/>
        <v>0</v>
      </c>
      <c r="BJ2447">
        <v>0</v>
      </c>
      <c r="BK2447">
        <v>0</v>
      </c>
    </row>
    <row r="2448" spans="1:63" x14ac:dyDescent="0.25">
      <c r="A2448" t="s">
        <v>82</v>
      </c>
      <c r="B2448">
        <v>1985</v>
      </c>
      <c r="C2448">
        <v>0</v>
      </c>
      <c r="D2448">
        <v>0</v>
      </c>
      <c r="E2448">
        <v>0</v>
      </c>
      <c r="F2448">
        <v>1</v>
      </c>
      <c r="G2448">
        <v>0</v>
      </c>
      <c r="H2448">
        <v>1</v>
      </c>
      <c r="I2448">
        <f t="shared" si="483"/>
        <v>2</v>
      </c>
      <c r="J2448">
        <v>0</v>
      </c>
      <c r="K2448">
        <v>0</v>
      </c>
      <c r="L2448">
        <v>0.28258064516129033</v>
      </c>
      <c r="N2448">
        <f t="shared" si="484"/>
        <v>5.024</v>
      </c>
      <c r="O2448">
        <v>1.52</v>
      </c>
      <c r="Q2448">
        <f t="shared" si="485"/>
        <v>21.8</v>
      </c>
      <c r="R2448" t="s">
        <v>105</v>
      </c>
      <c r="T2448">
        <f t="shared" si="486"/>
        <v>45.199999999999996</v>
      </c>
      <c r="U2448">
        <v>97.741</v>
      </c>
      <c r="V2448">
        <v>195.57556248141265</v>
      </c>
      <c r="W2448">
        <v>253217</v>
      </c>
      <c r="X2448">
        <v>506676.4</v>
      </c>
      <c r="Y2448">
        <v>107.6</v>
      </c>
      <c r="Z2448">
        <v>215.303</v>
      </c>
      <c r="AA2448">
        <f t="shared" si="489"/>
        <v>0.56543179038253988</v>
      </c>
      <c r="AB2448">
        <f t="shared" si="490"/>
        <v>3.0414550185873606</v>
      </c>
      <c r="AJ2448">
        <v>0</v>
      </c>
      <c r="AL2448">
        <v>4.49</v>
      </c>
      <c r="AM2448">
        <v>2.77</v>
      </c>
      <c r="AN2448">
        <v>12.11</v>
      </c>
      <c r="AO2448">
        <v>8.9842999999999993</v>
      </c>
      <c r="AP2448">
        <v>5.5426500000000001</v>
      </c>
      <c r="AQ2448">
        <v>24.2316</v>
      </c>
      <c r="AR2448">
        <v>0.10000000100000001</v>
      </c>
      <c r="AT2448">
        <v>0</v>
      </c>
      <c r="AY2448">
        <v>0</v>
      </c>
      <c r="AZ2448">
        <v>0</v>
      </c>
      <c r="BA2448">
        <v>0</v>
      </c>
      <c r="BB2448">
        <v>0</v>
      </c>
      <c r="BC2448">
        <v>0</v>
      </c>
      <c r="BD2448">
        <v>0</v>
      </c>
      <c r="BE2448">
        <f t="shared" si="487"/>
        <v>0</v>
      </c>
      <c r="BJ2448">
        <v>0</v>
      </c>
      <c r="BK2448">
        <v>1</v>
      </c>
    </row>
    <row r="2449" spans="1:63" x14ac:dyDescent="0.25">
      <c r="A2449" t="s">
        <v>83</v>
      </c>
      <c r="B2449">
        <v>1985</v>
      </c>
      <c r="C2449">
        <v>1</v>
      </c>
      <c r="D2449">
        <v>1</v>
      </c>
      <c r="E2449">
        <v>1</v>
      </c>
      <c r="F2449">
        <v>1</v>
      </c>
      <c r="G2449">
        <v>1</v>
      </c>
      <c r="H2449">
        <v>1</v>
      </c>
      <c r="I2449">
        <f t="shared" si="483"/>
        <v>6</v>
      </c>
      <c r="J2449">
        <v>0</v>
      </c>
      <c r="K2449">
        <v>0</v>
      </c>
      <c r="L2449">
        <v>8.9677419354838708E-2</v>
      </c>
      <c r="N2449">
        <f t="shared" si="484"/>
        <v>5.024</v>
      </c>
      <c r="O2449">
        <v>0.77</v>
      </c>
      <c r="Q2449">
        <f t="shared" si="485"/>
        <v>21.8</v>
      </c>
      <c r="R2449" t="s">
        <v>105</v>
      </c>
      <c r="T2449">
        <f t="shared" si="486"/>
        <v>45.199999999999996</v>
      </c>
      <c r="U2449">
        <v>97.186999999999998</v>
      </c>
      <c r="V2449">
        <v>194.46703216542753</v>
      </c>
      <c r="W2449">
        <v>213407</v>
      </c>
      <c r="X2449">
        <v>427018.3</v>
      </c>
      <c r="Y2449">
        <v>107.6</v>
      </c>
      <c r="Z2449">
        <v>215.303</v>
      </c>
      <c r="AA2449">
        <f t="shared" si="489"/>
        <v>0.17944068233601151</v>
      </c>
      <c r="AB2449">
        <f t="shared" si="490"/>
        <v>1.5407370817843866</v>
      </c>
      <c r="AJ2449">
        <v>0</v>
      </c>
      <c r="AL2449">
        <v>4.26</v>
      </c>
      <c r="AM2449">
        <v>3.18</v>
      </c>
      <c r="AN2449">
        <v>15.27</v>
      </c>
      <c r="AO2449">
        <v>8.5240799999999997</v>
      </c>
      <c r="AP2449">
        <v>6.3630399999999998</v>
      </c>
      <c r="AQ2449">
        <v>30.554600000000001</v>
      </c>
      <c r="AR2449">
        <v>0.10000000100000001</v>
      </c>
      <c r="AT2449">
        <v>0</v>
      </c>
      <c r="AY2449">
        <v>0</v>
      </c>
      <c r="AZ2449">
        <v>0</v>
      </c>
      <c r="BA2449">
        <v>0</v>
      </c>
      <c r="BB2449">
        <v>0</v>
      </c>
      <c r="BC2449">
        <v>0</v>
      </c>
      <c r="BD2449">
        <v>0</v>
      </c>
      <c r="BE2449">
        <f t="shared" si="487"/>
        <v>0</v>
      </c>
      <c r="BJ2449">
        <v>0</v>
      </c>
      <c r="BK2449">
        <v>1</v>
      </c>
    </row>
    <row r="2450" spans="1:63" x14ac:dyDescent="0.25">
      <c r="A2450" t="s">
        <v>466</v>
      </c>
      <c r="B2450">
        <v>1985</v>
      </c>
      <c r="C2450">
        <v>0</v>
      </c>
      <c r="D2450">
        <v>1</v>
      </c>
      <c r="E2450">
        <v>0</v>
      </c>
      <c r="F2450">
        <v>1</v>
      </c>
      <c r="G2450">
        <v>1</v>
      </c>
      <c r="H2450">
        <v>1</v>
      </c>
      <c r="I2450">
        <f t="shared" si="483"/>
        <v>4</v>
      </c>
      <c r="J2450">
        <v>0</v>
      </c>
      <c r="K2450">
        <v>0</v>
      </c>
      <c r="L2450">
        <v>0.17741935483870969</v>
      </c>
      <c r="N2450">
        <f t="shared" si="484"/>
        <v>5.024</v>
      </c>
      <c r="O2450">
        <v>1</v>
      </c>
      <c r="Q2450">
        <f t="shared" si="485"/>
        <v>21.8</v>
      </c>
      <c r="R2450" t="s">
        <v>105</v>
      </c>
      <c r="T2450">
        <f t="shared" si="486"/>
        <v>45.199999999999996</v>
      </c>
      <c r="U2450">
        <v>10.882</v>
      </c>
      <c r="V2450">
        <v>21.774416784386617</v>
      </c>
      <c r="W2450">
        <v>58329</v>
      </c>
      <c r="X2450">
        <v>116713.8</v>
      </c>
      <c r="Y2450">
        <v>107.6</v>
      </c>
      <c r="Z2450">
        <v>215.303</v>
      </c>
      <c r="AA2450">
        <f t="shared" si="489"/>
        <v>0.35500854418995081</v>
      </c>
      <c r="AB2450">
        <f t="shared" si="490"/>
        <v>2.0009572490706322</v>
      </c>
      <c r="AJ2450">
        <v>0</v>
      </c>
      <c r="AL2450">
        <v>5.49</v>
      </c>
      <c r="AM2450">
        <v>3.41</v>
      </c>
      <c r="AN2450">
        <v>14.07</v>
      </c>
      <c r="AO2450">
        <v>10.985300000000001</v>
      </c>
      <c r="AP2450">
        <v>6.8232600000000003</v>
      </c>
      <c r="AQ2450">
        <v>28.153500000000001</v>
      </c>
      <c r="AR2450">
        <v>0.10000000100000001</v>
      </c>
      <c r="AT2450">
        <v>0</v>
      </c>
      <c r="AY2450">
        <v>0</v>
      </c>
      <c r="AZ2450">
        <v>0</v>
      </c>
      <c r="BA2450">
        <v>0</v>
      </c>
      <c r="BB2450">
        <v>0</v>
      </c>
      <c r="BC2450">
        <v>0</v>
      </c>
      <c r="BD2450">
        <v>0</v>
      </c>
      <c r="BE2450">
        <f t="shared" si="487"/>
        <v>0</v>
      </c>
      <c r="BJ2450">
        <v>0</v>
      </c>
      <c r="BK2450">
        <v>0</v>
      </c>
    </row>
    <row r="2451" spans="1:63" x14ac:dyDescent="0.25">
      <c r="A2451" t="s">
        <v>84</v>
      </c>
      <c r="B2451">
        <v>1985</v>
      </c>
      <c r="C2451">
        <v>0</v>
      </c>
      <c r="D2451">
        <v>0</v>
      </c>
      <c r="E2451">
        <v>0</v>
      </c>
      <c r="F2451">
        <v>0</v>
      </c>
      <c r="G2451">
        <v>0</v>
      </c>
      <c r="H2451">
        <v>0</v>
      </c>
      <c r="I2451">
        <f t="shared" si="483"/>
        <v>0</v>
      </c>
      <c r="J2451">
        <v>0</v>
      </c>
      <c r="K2451">
        <v>0</v>
      </c>
      <c r="L2451">
        <v>6.4516129032258063E-2</v>
      </c>
      <c r="N2451">
        <f t="shared" si="484"/>
        <v>5.024</v>
      </c>
      <c r="O2451">
        <v>0.25</v>
      </c>
      <c r="Q2451">
        <f t="shared" si="485"/>
        <v>21.8</v>
      </c>
      <c r="R2451">
        <v>3.25</v>
      </c>
      <c r="T2451">
        <f t="shared" si="486"/>
        <v>45.199999999999996</v>
      </c>
      <c r="U2451">
        <v>39.83</v>
      </c>
      <c r="V2451">
        <v>79.69812723048328</v>
      </c>
      <c r="W2451">
        <v>0</v>
      </c>
      <c r="X2451">
        <v>0</v>
      </c>
      <c r="Y2451">
        <v>107.6</v>
      </c>
      <c r="Z2451">
        <v>215.303</v>
      </c>
      <c r="AA2451">
        <f t="shared" si="489"/>
        <v>0.12909401606907303</v>
      </c>
      <c r="AB2451">
        <f t="shared" si="490"/>
        <v>0.50023931226765805</v>
      </c>
      <c r="AC2451">
        <f>(R2451*Z2451/Y2451)+(S2451*T2451)</f>
        <v>6.5031110594795543</v>
      </c>
      <c r="AJ2451">
        <v>2.0059799999999999E-2</v>
      </c>
      <c r="AL2451">
        <v>3.62</v>
      </c>
      <c r="AM2451">
        <v>2.5299999999999998</v>
      </c>
      <c r="AN2451">
        <v>12.15</v>
      </c>
      <c r="AO2451">
        <v>7.2434599999999998</v>
      </c>
      <c r="AP2451">
        <v>5.0624200000000004</v>
      </c>
      <c r="AQ2451">
        <v>24.311599999999999</v>
      </c>
      <c r="AR2451">
        <v>0.10000000100000001</v>
      </c>
      <c r="AT2451">
        <v>0</v>
      </c>
      <c r="AY2451">
        <v>0</v>
      </c>
      <c r="AZ2451">
        <v>0</v>
      </c>
      <c r="BA2451">
        <v>0</v>
      </c>
      <c r="BB2451">
        <v>0</v>
      </c>
      <c r="BC2451">
        <v>0</v>
      </c>
      <c r="BD2451">
        <v>0</v>
      </c>
      <c r="BE2451">
        <f t="shared" si="487"/>
        <v>0</v>
      </c>
      <c r="BJ2451">
        <v>0</v>
      </c>
      <c r="BK2451">
        <v>0</v>
      </c>
    </row>
    <row r="2452" spans="1:63" x14ac:dyDescent="0.25">
      <c r="A2452" t="s">
        <v>85</v>
      </c>
      <c r="B2452">
        <v>1985</v>
      </c>
      <c r="C2452">
        <v>0</v>
      </c>
      <c r="D2452">
        <v>0</v>
      </c>
      <c r="E2452">
        <v>0</v>
      </c>
      <c r="F2452">
        <v>0</v>
      </c>
      <c r="G2452">
        <v>1</v>
      </c>
      <c r="H2452">
        <v>1</v>
      </c>
      <c r="I2452">
        <f t="shared" si="483"/>
        <v>2</v>
      </c>
      <c r="J2452">
        <v>0</v>
      </c>
      <c r="K2452">
        <v>0</v>
      </c>
      <c r="L2452">
        <v>0.02</v>
      </c>
      <c r="N2452">
        <f t="shared" si="484"/>
        <v>5.024</v>
      </c>
      <c r="O2452">
        <v>0.28000000000000003</v>
      </c>
      <c r="Q2452">
        <f t="shared" si="485"/>
        <v>21.8</v>
      </c>
      <c r="R2452" t="s">
        <v>105</v>
      </c>
      <c r="T2452">
        <f t="shared" si="486"/>
        <v>45.199999999999996</v>
      </c>
      <c r="U2452">
        <v>1.4279999999999999</v>
      </c>
      <c r="V2452">
        <v>2.8573669516728626</v>
      </c>
      <c r="W2452">
        <v>31144</v>
      </c>
      <c r="X2452">
        <v>62317.81</v>
      </c>
      <c r="Y2452">
        <v>107.6</v>
      </c>
      <c r="Z2452">
        <v>215.303</v>
      </c>
      <c r="AA2452">
        <f t="shared" si="489"/>
        <v>4.0019144981412645E-2</v>
      </c>
      <c r="AB2452">
        <f t="shared" si="490"/>
        <v>0.56026802973977696</v>
      </c>
      <c r="AJ2452">
        <v>0</v>
      </c>
      <c r="AL2452">
        <v>4.84</v>
      </c>
      <c r="AM2452">
        <v>3.66</v>
      </c>
      <c r="AN2452">
        <v>12.25</v>
      </c>
      <c r="AO2452">
        <v>9.6846300000000003</v>
      </c>
      <c r="AP2452">
        <v>7.3235000000000001</v>
      </c>
      <c r="AQ2452">
        <v>24.511700000000001</v>
      </c>
      <c r="AR2452">
        <v>0.10000000100000001</v>
      </c>
      <c r="AT2452">
        <v>0</v>
      </c>
      <c r="AY2452">
        <v>0</v>
      </c>
      <c r="AZ2452">
        <v>0</v>
      </c>
      <c r="BA2452">
        <v>0</v>
      </c>
      <c r="BB2452">
        <v>0</v>
      </c>
      <c r="BC2452">
        <v>0</v>
      </c>
      <c r="BD2452">
        <v>0</v>
      </c>
      <c r="BE2452">
        <f t="shared" si="487"/>
        <v>0</v>
      </c>
      <c r="BJ2452">
        <v>0</v>
      </c>
      <c r="BK2452">
        <v>0</v>
      </c>
    </row>
    <row r="2453" spans="1:63" x14ac:dyDescent="0.25">
      <c r="A2453" t="s">
        <v>46</v>
      </c>
      <c r="B2453">
        <v>1986</v>
      </c>
      <c r="C2453">
        <v>0</v>
      </c>
      <c r="D2453">
        <v>0</v>
      </c>
      <c r="E2453">
        <v>1</v>
      </c>
      <c r="F2453">
        <v>0</v>
      </c>
      <c r="G2453">
        <v>1</v>
      </c>
      <c r="H2453">
        <v>1</v>
      </c>
      <c r="I2453">
        <f t="shared" si="483"/>
        <v>3</v>
      </c>
      <c r="J2453">
        <v>0</v>
      </c>
      <c r="K2453">
        <v>0</v>
      </c>
      <c r="L2453">
        <v>1.0532258064516129</v>
      </c>
      <c r="N2453">
        <f t="shared" si="484"/>
        <v>5.024</v>
      </c>
      <c r="O2453">
        <v>1.71</v>
      </c>
      <c r="Q2453">
        <f t="shared" si="485"/>
        <v>21.8</v>
      </c>
      <c r="R2453" t="s">
        <v>105</v>
      </c>
      <c r="T2453">
        <f t="shared" si="486"/>
        <v>45.199999999999996</v>
      </c>
      <c r="U2453">
        <v>143.749</v>
      </c>
      <c r="V2453">
        <v>282.38677871350365</v>
      </c>
      <c r="W2453">
        <v>139834</v>
      </c>
      <c r="X2453">
        <v>274696</v>
      </c>
      <c r="Y2453">
        <v>109.6</v>
      </c>
      <c r="Z2453">
        <v>215.303</v>
      </c>
      <c r="AJ2453">
        <v>0.23808180000000001</v>
      </c>
      <c r="AL2453">
        <v>4.93</v>
      </c>
      <c r="AM2453">
        <v>3.47</v>
      </c>
      <c r="AN2453">
        <v>15.2</v>
      </c>
      <c r="AO2453">
        <v>9.6847100000000008</v>
      </c>
      <c r="AP2453">
        <v>6.8166200000000003</v>
      </c>
      <c r="AQ2453">
        <v>29.859500000000001</v>
      </c>
      <c r="AR2453">
        <v>0.10000000100000001</v>
      </c>
      <c r="AT2453">
        <v>0</v>
      </c>
      <c r="AY2453">
        <v>0</v>
      </c>
      <c r="AZ2453">
        <v>0</v>
      </c>
      <c r="BA2453">
        <v>0</v>
      </c>
      <c r="BB2453">
        <v>0</v>
      </c>
      <c r="BC2453">
        <v>0</v>
      </c>
      <c r="BD2453">
        <v>0</v>
      </c>
      <c r="BE2453">
        <f t="shared" si="487"/>
        <v>0</v>
      </c>
      <c r="BJ2453">
        <v>0</v>
      </c>
      <c r="BK2453">
        <v>1</v>
      </c>
    </row>
    <row r="2454" spans="1:63" x14ac:dyDescent="0.25">
      <c r="A2454" t="s">
        <v>47</v>
      </c>
      <c r="B2454">
        <v>1986</v>
      </c>
      <c r="C2454">
        <v>0</v>
      </c>
      <c r="D2454">
        <v>0</v>
      </c>
      <c r="E2454">
        <v>0</v>
      </c>
      <c r="F2454">
        <v>0</v>
      </c>
      <c r="G2454">
        <v>0</v>
      </c>
      <c r="H2454">
        <v>0</v>
      </c>
      <c r="I2454">
        <f t="shared" si="483"/>
        <v>0</v>
      </c>
      <c r="J2454">
        <v>0</v>
      </c>
      <c r="K2454">
        <v>0</v>
      </c>
      <c r="L2454">
        <v>0.35</v>
      </c>
      <c r="N2454">
        <f t="shared" si="484"/>
        <v>5.024</v>
      </c>
      <c r="O2454">
        <v>0.85</v>
      </c>
      <c r="Q2454">
        <f t="shared" si="485"/>
        <v>21.8</v>
      </c>
      <c r="R2454">
        <v>5.6</v>
      </c>
      <c r="S2454">
        <v>0</v>
      </c>
      <c r="T2454">
        <f t="shared" si="486"/>
        <v>45.199999999999996</v>
      </c>
      <c r="U2454">
        <v>12.58</v>
      </c>
      <c r="V2454">
        <v>24.712698357664234</v>
      </c>
      <c r="W2454">
        <v>0</v>
      </c>
      <c r="X2454">
        <v>0</v>
      </c>
      <c r="Y2454">
        <v>109.6</v>
      </c>
      <c r="Z2454">
        <v>215.303</v>
      </c>
      <c r="AA2454">
        <f t="shared" ref="AA2454:AA2485" si="491">(L2454*Z2454/Y2454)+(M2454*N2454)</f>
        <v>0.68755520072992704</v>
      </c>
      <c r="AB2454">
        <f t="shared" ref="AB2454:AB2495" si="492">(O2454*Z2454/Y2454)+(P2454*Q2454)</f>
        <v>1.6697769160583942</v>
      </c>
      <c r="AC2454">
        <f t="shared" ref="AC2454:AC2463" si="493">(R2454*Z2454/Y2454)+(S2454*T2454)</f>
        <v>11.000883211678833</v>
      </c>
      <c r="AJ2454">
        <v>1.7454600000000001E-2</v>
      </c>
      <c r="AL2454">
        <v>5.99</v>
      </c>
      <c r="AM2454">
        <v>4.3499999999999996</v>
      </c>
      <c r="AN2454">
        <v>17.54</v>
      </c>
      <c r="AO2454">
        <v>11.766999999999999</v>
      </c>
      <c r="AP2454">
        <v>8.5453299999999999</v>
      </c>
      <c r="AQ2454">
        <v>34.456299999999999</v>
      </c>
      <c r="AR2454">
        <v>0.10000000100000001</v>
      </c>
      <c r="AT2454">
        <v>5</v>
      </c>
      <c r="AY2454">
        <v>0</v>
      </c>
      <c r="AZ2454">
        <v>0</v>
      </c>
      <c r="BA2454">
        <v>0</v>
      </c>
      <c r="BB2454">
        <v>0</v>
      </c>
      <c r="BC2454">
        <v>0</v>
      </c>
      <c r="BD2454">
        <v>0</v>
      </c>
      <c r="BE2454">
        <f t="shared" si="487"/>
        <v>0</v>
      </c>
      <c r="BJ2454">
        <v>0</v>
      </c>
      <c r="BK2454">
        <v>1</v>
      </c>
    </row>
    <row r="2455" spans="1:63" x14ac:dyDescent="0.25">
      <c r="A2455" t="s">
        <v>48</v>
      </c>
      <c r="B2455">
        <v>1986</v>
      </c>
      <c r="C2455">
        <v>0</v>
      </c>
      <c r="D2455">
        <v>0</v>
      </c>
      <c r="E2455">
        <v>0</v>
      </c>
      <c r="F2455">
        <v>0</v>
      </c>
      <c r="G2455">
        <v>0</v>
      </c>
      <c r="H2455">
        <v>0</v>
      </c>
      <c r="I2455">
        <f t="shared" si="483"/>
        <v>0</v>
      </c>
      <c r="J2455">
        <v>0</v>
      </c>
      <c r="K2455">
        <v>0</v>
      </c>
      <c r="L2455">
        <v>0.16</v>
      </c>
      <c r="N2455">
        <f t="shared" si="484"/>
        <v>5.024</v>
      </c>
      <c r="O2455">
        <v>0.84</v>
      </c>
      <c r="Q2455">
        <f t="shared" si="485"/>
        <v>21.8</v>
      </c>
      <c r="R2455">
        <v>3</v>
      </c>
      <c r="S2455">
        <v>0</v>
      </c>
      <c r="T2455">
        <f t="shared" si="486"/>
        <v>45.199999999999996</v>
      </c>
      <c r="U2455">
        <v>40.819000000000003</v>
      </c>
      <c r="V2455">
        <v>80.186616395985411</v>
      </c>
      <c r="W2455">
        <v>0</v>
      </c>
      <c r="X2455">
        <v>0</v>
      </c>
      <c r="Y2455">
        <v>109.6</v>
      </c>
      <c r="Z2455">
        <v>215.303</v>
      </c>
      <c r="AA2455">
        <f t="shared" si="491"/>
        <v>0.31431094890510952</v>
      </c>
      <c r="AB2455">
        <f t="shared" si="492"/>
        <v>1.6501324817518248</v>
      </c>
      <c r="AC2455">
        <f t="shared" si="493"/>
        <v>5.8933302919708028</v>
      </c>
      <c r="AJ2455">
        <v>0</v>
      </c>
      <c r="AL2455">
        <v>4.25</v>
      </c>
      <c r="AM2455">
        <v>3.18</v>
      </c>
      <c r="AN2455">
        <v>13.94</v>
      </c>
      <c r="AO2455">
        <v>8.3488799999999994</v>
      </c>
      <c r="AP2455">
        <v>6.2469299999999999</v>
      </c>
      <c r="AQ2455">
        <v>27.3843</v>
      </c>
      <c r="AR2455">
        <v>0.10000000100000001</v>
      </c>
      <c r="AT2455">
        <v>0</v>
      </c>
      <c r="AY2455">
        <v>0</v>
      </c>
      <c r="AZ2455">
        <v>0</v>
      </c>
      <c r="BA2455">
        <v>0</v>
      </c>
      <c r="BB2455">
        <v>0</v>
      </c>
      <c r="BC2455">
        <v>0</v>
      </c>
      <c r="BD2455">
        <v>0</v>
      </c>
      <c r="BE2455">
        <f t="shared" si="487"/>
        <v>0</v>
      </c>
      <c r="BJ2455">
        <v>0</v>
      </c>
      <c r="BK2455">
        <v>1</v>
      </c>
    </row>
    <row r="2456" spans="1:63" x14ac:dyDescent="0.25">
      <c r="A2456" t="s">
        <v>49</v>
      </c>
      <c r="B2456">
        <v>1986</v>
      </c>
      <c r="C2456">
        <v>0</v>
      </c>
      <c r="D2456">
        <v>0</v>
      </c>
      <c r="E2456">
        <v>0</v>
      </c>
      <c r="F2456">
        <v>0</v>
      </c>
      <c r="G2456">
        <v>0</v>
      </c>
      <c r="H2456">
        <v>0</v>
      </c>
      <c r="I2456">
        <f t="shared" si="483"/>
        <v>0</v>
      </c>
      <c r="J2456">
        <v>0</v>
      </c>
      <c r="K2456">
        <v>0</v>
      </c>
      <c r="L2456">
        <v>0.24219354838709678</v>
      </c>
      <c r="M2456">
        <v>0.03</v>
      </c>
      <c r="N2456">
        <f t="shared" si="484"/>
        <v>5.024</v>
      </c>
      <c r="O2456">
        <v>0.77</v>
      </c>
      <c r="P2456">
        <v>0.03</v>
      </c>
      <c r="Q2456">
        <f t="shared" si="485"/>
        <v>21.8</v>
      </c>
      <c r="R2456">
        <v>2.5</v>
      </c>
      <c r="S2456">
        <v>0.03</v>
      </c>
      <c r="T2456">
        <f t="shared" si="486"/>
        <v>45.199999999999996</v>
      </c>
      <c r="U2456">
        <v>25.815999999999999</v>
      </c>
      <c r="V2456">
        <v>50.714071605839422</v>
      </c>
      <c r="W2456">
        <v>0</v>
      </c>
      <c r="X2456">
        <v>0</v>
      </c>
      <c r="Y2456">
        <v>109.6</v>
      </c>
      <c r="Z2456">
        <v>215.303</v>
      </c>
      <c r="AA2456">
        <f t="shared" si="491"/>
        <v>0.62649552507652462</v>
      </c>
      <c r="AB2456">
        <f t="shared" si="492"/>
        <v>2.1666214416058396</v>
      </c>
      <c r="AC2456">
        <f t="shared" si="493"/>
        <v>6.2671085766423351</v>
      </c>
      <c r="AJ2456">
        <v>0.40231600000000001</v>
      </c>
      <c r="AL2456">
        <v>4.3099999999999996</v>
      </c>
      <c r="AM2456">
        <v>3.13</v>
      </c>
      <c r="AN2456">
        <v>13.68</v>
      </c>
      <c r="AO2456">
        <v>8.4667499999999993</v>
      </c>
      <c r="AP2456">
        <v>6.1487100000000003</v>
      </c>
      <c r="AQ2456">
        <v>26.8736</v>
      </c>
      <c r="AR2456">
        <v>0.10000000100000001</v>
      </c>
      <c r="AT2456">
        <v>0</v>
      </c>
      <c r="AY2456">
        <v>0</v>
      </c>
      <c r="AZ2456">
        <v>0</v>
      </c>
      <c r="BA2456">
        <v>0</v>
      </c>
      <c r="BB2456">
        <v>0</v>
      </c>
      <c r="BC2456">
        <v>0</v>
      </c>
      <c r="BD2456">
        <v>0</v>
      </c>
      <c r="BE2456">
        <f t="shared" si="487"/>
        <v>0</v>
      </c>
      <c r="BJ2456">
        <v>0</v>
      </c>
      <c r="BK2456">
        <v>1</v>
      </c>
    </row>
    <row r="2457" spans="1:63" x14ac:dyDescent="0.25">
      <c r="A2457" t="s">
        <v>50</v>
      </c>
      <c r="B2457">
        <v>1986</v>
      </c>
      <c r="C2457">
        <v>0</v>
      </c>
      <c r="D2457">
        <v>0</v>
      </c>
      <c r="E2457">
        <v>0</v>
      </c>
      <c r="F2457">
        <v>0</v>
      </c>
      <c r="G2457">
        <v>0</v>
      </c>
      <c r="H2457">
        <v>0</v>
      </c>
      <c r="I2457">
        <f t="shared" si="483"/>
        <v>0</v>
      </c>
      <c r="J2457">
        <v>0</v>
      </c>
      <c r="K2457">
        <v>0</v>
      </c>
      <c r="L2457">
        <v>0.04</v>
      </c>
      <c r="N2457">
        <f t="shared" si="484"/>
        <v>5.024</v>
      </c>
      <c r="O2457">
        <v>0.01</v>
      </c>
      <c r="Q2457">
        <f t="shared" si="485"/>
        <v>21.8</v>
      </c>
      <c r="R2457">
        <v>2</v>
      </c>
      <c r="T2457">
        <f t="shared" si="486"/>
        <v>45.199999999999996</v>
      </c>
      <c r="U2457">
        <v>131.31899999999999</v>
      </c>
      <c r="V2457">
        <v>257.96874687043794</v>
      </c>
      <c r="W2457">
        <v>0</v>
      </c>
      <c r="X2457">
        <v>0</v>
      </c>
      <c r="Y2457">
        <v>109.6</v>
      </c>
      <c r="Z2457">
        <v>215.303</v>
      </c>
      <c r="AA2457">
        <f t="shared" si="491"/>
        <v>7.857773722627738E-2</v>
      </c>
      <c r="AB2457">
        <f t="shared" si="492"/>
        <v>1.9644434306569345E-2</v>
      </c>
      <c r="AC2457">
        <f t="shared" si="493"/>
        <v>3.9288868613138686</v>
      </c>
      <c r="AJ2457">
        <v>0</v>
      </c>
      <c r="AL2457">
        <v>3.55</v>
      </c>
      <c r="AM2457">
        <v>3.03</v>
      </c>
      <c r="AN2457">
        <v>12.29</v>
      </c>
      <c r="AO2457">
        <v>6.97377</v>
      </c>
      <c r="AP2457">
        <v>5.9522599999999999</v>
      </c>
      <c r="AQ2457">
        <v>24.143000000000001</v>
      </c>
      <c r="AR2457">
        <v>0.10000000100000001</v>
      </c>
      <c r="AT2457">
        <v>1</v>
      </c>
      <c r="AY2457">
        <v>0</v>
      </c>
      <c r="AZ2457">
        <v>0</v>
      </c>
      <c r="BA2457">
        <v>0</v>
      </c>
      <c r="BB2457">
        <v>0</v>
      </c>
      <c r="BC2457">
        <v>0</v>
      </c>
      <c r="BD2457">
        <v>0</v>
      </c>
      <c r="BE2457">
        <f t="shared" si="487"/>
        <v>0</v>
      </c>
      <c r="BJ2457">
        <v>0</v>
      </c>
      <c r="BK2457">
        <v>1</v>
      </c>
    </row>
    <row r="2458" spans="1:63" x14ac:dyDescent="0.25">
      <c r="A2458" t="s">
        <v>51</v>
      </c>
      <c r="B2458">
        <v>1986</v>
      </c>
      <c r="C2458">
        <v>0</v>
      </c>
      <c r="D2458">
        <v>0</v>
      </c>
      <c r="E2458">
        <v>0</v>
      </c>
      <c r="F2458">
        <v>0</v>
      </c>
      <c r="G2458">
        <v>0</v>
      </c>
      <c r="H2458">
        <v>0</v>
      </c>
      <c r="I2458">
        <f t="shared" si="483"/>
        <v>0</v>
      </c>
      <c r="J2458">
        <v>0</v>
      </c>
      <c r="K2458">
        <v>0</v>
      </c>
      <c r="L2458">
        <v>0.08</v>
      </c>
      <c r="N2458">
        <f t="shared" si="484"/>
        <v>5.024</v>
      </c>
      <c r="O2458">
        <v>0.28000000000000003</v>
      </c>
      <c r="Q2458">
        <f t="shared" si="485"/>
        <v>21.8</v>
      </c>
      <c r="R2458">
        <v>2.2799999713897705</v>
      </c>
      <c r="T2458">
        <f t="shared" si="486"/>
        <v>45.199999999999996</v>
      </c>
      <c r="U2458">
        <v>23.172999999999998</v>
      </c>
      <c r="V2458">
        <v>45.522047618613136</v>
      </c>
      <c r="W2458">
        <v>0</v>
      </c>
      <c r="X2458">
        <v>0</v>
      </c>
      <c r="Y2458">
        <v>109.6</v>
      </c>
      <c r="Z2458">
        <v>215.303</v>
      </c>
      <c r="AA2458">
        <f t="shared" si="491"/>
        <v>0.15715547445255476</v>
      </c>
      <c r="AB2458">
        <f t="shared" si="492"/>
        <v>0.55004416058394168</v>
      </c>
      <c r="AC2458">
        <f t="shared" si="493"/>
        <v>4.4789309656946328</v>
      </c>
      <c r="AJ2458">
        <v>7.4750000000000001E-4</v>
      </c>
      <c r="AL2458">
        <v>4.09</v>
      </c>
      <c r="AM2458">
        <v>3.27</v>
      </c>
      <c r="AN2458">
        <v>13.47</v>
      </c>
      <c r="AO2458">
        <v>8.0345700000000004</v>
      </c>
      <c r="AP2458">
        <v>6.4237299999999999</v>
      </c>
      <c r="AQ2458">
        <v>26.461099999999998</v>
      </c>
      <c r="AR2458">
        <v>0.10000000100000001</v>
      </c>
      <c r="AT2458">
        <v>1</v>
      </c>
      <c r="AY2458">
        <v>0</v>
      </c>
      <c r="AZ2458">
        <v>0</v>
      </c>
      <c r="BA2458">
        <v>0</v>
      </c>
      <c r="BB2458">
        <v>0</v>
      </c>
      <c r="BC2458">
        <v>0</v>
      </c>
      <c r="BD2458">
        <v>0</v>
      </c>
      <c r="BE2458">
        <f t="shared" si="487"/>
        <v>0</v>
      </c>
      <c r="BJ2458">
        <v>0</v>
      </c>
      <c r="BK2458">
        <v>0</v>
      </c>
    </row>
    <row r="2459" spans="1:63" x14ac:dyDescent="0.25">
      <c r="A2459" t="s">
        <v>52</v>
      </c>
      <c r="B2459">
        <v>1986</v>
      </c>
      <c r="C2459">
        <v>0</v>
      </c>
      <c r="D2459">
        <v>0</v>
      </c>
      <c r="E2459">
        <v>0</v>
      </c>
      <c r="F2459">
        <v>0</v>
      </c>
      <c r="G2459">
        <v>0</v>
      </c>
      <c r="H2459">
        <v>0</v>
      </c>
      <c r="I2459">
        <f t="shared" si="483"/>
        <v>0</v>
      </c>
      <c r="J2459">
        <v>0</v>
      </c>
      <c r="K2459">
        <v>0</v>
      </c>
      <c r="L2459">
        <v>0.1</v>
      </c>
      <c r="N2459">
        <f t="shared" si="484"/>
        <v>5.024</v>
      </c>
      <c r="O2459">
        <v>0.3</v>
      </c>
      <c r="Q2459">
        <f t="shared" si="485"/>
        <v>21.8</v>
      </c>
      <c r="R2459">
        <v>3</v>
      </c>
      <c r="T2459">
        <f t="shared" si="486"/>
        <v>45.199999999999996</v>
      </c>
      <c r="U2459">
        <v>32.933999999999997</v>
      </c>
      <c r="V2459">
        <v>64.696979945255478</v>
      </c>
      <c r="W2459">
        <v>0</v>
      </c>
      <c r="X2459">
        <v>0</v>
      </c>
      <c r="Y2459">
        <v>109.6</v>
      </c>
      <c r="Z2459">
        <v>215.303</v>
      </c>
      <c r="AA2459">
        <f t="shared" si="491"/>
        <v>0.19644434306569344</v>
      </c>
      <c r="AB2459">
        <f t="shared" si="492"/>
        <v>0.58933302919708019</v>
      </c>
      <c r="AC2459">
        <f t="shared" si="493"/>
        <v>5.8933302919708028</v>
      </c>
      <c r="AJ2459">
        <v>7.9100000000000004E-4</v>
      </c>
      <c r="AL2459">
        <v>4.25</v>
      </c>
      <c r="AM2459">
        <v>3.52</v>
      </c>
      <c r="AN2459">
        <v>14.48</v>
      </c>
      <c r="AO2459">
        <v>8.3488799999999994</v>
      </c>
      <c r="AP2459">
        <v>6.9148399999999999</v>
      </c>
      <c r="AQ2459">
        <v>28.4451</v>
      </c>
      <c r="AR2459">
        <v>0.10000000100000001</v>
      </c>
      <c r="AT2459">
        <v>0</v>
      </c>
      <c r="AY2459">
        <v>0</v>
      </c>
      <c r="AZ2459">
        <v>0</v>
      </c>
      <c r="BA2459">
        <v>0</v>
      </c>
      <c r="BB2459">
        <v>0</v>
      </c>
      <c r="BC2459">
        <v>0</v>
      </c>
      <c r="BD2459">
        <v>0</v>
      </c>
      <c r="BE2459">
        <f t="shared" si="487"/>
        <v>0</v>
      </c>
      <c r="BJ2459">
        <v>0</v>
      </c>
      <c r="BK2459">
        <v>1</v>
      </c>
    </row>
    <row r="2460" spans="1:63" x14ac:dyDescent="0.25">
      <c r="A2460" t="s">
        <v>53</v>
      </c>
      <c r="B2460">
        <v>1986</v>
      </c>
      <c r="C2460">
        <v>0</v>
      </c>
      <c r="D2460">
        <v>0</v>
      </c>
      <c r="E2460">
        <v>0</v>
      </c>
      <c r="F2460">
        <v>0</v>
      </c>
      <c r="G2460">
        <v>0</v>
      </c>
      <c r="H2460">
        <v>0</v>
      </c>
      <c r="I2460">
        <f t="shared" si="483"/>
        <v>0</v>
      </c>
      <c r="J2460">
        <v>0</v>
      </c>
      <c r="K2460">
        <v>0</v>
      </c>
      <c r="L2460">
        <v>6.4516129032258063E-2</v>
      </c>
      <c r="N2460">
        <f t="shared" si="484"/>
        <v>5.024</v>
      </c>
      <c r="O2460">
        <v>0.4</v>
      </c>
      <c r="Q2460">
        <f t="shared" si="485"/>
        <v>21.8</v>
      </c>
      <c r="R2460">
        <v>2.25</v>
      </c>
      <c r="T2460">
        <f t="shared" si="486"/>
        <v>45.199999999999996</v>
      </c>
      <c r="U2460">
        <v>5.1289999999999996</v>
      </c>
      <c r="V2460">
        <v>10.075630355839415</v>
      </c>
      <c r="W2460">
        <v>0</v>
      </c>
      <c r="X2460">
        <v>0</v>
      </c>
      <c r="Y2460">
        <v>109.6</v>
      </c>
      <c r="Z2460">
        <v>215.303</v>
      </c>
      <c r="AA2460">
        <f t="shared" si="491"/>
        <v>0.12673828584883445</v>
      </c>
      <c r="AB2460">
        <f t="shared" si="492"/>
        <v>0.78577737226277378</v>
      </c>
      <c r="AC2460">
        <f t="shared" si="493"/>
        <v>4.4199977189781023</v>
      </c>
      <c r="AJ2460">
        <v>0</v>
      </c>
      <c r="AL2460">
        <v>5.14</v>
      </c>
      <c r="AM2460">
        <v>3.01</v>
      </c>
      <c r="AN2460">
        <v>13.09</v>
      </c>
      <c r="AO2460">
        <v>10.097200000000001</v>
      </c>
      <c r="AP2460">
        <v>5.9129699999999996</v>
      </c>
      <c r="AQ2460">
        <v>25.714600000000001</v>
      </c>
      <c r="AR2460">
        <v>0.10000000100000001</v>
      </c>
      <c r="AT2460">
        <v>0</v>
      </c>
      <c r="AY2460">
        <v>0</v>
      </c>
      <c r="AZ2460">
        <v>0</v>
      </c>
      <c r="BA2460">
        <v>0</v>
      </c>
      <c r="BB2460">
        <v>0</v>
      </c>
      <c r="BC2460">
        <v>0</v>
      </c>
      <c r="BD2460">
        <v>0</v>
      </c>
      <c r="BE2460">
        <f t="shared" si="487"/>
        <v>0</v>
      </c>
      <c r="BJ2460">
        <v>0</v>
      </c>
      <c r="BK2460">
        <v>1</v>
      </c>
    </row>
    <row r="2461" spans="1:63" x14ac:dyDescent="0.25">
      <c r="A2461" t="s">
        <v>54</v>
      </c>
      <c r="B2461">
        <v>1986</v>
      </c>
      <c r="C2461">
        <v>0</v>
      </c>
      <c r="D2461">
        <v>0</v>
      </c>
      <c r="E2461">
        <v>0</v>
      </c>
      <c r="F2461">
        <v>0</v>
      </c>
      <c r="G2461">
        <v>0</v>
      </c>
      <c r="H2461">
        <v>0</v>
      </c>
      <c r="I2461">
        <f t="shared" si="483"/>
        <v>0</v>
      </c>
      <c r="J2461">
        <v>0</v>
      </c>
      <c r="K2461">
        <v>0</v>
      </c>
      <c r="L2461">
        <v>0.64</v>
      </c>
      <c r="N2461">
        <f t="shared" si="484"/>
        <v>5.024</v>
      </c>
      <c r="O2461">
        <v>2.25</v>
      </c>
      <c r="Q2461">
        <f t="shared" si="485"/>
        <v>21.8</v>
      </c>
      <c r="R2461">
        <v>6.5</v>
      </c>
      <c r="T2461">
        <f t="shared" si="486"/>
        <v>45.199999999999996</v>
      </c>
      <c r="U2461">
        <v>445.81700000000001</v>
      </c>
      <c r="V2461">
        <v>875.78227692518249</v>
      </c>
      <c r="W2461">
        <v>0</v>
      </c>
      <c r="X2461">
        <v>0</v>
      </c>
      <c r="Y2461">
        <v>109.6</v>
      </c>
      <c r="Z2461">
        <v>215.303</v>
      </c>
      <c r="AA2461">
        <f t="shared" si="491"/>
        <v>1.2572437956204381</v>
      </c>
      <c r="AB2461">
        <f t="shared" si="492"/>
        <v>4.4199977189781023</v>
      </c>
      <c r="AC2461">
        <f t="shared" si="493"/>
        <v>12.768882299270073</v>
      </c>
      <c r="AJ2461">
        <v>0</v>
      </c>
      <c r="AL2461">
        <v>4.84</v>
      </c>
      <c r="AM2461">
        <v>3.21</v>
      </c>
      <c r="AN2461">
        <v>14.38</v>
      </c>
      <c r="AO2461">
        <v>9.5079100000000007</v>
      </c>
      <c r="AP2461">
        <v>6.30586</v>
      </c>
      <c r="AQ2461">
        <v>28.248699999999999</v>
      </c>
      <c r="AR2461">
        <v>0.10000000100000001</v>
      </c>
      <c r="AT2461">
        <v>0</v>
      </c>
      <c r="AY2461">
        <v>0</v>
      </c>
      <c r="AZ2461">
        <v>0</v>
      </c>
      <c r="BA2461">
        <v>0</v>
      </c>
      <c r="BB2461">
        <v>0</v>
      </c>
      <c r="BC2461">
        <v>0</v>
      </c>
      <c r="BD2461">
        <v>0</v>
      </c>
      <c r="BE2461">
        <f t="shared" si="487"/>
        <v>0</v>
      </c>
      <c r="BG2461">
        <v>30</v>
      </c>
      <c r="BJ2461">
        <v>0</v>
      </c>
      <c r="BK2461">
        <v>1</v>
      </c>
    </row>
    <row r="2462" spans="1:63" x14ac:dyDescent="0.25">
      <c r="A2462" t="s">
        <v>55</v>
      </c>
      <c r="B2462">
        <v>1986</v>
      </c>
      <c r="C2462">
        <v>0</v>
      </c>
      <c r="D2462">
        <v>0</v>
      </c>
      <c r="E2462">
        <v>0</v>
      </c>
      <c r="F2462">
        <v>0</v>
      </c>
      <c r="G2462">
        <v>0</v>
      </c>
      <c r="H2462">
        <v>0</v>
      </c>
      <c r="I2462">
        <f t="shared" si="483"/>
        <v>0</v>
      </c>
      <c r="J2462">
        <v>0</v>
      </c>
      <c r="K2462">
        <v>0</v>
      </c>
      <c r="L2462">
        <v>1.01</v>
      </c>
      <c r="N2462">
        <f t="shared" si="484"/>
        <v>5.024</v>
      </c>
      <c r="O2462">
        <v>1.52</v>
      </c>
      <c r="Q2462">
        <f t="shared" si="485"/>
        <v>21.8</v>
      </c>
      <c r="R2462">
        <v>3.7899999618530273</v>
      </c>
      <c r="T2462">
        <f t="shared" si="486"/>
        <v>45.199999999999996</v>
      </c>
      <c r="U2462">
        <v>200.614</v>
      </c>
      <c r="V2462">
        <v>394.09485439781025</v>
      </c>
      <c r="W2462">
        <v>0</v>
      </c>
      <c r="X2462">
        <v>0</v>
      </c>
      <c r="Y2462">
        <v>109.6</v>
      </c>
      <c r="Z2462">
        <v>215.303</v>
      </c>
      <c r="AA2462">
        <f t="shared" si="491"/>
        <v>1.9840878649635036</v>
      </c>
      <c r="AB2462">
        <f t="shared" si="492"/>
        <v>2.9859540145985402</v>
      </c>
      <c r="AC2462">
        <f t="shared" si="493"/>
        <v>7.4452405272522117</v>
      </c>
      <c r="AJ2462">
        <v>4.2566000000000001E-3</v>
      </c>
      <c r="AL2462">
        <v>5.08</v>
      </c>
      <c r="AM2462">
        <v>3.77</v>
      </c>
      <c r="AN2462">
        <v>14.48</v>
      </c>
      <c r="AO2462">
        <v>9.9793699999999994</v>
      </c>
      <c r="AP2462">
        <v>7.4059499999999998</v>
      </c>
      <c r="AQ2462">
        <v>28.4451</v>
      </c>
      <c r="AR2462">
        <v>0.119999997</v>
      </c>
      <c r="AT2462">
        <v>0</v>
      </c>
      <c r="AY2462">
        <v>0</v>
      </c>
      <c r="AZ2462">
        <v>0</v>
      </c>
      <c r="BA2462">
        <v>0</v>
      </c>
      <c r="BB2462">
        <v>0</v>
      </c>
      <c r="BC2462">
        <v>0</v>
      </c>
      <c r="BD2462">
        <v>0</v>
      </c>
      <c r="BE2462">
        <f t="shared" si="487"/>
        <v>0</v>
      </c>
      <c r="BJ2462">
        <v>0</v>
      </c>
      <c r="BK2462">
        <v>1</v>
      </c>
    </row>
    <row r="2463" spans="1:63" x14ac:dyDescent="0.25">
      <c r="A2463" t="s">
        <v>56</v>
      </c>
      <c r="B2463">
        <v>1986</v>
      </c>
      <c r="C2463">
        <v>0</v>
      </c>
      <c r="D2463">
        <v>0</v>
      </c>
      <c r="E2463">
        <v>0</v>
      </c>
      <c r="F2463">
        <v>0</v>
      </c>
      <c r="G2463">
        <v>0</v>
      </c>
      <c r="H2463">
        <v>0</v>
      </c>
      <c r="I2463">
        <f t="shared" si="483"/>
        <v>0</v>
      </c>
      <c r="J2463">
        <v>0</v>
      </c>
      <c r="K2463">
        <v>0</v>
      </c>
      <c r="L2463">
        <v>0.80999999999999994</v>
      </c>
      <c r="N2463">
        <f t="shared" si="484"/>
        <v>5.024</v>
      </c>
      <c r="O2463">
        <v>1.3</v>
      </c>
      <c r="Q2463">
        <f t="shared" si="485"/>
        <v>21.8</v>
      </c>
      <c r="R2463">
        <v>5.1999998092651367</v>
      </c>
      <c r="T2463">
        <f t="shared" si="486"/>
        <v>45.199999999999996</v>
      </c>
      <c r="U2463">
        <v>34.546999999999997</v>
      </c>
      <c r="V2463">
        <v>67.865627198905102</v>
      </c>
      <c r="W2463">
        <v>0</v>
      </c>
      <c r="X2463">
        <v>0</v>
      </c>
      <c r="Y2463">
        <v>109.6</v>
      </c>
      <c r="Z2463">
        <v>215.303</v>
      </c>
      <c r="AA2463">
        <f t="shared" si="491"/>
        <v>1.5911991788321167</v>
      </c>
      <c r="AB2463">
        <f t="shared" si="492"/>
        <v>2.5537764598540149</v>
      </c>
      <c r="AC2463">
        <f t="shared" si="493"/>
        <v>10.215105464728211</v>
      </c>
      <c r="AJ2463">
        <v>0</v>
      </c>
      <c r="AR2463">
        <v>7.9999998000000003E-2</v>
      </c>
      <c r="AT2463">
        <v>0</v>
      </c>
      <c r="AY2463">
        <v>0</v>
      </c>
      <c r="AZ2463">
        <v>0</v>
      </c>
      <c r="BA2463">
        <v>0</v>
      </c>
      <c r="BB2463">
        <v>0</v>
      </c>
      <c r="BC2463">
        <v>0</v>
      </c>
      <c r="BD2463">
        <v>0</v>
      </c>
      <c r="BE2463">
        <f t="shared" si="487"/>
        <v>0</v>
      </c>
      <c r="BJ2463">
        <v>0</v>
      </c>
      <c r="BK2463">
        <v>1</v>
      </c>
    </row>
    <row r="2464" spans="1:63" x14ac:dyDescent="0.25">
      <c r="A2464" t="s">
        <v>57</v>
      </c>
      <c r="B2464">
        <v>1986</v>
      </c>
      <c r="C2464">
        <v>1</v>
      </c>
      <c r="D2464">
        <v>1</v>
      </c>
      <c r="E2464">
        <v>1</v>
      </c>
      <c r="F2464">
        <v>1</v>
      </c>
      <c r="G2464">
        <v>1</v>
      </c>
      <c r="H2464">
        <v>1</v>
      </c>
      <c r="I2464">
        <f t="shared" si="483"/>
        <v>6</v>
      </c>
      <c r="J2464">
        <v>1</v>
      </c>
      <c r="K2464">
        <v>0</v>
      </c>
      <c r="L2464">
        <v>0.15000000000000002</v>
      </c>
      <c r="N2464">
        <f t="shared" si="484"/>
        <v>5.024</v>
      </c>
      <c r="O2464">
        <v>0.45</v>
      </c>
      <c r="Q2464">
        <f t="shared" si="485"/>
        <v>21.8</v>
      </c>
      <c r="R2464" t="s">
        <v>105</v>
      </c>
      <c r="T2464">
        <f t="shared" si="486"/>
        <v>45.199999999999996</v>
      </c>
      <c r="U2464">
        <v>10.430999999999999</v>
      </c>
      <c r="V2464">
        <v>20.491109425182479</v>
      </c>
      <c r="W2464">
        <v>36496</v>
      </c>
      <c r="X2464">
        <v>71694.33</v>
      </c>
      <c r="Y2464">
        <v>109.6</v>
      </c>
      <c r="Z2464">
        <v>215.303</v>
      </c>
      <c r="AA2464">
        <f t="shared" si="491"/>
        <v>0.29466651459854021</v>
      </c>
      <c r="AB2464">
        <f t="shared" si="492"/>
        <v>0.88399954379562051</v>
      </c>
      <c r="AJ2464">
        <v>0</v>
      </c>
      <c r="AL2464">
        <v>3.85</v>
      </c>
      <c r="AM2464">
        <v>3</v>
      </c>
      <c r="AN2464">
        <v>14.55</v>
      </c>
      <c r="AO2464">
        <v>7.56311</v>
      </c>
      <c r="AP2464">
        <v>5.8933299999999997</v>
      </c>
      <c r="AQ2464">
        <v>28.582699999999999</v>
      </c>
      <c r="AR2464">
        <v>0.10000000100000001</v>
      </c>
      <c r="AT2464">
        <v>0</v>
      </c>
      <c r="AY2464">
        <v>0</v>
      </c>
      <c r="AZ2464">
        <v>0</v>
      </c>
      <c r="BA2464">
        <v>0</v>
      </c>
      <c r="BB2464">
        <v>0</v>
      </c>
      <c r="BC2464">
        <v>0</v>
      </c>
      <c r="BD2464">
        <v>0</v>
      </c>
      <c r="BE2464">
        <f t="shared" si="487"/>
        <v>0</v>
      </c>
      <c r="BJ2464">
        <v>0</v>
      </c>
      <c r="BK2464">
        <v>0</v>
      </c>
    </row>
    <row r="2465" spans="1:63" x14ac:dyDescent="0.25">
      <c r="A2465" t="s">
        <v>58</v>
      </c>
      <c r="B2465">
        <v>1986</v>
      </c>
      <c r="C2465">
        <v>0</v>
      </c>
      <c r="D2465">
        <v>0</v>
      </c>
      <c r="E2465">
        <v>0</v>
      </c>
      <c r="F2465">
        <v>0</v>
      </c>
      <c r="G2465">
        <v>0</v>
      </c>
      <c r="H2465">
        <v>0</v>
      </c>
      <c r="I2465">
        <f t="shared" si="483"/>
        <v>0</v>
      </c>
      <c r="J2465">
        <v>0</v>
      </c>
      <c r="K2465">
        <v>0</v>
      </c>
      <c r="L2465">
        <v>6.9999999999999993E-2</v>
      </c>
      <c r="N2465">
        <f t="shared" si="484"/>
        <v>5.024</v>
      </c>
      <c r="O2465">
        <v>0.23</v>
      </c>
      <c r="Q2465">
        <f t="shared" si="485"/>
        <v>21.8</v>
      </c>
      <c r="R2465">
        <v>2</v>
      </c>
      <c r="T2465">
        <f t="shared" si="486"/>
        <v>45.199999999999996</v>
      </c>
      <c r="U2465">
        <v>89.204999999999998</v>
      </c>
      <c r="V2465">
        <v>175.23817623175182</v>
      </c>
      <c r="W2465">
        <v>0</v>
      </c>
      <c r="X2465">
        <v>0</v>
      </c>
      <c r="Y2465">
        <v>109.6</v>
      </c>
      <c r="Z2465">
        <v>215.303</v>
      </c>
      <c r="AA2465">
        <f t="shared" si="491"/>
        <v>0.13751104014598539</v>
      </c>
      <c r="AB2465">
        <f t="shared" si="492"/>
        <v>0.45182198905109494</v>
      </c>
      <c r="AC2465">
        <f>(R2465*Z2465/Y2465)+(S2465*T2465)</f>
        <v>3.9288868613138686</v>
      </c>
      <c r="AJ2465">
        <v>4.53753E-2</v>
      </c>
      <c r="AL2465">
        <v>3.67</v>
      </c>
      <c r="AM2465">
        <v>2.88</v>
      </c>
      <c r="AN2465">
        <v>11.92</v>
      </c>
      <c r="AO2465">
        <v>7.2095099999999999</v>
      </c>
      <c r="AP2465">
        <v>5.6576000000000004</v>
      </c>
      <c r="AQ2465">
        <v>23.4162</v>
      </c>
      <c r="AR2465">
        <v>0.10000000100000001</v>
      </c>
      <c r="AT2465">
        <v>0</v>
      </c>
      <c r="AY2465">
        <v>0</v>
      </c>
      <c r="AZ2465">
        <v>0</v>
      </c>
      <c r="BA2465">
        <v>0</v>
      </c>
      <c r="BB2465">
        <v>0</v>
      </c>
      <c r="BC2465">
        <v>0</v>
      </c>
      <c r="BD2465">
        <v>0</v>
      </c>
      <c r="BE2465">
        <f t="shared" si="487"/>
        <v>0</v>
      </c>
      <c r="BJ2465">
        <v>0</v>
      </c>
      <c r="BK2465">
        <v>1</v>
      </c>
    </row>
    <row r="2466" spans="1:63" x14ac:dyDescent="0.25">
      <c r="A2466" t="s">
        <v>59</v>
      </c>
      <c r="B2466">
        <v>1986</v>
      </c>
      <c r="C2466">
        <v>0</v>
      </c>
      <c r="D2466">
        <v>0</v>
      </c>
      <c r="E2466">
        <v>0</v>
      </c>
      <c r="F2466">
        <v>0</v>
      </c>
      <c r="G2466">
        <v>0</v>
      </c>
      <c r="H2466">
        <v>0</v>
      </c>
      <c r="I2466">
        <f t="shared" si="483"/>
        <v>0</v>
      </c>
      <c r="J2466">
        <v>0</v>
      </c>
      <c r="K2466">
        <v>0</v>
      </c>
      <c r="L2466">
        <v>0.11516129032258064</v>
      </c>
      <c r="N2466">
        <f t="shared" si="484"/>
        <v>5.024</v>
      </c>
      <c r="O2466">
        <v>0.47</v>
      </c>
      <c r="Q2466">
        <f t="shared" si="485"/>
        <v>21.8</v>
      </c>
      <c r="R2466">
        <v>2.6800000667572021</v>
      </c>
      <c r="T2466">
        <f t="shared" si="486"/>
        <v>45.199999999999996</v>
      </c>
      <c r="U2466">
        <v>34.561999999999998</v>
      </c>
      <c r="V2466">
        <v>67.895093850364958</v>
      </c>
      <c r="W2466">
        <v>0</v>
      </c>
      <c r="X2466">
        <v>0</v>
      </c>
      <c r="Y2466">
        <v>109.6</v>
      </c>
      <c r="Z2466">
        <v>215.303</v>
      </c>
      <c r="AA2466">
        <f t="shared" si="491"/>
        <v>0.22622784024016954</v>
      </c>
      <c r="AB2466">
        <f t="shared" si="492"/>
        <v>0.92328841240875914</v>
      </c>
      <c r="AC2466">
        <f>(R2466*Z2466/Y2466)+(S2466*T2466)</f>
        <v>5.264708525301331</v>
      </c>
      <c r="AJ2466">
        <v>0</v>
      </c>
      <c r="AL2466">
        <v>4.0199999999999996</v>
      </c>
      <c r="AM2466">
        <v>2.64</v>
      </c>
      <c r="AN2466">
        <v>13.02</v>
      </c>
      <c r="AO2466">
        <v>7.8970599999999997</v>
      </c>
      <c r="AP2466">
        <v>5.1861300000000004</v>
      </c>
      <c r="AQ2466">
        <v>25.577100000000002</v>
      </c>
      <c r="AR2466">
        <v>0.10000000100000001</v>
      </c>
      <c r="AT2466">
        <v>0</v>
      </c>
      <c r="AY2466">
        <v>0</v>
      </c>
      <c r="AZ2466">
        <v>0</v>
      </c>
      <c r="BA2466">
        <v>0</v>
      </c>
      <c r="BB2466">
        <v>0</v>
      </c>
      <c r="BC2466">
        <v>0</v>
      </c>
      <c r="BD2466">
        <v>0</v>
      </c>
      <c r="BE2466">
        <f t="shared" si="487"/>
        <v>0</v>
      </c>
      <c r="BJ2466">
        <v>0</v>
      </c>
      <c r="BK2466">
        <v>1</v>
      </c>
    </row>
    <row r="2467" spans="1:63" x14ac:dyDescent="0.25">
      <c r="A2467" t="s">
        <v>60</v>
      </c>
      <c r="B2467">
        <v>1986</v>
      </c>
      <c r="C2467">
        <v>0</v>
      </c>
      <c r="D2467">
        <v>1</v>
      </c>
      <c r="E2467">
        <v>0</v>
      </c>
      <c r="F2467">
        <v>1</v>
      </c>
      <c r="G2467">
        <v>1</v>
      </c>
      <c r="H2467">
        <v>1</v>
      </c>
      <c r="I2467">
        <f t="shared" si="483"/>
        <v>4</v>
      </c>
      <c r="J2467">
        <v>0</v>
      </c>
      <c r="K2467">
        <v>0</v>
      </c>
      <c r="L2467">
        <v>0.19</v>
      </c>
      <c r="N2467">
        <f t="shared" si="484"/>
        <v>5.024</v>
      </c>
      <c r="O2467">
        <v>1.75</v>
      </c>
      <c r="Q2467">
        <f t="shared" si="485"/>
        <v>21.8</v>
      </c>
      <c r="R2467" t="s">
        <v>105</v>
      </c>
      <c r="T2467">
        <f t="shared" si="486"/>
        <v>45.199999999999996</v>
      </c>
      <c r="U2467">
        <v>13.106999999999999</v>
      </c>
      <c r="V2467">
        <v>25.747960045620438</v>
      </c>
      <c r="W2467">
        <v>103529</v>
      </c>
      <c r="X2467">
        <v>203376.9</v>
      </c>
      <c r="Y2467">
        <v>109.6</v>
      </c>
      <c r="Z2467">
        <v>215.303</v>
      </c>
      <c r="AA2467">
        <f t="shared" si="491"/>
        <v>0.37324425182481752</v>
      </c>
      <c r="AB2467">
        <f t="shared" si="492"/>
        <v>3.4377760036496356</v>
      </c>
      <c r="AJ2467">
        <v>0</v>
      </c>
      <c r="AL2467">
        <v>4.55</v>
      </c>
      <c r="AM2467">
        <v>2.79</v>
      </c>
      <c r="AN2467">
        <v>13.2</v>
      </c>
      <c r="AO2467">
        <v>8.9382199999999994</v>
      </c>
      <c r="AP2467">
        <v>5.4808000000000003</v>
      </c>
      <c r="AQ2467">
        <v>25.930700000000002</v>
      </c>
      <c r="AR2467">
        <v>0.10000000100000001</v>
      </c>
      <c r="AT2467">
        <v>0</v>
      </c>
      <c r="AY2467">
        <v>0</v>
      </c>
      <c r="AZ2467">
        <v>0</v>
      </c>
      <c r="BA2467">
        <v>0</v>
      </c>
      <c r="BB2467">
        <v>0</v>
      </c>
      <c r="BC2467">
        <v>0</v>
      </c>
      <c r="BD2467">
        <v>0</v>
      </c>
      <c r="BE2467">
        <f t="shared" si="487"/>
        <v>0</v>
      </c>
      <c r="BJ2467">
        <v>0</v>
      </c>
      <c r="BK2467">
        <v>1</v>
      </c>
    </row>
    <row r="2468" spans="1:63" x14ac:dyDescent="0.25">
      <c r="A2468" t="s">
        <v>61</v>
      </c>
      <c r="B2468">
        <v>1986</v>
      </c>
      <c r="C2468">
        <v>0</v>
      </c>
      <c r="D2468">
        <v>0</v>
      </c>
      <c r="E2468">
        <v>0</v>
      </c>
      <c r="F2468">
        <v>0</v>
      </c>
      <c r="G2468">
        <v>0</v>
      </c>
      <c r="H2468">
        <v>0</v>
      </c>
      <c r="I2468">
        <f t="shared" si="483"/>
        <v>0</v>
      </c>
      <c r="J2468">
        <v>0</v>
      </c>
      <c r="K2468">
        <v>0</v>
      </c>
      <c r="L2468">
        <v>0.18</v>
      </c>
      <c r="N2468">
        <f t="shared" si="484"/>
        <v>5.024</v>
      </c>
      <c r="O2468">
        <v>0.3</v>
      </c>
      <c r="Q2468">
        <f t="shared" si="485"/>
        <v>21.8</v>
      </c>
      <c r="R2468">
        <v>2.5</v>
      </c>
      <c r="T2468">
        <f t="shared" si="486"/>
        <v>45.199999999999996</v>
      </c>
      <c r="U2468">
        <v>45.476999999999997</v>
      </c>
      <c r="V2468">
        <v>89.336993895985387</v>
      </c>
      <c r="W2468">
        <v>0</v>
      </c>
      <c r="X2468">
        <v>0</v>
      </c>
      <c r="Y2468">
        <v>109.6</v>
      </c>
      <c r="Z2468">
        <v>215.303</v>
      </c>
      <c r="AA2468">
        <f t="shared" si="491"/>
        <v>0.35359981751824821</v>
      </c>
      <c r="AB2468">
        <f t="shared" si="492"/>
        <v>0.58933302919708019</v>
      </c>
      <c r="AC2468">
        <f>(R2468*Z2468/Y2468)+(S2468*T2468)</f>
        <v>4.9111085766423352</v>
      </c>
      <c r="AI2468">
        <v>-1</v>
      </c>
      <c r="AJ2468">
        <v>0</v>
      </c>
      <c r="AL2468">
        <v>4.51</v>
      </c>
      <c r="AM2468">
        <v>3.03</v>
      </c>
      <c r="AN2468">
        <v>14.6</v>
      </c>
      <c r="AO2468">
        <v>8.8596400000000006</v>
      </c>
      <c r="AP2468">
        <v>5.9522599999999999</v>
      </c>
      <c r="AQ2468">
        <v>28.680900000000001</v>
      </c>
      <c r="AR2468">
        <v>0.10000000100000001</v>
      </c>
      <c r="AT2468">
        <v>0</v>
      </c>
      <c r="AY2468">
        <v>0</v>
      </c>
      <c r="AZ2468">
        <v>0</v>
      </c>
      <c r="BA2468">
        <v>0</v>
      </c>
      <c r="BB2468">
        <v>0</v>
      </c>
      <c r="BC2468">
        <v>0</v>
      </c>
      <c r="BD2468">
        <v>0</v>
      </c>
      <c r="BE2468">
        <f t="shared" si="487"/>
        <v>0</v>
      </c>
      <c r="BJ2468">
        <v>0</v>
      </c>
      <c r="BK2468">
        <v>1</v>
      </c>
    </row>
    <row r="2469" spans="1:63" x14ac:dyDescent="0.25">
      <c r="A2469" t="s">
        <v>62</v>
      </c>
      <c r="B2469">
        <v>1986</v>
      </c>
      <c r="C2469">
        <v>0</v>
      </c>
      <c r="D2469">
        <v>0</v>
      </c>
      <c r="E2469">
        <v>0</v>
      </c>
      <c r="F2469">
        <v>0</v>
      </c>
      <c r="G2469">
        <v>0</v>
      </c>
      <c r="H2469">
        <v>0</v>
      </c>
      <c r="I2469">
        <f t="shared" si="483"/>
        <v>0</v>
      </c>
      <c r="J2469">
        <v>0</v>
      </c>
      <c r="K2469">
        <v>0</v>
      </c>
      <c r="L2469">
        <v>8.0645161290322578E-2</v>
      </c>
      <c r="N2469">
        <f t="shared" si="484"/>
        <v>5.024</v>
      </c>
      <c r="O2469">
        <v>0.5</v>
      </c>
      <c r="Q2469">
        <f t="shared" si="485"/>
        <v>21.8</v>
      </c>
      <c r="R2469">
        <v>1.9199999570846558</v>
      </c>
      <c r="T2469">
        <f t="shared" si="486"/>
        <v>45.199999999999996</v>
      </c>
      <c r="U2469">
        <v>49.109000000000002</v>
      </c>
      <c r="V2469">
        <v>96.4718524361314</v>
      </c>
      <c r="W2469">
        <v>0</v>
      </c>
      <c r="X2469">
        <v>0</v>
      </c>
      <c r="Y2469">
        <v>109.6</v>
      </c>
      <c r="Z2469">
        <v>215.303</v>
      </c>
      <c r="AA2469">
        <f t="shared" si="491"/>
        <v>0.15842285731104311</v>
      </c>
      <c r="AB2469">
        <f t="shared" si="492"/>
        <v>0.98222171532846714</v>
      </c>
      <c r="AC2469">
        <f>(R2469*Z2469/Y2469)+(S2469*T2469)</f>
        <v>3.7717313025565478</v>
      </c>
      <c r="AJ2469">
        <v>0.46266360000000001</v>
      </c>
      <c r="AL2469">
        <v>4.87</v>
      </c>
      <c r="AM2469">
        <v>3.1</v>
      </c>
      <c r="AN2469">
        <v>13.8</v>
      </c>
      <c r="AO2469">
        <v>9.5668399999999991</v>
      </c>
      <c r="AP2469">
        <v>6.0897699999999997</v>
      </c>
      <c r="AQ2469">
        <v>27.109300000000001</v>
      </c>
      <c r="AR2469">
        <v>0.10000000100000001</v>
      </c>
      <c r="AT2469">
        <v>0</v>
      </c>
      <c r="AY2469">
        <v>0</v>
      </c>
      <c r="AZ2469">
        <v>0</v>
      </c>
      <c r="BA2469">
        <v>0</v>
      </c>
      <c r="BB2469">
        <v>0</v>
      </c>
      <c r="BC2469">
        <v>0</v>
      </c>
      <c r="BD2469">
        <v>0</v>
      </c>
      <c r="BE2469">
        <f t="shared" si="487"/>
        <v>0</v>
      </c>
      <c r="BJ2469">
        <v>0</v>
      </c>
      <c r="BK2469">
        <v>1</v>
      </c>
    </row>
    <row r="2470" spans="1:63" x14ac:dyDescent="0.25">
      <c r="A2470" t="s">
        <v>63</v>
      </c>
      <c r="B2470">
        <v>1986</v>
      </c>
      <c r="C2470">
        <v>0</v>
      </c>
      <c r="D2470">
        <v>0</v>
      </c>
      <c r="E2470">
        <v>0</v>
      </c>
      <c r="F2470">
        <v>0</v>
      </c>
      <c r="G2470">
        <v>0</v>
      </c>
      <c r="H2470">
        <v>0</v>
      </c>
      <c r="I2470">
        <f t="shared" si="483"/>
        <v>0</v>
      </c>
      <c r="J2470">
        <v>0</v>
      </c>
      <c r="K2470">
        <v>0</v>
      </c>
      <c r="L2470">
        <v>0.32258064516129031</v>
      </c>
      <c r="N2470">
        <f t="shared" si="484"/>
        <v>5.024</v>
      </c>
      <c r="O2470">
        <v>0.11</v>
      </c>
      <c r="Q2470">
        <f t="shared" si="485"/>
        <v>21.8</v>
      </c>
      <c r="R2470">
        <v>2.5</v>
      </c>
      <c r="T2470">
        <f t="shared" si="486"/>
        <v>45.199999999999996</v>
      </c>
      <c r="U2470">
        <v>56.624000000000002</v>
      </c>
      <c r="V2470">
        <v>111.23464481751826</v>
      </c>
      <c r="W2470">
        <v>0</v>
      </c>
      <c r="X2470">
        <v>0</v>
      </c>
      <c r="Y2470">
        <v>109.6</v>
      </c>
      <c r="Z2470">
        <v>215.303</v>
      </c>
      <c r="AA2470">
        <f t="shared" si="491"/>
        <v>0.63369142924417243</v>
      </c>
      <c r="AB2470">
        <f t="shared" si="492"/>
        <v>0.21608877737226279</v>
      </c>
      <c r="AC2470">
        <f>(R2470*Z2470/Y2470)+(S2470*T2470)</f>
        <v>4.9111085766423352</v>
      </c>
      <c r="AJ2470">
        <v>3.1450499999999999E-2</v>
      </c>
      <c r="AL2470">
        <v>3.63</v>
      </c>
      <c r="AM2470">
        <v>3.04</v>
      </c>
      <c r="AN2470">
        <v>11.69</v>
      </c>
      <c r="AO2470">
        <v>7.1309300000000002</v>
      </c>
      <c r="AP2470">
        <v>5.9719100000000003</v>
      </c>
      <c r="AQ2470">
        <v>22.964300000000001</v>
      </c>
      <c r="AR2470">
        <v>0.10000000100000001</v>
      </c>
      <c r="AT2470">
        <v>0</v>
      </c>
      <c r="AY2470">
        <v>0</v>
      </c>
      <c r="AZ2470">
        <v>0</v>
      </c>
      <c r="BA2470">
        <v>0</v>
      </c>
      <c r="BB2470">
        <v>0</v>
      </c>
      <c r="BC2470">
        <v>0</v>
      </c>
      <c r="BD2470">
        <v>0</v>
      </c>
      <c r="BE2470">
        <f t="shared" si="487"/>
        <v>0</v>
      </c>
      <c r="BJ2470">
        <v>0</v>
      </c>
      <c r="BK2470">
        <v>0</v>
      </c>
    </row>
    <row r="2471" spans="1:63" x14ac:dyDescent="0.25">
      <c r="A2471" t="s">
        <v>64</v>
      </c>
      <c r="B2471">
        <v>1986</v>
      </c>
      <c r="C2471">
        <v>0</v>
      </c>
      <c r="D2471">
        <v>0</v>
      </c>
      <c r="E2471">
        <v>1</v>
      </c>
      <c r="F2471">
        <v>1</v>
      </c>
      <c r="G2471">
        <v>1</v>
      </c>
      <c r="H2471">
        <v>1</v>
      </c>
      <c r="I2471">
        <f t="shared" si="483"/>
        <v>4</v>
      </c>
      <c r="J2471">
        <v>0</v>
      </c>
      <c r="K2471">
        <v>0</v>
      </c>
      <c r="L2471">
        <v>0.30000000000000004</v>
      </c>
      <c r="N2471">
        <f t="shared" si="484"/>
        <v>5.024</v>
      </c>
      <c r="O2471">
        <v>0.6</v>
      </c>
      <c r="Q2471">
        <f t="shared" si="485"/>
        <v>21.8</v>
      </c>
      <c r="R2471" t="s">
        <v>105</v>
      </c>
      <c r="T2471">
        <f t="shared" si="486"/>
        <v>45.199999999999996</v>
      </c>
      <c r="U2471">
        <v>33.49</v>
      </c>
      <c r="V2471">
        <v>65.789210492700732</v>
      </c>
      <c r="W2471">
        <v>70797</v>
      </c>
      <c r="X2471">
        <v>139076.70000000001</v>
      </c>
      <c r="Y2471">
        <v>109.6</v>
      </c>
      <c r="Z2471">
        <v>215.303</v>
      </c>
      <c r="AA2471">
        <f t="shared" si="491"/>
        <v>0.58933302919708042</v>
      </c>
      <c r="AB2471">
        <f t="shared" si="492"/>
        <v>1.1786660583941604</v>
      </c>
      <c r="AJ2471">
        <v>3.3329699999999997E-2</v>
      </c>
      <c r="AL2471">
        <v>4.16</v>
      </c>
      <c r="AM2471">
        <v>3.48</v>
      </c>
      <c r="AN2471">
        <v>14.39</v>
      </c>
      <c r="AO2471">
        <v>8.1720799999999993</v>
      </c>
      <c r="AP2471">
        <v>6.8362600000000002</v>
      </c>
      <c r="AQ2471">
        <v>28.2683</v>
      </c>
      <c r="AR2471">
        <v>0.10000000100000001</v>
      </c>
      <c r="AT2471">
        <v>1</v>
      </c>
      <c r="AY2471">
        <v>0</v>
      </c>
      <c r="AZ2471">
        <v>0</v>
      </c>
      <c r="BA2471">
        <v>0</v>
      </c>
      <c r="BB2471">
        <v>0</v>
      </c>
      <c r="BC2471">
        <v>0</v>
      </c>
      <c r="BD2471">
        <v>0</v>
      </c>
      <c r="BE2471">
        <f t="shared" si="487"/>
        <v>0</v>
      </c>
      <c r="BJ2471">
        <v>0</v>
      </c>
      <c r="BK2471">
        <v>1</v>
      </c>
    </row>
    <row r="2472" spans="1:63" x14ac:dyDescent="0.25">
      <c r="A2472" t="s">
        <v>65</v>
      </c>
      <c r="B2472">
        <v>1986</v>
      </c>
      <c r="C2472">
        <v>0</v>
      </c>
      <c r="D2472">
        <v>0</v>
      </c>
      <c r="E2472">
        <v>0</v>
      </c>
      <c r="F2472">
        <v>0</v>
      </c>
      <c r="G2472">
        <v>0</v>
      </c>
      <c r="H2472">
        <v>0</v>
      </c>
      <c r="I2472">
        <f t="shared" ref="I2472:I2535" si="494">SUM(C2472:H2472)</f>
        <v>0</v>
      </c>
      <c r="J2472">
        <v>0</v>
      </c>
      <c r="K2472">
        <v>0</v>
      </c>
      <c r="L2472">
        <v>0.09</v>
      </c>
      <c r="N2472">
        <f t="shared" ref="N2472:N2535" si="495">3.14*2/1.25</f>
        <v>5.024</v>
      </c>
      <c r="O2472">
        <v>0.4</v>
      </c>
      <c r="Q2472">
        <f t="shared" ref="Q2472:Q2535" si="496">4.36*5</f>
        <v>21.8</v>
      </c>
      <c r="R2472">
        <v>1.5</v>
      </c>
      <c r="T2472">
        <f t="shared" ref="T2472:T2535" si="497">9.04*5</f>
        <v>45.199999999999996</v>
      </c>
      <c r="U2472">
        <v>29.146000000000001</v>
      </c>
      <c r="V2472">
        <v>57.255668229927011</v>
      </c>
      <c r="W2472">
        <v>0</v>
      </c>
      <c r="X2472">
        <v>0</v>
      </c>
      <c r="Y2472">
        <v>109.6</v>
      </c>
      <c r="Z2472">
        <v>215.303</v>
      </c>
      <c r="AA2472">
        <f t="shared" si="491"/>
        <v>0.1767999087591241</v>
      </c>
      <c r="AB2472">
        <f t="shared" si="492"/>
        <v>0.78577737226277378</v>
      </c>
      <c r="AC2472">
        <f>(R2472*Z2472/Y2472)+(S2472*T2472)</f>
        <v>2.9466651459854014</v>
      </c>
      <c r="AJ2472">
        <v>1.1009700000000001E-2</v>
      </c>
      <c r="AL2472">
        <v>4.25</v>
      </c>
      <c r="AM2472">
        <v>3.48</v>
      </c>
      <c r="AN2472">
        <v>11.96</v>
      </c>
      <c r="AO2472">
        <v>8.3488799999999994</v>
      </c>
      <c r="AP2472">
        <v>6.8362600000000002</v>
      </c>
      <c r="AQ2472">
        <v>23.494700000000002</v>
      </c>
      <c r="AR2472">
        <v>0.10000000100000001</v>
      </c>
      <c r="AT2472">
        <v>0</v>
      </c>
      <c r="AY2472">
        <v>0</v>
      </c>
      <c r="AZ2472">
        <v>0</v>
      </c>
      <c r="BA2472">
        <v>0</v>
      </c>
      <c r="BB2472">
        <v>0</v>
      </c>
      <c r="BC2472">
        <v>0</v>
      </c>
      <c r="BD2472">
        <v>0</v>
      </c>
      <c r="BE2472">
        <f t="shared" ref="BE2472:BE2535" si="498">AY2472*AZ2472-0.1*BA2472+0.1*BC2472+0.1*BD2472</f>
        <v>0</v>
      </c>
      <c r="BJ2472">
        <v>0</v>
      </c>
      <c r="BK2472">
        <v>1</v>
      </c>
    </row>
    <row r="2473" spans="1:63" x14ac:dyDescent="0.25">
      <c r="A2473" t="s">
        <v>66</v>
      </c>
      <c r="B2473">
        <v>1986</v>
      </c>
      <c r="C2473">
        <v>0</v>
      </c>
      <c r="D2473">
        <v>0</v>
      </c>
      <c r="E2473">
        <v>0</v>
      </c>
      <c r="F2473">
        <v>0</v>
      </c>
      <c r="G2473">
        <v>0</v>
      </c>
      <c r="H2473">
        <v>0</v>
      </c>
      <c r="I2473">
        <f t="shared" si="494"/>
        <v>0</v>
      </c>
      <c r="J2473">
        <v>0</v>
      </c>
      <c r="K2473">
        <v>0</v>
      </c>
      <c r="L2473">
        <v>0.1064516129032258</v>
      </c>
      <c r="N2473">
        <f t="shared" si="495"/>
        <v>5.024</v>
      </c>
      <c r="O2473">
        <v>0.55000000000000004</v>
      </c>
      <c r="Q2473">
        <f t="shared" si="496"/>
        <v>21.8</v>
      </c>
      <c r="R2473">
        <v>4.0500001907348633</v>
      </c>
      <c r="T2473">
        <f t="shared" si="497"/>
        <v>45.199999999999996</v>
      </c>
      <c r="U2473">
        <v>80.692999999999998</v>
      </c>
      <c r="V2473">
        <v>158.51683375000002</v>
      </c>
      <c r="W2473">
        <v>0</v>
      </c>
      <c r="X2473">
        <v>0</v>
      </c>
      <c r="Y2473">
        <v>109.6</v>
      </c>
      <c r="Z2473">
        <v>215.303</v>
      </c>
      <c r="AA2473">
        <f t="shared" si="491"/>
        <v>0.20911817165057686</v>
      </c>
      <c r="AB2473">
        <f t="shared" si="492"/>
        <v>1.080443886861314</v>
      </c>
      <c r="AC2473">
        <f>(R2473*Z2473/Y2473)+(S2473*T2473)</f>
        <v>7.9559962688484331</v>
      </c>
      <c r="AJ2473">
        <v>1.77912E-2</v>
      </c>
      <c r="AL2473">
        <v>4.04</v>
      </c>
      <c r="AM2473">
        <v>3.72</v>
      </c>
      <c r="AN2473">
        <v>13.04</v>
      </c>
      <c r="AO2473">
        <v>7.93635</v>
      </c>
      <c r="AP2473">
        <v>7.3077300000000003</v>
      </c>
      <c r="AQ2473">
        <v>25.616299999999999</v>
      </c>
      <c r="AR2473">
        <v>0.10000000100000001</v>
      </c>
      <c r="AT2473">
        <v>0</v>
      </c>
      <c r="AY2473">
        <v>0</v>
      </c>
      <c r="AZ2473">
        <v>0</v>
      </c>
      <c r="BA2473">
        <v>0</v>
      </c>
      <c r="BB2473">
        <v>0</v>
      </c>
      <c r="BC2473">
        <v>0</v>
      </c>
      <c r="BD2473">
        <v>0</v>
      </c>
      <c r="BE2473">
        <f t="shared" si="498"/>
        <v>0</v>
      </c>
      <c r="BJ2473">
        <v>0</v>
      </c>
      <c r="BK2473">
        <v>1</v>
      </c>
    </row>
    <row r="2474" spans="1:63" x14ac:dyDescent="0.25">
      <c r="A2474" t="s">
        <v>67</v>
      </c>
      <c r="B2474">
        <v>1986</v>
      </c>
      <c r="C2474">
        <v>0</v>
      </c>
      <c r="D2474">
        <v>0</v>
      </c>
      <c r="E2474">
        <v>0</v>
      </c>
      <c r="F2474">
        <v>0</v>
      </c>
      <c r="G2474">
        <v>1</v>
      </c>
      <c r="H2474">
        <v>1</v>
      </c>
      <c r="I2474">
        <f t="shared" si="494"/>
        <v>2</v>
      </c>
      <c r="J2474">
        <v>0</v>
      </c>
      <c r="K2474">
        <v>0</v>
      </c>
      <c r="L2474">
        <v>0.20322580645161289</v>
      </c>
      <c r="N2474">
        <f t="shared" si="495"/>
        <v>5.024</v>
      </c>
      <c r="O2474">
        <v>0.51</v>
      </c>
      <c r="Q2474">
        <f t="shared" si="496"/>
        <v>21.8</v>
      </c>
      <c r="R2474" t="s">
        <v>105</v>
      </c>
      <c r="T2474">
        <f t="shared" si="497"/>
        <v>45.199999999999996</v>
      </c>
      <c r="U2474">
        <v>123.04300000000001</v>
      </c>
      <c r="V2474">
        <v>241.7110130383212</v>
      </c>
      <c r="W2474">
        <v>425938</v>
      </c>
      <c r="X2474">
        <v>836731.1</v>
      </c>
      <c r="Y2474">
        <v>109.6</v>
      </c>
      <c r="Z2474">
        <v>215.303</v>
      </c>
      <c r="AA2474">
        <f t="shared" si="491"/>
        <v>0.3992256004238286</v>
      </c>
      <c r="AB2474">
        <f t="shared" si="492"/>
        <v>1.0018661496350365</v>
      </c>
      <c r="AJ2474">
        <v>0</v>
      </c>
      <c r="AL2474">
        <v>4.6900000000000004</v>
      </c>
      <c r="AM2474">
        <v>3</v>
      </c>
      <c r="AN2474">
        <v>13.59</v>
      </c>
      <c r="AO2474">
        <v>9.2132400000000008</v>
      </c>
      <c r="AP2474">
        <v>5.8933299999999997</v>
      </c>
      <c r="AQ2474">
        <v>26.6968</v>
      </c>
      <c r="AR2474">
        <v>0.10000000100000001</v>
      </c>
      <c r="AT2474">
        <v>0</v>
      </c>
      <c r="AY2474">
        <v>0</v>
      </c>
      <c r="AZ2474">
        <v>0</v>
      </c>
      <c r="BA2474">
        <v>0</v>
      </c>
      <c r="BB2474">
        <v>0</v>
      </c>
      <c r="BC2474">
        <v>0</v>
      </c>
      <c r="BD2474">
        <v>0</v>
      </c>
      <c r="BE2474">
        <f t="shared" si="498"/>
        <v>0</v>
      </c>
      <c r="BJ2474">
        <v>0</v>
      </c>
      <c r="BK2474">
        <v>1</v>
      </c>
    </row>
    <row r="2475" spans="1:63" x14ac:dyDescent="0.25">
      <c r="A2475" t="s">
        <v>68</v>
      </c>
      <c r="B2475">
        <v>1986</v>
      </c>
      <c r="C2475">
        <v>0</v>
      </c>
      <c r="D2475">
        <v>0</v>
      </c>
      <c r="E2475">
        <v>0</v>
      </c>
      <c r="F2475">
        <v>0</v>
      </c>
      <c r="G2475">
        <v>0</v>
      </c>
      <c r="H2475">
        <v>0</v>
      </c>
      <c r="I2475">
        <f t="shared" si="494"/>
        <v>0</v>
      </c>
      <c r="J2475">
        <v>0</v>
      </c>
      <c r="K2475">
        <v>0</v>
      </c>
      <c r="L2475">
        <v>0.12903225806451613</v>
      </c>
      <c r="M2475">
        <v>2.5000000000000001E-2</v>
      </c>
      <c r="N2475">
        <f t="shared" si="495"/>
        <v>5.024</v>
      </c>
      <c r="O2475">
        <v>0.27</v>
      </c>
      <c r="P2475">
        <v>2.5000000000000001E-2</v>
      </c>
      <c r="Q2475">
        <f t="shared" si="496"/>
        <v>21.8</v>
      </c>
      <c r="R2475">
        <v>4.3899998664855957</v>
      </c>
      <c r="S2475">
        <v>2.5000000000000001E-2</v>
      </c>
      <c r="T2475">
        <f t="shared" si="497"/>
        <v>45.199999999999996</v>
      </c>
      <c r="U2475">
        <v>54.463999999999999</v>
      </c>
      <c r="V2475">
        <v>106.99144700729927</v>
      </c>
      <c r="W2475">
        <v>0</v>
      </c>
      <c r="X2475">
        <v>0</v>
      </c>
      <c r="Y2475">
        <v>109.6</v>
      </c>
      <c r="Z2475">
        <v>215.303</v>
      </c>
      <c r="AA2475">
        <f t="shared" si="491"/>
        <v>0.37907657169766895</v>
      </c>
      <c r="AB2475">
        <f t="shared" si="492"/>
        <v>1.0753997262773725</v>
      </c>
      <c r="AC2475">
        <f>(R2475*Z2475/Y2475)+(S2475*T2475)</f>
        <v>9.7539063983024477</v>
      </c>
      <c r="AJ2475">
        <v>0</v>
      </c>
      <c r="AL2475">
        <v>4.37</v>
      </c>
      <c r="AM2475">
        <v>2.96</v>
      </c>
      <c r="AN2475">
        <v>13.19</v>
      </c>
      <c r="AO2475">
        <v>8.5846199999999993</v>
      </c>
      <c r="AP2475">
        <v>5.8147500000000001</v>
      </c>
      <c r="AQ2475">
        <v>25.911000000000001</v>
      </c>
      <c r="AR2475">
        <v>0.10000000100000001</v>
      </c>
      <c r="AT2475">
        <v>1</v>
      </c>
      <c r="AY2475">
        <v>0</v>
      </c>
      <c r="AZ2475">
        <v>0</v>
      </c>
      <c r="BA2475">
        <v>0</v>
      </c>
      <c r="BB2475">
        <v>0</v>
      </c>
      <c r="BC2475">
        <v>0</v>
      </c>
      <c r="BD2475">
        <v>0</v>
      </c>
      <c r="BE2475">
        <f t="shared" si="498"/>
        <v>0</v>
      </c>
      <c r="BJ2475">
        <v>0</v>
      </c>
      <c r="BK2475">
        <v>1</v>
      </c>
    </row>
    <row r="2476" spans="1:63" x14ac:dyDescent="0.25">
      <c r="A2476" t="s">
        <v>69</v>
      </c>
      <c r="B2476">
        <v>1986</v>
      </c>
      <c r="C2476">
        <v>0</v>
      </c>
      <c r="D2476">
        <v>0</v>
      </c>
      <c r="E2476">
        <v>0</v>
      </c>
      <c r="F2476">
        <v>0</v>
      </c>
      <c r="G2476">
        <v>1</v>
      </c>
      <c r="H2476">
        <v>1</v>
      </c>
      <c r="I2476">
        <f t="shared" si="494"/>
        <v>2</v>
      </c>
      <c r="J2476">
        <v>0</v>
      </c>
      <c r="K2476">
        <v>0</v>
      </c>
      <c r="L2476">
        <v>0.46935483870967742</v>
      </c>
      <c r="N2476">
        <f t="shared" si="495"/>
        <v>5.024</v>
      </c>
      <c r="O2476">
        <v>0.35</v>
      </c>
      <c r="Q2476">
        <f t="shared" si="496"/>
        <v>21.8</v>
      </c>
      <c r="R2476" t="s">
        <v>105</v>
      </c>
      <c r="T2476">
        <f t="shared" si="497"/>
        <v>45.199999999999996</v>
      </c>
      <c r="U2476">
        <v>37.139000000000003</v>
      </c>
      <c r="V2476">
        <v>72.95746457116789</v>
      </c>
      <c r="W2476">
        <v>114576</v>
      </c>
      <c r="X2476">
        <v>225078.1</v>
      </c>
      <c r="Y2476">
        <v>109.6</v>
      </c>
      <c r="Z2476">
        <v>215.303</v>
      </c>
      <c r="AA2476">
        <f t="shared" si="491"/>
        <v>0.92202102955027077</v>
      </c>
      <c r="AB2476">
        <f t="shared" si="492"/>
        <v>0.68755520072992704</v>
      </c>
      <c r="AJ2476">
        <v>0.29973830000000001</v>
      </c>
      <c r="AL2476">
        <v>4.97</v>
      </c>
      <c r="AM2476">
        <v>3.37</v>
      </c>
      <c r="AN2476">
        <v>14.08</v>
      </c>
      <c r="AO2476">
        <v>9.76328</v>
      </c>
      <c r="AP2476">
        <v>6.6201699999999999</v>
      </c>
      <c r="AQ2476">
        <v>27.659400000000002</v>
      </c>
      <c r="AR2476">
        <v>0.10000000100000001</v>
      </c>
      <c r="AT2476">
        <v>1</v>
      </c>
      <c r="AY2476">
        <v>0</v>
      </c>
      <c r="AZ2476">
        <v>0</v>
      </c>
      <c r="BA2476">
        <v>0</v>
      </c>
      <c r="BB2476">
        <v>0</v>
      </c>
      <c r="BC2476">
        <v>0</v>
      </c>
      <c r="BD2476">
        <v>0</v>
      </c>
      <c r="BE2476">
        <f t="shared" si="498"/>
        <v>0</v>
      </c>
      <c r="BJ2476">
        <v>0</v>
      </c>
      <c r="BK2476">
        <v>1</v>
      </c>
    </row>
    <row r="2477" spans="1:63" x14ac:dyDescent="0.25">
      <c r="A2477" t="s">
        <v>70</v>
      </c>
      <c r="B2477">
        <v>1986</v>
      </c>
      <c r="C2477">
        <v>0</v>
      </c>
      <c r="D2477">
        <v>0</v>
      </c>
      <c r="E2477">
        <v>0</v>
      </c>
      <c r="F2477">
        <v>0</v>
      </c>
      <c r="G2477">
        <v>0</v>
      </c>
      <c r="H2477">
        <v>0</v>
      </c>
      <c r="I2477">
        <f t="shared" si="494"/>
        <v>0</v>
      </c>
      <c r="J2477">
        <v>0</v>
      </c>
      <c r="K2477">
        <v>0</v>
      </c>
      <c r="L2477">
        <v>6.0000000000000005E-2</v>
      </c>
      <c r="N2477">
        <f t="shared" si="495"/>
        <v>5.024</v>
      </c>
      <c r="O2477">
        <v>0.34</v>
      </c>
      <c r="Q2477">
        <f t="shared" si="496"/>
        <v>21.8</v>
      </c>
      <c r="R2477">
        <v>2</v>
      </c>
      <c r="T2477">
        <f t="shared" si="497"/>
        <v>45.199999999999996</v>
      </c>
      <c r="U2477">
        <v>25.074000000000002</v>
      </c>
      <c r="V2477">
        <v>49.25645458029198</v>
      </c>
      <c r="W2477">
        <v>0</v>
      </c>
      <c r="X2477">
        <v>0</v>
      </c>
      <c r="Y2477">
        <v>109.6</v>
      </c>
      <c r="Z2477">
        <v>215.303</v>
      </c>
      <c r="AA2477">
        <f t="shared" si="491"/>
        <v>0.11786660583941608</v>
      </c>
      <c r="AB2477">
        <f t="shared" si="492"/>
        <v>0.66791076642335778</v>
      </c>
      <c r="AC2477">
        <f>(R2477*Z2477/Y2477)+(S2477*T2477)</f>
        <v>3.9288868613138686</v>
      </c>
      <c r="AJ2477">
        <v>0</v>
      </c>
      <c r="AL2477">
        <v>3.69</v>
      </c>
      <c r="AM2477">
        <v>2.78</v>
      </c>
      <c r="AN2477">
        <v>12.02</v>
      </c>
      <c r="AO2477">
        <v>7.2488000000000001</v>
      </c>
      <c r="AP2477">
        <v>5.4611499999999999</v>
      </c>
      <c r="AQ2477">
        <v>23.6126</v>
      </c>
      <c r="AR2477">
        <v>0.10000000100000001</v>
      </c>
      <c r="AT2477">
        <v>0</v>
      </c>
      <c r="AY2477">
        <v>0</v>
      </c>
      <c r="AZ2477">
        <v>0</v>
      </c>
      <c r="BA2477">
        <v>0</v>
      </c>
      <c r="BB2477">
        <v>0</v>
      </c>
      <c r="BC2477">
        <v>0</v>
      </c>
      <c r="BD2477">
        <v>0</v>
      </c>
      <c r="BE2477">
        <f t="shared" si="498"/>
        <v>0</v>
      </c>
      <c r="BJ2477">
        <v>0</v>
      </c>
      <c r="BK2477">
        <v>1</v>
      </c>
    </row>
    <row r="2478" spans="1:63" x14ac:dyDescent="0.25">
      <c r="A2478" t="s">
        <v>71</v>
      </c>
      <c r="B2478">
        <v>1986</v>
      </c>
      <c r="C2478">
        <v>1</v>
      </c>
      <c r="D2478">
        <v>1</v>
      </c>
      <c r="E2478">
        <v>1</v>
      </c>
      <c r="F2478">
        <v>1</v>
      </c>
      <c r="G2478">
        <v>1</v>
      </c>
      <c r="H2478">
        <v>1</v>
      </c>
      <c r="I2478">
        <f t="shared" si="494"/>
        <v>6</v>
      </c>
      <c r="J2478">
        <v>0</v>
      </c>
      <c r="K2478">
        <v>0</v>
      </c>
      <c r="L2478">
        <v>0.13870967741935483</v>
      </c>
      <c r="N2478">
        <f t="shared" si="495"/>
        <v>5.024</v>
      </c>
      <c r="O2478">
        <v>1.02</v>
      </c>
      <c r="P2478">
        <v>0</v>
      </c>
      <c r="Q2478">
        <f t="shared" si="496"/>
        <v>21.8</v>
      </c>
      <c r="R2478" t="s">
        <v>105</v>
      </c>
      <c r="T2478">
        <f t="shared" si="497"/>
        <v>45.199999999999996</v>
      </c>
      <c r="U2478">
        <v>13.794</v>
      </c>
      <c r="V2478">
        <v>27.097532682481756</v>
      </c>
      <c r="W2478">
        <v>36119</v>
      </c>
      <c r="X2478">
        <v>70953.73</v>
      </c>
      <c r="Y2478">
        <v>109.6</v>
      </c>
      <c r="Z2478">
        <v>215.303</v>
      </c>
      <c r="AA2478">
        <f t="shared" si="491"/>
        <v>0.27248731457499409</v>
      </c>
      <c r="AB2478">
        <f t="shared" si="492"/>
        <v>2.003732299270073</v>
      </c>
      <c r="AJ2478">
        <v>0</v>
      </c>
      <c r="AL2478">
        <v>4.62</v>
      </c>
      <c r="AM2478">
        <v>3.31</v>
      </c>
      <c r="AN2478">
        <v>14.13</v>
      </c>
      <c r="AO2478">
        <v>9.0757300000000001</v>
      </c>
      <c r="AP2478">
        <v>6.5023099999999996</v>
      </c>
      <c r="AQ2478">
        <v>27.7576</v>
      </c>
      <c r="AR2478">
        <v>0.10000000100000001</v>
      </c>
      <c r="AT2478">
        <v>0</v>
      </c>
      <c r="AY2478">
        <v>0</v>
      </c>
      <c r="AZ2478">
        <v>0</v>
      </c>
      <c r="BA2478">
        <v>0</v>
      </c>
      <c r="BB2478">
        <v>0</v>
      </c>
      <c r="BC2478">
        <v>0</v>
      </c>
      <c r="BD2478">
        <v>0</v>
      </c>
      <c r="BE2478">
        <f t="shared" si="498"/>
        <v>0</v>
      </c>
      <c r="BJ2478">
        <v>0</v>
      </c>
      <c r="BK2478">
        <v>0</v>
      </c>
    </row>
    <row r="2479" spans="1:63" x14ac:dyDescent="0.25">
      <c r="A2479" t="s">
        <v>72</v>
      </c>
      <c r="B2479">
        <v>1986</v>
      </c>
      <c r="C2479">
        <v>0</v>
      </c>
      <c r="D2479">
        <v>0</v>
      </c>
      <c r="E2479">
        <v>0</v>
      </c>
      <c r="F2479">
        <v>0</v>
      </c>
      <c r="G2479">
        <v>0</v>
      </c>
      <c r="H2479">
        <v>0</v>
      </c>
      <c r="I2479">
        <f t="shared" si="494"/>
        <v>0</v>
      </c>
      <c r="J2479">
        <v>0</v>
      </c>
      <c r="K2479">
        <v>0</v>
      </c>
      <c r="L2479">
        <v>0.2</v>
      </c>
      <c r="N2479">
        <f t="shared" si="495"/>
        <v>5.024</v>
      </c>
      <c r="O2479">
        <v>0.75</v>
      </c>
      <c r="Q2479">
        <f t="shared" si="496"/>
        <v>21.8</v>
      </c>
      <c r="R2479">
        <v>2.9000000953674316</v>
      </c>
      <c r="T2479">
        <f t="shared" si="497"/>
        <v>45.199999999999996</v>
      </c>
      <c r="U2479">
        <v>15.433999999999999</v>
      </c>
      <c r="V2479">
        <v>30.319219908759123</v>
      </c>
      <c r="W2479">
        <v>0</v>
      </c>
      <c r="X2479">
        <v>0</v>
      </c>
      <c r="Y2479">
        <v>109.6</v>
      </c>
      <c r="Z2479">
        <v>215.303</v>
      </c>
      <c r="AA2479">
        <f t="shared" si="491"/>
        <v>0.39288868613138689</v>
      </c>
      <c r="AB2479">
        <f t="shared" si="492"/>
        <v>1.4733325729927007</v>
      </c>
      <c r="AC2479">
        <f>(R2479*Z2479/Y2479)+(S2479*T2479)</f>
        <v>5.6968861362490344</v>
      </c>
      <c r="AJ2479">
        <v>3.7669999999999999E-4</v>
      </c>
      <c r="AL2479">
        <v>4.54</v>
      </c>
      <c r="AM2479">
        <v>3.01</v>
      </c>
      <c r="AN2479">
        <v>14.11</v>
      </c>
      <c r="AO2479">
        <v>8.9185700000000008</v>
      </c>
      <c r="AP2479">
        <v>5.9129699999999996</v>
      </c>
      <c r="AQ2479">
        <v>27.718299999999999</v>
      </c>
      <c r="AR2479">
        <v>0.10000000100000001</v>
      </c>
      <c r="AT2479">
        <v>1</v>
      </c>
      <c r="AY2479">
        <v>0</v>
      </c>
      <c r="AZ2479">
        <v>0</v>
      </c>
      <c r="BA2479">
        <v>0</v>
      </c>
      <c r="BB2479">
        <v>0</v>
      </c>
      <c r="BC2479">
        <v>0</v>
      </c>
      <c r="BD2479">
        <v>0</v>
      </c>
      <c r="BE2479">
        <f t="shared" si="498"/>
        <v>0</v>
      </c>
      <c r="BJ2479">
        <v>0</v>
      </c>
      <c r="BK2479">
        <v>1</v>
      </c>
    </row>
    <row r="2480" spans="1:63" x14ac:dyDescent="0.25">
      <c r="A2480" t="s">
        <v>73</v>
      </c>
      <c r="B2480">
        <v>1986</v>
      </c>
      <c r="C2480">
        <v>0</v>
      </c>
      <c r="D2480">
        <v>0</v>
      </c>
      <c r="E2480">
        <v>0</v>
      </c>
      <c r="F2480">
        <v>0</v>
      </c>
      <c r="G2480">
        <v>0</v>
      </c>
      <c r="H2480">
        <v>0</v>
      </c>
      <c r="I2480">
        <f t="shared" si="494"/>
        <v>0</v>
      </c>
      <c r="J2480">
        <v>0</v>
      </c>
      <c r="K2480">
        <v>0</v>
      </c>
      <c r="L2480">
        <v>0.09</v>
      </c>
      <c r="N2480">
        <f t="shared" si="495"/>
        <v>5.024</v>
      </c>
      <c r="O2480">
        <v>0.4</v>
      </c>
      <c r="Q2480">
        <f t="shared" si="496"/>
        <v>21.8</v>
      </c>
      <c r="R2480">
        <v>2.0499999523162842</v>
      </c>
      <c r="T2480">
        <f t="shared" si="497"/>
        <v>45.199999999999996</v>
      </c>
      <c r="U2480">
        <v>13.266</v>
      </c>
      <c r="V2480">
        <v>26.060306551094889</v>
      </c>
      <c r="W2480">
        <v>0</v>
      </c>
      <c r="X2480">
        <v>0</v>
      </c>
      <c r="Y2480">
        <v>109.6</v>
      </c>
      <c r="Z2480">
        <v>215.303</v>
      </c>
      <c r="AA2480">
        <f t="shared" si="491"/>
        <v>0.1767999087591241</v>
      </c>
      <c r="AB2480">
        <f t="shared" si="492"/>
        <v>0.78577737226277378</v>
      </c>
      <c r="AC2480">
        <f>(R2480*Z2480/Y2480)+(S2480*T2480)</f>
        <v>4.0271089391747532</v>
      </c>
      <c r="AJ2480">
        <v>0</v>
      </c>
      <c r="AL2480">
        <v>3.79</v>
      </c>
      <c r="AM2480">
        <v>3.17</v>
      </c>
      <c r="AN2480">
        <v>12.53</v>
      </c>
      <c r="AO2480">
        <v>7.4452400000000001</v>
      </c>
      <c r="AP2480">
        <v>6.22729</v>
      </c>
      <c r="AQ2480">
        <v>24.6145</v>
      </c>
      <c r="AR2480">
        <v>0.10000000100000001</v>
      </c>
      <c r="AT2480">
        <v>0</v>
      </c>
      <c r="AY2480">
        <v>0</v>
      </c>
      <c r="AZ2480">
        <v>0</v>
      </c>
      <c r="BA2480">
        <v>0</v>
      </c>
      <c r="BB2480">
        <v>0</v>
      </c>
      <c r="BC2480">
        <v>0</v>
      </c>
      <c r="BD2480">
        <v>0</v>
      </c>
      <c r="BE2480">
        <f t="shared" si="498"/>
        <v>0</v>
      </c>
      <c r="BJ2480">
        <v>0</v>
      </c>
      <c r="BK2480">
        <v>1</v>
      </c>
    </row>
    <row r="2481" spans="1:63" x14ac:dyDescent="0.25">
      <c r="A2481" t="s">
        <v>457</v>
      </c>
      <c r="B2481">
        <v>1986</v>
      </c>
      <c r="C2481">
        <v>0</v>
      </c>
      <c r="D2481">
        <v>0</v>
      </c>
      <c r="E2481">
        <v>0</v>
      </c>
      <c r="F2481">
        <v>1</v>
      </c>
      <c r="G2481">
        <v>1</v>
      </c>
      <c r="H2481">
        <v>1</v>
      </c>
      <c r="I2481">
        <f t="shared" si="494"/>
        <v>3</v>
      </c>
      <c r="J2481">
        <v>0</v>
      </c>
      <c r="K2481">
        <v>0</v>
      </c>
      <c r="L2481">
        <v>0.30000000000000004</v>
      </c>
      <c r="N2481">
        <f t="shared" si="495"/>
        <v>5.024</v>
      </c>
      <c r="O2481">
        <v>0.3</v>
      </c>
      <c r="P2481">
        <v>0</v>
      </c>
      <c r="Q2481">
        <f t="shared" si="496"/>
        <v>21.8</v>
      </c>
      <c r="R2481" t="s">
        <v>105</v>
      </c>
      <c r="T2481">
        <f t="shared" si="497"/>
        <v>45.199999999999996</v>
      </c>
      <c r="U2481">
        <v>11.276</v>
      </c>
      <c r="V2481">
        <v>22.151064124087593</v>
      </c>
      <c r="W2481">
        <v>168068</v>
      </c>
      <c r="X2481">
        <v>330160.09999999998</v>
      </c>
      <c r="Y2481">
        <v>109.6</v>
      </c>
      <c r="Z2481">
        <v>215.303</v>
      </c>
      <c r="AA2481">
        <f t="shared" si="491"/>
        <v>0.58933302919708042</v>
      </c>
      <c r="AB2481">
        <f t="shared" si="492"/>
        <v>0.58933302919708019</v>
      </c>
      <c r="AJ2481">
        <v>1.5609E-3</v>
      </c>
      <c r="AR2481">
        <v>0.10000000100000001</v>
      </c>
      <c r="AT2481">
        <v>0</v>
      </c>
      <c r="AY2481">
        <v>0</v>
      </c>
      <c r="AZ2481">
        <v>0</v>
      </c>
      <c r="BA2481">
        <v>0</v>
      </c>
      <c r="BB2481">
        <v>0</v>
      </c>
      <c r="BC2481">
        <v>0</v>
      </c>
      <c r="BD2481">
        <v>0</v>
      </c>
      <c r="BE2481">
        <f t="shared" si="498"/>
        <v>0</v>
      </c>
      <c r="BJ2481">
        <v>0</v>
      </c>
      <c r="BK2481">
        <v>1</v>
      </c>
    </row>
    <row r="2482" spans="1:63" x14ac:dyDescent="0.25">
      <c r="A2482" t="s">
        <v>459</v>
      </c>
      <c r="B2482">
        <v>1986</v>
      </c>
      <c r="C2482">
        <v>0</v>
      </c>
      <c r="D2482">
        <v>0</v>
      </c>
      <c r="E2482">
        <v>0</v>
      </c>
      <c r="F2482">
        <v>0</v>
      </c>
      <c r="G2482">
        <v>0</v>
      </c>
      <c r="H2482">
        <v>0</v>
      </c>
      <c r="I2482">
        <f t="shared" si="494"/>
        <v>0</v>
      </c>
      <c r="J2482">
        <v>0</v>
      </c>
      <c r="K2482">
        <v>0</v>
      </c>
      <c r="L2482">
        <v>3.3225806451612903E-2</v>
      </c>
      <c r="N2482">
        <f t="shared" si="495"/>
        <v>5.024</v>
      </c>
      <c r="O2482">
        <v>0.3</v>
      </c>
      <c r="Q2482">
        <f t="shared" si="496"/>
        <v>21.8</v>
      </c>
      <c r="R2482">
        <v>2.7999999523162842</v>
      </c>
      <c r="T2482">
        <f t="shared" si="497"/>
        <v>45.199999999999996</v>
      </c>
      <c r="U2482">
        <v>57.886000000000003</v>
      </c>
      <c r="V2482">
        <v>113.71377242700731</v>
      </c>
      <c r="W2482">
        <v>0</v>
      </c>
      <c r="X2482">
        <v>0</v>
      </c>
      <c r="Y2482">
        <v>109.6</v>
      </c>
      <c r="Z2482">
        <v>215.303</v>
      </c>
      <c r="AA2482">
        <f t="shared" si="491"/>
        <v>6.5270217212149748E-2</v>
      </c>
      <c r="AB2482">
        <f t="shared" si="492"/>
        <v>0.58933302919708019</v>
      </c>
      <c r="AC2482">
        <f>(R2482*Z2482/Y2482)+(S2482*T2482)</f>
        <v>5.5004415121674546</v>
      </c>
      <c r="AJ2482">
        <v>2.8207200000000002E-2</v>
      </c>
      <c r="AL2482">
        <v>5.74</v>
      </c>
      <c r="AM2482">
        <v>3.38</v>
      </c>
      <c r="AN2482">
        <v>14.3</v>
      </c>
      <c r="AO2482">
        <v>11.2759</v>
      </c>
      <c r="AP2482">
        <v>6.6398200000000003</v>
      </c>
      <c r="AQ2482">
        <v>28.0915</v>
      </c>
      <c r="AR2482">
        <v>0.10000000100000001</v>
      </c>
      <c r="AT2482">
        <v>0</v>
      </c>
      <c r="AY2482">
        <v>0</v>
      </c>
      <c r="AZ2482">
        <v>0</v>
      </c>
      <c r="BA2482">
        <v>0</v>
      </c>
      <c r="BB2482">
        <v>0</v>
      </c>
      <c r="BC2482">
        <v>0</v>
      </c>
      <c r="BD2482">
        <v>0</v>
      </c>
      <c r="BE2482">
        <f t="shared" si="498"/>
        <v>0</v>
      </c>
      <c r="BJ2482">
        <v>0</v>
      </c>
      <c r="BK2482">
        <v>1</v>
      </c>
    </row>
    <row r="2483" spans="1:63" x14ac:dyDescent="0.25">
      <c r="A2483" t="s">
        <v>460</v>
      </c>
      <c r="B2483">
        <v>1986</v>
      </c>
      <c r="C2483">
        <v>0</v>
      </c>
      <c r="D2483">
        <v>0</v>
      </c>
      <c r="E2483">
        <v>0</v>
      </c>
      <c r="F2483">
        <v>0</v>
      </c>
      <c r="G2483">
        <v>0</v>
      </c>
      <c r="H2483">
        <v>0</v>
      </c>
      <c r="I2483">
        <f t="shared" si="494"/>
        <v>0</v>
      </c>
      <c r="J2483">
        <v>0</v>
      </c>
      <c r="K2483">
        <v>0</v>
      </c>
      <c r="L2483">
        <v>0.18</v>
      </c>
      <c r="N2483">
        <f t="shared" si="495"/>
        <v>5.024</v>
      </c>
      <c r="O2483">
        <v>0.95</v>
      </c>
      <c r="Q2483">
        <f t="shared" si="496"/>
        <v>21.8</v>
      </c>
      <c r="R2483">
        <v>3.940000057220459</v>
      </c>
      <c r="T2483">
        <f t="shared" si="497"/>
        <v>45.199999999999996</v>
      </c>
      <c r="U2483">
        <v>17.48</v>
      </c>
      <c r="V2483">
        <v>34.338471167883213</v>
      </c>
      <c r="W2483">
        <v>0</v>
      </c>
      <c r="X2483">
        <v>0</v>
      </c>
      <c r="Y2483">
        <v>109.6</v>
      </c>
      <c r="Z2483">
        <v>215.303</v>
      </c>
      <c r="AA2483">
        <f t="shared" si="491"/>
        <v>0.35359981751824821</v>
      </c>
      <c r="AB2483">
        <f t="shared" si="492"/>
        <v>1.8662212591240877</v>
      </c>
      <c r="AC2483">
        <f>(R2483*Z2483/Y2483)+(S2483*T2483)</f>
        <v>7.7399072291946762</v>
      </c>
      <c r="AJ2483">
        <v>1.09385E-2</v>
      </c>
      <c r="AL2483">
        <v>3.92</v>
      </c>
      <c r="AM2483">
        <v>2.93</v>
      </c>
      <c r="AN2483">
        <v>15.01</v>
      </c>
      <c r="AO2483">
        <v>7.7006199999999998</v>
      </c>
      <c r="AP2483">
        <v>5.7558199999999999</v>
      </c>
      <c r="AQ2483">
        <v>29.4863</v>
      </c>
      <c r="AR2483">
        <v>0.10000000100000001</v>
      </c>
      <c r="AT2483">
        <v>0</v>
      </c>
      <c r="AY2483">
        <v>0</v>
      </c>
      <c r="AZ2483">
        <v>0</v>
      </c>
      <c r="BA2483">
        <v>0</v>
      </c>
      <c r="BB2483">
        <v>0</v>
      </c>
      <c r="BC2483">
        <v>0</v>
      </c>
      <c r="BD2483">
        <v>0</v>
      </c>
      <c r="BE2483">
        <f t="shared" si="498"/>
        <v>0</v>
      </c>
      <c r="BJ2483">
        <v>0</v>
      </c>
      <c r="BK2483">
        <v>1</v>
      </c>
    </row>
    <row r="2484" spans="1:63" x14ac:dyDescent="0.25">
      <c r="A2484" t="s">
        <v>458</v>
      </c>
      <c r="B2484">
        <v>1986</v>
      </c>
      <c r="C2484">
        <v>0</v>
      </c>
      <c r="D2484">
        <v>0</v>
      </c>
      <c r="E2484">
        <v>0</v>
      </c>
      <c r="F2484">
        <v>0</v>
      </c>
      <c r="G2484">
        <v>0</v>
      </c>
      <c r="H2484">
        <v>0</v>
      </c>
      <c r="I2484">
        <f t="shared" si="494"/>
        <v>0</v>
      </c>
      <c r="J2484">
        <v>0</v>
      </c>
      <c r="K2484">
        <v>0</v>
      </c>
      <c r="L2484">
        <v>5.5161290322580644E-2</v>
      </c>
      <c r="N2484">
        <f t="shared" si="495"/>
        <v>5.024</v>
      </c>
      <c r="O2484">
        <v>0.12</v>
      </c>
      <c r="Q2484">
        <f t="shared" si="496"/>
        <v>21.8</v>
      </c>
      <c r="R2484">
        <v>4.0900001525878906</v>
      </c>
      <c r="T2484">
        <f t="shared" si="497"/>
        <v>45.199999999999996</v>
      </c>
      <c r="U2484">
        <v>183.93700000000001</v>
      </c>
      <c r="V2484">
        <v>361.33383130474454</v>
      </c>
      <c r="W2484">
        <v>0</v>
      </c>
      <c r="X2484">
        <v>0</v>
      </c>
      <c r="Y2484">
        <v>109.6</v>
      </c>
      <c r="Z2484">
        <v>215.303</v>
      </c>
      <c r="AA2484">
        <f t="shared" si="491"/>
        <v>0.10836123440075347</v>
      </c>
      <c r="AB2484">
        <f t="shared" si="492"/>
        <v>0.23573321167883213</v>
      </c>
      <c r="AC2484">
        <f>(R2484*Z2484/Y2484)+(S2484*T2484)</f>
        <v>8.0345739311371407</v>
      </c>
      <c r="AJ2484">
        <v>1.7944E-3</v>
      </c>
      <c r="AL2484">
        <v>4.7699999999999996</v>
      </c>
      <c r="AM2484">
        <v>3.13</v>
      </c>
      <c r="AN2484">
        <v>14.1</v>
      </c>
      <c r="AO2484">
        <v>9.3703900000000004</v>
      </c>
      <c r="AP2484">
        <v>6.1487100000000003</v>
      </c>
      <c r="AQ2484">
        <v>27.698699999999999</v>
      </c>
      <c r="AR2484">
        <v>0.10000000100000001</v>
      </c>
      <c r="AT2484">
        <v>1</v>
      </c>
      <c r="AY2484">
        <v>0</v>
      </c>
      <c r="AZ2484">
        <v>0</v>
      </c>
      <c r="BA2484">
        <v>0</v>
      </c>
      <c r="BB2484">
        <v>0</v>
      </c>
      <c r="BC2484">
        <v>0</v>
      </c>
      <c r="BD2484">
        <v>0</v>
      </c>
      <c r="BE2484">
        <f t="shared" si="498"/>
        <v>0</v>
      </c>
      <c r="BJ2484">
        <v>0</v>
      </c>
      <c r="BK2484">
        <v>1</v>
      </c>
    </row>
    <row r="2485" spans="1:63" x14ac:dyDescent="0.25">
      <c r="A2485" t="s">
        <v>463</v>
      </c>
      <c r="B2485">
        <v>1986</v>
      </c>
      <c r="C2485">
        <v>0</v>
      </c>
      <c r="D2485">
        <v>0</v>
      </c>
      <c r="E2485">
        <v>0</v>
      </c>
      <c r="F2485">
        <v>1</v>
      </c>
      <c r="G2485">
        <v>0</v>
      </c>
      <c r="H2485">
        <v>1</v>
      </c>
      <c r="I2485">
        <f t="shared" si="494"/>
        <v>2</v>
      </c>
      <c r="J2485">
        <v>0</v>
      </c>
      <c r="K2485">
        <v>0</v>
      </c>
      <c r="L2485">
        <v>0.53322580645161299</v>
      </c>
      <c r="N2485">
        <f t="shared" si="495"/>
        <v>5.024</v>
      </c>
      <c r="O2485">
        <v>0.8</v>
      </c>
      <c r="Q2485">
        <f t="shared" si="496"/>
        <v>21.8</v>
      </c>
      <c r="R2485" t="s">
        <v>105</v>
      </c>
      <c r="T2485">
        <f t="shared" si="497"/>
        <v>45.199999999999996</v>
      </c>
      <c r="U2485">
        <v>136.60400000000001</v>
      </c>
      <c r="V2485">
        <v>268.35083040145992</v>
      </c>
      <c r="W2485">
        <v>0</v>
      </c>
      <c r="X2485">
        <v>0</v>
      </c>
      <c r="Y2485">
        <v>109.6</v>
      </c>
      <c r="Z2485">
        <v>215.303</v>
      </c>
      <c r="AA2485">
        <f t="shared" si="491"/>
        <v>1.0474919325406171</v>
      </c>
      <c r="AB2485">
        <f t="shared" si="492"/>
        <v>1.5715547445255476</v>
      </c>
      <c r="AJ2485">
        <v>0.2606598</v>
      </c>
      <c r="AL2485">
        <v>3.87</v>
      </c>
      <c r="AM2485">
        <v>2.99</v>
      </c>
      <c r="AN2485">
        <v>13.09</v>
      </c>
      <c r="AO2485">
        <v>7.6024000000000003</v>
      </c>
      <c r="AP2485">
        <v>5.8736899999999999</v>
      </c>
      <c r="AQ2485">
        <v>25.714600000000001</v>
      </c>
      <c r="AR2485">
        <v>0.10000000100000001</v>
      </c>
      <c r="AT2485">
        <v>1</v>
      </c>
      <c r="AY2485">
        <v>0</v>
      </c>
      <c r="AZ2485">
        <v>0</v>
      </c>
      <c r="BA2485">
        <v>0</v>
      </c>
      <c r="BB2485">
        <v>0</v>
      </c>
      <c r="BC2485">
        <v>0</v>
      </c>
      <c r="BD2485">
        <v>0</v>
      </c>
      <c r="BE2485">
        <f t="shared" si="498"/>
        <v>0</v>
      </c>
      <c r="BJ2485">
        <v>0</v>
      </c>
      <c r="BK2485">
        <v>1</v>
      </c>
    </row>
    <row r="2486" spans="1:63" x14ac:dyDescent="0.25">
      <c r="A2486" t="s">
        <v>461</v>
      </c>
      <c r="B2486">
        <v>1986</v>
      </c>
      <c r="C2486">
        <v>0</v>
      </c>
      <c r="D2486">
        <v>0</v>
      </c>
      <c r="E2486">
        <v>0</v>
      </c>
      <c r="F2486">
        <v>0</v>
      </c>
      <c r="G2486">
        <v>0</v>
      </c>
      <c r="H2486">
        <v>0</v>
      </c>
      <c r="I2486">
        <f t="shared" si="494"/>
        <v>0</v>
      </c>
      <c r="J2486">
        <v>1</v>
      </c>
      <c r="K2486">
        <v>0</v>
      </c>
      <c r="L2486">
        <v>0.16</v>
      </c>
      <c r="M2486">
        <v>0.01</v>
      </c>
      <c r="N2486">
        <f t="shared" si="495"/>
        <v>5.024</v>
      </c>
      <c r="O2486">
        <v>0.5</v>
      </c>
      <c r="P2486">
        <v>0.01</v>
      </c>
      <c r="Q2486">
        <f t="shared" si="496"/>
        <v>21.8</v>
      </c>
      <c r="R2486">
        <v>2.5</v>
      </c>
      <c r="S2486">
        <v>0.01</v>
      </c>
      <c r="T2486">
        <f t="shared" si="497"/>
        <v>45.199999999999996</v>
      </c>
      <c r="U2486">
        <v>5.6079999999999997</v>
      </c>
      <c r="V2486">
        <v>11.016598759124088</v>
      </c>
      <c r="W2486">
        <v>0</v>
      </c>
      <c r="X2486">
        <v>0</v>
      </c>
      <c r="Y2486">
        <v>109.6</v>
      </c>
      <c r="Z2486">
        <v>215.303</v>
      </c>
      <c r="AA2486">
        <f t="shared" ref="AA2486:AA2502" si="499">(L2486*Z2486/Y2486)+(M2486*N2486)</f>
        <v>0.36455094890510953</v>
      </c>
      <c r="AB2486">
        <f t="shared" si="492"/>
        <v>1.2002217153284671</v>
      </c>
      <c r="AC2486">
        <f>(R2486*Z2486/Y2486)+(S2486*T2486)</f>
        <v>5.3631085766423352</v>
      </c>
      <c r="AJ2486">
        <v>0</v>
      </c>
      <c r="AL2486">
        <v>4.38</v>
      </c>
      <c r="AM2486">
        <v>3.01</v>
      </c>
      <c r="AN2486">
        <v>13.17</v>
      </c>
      <c r="AO2486">
        <v>8.60426</v>
      </c>
      <c r="AP2486">
        <v>5.9129699999999996</v>
      </c>
      <c r="AQ2486">
        <v>25.871700000000001</v>
      </c>
      <c r="AR2486">
        <v>0.10000000100000001</v>
      </c>
      <c r="AT2486">
        <v>0</v>
      </c>
      <c r="AY2486">
        <v>0</v>
      </c>
      <c r="AZ2486">
        <v>0</v>
      </c>
      <c r="BA2486">
        <v>0</v>
      </c>
      <c r="BB2486">
        <v>0</v>
      </c>
      <c r="BC2486">
        <v>0</v>
      </c>
      <c r="BD2486">
        <v>0</v>
      </c>
      <c r="BE2486">
        <f t="shared" si="498"/>
        <v>0</v>
      </c>
      <c r="BJ2486">
        <v>0</v>
      </c>
      <c r="BK2486">
        <v>1</v>
      </c>
    </row>
    <row r="2487" spans="1:63" x14ac:dyDescent="0.25">
      <c r="A2487" t="s">
        <v>74</v>
      </c>
      <c r="B2487">
        <v>1986</v>
      </c>
      <c r="C2487">
        <v>0</v>
      </c>
      <c r="D2487">
        <v>0</v>
      </c>
      <c r="E2487">
        <v>0</v>
      </c>
      <c r="F2487">
        <v>1</v>
      </c>
      <c r="G2487">
        <v>0</v>
      </c>
      <c r="H2487">
        <v>1</v>
      </c>
      <c r="I2487">
        <f t="shared" si="494"/>
        <v>2</v>
      </c>
      <c r="J2487">
        <v>0</v>
      </c>
      <c r="K2487">
        <v>0</v>
      </c>
      <c r="L2487">
        <v>0.16</v>
      </c>
      <c r="N2487">
        <f t="shared" si="495"/>
        <v>5.024</v>
      </c>
      <c r="O2487">
        <v>0.26</v>
      </c>
      <c r="Q2487">
        <f t="shared" si="496"/>
        <v>21.8</v>
      </c>
      <c r="R2487" t="s">
        <v>105</v>
      </c>
      <c r="T2487">
        <f t="shared" si="497"/>
        <v>45.199999999999996</v>
      </c>
      <c r="U2487">
        <v>69.394999999999996</v>
      </c>
      <c r="V2487">
        <v>136.32255187043793</v>
      </c>
      <c r="W2487">
        <v>336831</v>
      </c>
      <c r="X2487">
        <v>661685.4</v>
      </c>
      <c r="Y2487">
        <v>109.6</v>
      </c>
      <c r="Z2487">
        <v>215.303</v>
      </c>
      <c r="AA2487">
        <f t="shared" si="499"/>
        <v>0.31431094890510952</v>
      </c>
      <c r="AB2487">
        <f t="shared" si="492"/>
        <v>0.51075529197080294</v>
      </c>
      <c r="AJ2487">
        <v>9.3194299999999994E-2</v>
      </c>
      <c r="AL2487">
        <v>4.32</v>
      </c>
      <c r="AM2487">
        <v>3.01</v>
      </c>
      <c r="AN2487">
        <v>14.28</v>
      </c>
      <c r="AO2487">
        <v>8.4863999999999997</v>
      </c>
      <c r="AP2487">
        <v>5.9129699999999996</v>
      </c>
      <c r="AQ2487">
        <v>28.052299999999999</v>
      </c>
      <c r="AR2487">
        <v>0.10000000100000001</v>
      </c>
      <c r="AT2487">
        <v>1</v>
      </c>
      <c r="AY2487">
        <v>0</v>
      </c>
      <c r="AZ2487">
        <v>0</v>
      </c>
      <c r="BA2487">
        <v>0</v>
      </c>
      <c r="BB2487">
        <v>0</v>
      </c>
      <c r="BC2487">
        <v>0</v>
      </c>
      <c r="BD2487">
        <v>0</v>
      </c>
      <c r="BE2487">
        <f t="shared" si="498"/>
        <v>0</v>
      </c>
      <c r="BJ2487">
        <v>0</v>
      </c>
      <c r="BK2487">
        <v>0</v>
      </c>
    </row>
    <row r="2488" spans="1:63" x14ac:dyDescent="0.25">
      <c r="A2488" t="s">
        <v>75</v>
      </c>
      <c r="B2488">
        <v>1986</v>
      </c>
      <c r="C2488">
        <v>0</v>
      </c>
      <c r="D2488">
        <v>0</v>
      </c>
      <c r="E2488">
        <v>0</v>
      </c>
      <c r="F2488">
        <v>0</v>
      </c>
      <c r="G2488">
        <v>0</v>
      </c>
      <c r="H2488">
        <v>0</v>
      </c>
      <c r="I2488">
        <f t="shared" si="494"/>
        <v>0</v>
      </c>
      <c r="J2488">
        <v>0</v>
      </c>
      <c r="K2488">
        <v>0</v>
      </c>
      <c r="L2488">
        <v>0.40322580645161288</v>
      </c>
      <c r="N2488">
        <f t="shared" si="495"/>
        <v>5.024</v>
      </c>
      <c r="O2488">
        <v>0.63</v>
      </c>
      <c r="Q2488">
        <f t="shared" si="496"/>
        <v>21.8</v>
      </c>
      <c r="R2488">
        <v>5</v>
      </c>
      <c r="T2488">
        <f t="shared" si="497"/>
        <v>45.199999999999996</v>
      </c>
      <c r="U2488">
        <v>52.298999999999999</v>
      </c>
      <c r="V2488">
        <v>102.73842697992701</v>
      </c>
      <c r="W2488">
        <v>0</v>
      </c>
      <c r="X2488">
        <v>0</v>
      </c>
      <c r="Y2488">
        <v>109.6</v>
      </c>
      <c r="Z2488">
        <v>215.303</v>
      </c>
      <c r="AA2488">
        <f t="shared" si="499"/>
        <v>0.79211428655521543</v>
      </c>
      <c r="AB2488">
        <f t="shared" si="492"/>
        <v>1.2375993613138687</v>
      </c>
      <c r="AC2488">
        <f>(R2488*Z2488/Y2488)+(S2488*T2488)</f>
        <v>9.8222171532846705</v>
      </c>
      <c r="AJ2488">
        <v>0</v>
      </c>
      <c r="AL2488">
        <v>4.68</v>
      </c>
      <c r="AM2488">
        <v>3.31</v>
      </c>
      <c r="AN2488">
        <v>11.85</v>
      </c>
      <c r="AO2488">
        <v>9.1935900000000004</v>
      </c>
      <c r="AP2488">
        <v>6.5023099999999996</v>
      </c>
      <c r="AQ2488">
        <v>23.278700000000001</v>
      </c>
      <c r="AR2488">
        <v>0.10000000100000001</v>
      </c>
      <c r="AT2488">
        <v>0</v>
      </c>
      <c r="AY2488">
        <v>0</v>
      </c>
      <c r="AZ2488">
        <v>0</v>
      </c>
      <c r="BA2488">
        <v>0</v>
      </c>
      <c r="BB2488">
        <v>0</v>
      </c>
      <c r="BC2488">
        <v>0</v>
      </c>
      <c r="BD2488">
        <v>0</v>
      </c>
      <c r="BE2488">
        <f t="shared" si="498"/>
        <v>0</v>
      </c>
      <c r="BJ2488">
        <v>0</v>
      </c>
      <c r="BK2488">
        <v>1</v>
      </c>
    </row>
    <row r="2489" spans="1:63" x14ac:dyDescent="0.25">
      <c r="A2489" t="s">
        <v>76</v>
      </c>
      <c r="B2489">
        <v>1986</v>
      </c>
      <c r="C2489">
        <v>0</v>
      </c>
      <c r="D2489">
        <v>0</v>
      </c>
      <c r="E2489">
        <v>0</v>
      </c>
      <c r="F2489">
        <v>1</v>
      </c>
      <c r="G2489">
        <v>0</v>
      </c>
      <c r="H2489">
        <v>1</v>
      </c>
      <c r="I2489">
        <f t="shared" si="494"/>
        <v>2</v>
      </c>
      <c r="J2489">
        <v>1</v>
      </c>
      <c r="K2489">
        <v>1</v>
      </c>
      <c r="L2489">
        <v>8.387096774193549E-2</v>
      </c>
      <c r="N2489">
        <f t="shared" si="495"/>
        <v>5.024</v>
      </c>
      <c r="O2489">
        <v>0.67</v>
      </c>
      <c r="Q2489">
        <f t="shared" si="496"/>
        <v>21.8</v>
      </c>
      <c r="R2489" t="s">
        <v>105</v>
      </c>
      <c r="T2489">
        <f t="shared" si="497"/>
        <v>45.199999999999996</v>
      </c>
      <c r="U2489">
        <v>11.268000000000001</v>
      </c>
      <c r="V2489">
        <v>22.135348576642336</v>
      </c>
      <c r="W2489">
        <v>138319</v>
      </c>
      <c r="X2489">
        <v>271719.8</v>
      </c>
      <c r="Y2489">
        <v>109.6</v>
      </c>
      <c r="Z2489">
        <v>215.303</v>
      </c>
      <c r="AA2489">
        <f t="shared" si="499"/>
        <v>0.16475977160348484</v>
      </c>
      <c r="AB2489">
        <f t="shared" si="492"/>
        <v>1.3161770985401462</v>
      </c>
      <c r="AJ2489">
        <v>2.0533000000000001E-3</v>
      </c>
      <c r="AL2489">
        <v>4.21</v>
      </c>
      <c r="AM2489">
        <v>3.2</v>
      </c>
      <c r="AN2489">
        <v>14.95</v>
      </c>
      <c r="AO2489">
        <v>8.2703100000000003</v>
      </c>
      <c r="AP2489">
        <v>6.2862200000000001</v>
      </c>
      <c r="AQ2489">
        <v>29.368400000000001</v>
      </c>
      <c r="AR2489">
        <v>0.10000000100000001</v>
      </c>
      <c r="AT2489">
        <v>1</v>
      </c>
      <c r="AY2489">
        <v>0</v>
      </c>
      <c r="AZ2489">
        <v>0</v>
      </c>
      <c r="BA2489">
        <v>0</v>
      </c>
      <c r="BB2489">
        <v>0</v>
      </c>
      <c r="BC2489">
        <v>0</v>
      </c>
      <c r="BD2489">
        <v>0</v>
      </c>
      <c r="BE2489">
        <f t="shared" si="498"/>
        <v>0</v>
      </c>
      <c r="BJ2489">
        <v>0</v>
      </c>
      <c r="BK2489">
        <v>1</v>
      </c>
    </row>
    <row r="2490" spans="1:63" x14ac:dyDescent="0.25">
      <c r="A2490" t="s">
        <v>77</v>
      </c>
      <c r="B2490">
        <v>1986</v>
      </c>
      <c r="C2490">
        <v>0</v>
      </c>
      <c r="D2490">
        <v>0</v>
      </c>
      <c r="E2490">
        <v>1</v>
      </c>
      <c r="F2490">
        <v>1</v>
      </c>
      <c r="G2490">
        <v>1</v>
      </c>
      <c r="H2490">
        <v>1</v>
      </c>
      <c r="I2490">
        <f t="shared" si="494"/>
        <v>4</v>
      </c>
      <c r="J2490">
        <v>0</v>
      </c>
      <c r="K2490">
        <v>0</v>
      </c>
      <c r="L2490">
        <v>0.1067741935483871</v>
      </c>
      <c r="N2490">
        <f t="shared" si="495"/>
        <v>5.024</v>
      </c>
      <c r="O2490">
        <v>0</v>
      </c>
      <c r="P2490">
        <v>0.33</v>
      </c>
      <c r="Q2490">
        <f t="shared" si="496"/>
        <v>21.8</v>
      </c>
      <c r="R2490" t="s">
        <v>105</v>
      </c>
      <c r="T2490">
        <f t="shared" si="497"/>
        <v>45.199999999999996</v>
      </c>
      <c r="U2490">
        <v>137.702</v>
      </c>
      <c r="V2490">
        <v>270.50778928832119</v>
      </c>
      <c r="W2490">
        <v>613276</v>
      </c>
      <c r="X2490">
        <v>1204746</v>
      </c>
      <c r="Y2490">
        <v>109.6</v>
      </c>
      <c r="Z2490">
        <v>215.303</v>
      </c>
      <c r="AA2490">
        <f t="shared" si="499"/>
        <v>0.20975186307982108</v>
      </c>
      <c r="AB2490">
        <f t="shared" si="492"/>
        <v>7.1940000000000008</v>
      </c>
      <c r="AJ2490">
        <v>0.10876429999999999</v>
      </c>
      <c r="AL2490">
        <v>5.32</v>
      </c>
      <c r="AM2490">
        <v>3.78</v>
      </c>
      <c r="AN2490">
        <v>13.89</v>
      </c>
      <c r="AO2490">
        <v>10.450799999999999</v>
      </c>
      <c r="AP2490">
        <v>7.4256000000000002</v>
      </c>
      <c r="AQ2490">
        <v>27.286100000000001</v>
      </c>
      <c r="AR2490">
        <v>0.10000000100000001</v>
      </c>
      <c r="AT2490">
        <v>0</v>
      </c>
      <c r="AY2490">
        <v>0</v>
      </c>
      <c r="AZ2490">
        <v>0</v>
      </c>
      <c r="BA2490">
        <v>0</v>
      </c>
      <c r="BB2490">
        <v>0</v>
      </c>
      <c r="BC2490">
        <v>0</v>
      </c>
      <c r="BD2490">
        <v>0</v>
      </c>
      <c r="BE2490">
        <f t="shared" si="498"/>
        <v>0</v>
      </c>
      <c r="BJ2490">
        <v>0</v>
      </c>
      <c r="BK2490">
        <v>1</v>
      </c>
    </row>
    <row r="2491" spans="1:63" x14ac:dyDescent="0.25">
      <c r="A2491" t="s">
        <v>465</v>
      </c>
      <c r="B2491">
        <v>1986</v>
      </c>
      <c r="C2491">
        <v>0</v>
      </c>
      <c r="D2491">
        <v>0</v>
      </c>
      <c r="E2491">
        <v>0</v>
      </c>
      <c r="F2491">
        <v>0</v>
      </c>
      <c r="G2491">
        <v>0</v>
      </c>
      <c r="H2491">
        <v>0</v>
      </c>
      <c r="I2491">
        <f t="shared" si="494"/>
        <v>0</v>
      </c>
      <c r="J2491">
        <v>0</v>
      </c>
      <c r="K2491">
        <v>0</v>
      </c>
      <c r="L2491">
        <v>6.4516129032258063E-2</v>
      </c>
      <c r="N2491">
        <f t="shared" si="495"/>
        <v>5.024</v>
      </c>
      <c r="O2491">
        <v>0.4</v>
      </c>
      <c r="Q2491">
        <f t="shared" si="496"/>
        <v>21.8</v>
      </c>
      <c r="R2491">
        <v>2.5</v>
      </c>
      <c r="T2491">
        <f t="shared" si="497"/>
        <v>45.199999999999996</v>
      </c>
      <c r="U2491">
        <v>7.6840000000000002</v>
      </c>
      <c r="V2491">
        <v>15.094783321167883</v>
      </c>
      <c r="W2491">
        <v>0</v>
      </c>
      <c r="X2491">
        <v>0</v>
      </c>
      <c r="Y2491">
        <v>109.6</v>
      </c>
      <c r="Z2491">
        <v>215.303</v>
      </c>
      <c r="AA2491">
        <f t="shared" si="499"/>
        <v>0.12673828584883445</v>
      </c>
      <c r="AB2491">
        <f t="shared" si="492"/>
        <v>0.78577737226277378</v>
      </c>
      <c r="AC2491">
        <f>(R2491*Z2491/Y2491)+(S2491*T2491)</f>
        <v>4.9111085766423352</v>
      </c>
      <c r="AJ2491">
        <v>1.7517999999999999E-2</v>
      </c>
      <c r="AL2491">
        <v>5.42</v>
      </c>
      <c r="AM2491">
        <v>3.17</v>
      </c>
      <c r="AN2491">
        <v>14.16</v>
      </c>
      <c r="AO2491">
        <v>10.6473</v>
      </c>
      <c r="AP2491">
        <v>6.22729</v>
      </c>
      <c r="AQ2491">
        <v>27.816500000000001</v>
      </c>
      <c r="AR2491">
        <v>0.10000000100000001</v>
      </c>
      <c r="AT2491">
        <v>0</v>
      </c>
      <c r="AY2491">
        <v>0</v>
      </c>
      <c r="AZ2491">
        <v>0</v>
      </c>
      <c r="BA2491">
        <v>0</v>
      </c>
      <c r="BB2491">
        <v>0</v>
      </c>
      <c r="BC2491">
        <v>0</v>
      </c>
      <c r="BD2491">
        <v>0</v>
      </c>
      <c r="BE2491">
        <f t="shared" si="498"/>
        <v>0</v>
      </c>
      <c r="BJ2491">
        <v>0</v>
      </c>
      <c r="BK2491">
        <v>1</v>
      </c>
    </row>
    <row r="2492" spans="1:63" x14ac:dyDescent="0.25">
      <c r="A2492" t="s">
        <v>464</v>
      </c>
      <c r="B2492">
        <v>1986</v>
      </c>
      <c r="C2492">
        <v>0</v>
      </c>
      <c r="D2492">
        <v>0</v>
      </c>
      <c r="E2492">
        <v>0</v>
      </c>
      <c r="F2492">
        <v>0</v>
      </c>
      <c r="G2492">
        <v>0</v>
      </c>
      <c r="H2492">
        <v>0</v>
      </c>
      <c r="I2492">
        <f t="shared" si="494"/>
        <v>0</v>
      </c>
      <c r="J2492">
        <v>0</v>
      </c>
      <c r="K2492">
        <v>0</v>
      </c>
      <c r="L2492">
        <v>0.76806451612903226</v>
      </c>
      <c r="N2492">
        <f t="shared" si="495"/>
        <v>5.024</v>
      </c>
      <c r="O2492">
        <v>1.1499999999999999</v>
      </c>
      <c r="Q2492">
        <f t="shared" si="496"/>
        <v>21.8</v>
      </c>
      <c r="R2492">
        <v>2.7200000286102295</v>
      </c>
      <c r="T2492">
        <f t="shared" si="497"/>
        <v>45.199999999999996</v>
      </c>
      <c r="U2492">
        <v>106.614</v>
      </c>
      <c r="V2492">
        <v>209.43717191605842</v>
      </c>
      <c r="W2492">
        <v>0</v>
      </c>
      <c r="X2492">
        <v>0</v>
      </c>
      <c r="Y2492">
        <v>109.6</v>
      </c>
      <c r="Z2492">
        <v>215.303</v>
      </c>
      <c r="AA2492">
        <f t="shared" si="499"/>
        <v>1.5088192930303743</v>
      </c>
      <c r="AB2492">
        <f t="shared" si="492"/>
        <v>2.2591099452554744</v>
      </c>
      <c r="AC2492">
        <f>(R2492*Z2492/Y2492)+(S2492*T2492)</f>
        <v>5.3432861875900386</v>
      </c>
      <c r="AJ2492">
        <v>0</v>
      </c>
      <c r="AL2492">
        <v>3.79</v>
      </c>
      <c r="AM2492">
        <v>3.29</v>
      </c>
      <c r="AN2492">
        <v>14.35</v>
      </c>
      <c r="AO2492">
        <v>7.4452400000000001</v>
      </c>
      <c r="AP2492">
        <v>6.4630200000000002</v>
      </c>
      <c r="AQ2492">
        <v>28.189800000000002</v>
      </c>
      <c r="AR2492">
        <v>0.10000000100000001</v>
      </c>
      <c r="AT2492">
        <v>0</v>
      </c>
      <c r="AY2492">
        <v>0</v>
      </c>
      <c r="AZ2492">
        <v>0</v>
      </c>
      <c r="BA2492">
        <v>0</v>
      </c>
      <c r="BB2492">
        <v>0</v>
      </c>
      <c r="BC2492">
        <v>0</v>
      </c>
      <c r="BD2492">
        <v>0</v>
      </c>
      <c r="BE2492">
        <f t="shared" si="498"/>
        <v>0</v>
      </c>
      <c r="BJ2492">
        <v>0</v>
      </c>
      <c r="BK2492">
        <v>1</v>
      </c>
    </row>
    <row r="2493" spans="1:63" x14ac:dyDescent="0.25">
      <c r="A2493" t="s">
        <v>462</v>
      </c>
      <c r="B2493">
        <v>1986</v>
      </c>
      <c r="C2493">
        <v>0</v>
      </c>
      <c r="D2493">
        <v>0</v>
      </c>
      <c r="E2493">
        <v>0</v>
      </c>
      <c r="F2493">
        <v>0</v>
      </c>
      <c r="G2493">
        <v>0</v>
      </c>
      <c r="H2493">
        <v>0</v>
      </c>
      <c r="I2493">
        <f t="shared" si="494"/>
        <v>0</v>
      </c>
      <c r="J2493">
        <v>0</v>
      </c>
      <c r="K2493">
        <v>0</v>
      </c>
      <c r="L2493">
        <v>0.26774193548387099</v>
      </c>
      <c r="N2493">
        <f t="shared" si="495"/>
        <v>5.024</v>
      </c>
      <c r="O2493">
        <v>0.9</v>
      </c>
      <c r="Q2493">
        <f t="shared" si="496"/>
        <v>21.8</v>
      </c>
      <c r="R2493">
        <v>3.7999999523162842</v>
      </c>
      <c r="T2493">
        <f t="shared" si="497"/>
        <v>45.199999999999996</v>
      </c>
      <c r="U2493">
        <v>8.5850000000000009</v>
      </c>
      <c r="V2493">
        <v>16.864746852189782</v>
      </c>
      <c r="W2493">
        <v>0</v>
      </c>
      <c r="X2493">
        <v>0</v>
      </c>
      <c r="Y2493">
        <v>109.6</v>
      </c>
      <c r="Z2493">
        <v>215.303</v>
      </c>
      <c r="AA2493">
        <f t="shared" si="499"/>
        <v>0.52596388627266311</v>
      </c>
      <c r="AB2493">
        <f t="shared" si="492"/>
        <v>1.767999087591241</v>
      </c>
      <c r="AC2493">
        <f>(R2493*Z2493/Y2493)+(S2493*T2493)</f>
        <v>7.4648849428243889</v>
      </c>
      <c r="AJ2493">
        <v>0</v>
      </c>
      <c r="AL2493">
        <v>4.42</v>
      </c>
      <c r="AM2493">
        <v>2.81</v>
      </c>
      <c r="AN2493">
        <v>14.84</v>
      </c>
      <c r="AO2493">
        <v>8.6828400000000006</v>
      </c>
      <c r="AP2493">
        <v>5.5200899999999997</v>
      </c>
      <c r="AQ2493">
        <v>29.1523</v>
      </c>
      <c r="AR2493">
        <v>0.10000000100000001</v>
      </c>
      <c r="AT2493">
        <v>0</v>
      </c>
      <c r="AY2493">
        <v>0</v>
      </c>
      <c r="AZ2493">
        <v>0</v>
      </c>
      <c r="BA2493">
        <v>0</v>
      </c>
      <c r="BB2493">
        <v>0</v>
      </c>
      <c r="BC2493">
        <v>0</v>
      </c>
      <c r="BD2493">
        <v>0</v>
      </c>
      <c r="BE2493">
        <f t="shared" si="498"/>
        <v>0</v>
      </c>
      <c r="BJ2493">
        <v>0</v>
      </c>
      <c r="BK2493">
        <v>0</v>
      </c>
    </row>
    <row r="2494" spans="1:63" x14ac:dyDescent="0.25">
      <c r="A2494" t="s">
        <v>78</v>
      </c>
      <c r="B2494">
        <v>1986</v>
      </c>
      <c r="C2494">
        <v>0</v>
      </c>
      <c r="D2494">
        <v>0</v>
      </c>
      <c r="E2494">
        <v>0</v>
      </c>
      <c r="F2494">
        <v>0</v>
      </c>
      <c r="G2494">
        <v>0</v>
      </c>
      <c r="H2494">
        <v>0</v>
      </c>
      <c r="I2494">
        <f t="shared" si="494"/>
        <v>0</v>
      </c>
      <c r="J2494">
        <v>0</v>
      </c>
      <c r="K2494">
        <v>0</v>
      </c>
      <c r="L2494">
        <v>0.12580645161290321</v>
      </c>
      <c r="N2494">
        <f t="shared" si="495"/>
        <v>5.024</v>
      </c>
      <c r="O2494">
        <v>1.1000000000000001</v>
      </c>
      <c r="Q2494">
        <f t="shared" si="496"/>
        <v>21.8</v>
      </c>
      <c r="R2494">
        <v>4</v>
      </c>
      <c r="T2494">
        <f t="shared" si="497"/>
        <v>45.199999999999996</v>
      </c>
      <c r="U2494">
        <v>132.08099999999999</v>
      </c>
      <c r="V2494">
        <v>259.46565276459853</v>
      </c>
      <c r="W2494">
        <v>0</v>
      </c>
      <c r="X2494">
        <v>0</v>
      </c>
      <c r="Y2494">
        <v>109.6</v>
      </c>
      <c r="Z2494">
        <v>215.303</v>
      </c>
      <c r="AA2494">
        <f t="shared" si="499"/>
        <v>0.24713965740522723</v>
      </c>
      <c r="AB2494">
        <f t="shared" si="492"/>
        <v>2.160887773722628</v>
      </c>
      <c r="AC2494">
        <f>(R2494*Z2494/Y2494)+(S2494*T2494)</f>
        <v>7.8577737226277371</v>
      </c>
      <c r="AJ2494">
        <v>0</v>
      </c>
      <c r="AL2494">
        <v>5.34</v>
      </c>
      <c r="AM2494">
        <v>3.47</v>
      </c>
      <c r="AN2494">
        <v>14.8</v>
      </c>
      <c r="AO2494">
        <v>10.4901</v>
      </c>
      <c r="AP2494">
        <v>6.8166200000000003</v>
      </c>
      <c r="AQ2494">
        <v>29.073799999999999</v>
      </c>
      <c r="AR2494">
        <v>0.10000000100000001</v>
      </c>
      <c r="AT2494">
        <v>0</v>
      </c>
      <c r="AY2494">
        <v>0</v>
      </c>
      <c r="AZ2494">
        <v>0</v>
      </c>
      <c r="BA2494">
        <v>0</v>
      </c>
      <c r="BB2494">
        <v>0</v>
      </c>
      <c r="BC2494">
        <v>0</v>
      </c>
      <c r="BD2494">
        <v>0</v>
      </c>
      <c r="BE2494">
        <f t="shared" si="498"/>
        <v>0</v>
      </c>
      <c r="BJ2494">
        <v>0</v>
      </c>
      <c r="BK2494">
        <v>1</v>
      </c>
    </row>
    <row r="2495" spans="1:63" x14ac:dyDescent="0.25">
      <c r="A2495" t="s">
        <v>79</v>
      </c>
      <c r="B2495">
        <v>1986</v>
      </c>
      <c r="C2495">
        <v>0</v>
      </c>
      <c r="D2495">
        <v>0</v>
      </c>
      <c r="E2495">
        <v>0</v>
      </c>
      <c r="F2495">
        <v>0</v>
      </c>
      <c r="G2495">
        <v>0</v>
      </c>
      <c r="H2495">
        <v>0</v>
      </c>
      <c r="I2495">
        <f t="shared" si="494"/>
        <v>0</v>
      </c>
      <c r="J2495">
        <v>0</v>
      </c>
      <c r="K2495">
        <v>0</v>
      </c>
      <c r="L2495">
        <v>0.19354838709677419</v>
      </c>
      <c r="N2495">
        <f t="shared" si="495"/>
        <v>5.024</v>
      </c>
      <c r="O2495">
        <v>0.20399999999999999</v>
      </c>
      <c r="Q2495">
        <f t="shared" si="496"/>
        <v>21.8</v>
      </c>
      <c r="R2495">
        <v>2.4000000953674316</v>
      </c>
      <c r="T2495">
        <f t="shared" si="497"/>
        <v>45.199999999999996</v>
      </c>
      <c r="U2495">
        <v>326.83499999999998</v>
      </c>
      <c r="V2495">
        <v>642.04886865875903</v>
      </c>
      <c r="W2495">
        <v>0</v>
      </c>
      <c r="X2495">
        <v>0</v>
      </c>
      <c r="Y2495">
        <v>109.6</v>
      </c>
      <c r="Z2495">
        <v>215.303</v>
      </c>
      <c r="AA2495">
        <f t="shared" si="499"/>
        <v>0.38021485754650342</v>
      </c>
      <c r="AB2495">
        <f t="shared" si="492"/>
        <v>0.40074645985401458</v>
      </c>
      <c r="AC2495">
        <f>(R2495*Z2495/Y2495)+(S2495*T2495)</f>
        <v>4.7146644209205668</v>
      </c>
      <c r="AJ2495">
        <v>6.9196499999999994E-2</v>
      </c>
      <c r="AL2495">
        <v>4.05</v>
      </c>
      <c r="AM2495">
        <v>3.15</v>
      </c>
      <c r="AN2495">
        <v>14.58</v>
      </c>
      <c r="AO2495">
        <v>7.9560000000000004</v>
      </c>
      <c r="AP2495">
        <v>6.1879999999999997</v>
      </c>
      <c r="AQ2495">
        <v>28.6416</v>
      </c>
      <c r="AR2495">
        <v>0.10000000100000001</v>
      </c>
      <c r="AT2495">
        <v>0</v>
      </c>
      <c r="AY2495">
        <v>0</v>
      </c>
      <c r="AZ2495">
        <v>0</v>
      </c>
      <c r="BA2495">
        <v>0</v>
      </c>
      <c r="BB2495">
        <v>0</v>
      </c>
      <c r="BC2495">
        <v>0</v>
      </c>
      <c r="BD2495">
        <v>0</v>
      </c>
      <c r="BE2495">
        <f t="shared" si="498"/>
        <v>0</v>
      </c>
      <c r="BJ2495">
        <v>0</v>
      </c>
      <c r="BK2495">
        <v>1</v>
      </c>
    </row>
    <row r="2496" spans="1:63" x14ac:dyDescent="0.25">
      <c r="A2496" t="s">
        <v>80</v>
      </c>
      <c r="B2496">
        <v>1986</v>
      </c>
      <c r="C2496">
        <v>1.5</v>
      </c>
      <c r="D2496">
        <v>1.5</v>
      </c>
      <c r="E2496">
        <v>1.5</v>
      </c>
      <c r="F2496">
        <v>1.5</v>
      </c>
      <c r="G2496">
        <v>1.5</v>
      </c>
      <c r="H2496">
        <v>1.5</v>
      </c>
      <c r="I2496">
        <f t="shared" si="494"/>
        <v>9</v>
      </c>
      <c r="J2496">
        <v>0</v>
      </c>
      <c r="K2496">
        <v>0</v>
      </c>
      <c r="L2496">
        <v>0.35483870967741937</v>
      </c>
      <c r="N2496">
        <f t="shared" si="495"/>
        <v>5.024</v>
      </c>
      <c r="O2496">
        <v>0</v>
      </c>
      <c r="P2496" t="s">
        <v>105</v>
      </c>
      <c r="Q2496">
        <f t="shared" si="496"/>
        <v>21.8</v>
      </c>
      <c r="R2496" t="s">
        <v>105</v>
      </c>
      <c r="S2496" t="s">
        <v>105</v>
      </c>
      <c r="T2496">
        <f t="shared" si="497"/>
        <v>45.199999999999996</v>
      </c>
      <c r="U2496">
        <v>16.652999999999999</v>
      </c>
      <c r="V2496">
        <v>32.713876450729927</v>
      </c>
      <c r="W2496">
        <v>68659</v>
      </c>
      <c r="X2496">
        <v>134876.70000000001</v>
      </c>
      <c r="Y2496">
        <v>109.6</v>
      </c>
      <c r="Z2496">
        <v>215.303</v>
      </c>
      <c r="AA2496">
        <f t="shared" si="499"/>
        <v>0.69706057216858963</v>
      </c>
      <c r="AJ2496">
        <v>1.8342199999999999E-2</v>
      </c>
      <c r="AL2496">
        <v>4.71</v>
      </c>
      <c r="AM2496">
        <v>3.15</v>
      </c>
      <c r="AN2496">
        <v>14.33</v>
      </c>
      <c r="AO2496">
        <v>9.2525300000000001</v>
      </c>
      <c r="AP2496">
        <v>6.1879999999999997</v>
      </c>
      <c r="AQ2496">
        <v>28.150500000000001</v>
      </c>
      <c r="AR2496">
        <v>0.10000000100000001</v>
      </c>
      <c r="AT2496">
        <v>0</v>
      </c>
      <c r="AY2496">
        <v>0</v>
      </c>
      <c r="AZ2496">
        <v>0</v>
      </c>
      <c r="BA2496">
        <v>0</v>
      </c>
      <c r="BB2496">
        <v>0</v>
      </c>
      <c r="BC2496">
        <v>0</v>
      </c>
      <c r="BD2496">
        <v>0</v>
      </c>
      <c r="BE2496">
        <f t="shared" si="498"/>
        <v>0</v>
      </c>
      <c r="BJ2496">
        <v>0</v>
      </c>
      <c r="BK2496">
        <v>1</v>
      </c>
    </row>
    <row r="2497" spans="1:63" x14ac:dyDescent="0.25">
      <c r="A2497" t="s">
        <v>81</v>
      </c>
      <c r="B2497">
        <v>1986</v>
      </c>
      <c r="C2497">
        <v>1</v>
      </c>
      <c r="D2497">
        <v>1</v>
      </c>
      <c r="E2497">
        <v>1</v>
      </c>
      <c r="F2497">
        <v>1</v>
      </c>
      <c r="G2497">
        <v>1</v>
      </c>
      <c r="H2497">
        <v>1</v>
      </c>
      <c r="I2497">
        <f t="shared" si="494"/>
        <v>6</v>
      </c>
      <c r="J2497">
        <v>0</v>
      </c>
      <c r="K2497">
        <v>0</v>
      </c>
      <c r="L2497">
        <v>0.26500000000000001</v>
      </c>
      <c r="N2497">
        <f t="shared" si="495"/>
        <v>5.024</v>
      </c>
      <c r="O2497">
        <v>0.55000000000000004</v>
      </c>
      <c r="Q2497">
        <f t="shared" si="496"/>
        <v>21.8</v>
      </c>
      <c r="R2497" t="s">
        <v>105</v>
      </c>
      <c r="T2497">
        <f t="shared" si="497"/>
        <v>45.199999999999996</v>
      </c>
      <c r="U2497">
        <v>14.823</v>
      </c>
      <c r="V2497">
        <v>29.118944972627737</v>
      </c>
      <c r="W2497">
        <v>29338</v>
      </c>
      <c r="X2497">
        <v>57632.84</v>
      </c>
      <c r="Y2497">
        <v>109.6</v>
      </c>
      <c r="Z2497">
        <v>215.303</v>
      </c>
      <c r="AA2497">
        <f t="shared" si="499"/>
        <v>0.52057750912408762</v>
      </c>
      <c r="AB2497">
        <f t="shared" ref="AB2497:AB2502" si="500">(O2497*Z2497/Y2497)+(P2497*Q2497)</f>
        <v>1.080443886861314</v>
      </c>
      <c r="AJ2497">
        <v>3.4470999999999998E-3</v>
      </c>
      <c r="AL2497">
        <v>4.8099999999999996</v>
      </c>
      <c r="AM2497">
        <v>3.37</v>
      </c>
      <c r="AN2497">
        <v>13.11</v>
      </c>
      <c r="AO2497">
        <v>9.4489699999999992</v>
      </c>
      <c r="AP2497">
        <v>6.6201699999999999</v>
      </c>
      <c r="AQ2497">
        <v>25.753900000000002</v>
      </c>
      <c r="AR2497">
        <v>0.10000000100000001</v>
      </c>
      <c r="AT2497">
        <v>0</v>
      </c>
      <c r="AY2497">
        <v>0</v>
      </c>
      <c r="AZ2497">
        <v>0</v>
      </c>
      <c r="BA2497">
        <v>0</v>
      </c>
      <c r="BB2497">
        <v>0</v>
      </c>
      <c r="BC2497">
        <v>0</v>
      </c>
      <c r="BD2497">
        <v>0</v>
      </c>
      <c r="BE2497">
        <f t="shared" si="498"/>
        <v>0</v>
      </c>
      <c r="BJ2497">
        <v>0</v>
      </c>
      <c r="BK2497">
        <v>1</v>
      </c>
    </row>
    <row r="2498" spans="1:63" x14ac:dyDescent="0.25">
      <c r="A2498" t="s">
        <v>82</v>
      </c>
      <c r="B2498">
        <v>1986</v>
      </c>
      <c r="C2498">
        <v>0</v>
      </c>
      <c r="D2498">
        <v>0</v>
      </c>
      <c r="E2498">
        <v>0</v>
      </c>
      <c r="F2498">
        <v>1</v>
      </c>
      <c r="G2498">
        <v>0</v>
      </c>
      <c r="H2498">
        <v>1</v>
      </c>
      <c r="I2498">
        <f t="shared" si="494"/>
        <v>2</v>
      </c>
      <c r="J2498">
        <v>0</v>
      </c>
      <c r="K2498">
        <v>0</v>
      </c>
      <c r="L2498">
        <v>0.28258064516129033</v>
      </c>
      <c r="N2498">
        <f t="shared" si="495"/>
        <v>5.024</v>
      </c>
      <c r="O2498">
        <v>1.52</v>
      </c>
      <c r="Q2498">
        <f t="shared" si="496"/>
        <v>21.8</v>
      </c>
      <c r="R2498" t="s">
        <v>105</v>
      </c>
      <c r="T2498">
        <f t="shared" si="497"/>
        <v>45.199999999999996</v>
      </c>
      <c r="U2498">
        <v>95.271000000000001</v>
      </c>
      <c r="V2498">
        <v>187.15449008211681</v>
      </c>
      <c r="W2498">
        <v>252512</v>
      </c>
      <c r="X2498">
        <v>496045.5</v>
      </c>
      <c r="Y2498">
        <v>109.6</v>
      </c>
      <c r="Z2498">
        <v>215.303</v>
      </c>
      <c r="AA2498">
        <f t="shared" si="499"/>
        <v>0.55511369201789507</v>
      </c>
      <c r="AB2498">
        <f t="shared" si="500"/>
        <v>2.9859540145985402</v>
      </c>
      <c r="AJ2498">
        <v>0</v>
      </c>
      <c r="AL2498">
        <v>4.49</v>
      </c>
      <c r="AM2498">
        <v>2.98</v>
      </c>
      <c r="AN2498">
        <v>13.03</v>
      </c>
      <c r="AO2498">
        <v>8.8203499999999995</v>
      </c>
      <c r="AP2498">
        <v>5.8540400000000004</v>
      </c>
      <c r="AQ2498">
        <v>25.596699999999998</v>
      </c>
      <c r="AR2498">
        <v>0.10000000100000001</v>
      </c>
      <c r="AT2498">
        <v>0</v>
      </c>
      <c r="AY2498">
        <v>0</v>
      </c>
      <c r="AZ2498">
        <v>0</v>
      </c>
      <c r="BA2498">
        <v>0</v>
      </c>
      <c r="BB2498">
        <v>0</v>
      </c>
      <c r="BC2498">
        <v>0</v>
      </c>
      <c r="BD2498">
        <v>0</v>
      </c>
      <c r="BE2498">
        <f t="shared" si="498"/>
        <v>0</v>
      </c>
      <c r="BJ2498">
        <v>0</v>
      </c>
      <c r="BK2498">
        <v>1</v>
      </c>
    </row>
    <row r="2499" spans="1:63" x14ac:dyDescent="0.25">
      <c r="A2499" t="s">
        <v>83</v>
      </c>
      <c r="B2499">
        <v>1986</v>
      </c>
      <c r="C2499">
        <v>1</v>
      </c>
      <c r="D2499">
        <v>1</v>
      </c>
      <c r="E2499">
        <v>1</v>
      </c>
      <c r="F2499">
        <v>1</v>
      </c>
      <c r="G2499">
        <v>1</v>
      </c>
      <c r="H2499">
        <v>1</v>
      </c>
      <c r="I2499">
        <f t="shared" si="494"/>
        <v>6</v>
      </c>
      <c r="J2499">
        <v>0</v>
      </c>
      <c r="K2499">
        <v>0</v>
      </c>
      <c r="L2499">
        <v>8.9677419354838708E-2</v>
      </c>
      <c r="N2499">
        <f t="shared" si="495"/>
        <v>5.024</v>
      </c>
      <c r="O2499">
        <v>0.82</v>
      </c>
      <c r="Q2499">
        <f t="shared" si="496"/>
        <v>21.8</v>
      </c>
      <c r="R2499" t="s">
        <v>105</v>
      </c>
      <c r="T2499">
        <f t="shared" si="497"/>
        <v>45.199999999999996</v>
      </c>
      <c r="U2499">
        <v>105.49299999999999</v>
      </c>
      <c r="V2499">
        <v>207.23503083029198</v>
      </c>
      <c r="W2499">
        <v>215976</v>
      </c>
      <c r="X2499">
        <v>424272.6</v>
      </c>
      <c r="Y2499">
        <v>109.6</v>
      </c>
      <c r="Z2499">
        <v>215.303</v>
      </c>
      <c r="AA2499">
        <f t="shared" si="499"/>
        <v>0.17616621732987991</v>
      </c>
      <c r="AB2499">
        <f t="shared" si="500"/>
        <v>1.6108436131386861</v>
      </c>
      <c r="AJ2499">
        <v>0</v>
      </c>
      <c r="AL2499">
        <v>4.47</v>
      </c>
      <c r="AM2499">
        <v>3.22</v>
      </c>
      <c r="AN2499">
        <v>16.2</v>
      </c>
      <c r="AO2499">
        <v>8.7810600000000001</v>
      </c>
      <c r="AP2499">
        <v>6.3255100000000004</v>
      </c>
      <c r="AQ2499">
        <v>31.824000000000002</v>
      </c>
      <c r="AR2499">
        <v>0.10000000100000001</v>
      </c>
      <c r="AT2499">
        <v>0</v>
      </c>
      <c r="AY2499">
        <v>0</v>
      </c>
      <c r="AZ2499">
        <v>0</v>
      </c>
      <c r="BA2499">
        <v>0</v>
      </c>
      <c r="BB2499">
        <v>0</v>
      </c>
      <c r="BC2499">
        <v>0</v>
      </c>
      <c r="BD2499">
        <v>0</v>
      </c>
      <c r="BE2499">
        <f t="shared" si="498"/>
        <v>0</v>
      </c>
      <c r="BJ2499">
        <v>0</v>
      </c>
      <c r="BK2499">
        <v>1</v>
      </c>
    </row>
    <row r="2500" spans="1:63" x14ac:dyDescent="0.25">
      <c r="A2500" t="s">
        <v>466</v>
      </c>
      <c r="B2500">
        <v>1986</v>
      </c>
      <c r="C2500">
        <v>0</v>
      </c>
      <c r="D2500">
        <v>1</v>
      </c>
      <c r="E2500">
        <v>0</v>
      </c>
      <c r="F2500">
        <v>1</v>
      </c>
      <c r="G2500">
        <v>1</v>
      </c>
      <c r="H2500">
        <v>1</v>
      </c>
      <c r="I2500">
        <f t="shared" si="494"/>
        <v>4</v>
      </c>
      <c r="J2500">
        <v>0</v>
      </c>
      <c r="K2500">
        <v>0</v>
      </c>
      <c r="L2500">
        <v>0.17741935483870969</v>
      </c>
      <c r="N2500">
        <f t="shared" si="495"/>
        <v>5.024</v>
      </c>
      <c r="O2500">
        <v>1</v>
      </c>
      <c r="Q2500">
        <f t="shared" si="496"/>
        <v>21.8</v>
      </c>
      <c r="R2500" t="s">
        <v>105</v>
      </c>
      <c r="T2500">
        <f t="shared" si="497"/>
        <v>45.199999999999996</v>
      </c>
      <c r="U2500">
        <v>10.987</v>
      </c>
      <c r="V2500">
        <v>21.583339972627737</v>
      </c>
      <c r="W2500">
        <v>56744</v>
      </c>
      <c r="X2500">
        <v>111470.39999999999</v>
      </c>
      <c r="Y2500">
        <v>109.6</v>
      </c>
      <c r="Z2500">
        <v>215.303</v>
      </c>
      <c r="AA2500">
        <f t="shared" si="499"/>
        <v>0.34853028608429482</v>
      </c>
      <c r="AB2500">
        <f t="shared" si="500"/>
        <v>1.9644434306569343</v>
      </c>
      <c r="AJ2500">
        <v>0</v>
      </c>
      <c r="AL2500">
        <v>5.12</v>
      </c>
      <c r="AM2500">
        <v>3.39</v>
      </c>
      <c r="AN2500">
        <v>14.55</v>
      </c>
      <c r="AO2500">
        <v>10.058</v>
      </c>
      <c r="AP2500">
        <v>6.6594600000000002</v>
      </c>
      <c r="AQ2500">
        <v>28.582699999999999</v>
      </c>
      <c r="AR2500">
        <v>0.10000000100000001</v>
      </c>
      <c r="AT2500">
        <v>0</v>
      </c>
      <c r="AY2500">
        <v>0</v>
      </c>
      <c r="AZ2500">
        <v>0</v>
      </c>
      <c r="BA2500">
        <v>0</v>
      </c>
      <c r="BB2500">
        <v>0</v>
      </c>
      <c r="BC2500">
        <v>0</v>
      </c>
      <c r="BD2500">
        <v>0</v>
      </c>
      <c r="BE2500">
        <f t="shared" si="498"/>
        <v>0</v>
      </c>
      <c r="BJ2500">
        <v>0</v>
      </c>
      <c r="BK2500">
        <v>1</v>
      </c>
    </row>
    <row r="2501" spans="1:63" x14ac:dyDescent="0.25">
      <c r="A2501" t="s">
        <v>84</v>
      </c>
      <c r="B2501">
        <v>1986</v>
      </c>
      <c r="C2501">
        <v>0</v>
      </c>
      <c r="D2501">
        <v>0</v>
      </c>
      <c r="E2501">
        <v>0</v>
      </c>
      <c r="F2501">
        <v>0</v>
      </c>
      <c r="G2501">
        <v>0</v>
      </c>
      <c r="H2501">
        <v>0</v>
      </c>
      <c r="I2501">
        <f t="shared" si="494"/>
        <v>0</v>
      </c>
      <c r="J2501">
        <v>0</v>
      </c>
      <c r="K2501">
        <v>0</v>
      </c>
      <c r="L2501">
        <v>6.4516129032258063E-2</v>
      </c>
      <c r="N2501">
        <f t="shared" si="495"/>
        <v>5.024</v>
      </c>
      <c r="O2501">
        <v>0.25</v>
      </c>
      <c r="Q2501">
        <f t="shared" si="496"/>
        <v>21.8</v>
      </c>
      <c r="R2501">
        <v>3.25</v>
      </c>
      <c r="T2501">
        <f t="shared" si="497"/>
        <v>45.199999999999996</v>
      </c>
      <c r="U2501">
        <v>44.588000000000001</v>
      </c>
      <c r="V2501">
        <v>87.590603686131388</v>
      </c>
      <c r="W2501">
        <v>0</v>
      </c>
      <c r="X2501">
        <v>0</v>
      </c>
      <c r="Y2501">
        <v>109.6</v>
      </c>
      <c r="Z2501">
        <v>215.303</v>
      </c>
      <c r="AA2501">
        <f t="shared" si="499"/>
        <v>0.12673828584883445</v>
      </c>
      <c r="AB2501">
        <f t="shared" si="500"/>
        <v>0.49111085766423357</v>
      </c>
      <c r="AC2501">
        <f>(R2501*Z2501/Y2501)+(S2501*T2501)</f>
        <v>6.3844411496350366</v>
      </c>
      <c r="AJ2501">
        <v>1.9921500000000002E-2</v>
      </c>
      <c r="AL2501">
        <v>3.6</v>
      </c>
      <c r="AM2501">
        <v>2.5299999999999998</v>
      </c>
      <c r="AN2501">
        <v>12.87</v>
      </c>
      <c r="AO2501">
        <v>7.0720000000000001</v>
      </c>
      <c r="AP2501">
        <v>4.97004</v>
      </c>
      <c r="AQ2501">
        <v>25.282399999999999</v>
      </c>
      <c r="AR2501">
        <v>0.10000000100000001</v>
      </c>
      <c r="AT2501">
        <v>0</v>
      </c>
      <c r="AY2501">
        <v>0</v>
      </c>
      <c r="AZ2501">
        <v>0</v>
      </c>
      <c r="BA2501">
        <v>0</v>
      </c>
      <c r="BB2501">
        <v>0</v>
      </c>
      <c r="BC2501">
        <v>0</v>
      </c>
      <c r="BD2501">
        <v>0</v>
      </c>
      <c r="BE2501">
        <f t="shared" si="498"/>
        <v>0</v>
      </c>
      <c r="BJ2501">
        <v>0</v>
      </c>
      <c r="BK2501">
        <v>1</v>
      </c>
    </row>
    <row r="2502" spans="1:63" x14ac:dyDescent="0.25">
      <c r="A2502" t="s">
        <v>85</v>
      </c>
      <c r="B2502">
        <v>1986</v>
      </c>
      <c r="C2502">
        <v>0</v>
      </c>
      <c r="D2502">
        <v>0</v>
      </c>
      <c r="E2502">
        <v>0</v>
      </c>
      <c r="F2502">
        <v>0</v>
      </c>
      <c r="G2502">
        <v>1</v>
      </c>
      <c r="H2502">
        <v>1</v>
      </c>
      <c r="I2502">
        <f t="shared" si="494"/>
        <v>2</v>
      </c>
      <c r="J2502">
        <v>0</v>
      </c>
      <c r="K2502">
        <v>0</v>
      </c>
      <c r="L2502">
        <v>0.02</v>
      </c>
      <c r="N2502">
        <f t="shared" si="495"/>
        <v>5.024</v>
      </c>
      <c r="O2502">
        <v>0.28000000000000003</v>
      </c>
      <c r="Q2502">
        <f t="shared" si="496"/>
        <v>21.8</v>
      </c>
      <c r="R2502" t="s">
        <v>105</v>
      </c>
      <c r="T2502">
        <f t="shared" si="497"/>
        <v>45.199999999999996</v>
      </c>
      <c r="U2502">
        <v>1.286</v>
      </c>
      <c r="V2502">
        <v>2.5262742518248178</v>
      </c>
      <c r="W2502">
        <v>28230</v>
      </c>
      <c r="X2502">
        <v>55456.24</v>
      </c>
      <c r="Y2502">
        <v>109.6</v>
      </c>
      <c r="Z2502">
        <v>215.303</v>
      </c>
      <c r="AA2502">
        <f t="shared" si="499"/>
        <v>3.928886861313869E-2</v>
      </c>
      <c r="AB2502">
        <f t="shared" si="500"/>
        <v>0.55004416058394168</v>
      </c>
      <c r="AJ2502">
        <v>0</v>
      </c>
      <c r="AL2502">
        <v>5.0599999999999996</v>
      </c>
      <c r="AM2502">
        <v>3.81</v>
      </c>
      <c r="AN2502">
        <v>14.06</v>
      </c>
      <c r="AO2502">
        <v>9.94008</v>
      </c>
      <c r="AP2502">
        <v>7.4845300000000003</v>
      </c>
      <c r="AQ2502">
        <v>27.620100000000001</v>
      </c>
      <c r="AR2502">
        <v>0.10000000100000001</v>
      </c>
      <c r="AT2502">
        <v>0</v>
      </c>
      <c r="AY2502">
        <v>0</v>
      </c>
      <c r="AZ2502">
        <v>0</v>
      </c>
      <c r="BA2502">
        <v>0</v>
      </c>
      <c r="BB2502">
        <v>0</v>
      </c>
      <c r="BC2502">
        <v>0</v>
      </c>
      <c r="BD2502">
        <v>0</v>
      </c>
      <c r="BE2502">
        <f t="shared" si="498"/>
        <v>0</v>
      </c>
      <c r="BJ2502">
        <v>0</v>
      </c>
      <c r="BK2502">
        <v>0</v>
      </c>
    </row>
    <row r="2503" spans="1:63" x14ac:dyDescent="0.25">
      <c r="A2503" t="s">
        <v>46</v>
      </c>
      <c r="B2503">
        <v>1987</v>
      </c>
      <c r="C2503">
        <v>0</v>
      </c>
      <c r="D2503">
        <v>0</v>
      </c>
      <c r="E2503">
        <v>1</v>
      </c>
      <c r="F2503">
        <v>0</v>
      </c>
      <c r="G2503">
        <v>1</v>
      </c>
      <c r="H2503">
        <v>1</v>
      </c>
      <c r="I2503">
        <f t="shared" si="494"/>
        <v>3</v>
      </c>
      <c r="J2503">
        <v>0</v>
      </c>
      <c r="K2503">
        <v>0</v>
      </c>
      <c r="L2503">
        <v>1.0532258064516129</v>
      </c>
      <c r="N2503">
        <f t="shared" si="495"/>
        <v>5.024</v>
      </c>
      <c r="O2503">
        <v>1.71</v>
      </c>
      <c r="Q2503">
        <f t="shared" si="496"/>
        <v>21.8</v>
      </c>
      <c r="R2503" t="s">
        <v>105</v>
      </c>
      <c r="T2503">
        <f t="shared" si="497"/>
        <v>45.199999999999996</v>
      </c>
      <c r="U2503">
        <v>140.792</v>
      </c>
      <c r="V2503">
        <v>266.83926035211272</v>
      </c>
      <c r="W2503">
        <v>141468</v>
      </c>
      <c r="X2503">
        <v>268120.5</v>
      </c>
      <c r="Y2503">
        <v>113.6</v>
      </c>
      <c r="Z2503">
        <v>215.303</v>
      </c>
      <c r="AJ2503">
        <v>0.24193790000000001</v>
      </c>
      <c r="AL2503">
        <v>5.28</v>
      </c>
      <c r="AM2503">
        <v>3.53</v>
      </c>
      <c r="AN2503">
        <v>15.21</v>
      </c>
      <c r="AO2503">
        <v>10.007</v>
      </c>
      <c r="AP2503">
        <v>6.6903100000000002</v>
      </c>
      <c r="AQ2503">
        <v>28.827100000000002</v>
      </c>
      <c r="AR2503">
        <v>0.10000000100000001</v>
      </c>
      <c r="AT2503">
        <v>0</v>
      </c>
      <c r="AY2503">
        <v>0</v>
      </c>
      <c r="AZ2503">
        <v>0</v>
      </c>
      <c r="BA2503">
        <v>0</v>
      </c>
      <c r="BB2503">
        <v>0</v>
      </c>
      <c r="BC2503">
        <v>0</v>
      </c>
      <c r="BD2503">
        <v>0</v>
      </c>
      <c r="BE2503">
        <f t="shared" si="498"/>
        <v>0</v>
      </c>
      <c r="BJ2503">
        <v>0</v>
      </c>
      <c r="BK2503">
        <v>1</v>
      </c>
    </row>
    <row r="2504" spans="1:63" x14ac:dyDescent="0.25">
      <c r="A2504" t="s">
        <v>47</v>
      </c>
      <c r="B2504">
        <v>1987</v>
      </c>
      <c r="C2504">
        <v>0</v>
      </c>
      <c r="D2504">
        <v>0</v>
      </c>
      <c r="E2504">
        <v>0</v>
      </c>
      <c r="F2504">
        <v>0</v>
      </c>
      <c r="G2504">
        <v>0</v>
      </c>
      <c r="H2504">
        <v>0</v>
      </c>
      <c r="I2504">
        <f t="shared" si="494"/>
        <v>0</v>
      </c>
      <c r="J2504">
        <v>0</v>
      </c>
      <c r="K2504">
        <v>0</v>
      </c>
      <c r="L2504">
        <v>0.35</v>
      </c>
      <c r="N2504">
        <f t="shared" si="495"/>
        <v>5.024</v>
      </c>
      <c r="O2504">
        <v>0.85</v>
      </c>
      <c r="Q2504">
        <f t="shared" si="496"/>
        <v>21.8</v>
      </c>
      <c r="R2504">
        <v>5.6</v>
      </c>
      <c r="S2504">
        <v>0</v>
      </c>
      <c r="T2504">
        <f t="shared" si="497"/>
        <v>45.199999999999996</v>
      </c>
      <c r="U2504">
        <v>13.494999999999999</v>
      </c>
      <c r="V2504">
        <v>25.576707614436618</v>
      </c>
      <c r="W2504">
        <v>0</v>
      </c>
      <c r="X2504">
        <v>0</v>
      </c>
      <c r="Y2504">
        <v>113.6</v>
      </c>
      <c r="Z2504">
        <v>215.303</v>
      </c>
      <c r="AA2504">
        <f t="shared" ref="AA2504:AA2535" si="501">(L2504*Z2504/Y2504)+(M2504*N2504)</f>
        <v>0.66334551056338031</v>
      </c>
      <c r="AB2504">
        <f t="shared" ref="AB2504:AB2545" si="502">(O2504*Z2504/Y2504)+(P2504*Q2504)</f>
        <v>1.6109819542253521</v>
      </c>
      <c r="AC2504">
        <f t="shared" ref="AC2504:AC2513" si="503">(R2504*Z2504/Y2504)+(S2504*T2504)</f>
        <v>10.613528169014085</v>
      </c>
      <c r="AJ2504">
        <v>1.7615100000000002E-2</v>
      </c>
      <c r="AL2504">
        <v>6.4</v>
      </c>
      <c r="AM2504">
        <v>4.28</v>
      </c>
      <c r="AN2504">
        <v>17.440000000000001</v>
      </c>
      <c r="AO2504">
        <v>12.1297</v>
      </c>
      <c r="AP2504">
        <v>8.1117699999999999</v>
      </c>
      <c r="AQ2504">
        <v>33.053600000000003</v>
      </c>
      <c r="AR2504">
        <v>0.10000000100000001</v>
      </c>
      <c r="AT2504">
        <v>5</v>
      </c>
      <c r="AY2504">
        <v>0</v>
      </c>
      <c r="AZ2504">
        <v>0</v>
      </c>
      <c r="BA2504">
        <v>0</v>
      </c>
      <c r="BB2504">
        <v>0</v>
      </c>
      <c r="BC2504">
        <v>0</v>
      </c>
      <c r="BD2504">
        <v>0</v>
      </c>
      <c r="BE2504">
        <f t="shared" si="498"/>
        <v>0</v>
      </c>
      <c r="BJ2504">
        <v>0</v>
      </c>
      <c r="BK2504">
        <v>1</v>
      </c>
    </row>
    <row r="2505" spans="1:63" x14ac:dyDescent="0.25">
      <c r="A2505" t="s">
        <v>48</v>
      </c>
      <c r="B2505">
        <v>1987</v>
      </c>
      <c r="C2505">
        <v>0</v>
      </c>
      <c r="D2505">
        <v>0</v>
      </c>
      <c r="E2505">
        <v>0</v>
      </c>
      <c r="F2505">
        <v>0</v>
      </c>
      <c r="G2505">
        <v>0</v>
      </c>
      <c r="H2505">
        <v>0</v>
      </c>
      <c r="I2505">
        <f t="shared" si="494"/>
        <v>0</v>
      </c>
      <c r="J2505">
        <v>0</v>
      </c>
      <c r="K2505">
        <v>0</v>
      </c>
      <c r="L2505">
        <v>0.16</v>
      </c>
      <c r="N2505">
        <f t="shared" si="495"/>
        <v>5.024</v>
      </c>
      <c r="O2505">
        <v>0.84</v>
      </c>
      <c r="Q2505">
        <f t="shared" si="496"/>
        <v>21.8</v>
      </c>
      <c r="R2505">
        <v>3</v>
      </c>
      <c r="S2505">
        <v>0</v>
      </c>
      <c r="T2505">
        <f t="shared" si="497"/>
        <v>45.199999999999996</v>
      </c>
      <c r="U2505">
        <v>41.24</v>
      </c>
      <c r="V2505">
        <v>78.161053873239453</v>
      </c>
      <c r="W2505">
        <v>0</v>
      </c>
      <c r="X2505">
        <v>0</v>
      </c>
      <c r="Y2505">
        <v>113.6</v>
      </c>
      <c r="Z2505">
        <v>215.303</v>
      </c>
      <c r="AA2505">
        <f t="shared" si="501"/>
        <v>0.30324366197183106</v>
      </c>
      <c r="AB2505">
        <f t="shared" si="502"/>
        <v>1.5920292253521127</v>
      </c>
      <c r="AC2505">
        <f t="shared" si="503"/>
        <v>5.6858186619718314</v>
      </c>
      <c r="AJ2505">
        <v>0</v>
      </c>
      <c r="AL2505">
        <v>4.3099999999999996</v>
      </c>
      <c r="AM2505">
        <v>3.22</v>
      </c>
      <c r="AN2505">
        <v>13.85</v>
      </c>
      <c r="AO2505">
        <v>8.1686300000000003</v>
      </c>
      <c r="AP2505">
        <v>6.1027800000000001</v>
      </c>
      <c r="AQ2505">
        <v>26.249500000000001</v>
      </c>
      <c r="AR2505">
        <v>0.10000000100000001</v>
      </c>
      <c r="AT2505">
        <v>0</v>
      </c>
      <c r="AY2505">
        <v>0</v>
      </c>
      <c r="AZ2505">
        <v>0</v>
      </c>
      <c r="BA2505">
        <v>0</v>
      </c>
      <c r="BB2505">
        <v>0</v>
      </c>
      <c r="BC2505">
        <v>0</v>
      </c>
      <c r="BD2505">
        <v>0</v>
      </c>
      <c r="BE2505">
        <f t="shared" si="498"/>
        <v>0</v>
      </c>
      <c r="BJ2505">
        <v>0</v>
      </c>
      <c r="BK2505">
        <v>1</v>
      </c>
    </row>
    <row r="2506" spans="1:63" x14ac:dyDescent="0.25">
      <c r="A2506" t="s">
        <v>49</v>
      </c>
      <c r="B2506">
        <v>1987</v>
      </c>
      <c r="C2506">
        <v>0</v>
      </c>
      <c r="D2506">
        <v>0</v>
      </c>
      <c r="E2506">
        <v>0</v>
      </c>
      <c r="F2506">
        <v>0</v>
      </c>
      <c r="G2506">
        <v>0</v>
      </c>
      <c r="H2506">
        <v>0</v>
      </c>
      <c r="I2506">
        <f t="shared" si="494"/>
        <v>0</v>
      </c>
      <c r="J2506">
        <v>0</v>
      </c>
      <c r="K2506">
        <v>0</v>
      </c>
      <c r="L2506">
        <v>0.24219354838709678</v>
      </c>
      <c r="M2506">
        <v>0.03</v>
      </c>
      <c r="N2506">
        <f t="shared" si="495"/>
        <v>5.024</v>
      </c>
      <c r="O2506">
        <v>0.77</v>
      </c>
      <c r="P2506">
        <v>0.03</v>
      </c>
      <c r="Q2506">
        <f t="shared" si="496"/>
        <v>21.8</v>
      </c>
      <c r="R2506">
        <v>2.5</v>
      </c>
      <c r="S2506">
        <v>0.03</v>
      </c>
      <c r="T2506">
        <f t="shared" si="497"/>
        <v>45.199999999999996</v>
      </c>
      <c r="U2506">
        <v>25.899000000000001</v>
      </c>
      <c r="V2506">
        <v>49.085672508802823</v>
      </c>
      <c r="W2506">
        <v>0</v>
      </c>
      <c r="X2506">
        <v>0</v>
      </c>
      <c r="Y2506">
        <v>113.6</v>
      </c>
      <c r="Z2506">
        <v>215.303</v>
      </c>
      <c r="AA2506">
        <f t="shared" si="501"/>
        <v>0.6097428657428442</v>
      </c>
      <c r="AB2506">
        <f t="shared" si="502"/>
        <v>2.1133601232394366</v>
      </c>
      <c r="AC2506">
        <f t="shared" si="503"/>
        <v>6.0941822183098591</v>
      </c>
      <c r="AJ2506">
        <v>0.40053499999999997</v>
      </c>
      <c r="AL2506">
        <v>4.32</v>
      </c>
      <c r="AM2506">
        <v>3.09</v>
      </c>
      <c r="AN2506">
        <v>13.94</v>
      </c>
      <c r="AO2506">
        <v>8.1875800000000005</v>
      </c>
      <c r="AP2506">
        <v>5.8563900000000002</v>
      </c>
      <c r="AQ2506">
        <v>26.420100000000001</v>
      </c>
      <c r="AR2506">
        <v>0.10000000100000001</v>
      </c>
      <c r="AT2506">
        <v>0</v>
      </c>
      <c r="AY2506">
        <v>0</v>
      </c>
      <c r="AZ2506">
        <v>0</v>
      </c>
      <c r="BA2506">
        <v>0</v>
      </c>
      <c r="BB2506">
        <v>0</v>
      </c>
      <c r="BC2506">
        <v>0</v>
      </c>
      <c r="BD2506">
        <v>0</v>
      </c>
      <c r="BE2506">
        <f t="shared" si="498"/>
        <v>0</v>
      </c>
      <c r="BJ2506">
        <v>0</v>
      </c>
      <c r="BK2506">
        <v>1</v>
      </c>
    </row>
    <row r="2507" spans="1:63" x14ac:dyDescent="0.25">
      <c r="A2507" t="s">
        <v>50</v>
      </c>
      <c r="B2507">
        <v>1987</v>
      </c>
      <c r="C2507">
        <v>0</v>
      </c>
      <c r="D2507">
        <v>0</v>
      </c>
      <c r="E2507">
        <v>0</v>
      </c>
      <c r="F2507">
        <v>0</v>
      </c>
      <c r="G2507">
        <v>0</v>
      </c>
      <c r="H2507">
        <v>0</v>
      </c>
      <c r="I2507">
        <f t="shared" si="494"/>
        <v>0</v>
      </c>
      <c r="J2507">
        <v>0</v>
      </c>
      <c r="K2507">
        <v>0</v>
      </c>
      <c r="L2507">
        <v>0.04</v>
      </c>
      <c r="N2507">
        <f t="shared" si="495"/>
        <v>5.024</v>
      </c>
      <c r="O2507">
        <v>0.01</v>
      </c>
      <c r="Q2507">
        <f t="shared" si="496"/>
        <v>21.8</v>
      </c>
      <c r="R2507">
        <v>2</v>
      </c>
      <c r="T2507">
        <f t="shared" si="497"/>
        <v>45.199999999999996</v>
      </c>
      <c r="U2507">
        <v>128.72</v>
      </c>
      <c r="V2507">
        <v>243.95952605633804</v>
      </c>
      <c r="W2507">
        <v>0</v>
      </c>
      <c r="X2507">
        <v>0</v>
      </c>
      <c r="Y2507">
        <v>113.6</v>
      </c>
      <c r="Z2507">
        <v>215.303</v>
      </c>
      <c r="AA2507">
        <f t="shared" si="501"/>
        <v>7.5810915492957764E-2</v>
      </c>
      <c r="AB2507">
        <f t="shared" si="502"/>
        <v>1.8952728873239441E-2</v>
      </c>
      <c r="AC2507">
        <f t="shared" si="503"/>
        <v>3.7905457746478874</v>
      </c>
      <c r="AJ2507">
        <v>0</v>
      </c>
      <c r="AL2507">
        <v>3.73</v>
      </c>
      <c r="AM2507">
        <v>3.16</v>
      </c>
      <c r="AN2507">
        <v>12.21</v>
      </c>
      <c r="AO2507">
        <v>7.0693700000000002</v>
      </c>
      <c r="AP2507">
        <v>5.9890600000000003</v>
      </c>
      <c r="AQ2507">
        <v>23.141300000000001</v>
      </c>
      <c r="AR2507">
        <v>0.10000000100000001</v>
      </c>
      <c r="AT2507">
        <v>1</v>
      </c>
      <c r="AY2507">
        <v>0</v>
      </c>
      <c r="AZ2507">
        <v>0</v>
      </c>
      <c r="BA2507">
        <v>0</v>
      </c>
      <c r="BB2507">
        <v>0</v>
      </c>
      <c r="BC2507">
        <v>0</v>
      </c>
      <c r="BD2507">
        <v>0</v>
      </c>
      <c r="BE2507">
        <f t="shared" si="498"/>
        <v>0</v>
      </c>
      <c r="BJ2507">
        <v>0</v>
      </c>
      <c r="BK2507">
        <v>1</v>
      </c>
    </row>
    <row r="2508" spans="1:63" x14ac:dyDescent="0.25">
      <c r="A2508" t="s">
        <v>51</v>
      </c>
      <c r="B2508">
        <v>1987</v>
      </c>
      <c r="C2508">
        <v>0</v>
      </c>
      <c r="D2508">
        <v>0</v>
      </c>
      <c r="E2508">
        <v>0</v>
      </c>
      <c r="F2508">
        <v>0</v>
      </c>
      <c r="G2508">
        <v>0</v>
      </c>
      <c r="H2508">
        <v>0</v>
      </c>
      <c r="I2508">
        <f t="shared" si="494"/>
        <v>0</v>
      </c>
      <c r="J2508">
        <v>0</v>
      </c>
      <c r="K2508">
        <v>0</v>
      </c>
      <c r="L2508">
        <v>0.08</v>
      </c>
      <c r="N2508">
        <f t="shared" si="495"/>
        <v>5.024</v>
      </c>
      <c r="O2508">
        <v>0.28000000000000003</v>
      </c>
      <c r="Q2508">
        <f t="shared" si="496"/>
        <v>21.8</v>
      </c>
      <c r="R2508">
        <v>2.2799999713897705</v>
      </c>
      <c r="T2508">
        <f t="shared" si="497"/>
        <v>45.199999999999996</v>
      </c>
      <c r="U2508">
        <v>21.965</v>
      </c>
      <c r="V2508">
        <v>41.629668970070426</v>
      </c>
      <c r="W2508">
        <v>0</v>
      </c>
      <c r="X2508">
        <v>0</v>
      </c>
      <c r="Y2508">
        <v>113.6</v>
      </c>
      <c r="Z2508">
        <v>215.303</v>
      </c>
      <c r="AA2508">
        <f t="shared" si="501"/>
        <v>0.15162183098591553</v>
      </c>
      <c r="AB2508">
        <f t="shared" si="502"/>
        <v>0.5306764084507043</v>
      </c>
      <c r="AC2508">
        <f t="shared" si="503"/>
        <v>4.3212221288743997</v>
      </c>
      <c r="AJ2508">
        <v>5.8699999999999996E-4</v>
      </c>
      <c r="AL2508">
        <v>4.1900000000000004</v>
      </c>
      <c r="AM2508">
        <v>3.3</v>
      </c>
      <c r="AN2508">
        <v>13.97</v>
      </c>
      <c r="AO2508">
        <v>7.9411899999999997</v>
      </c>
      <c r="AP2508">
        <v>6.2544000000000004</v>
      </c>
      <c r="AQ2508">
        <v>26.477</v>
      </c>
      <c r="AR2508">
        <v>0.10000000100000001</v>
      </c>
      <c r="AT2508">
        <v>1</v>
      </c>
      <c r="AY2508">
        <v>0</v>
      </c>
      <c r="AZ2508">
        <v>0</v>
      </c>
      <c r="BA2508">
        <v>0</v>
      </c>
      <c r="BB2508">
        <v>0</v>
      </c>
      <c r="BC2508">
        <v>0</v>
      </c>
      <c r="BD2508">
        <v>0</v>
      </c>
      <c r="BE2508">
        <f t="shared" si="498"/>
        <v>0</v>
      </c>
      <c r="BJ2508">
        <v>0</v>
      </c>
      <c r="BK2508">
        <v>1</v>
      </c>
    </row>
    <row r="2509" spans="1:63" x14ac:dyDescent="0.25">
      <c r="A2509" t="s">
        <v>52</v>
      </c>
      <c r="B2509">
        <v>1987</v>
      </c>
      <c r="C2509">
        <v>0</v>
      </c>
      <c r="D2509">
        <v>0</v>
      </c>
      <c r="E2509">
        <v>0</v>
      </c>
      <c r="F2509">
        <v>0</v>
      </c>
      <c r="G2509">
        <v>0</v>
      </c>
      <c r="H2509">
        <v>0</v>
      </c>
      <c r="I2509">
        <f t="shared" si="494"/>
        <v>0</v>
      </c>
      <c r="J2509">
        <v>0</v>
      </c>
      <c r="K2509">
        <v>0</v>
      </c>
      <c r="L2509">
        <v>0.1</v>
      </c>
      <c r="N2509">
        <f t="shared" si="495"/>
        <v>5.024</v>
      </c>
      <c r="O2509">
        <v>0.3</v>
      </c>
      <c r="Q2509">
        <f t="shared" si="496"/>
        <v>21.8</v>
      </c>
      <c r="R2509">
        <v>3</v>
      </c>
      <c r="T2509">
        <f t="shared" si="497"/>
        <v>45.199999999999996</v>
      </c>
      <c r="U2509">
        <v>31.526</v>
      </c>
      <c r="V2509">
        <v>59.750373045774644</v>
      </c>
      <c r="W2509">
        <v>0</v>
      </c>
      <c r="X2509">
        <v>0</v>
      </c>
      <c r="Y2509">
        <v>113.6</v>
      </c>
      <c r="Z2509">
        <v>215.303</v>
      </c>
      <c r="AA2509">
        <f t="shared" si="501"/>
        <v>0.18952728873239438</v>
      </c>
      <c r="AB2509">
        <f t="shared" si="502"/>
        <v>0.56858186619718309</v>
      </c>
      <c r="AC2509">
        <f t="shared" si="503"/>
        <v>5.6858186619718314</v>
      </c>
      <c r="AJ2509">
        <v>8.007E-4</v>
      </c>
      <c r="AL2509">
        <v>4.6500000000000004</v>
      </c>
      <c r="AM2509">
        <v>3.32</v>
      </c>
      <c r="AN2509">
        <v>15.31</v>
      </c>
      <c r="AO2509">
        <v>8.8130199999999999</v>
      </c>
      <c r="AP2509">
        <v>6.2923099999999996</v>
      </c>
      <c r="AQ2509">
        <v>29.0166</v>
      </c>
      <c r="AR2509">
        <v>0.10000000100000001</v>
      </c>
      <c r="AT2509">
        <v>0</v>
      </c>
      <c r="AY2509">
        <v>0</v>
      </c>
      <c r="AZ2509">
        <v>0</v>
      </c>
      <c r="BA2509">
        <v>0</v>
      </c>
      <c r="BB2509">
        <v>0</v>
      </c>
      <c r="BC2509">
        <v>0</v>
      </c>
      <c r="BD2509">
        <v>0</v>
      </c>
      <c r="BE2509">
        <f t="shared" si="498"/>
        <v>0</v>
      </c>
      <c r="BJ2509">
        <v>0</v>
      </c>
      <c r="BK2509">
        <v>1</v>
      </c>
    </row>
    <row r="2510" spans="1:63" x14ac:dyDescent="0.25">
      <c r="A2510" t="s">
        <v>53</v>
      </c>
      <c r="B2510">
        <v>1987</v>
      </c>
      <c r="C2510">
        <v>0</v>
      </c>
      <c r="D2510">
        <v>0</v>
      </c>
      <c r="E2510">
        <v>0</v>
      </c>
      <c r="F2510">
        <v>0</v>
      </c>
      <c r="G2510">
        <v>0</v>
      </c>
      <c r="H2510">
        <v>0</v>
      </c>
      <c r="I2510">
        <f t="shared" si="494"/>
        <v>0</v>
      </c>
      <c r="J2510">
        <v>0</v>
      </c>
      <c r="K2510">
        <v>0</v>
      </c>
      <c r="L2510">
        <v>6.4516129032258063E-2</v>
      </c>
      <c r="N2510">
        <f t="shared" si="495"/>
        <v>5.024</v>
      </c>
      <c r="O2510">
        <v>0.4</v>
      </c>
      <c r="Q2510">
        <f t="shared" si="496"/>
        <v>21.8</v>
      </c>
      <c r="R2510">
        <v>2.25</v>
      </c>
      <c r="T2510">
        <f t="shared" si="497"/>
        <v>45.199999999999996</v>
      </c>
      <c r="U2510">
        <v>5.0229999999999997</v>
      </c>
      <c r="V2510">
        <v>9.5199557130281676</v>
      </c>
      <c r="W2510">
        <v>0</v>
      </c>
      <c r="X2510">
        <v>0</v>
      </c>
      <c r="Y2510">
        <v>113.6</v>
      </c>
      <c r="Z2510">
        <v>215.303</v>
      </c>
      <c r="AA2510">
        <f t="shared" si="501"/>
        <v>0.12227567014993185</v>
      </c>
      <c r="AB2510">
        <f t="shared" si="502"/>
        <v>0.75810915492957753</v>
      </c>
      <c r="AC2510">
        <f t="shared" si="503"/>
        <v>4.2643639964788731</v>
      </c>
      <c r="AJ2510">
        <v>0</v>
      </c>
      <c r="AL2510">
        <v>4.8499999999999996</v>
      </c>
      <c r="AM2510">
        <v>2.89</v>
      </c>
      <c r="AN2510">
        <v>13.01</v>
      </c>
      <c r="AO2510">
        <v>9.1920699999999993</v>
      </c>
      <c r="AP2510">
        <v>5.4773399999999999</v>
      </c>
      <c r="AQ2510">
        <v>24.657499999999999</v>
      </c>
      <c r="AR2510">
        <v>0.10000000100000001</v>
      </c>
      <c r="AT2510">
        <v>0</v>
      </c>
      <c r="AY2510">
        <v>0</v>
      </c>
      <c r="AZ2510">
        <v>0</v>
      </c>
      <c r="BA2510">
        <v>0</v>
      </c>
      <c r="BB2510">
        <v>0</v>
      </c>
      <c r="BC2510">
        <v>0</v>
      </c>
      <c r="BD2510">
        <v>0</v>
      </c>
      <c r="BE2510">
        <f t="shared" si="498"/>
        <v>0</v>
      </c>
      <c r="BJ2510">
        <v>0</v>
      </c>
      <c r="BK2510">
        <v>1</v>
      </c>
    </row>
    <row r="2511" spans="1:63" x14ac:dyDescent="0.25">
      <c r="A2511" t="s">
        <v>54</v>
      </c>
      <c r="B2511">
        <v>1987</v>
      </c>
      <c r="C2511">
        <v>0</v>
      </c>
      <c r="D2511">
        <v>0</v>
      </c>
      <c r="E2511">
        <v>0</v>
      </c>
      <c r="F2511">
        <v>0</v>
      </c>
      <c r="G2511">
        <v>0</v>
      </c>
      <c r="H2511">
        <v>0</v>
      </c>
      <c r="I2511">
        <f t="shared" si="494"/>
        <v>0</v>
      </c>
      <c r="J2511">
        <v>0</v>
      </c>
      <c r="K2511">
        <v>0</v>
      </c>
      <c r="L2511">
        <v>0.64</v>
      </c>
      <c r="N2511">
        <f t="shared" si="495"/>
        <v>5.024</v>
      </c>
      <c r="O2511">
        <v>2.25</v>
      </c>
      <c r="Q2511">
        <f t="shared" si="496"/>
        <v>21.8</v>
      </c>
      <c r="R2511">
        <v>6.5</v>
      </c>
      <c r="T2511">
        <f t="shared" si="497"/>
        <v>45.199999999999996</v>
      </c>
      <c r="U2511">
        <v>453.22899999999998</v>
      </c>
      <c r="V2511">
        <v>858.9926354489437</v>
      </c>
      <c r="W2511">
        <v>0</v>
      </c>
      <c r="X2511">
        <v>0</v>
      </c>
      <c r="Y2511">
        <v>113.6</v>
      </c>
      <c r="Z2511">
        <v>215.303</v>
      </c>
      <c r="AA2511">
        <f t="shared" si="501"/>
        <v>1.2129746478873242</v>
      </c>
      <c r="AB2511">
        <f t="shared" si="502"/>
        <v>4.2643639964788731</v>
      </c>
      <c r="AC2511">
        <f t="shared" si="503"/>
        <v>12.319273767605633</v>
      </c>
      <c r="AJ2511">
        <v>0</v>
      </c>
      <c r="AL2511">
        <v>4.79</v>
      </c>
      <c r="AM2511">
        <v>3.1</v>
      </c>
      <c r="AN2511">
        <v>14.3</v>
      </c>
      <c r="AO2511">
        <v>9.07836</v>
      </c>
      <c r="AP2511">
        <v>5.8753500000000001</v>
      </c>
      <c r="AQ2511">
        <v>27.102399999999999</v>
      </c>
      <c r="AR2511">
        <v>0.10000000100000001</v>
      </c>
      <c r="AT2511">
        <v>0</v>
      </c>
      <c r="AY2511">
        <v>0</v>
      </c>
      <c r="AZ2511">
        <v>0</v>
      </c>
      <c r="BA2511">
        <v>0</v>
      </c>
      <c r="BB2511">
        <v>0</v>
      </c>
      <c r="BC2511">
        <v>0</v>
      </c>
      <c r="BD2511">
        <v>0</v>
      </c>
      <c r="BE2511">
        <f t="shared" si="498"/>
        <v>0</v>
      </c>
      <c r="BG2511">
        <v>30</v>
      </c>
      <c r="BJ2511">
        <v>0</v>
      </c>
      <c r="BK2511">
        <v>1</v>
      </c>
    </row>
    <row r="2512" spans="1:63" x14ac:dyDescent="0.25">
      <c r="A2512" t="s">
        <v>55</v>
      </c>
      <c r="B2512">
        <v>1987</v>
      </c>
      <c r="C2512">
        <v>0</v>
      </c>
      <c r="D2512">
        <v>0</v>
      </c>
      <c r="E2512">
        <v>0</v>
      </c>
      <c r="F2512">
        <v>0</v>
      </c>
      <c r="G2512">
        <v>0</v>
      </c>
      <c r="H2512">
        <v>0</v>
      </c>
      <c r="I2512">
        <f t="shared" si="494"/>
        <v>0</v>
      </c>
      <c r="J2512">
        <v>0</v>
      </c>
      <c r="K2512">
        <v>0</v>
      </c>
      <c r="L2512">
        <v>1.01</v>
      </c>
      <c r="N2512">
        <f t="shared" si="495"/>
        <v>5.024</v>
      </c>
      <c r="O2512">
        <v>1.52</v>
      </c>
      <c r="Q2512">
        <f t="shared" si="496"/>
        <v>21.8</v>
      </c>
      <c r="R2512">
        <v>3.7899999618530273</v>
      </c>
      <c r="T2512">
        <f t="shared" si="497"/>
        <v>45.199999999999996</v>
      </c>
      <c r="U2512">
        <v>204.79900000000001</v>
      </c>
      <c r="V2512">
        <v>388.14999205105642</v>
      </c>
      <c r="W2512">
        <v>0</v>
      </c>
      <c r="X2512">
        <v>0</v>
      </c>
      <c r="Y2512">
        <v>113.6</v>
      </c>
      <c r="Z2512">
        <v>215.303</v>
      </c>
      <c r="AA2512">
        <f t="shared" si="501"/>
        <v>1.9142256161971831</v>
      </c>
      <c r="AB2512">
        <f t="shared" si="502"/>
        <v>2.8808147887323945</v>
      </c>
      <c r="AC2512">
        <f t="shared" si="503"/>
        <v>7.183084170658824</v>
      </c>
      <c r="AJ2512">
        <v>2.0772999999999998E-3</v>
      </c>
      <c r="AL2512">
        <v>5.0199999999999996</v>
      </c>
      <c r="AM2512">
        <v>3.81</v>
      </c>
      <c r="AN2512">
        <v>14.49</v>
      </c>
      <c r="AO2512">
        <v>9.5142699999999998</v>
      </c>
      <c r="AP2512">
        <v>7.2209899999999996</v>
      </c>
      <c r="AQ2512">
        <v>27.462499999999999</v>
      </c>
      <c r="AR2512">
        <v>0.119999997</v>
      </c>
      <c r="AT2512">
        <v>0</v>
      </c>
      <c r="AY2512">
        <v>0</v>
      </c>
      <c r="AZ2512">
        <v>0</v>
      </c>
      <c r="BA2512">
        <v>0</v>
      </c>
      <c r="BB2512">
        <v>0</v>
      </c>
      <c r="BC2512">
        <v>0</v>
      </c>
      <c r="BD2512">
        <v>0</v>
      </c>
      <c r="BE2512">
        <f t="shared" si="498"/>
        <v>0</v>
      </c>
      <c r="BJ2512">
        <v>0</v>
      </c>
      <c r="BK2512">
        <v>1</v>
      </c>
    </row>
    <row r="2513" spans="1:63" x14ac:dyDescent="0.25">
      <c r="A2513" t="s">
        <v>56</v>
      </c>
      <c r="B2513">
        <v>1987</v>
      </c>
      <c r="C2513">
        <v>0</v>
      </c>
      <c r="D2513">
        <v>0</v>
      </c>
      <c r="E2513">
        <v>0</v>
      </c>
      <c r="F2513">
        <v>0</v>
      </c>
      <c r="G2513">
        <v>0</v>
      </c>
      <c r="H2513">
        <v>0</v>
      </c>
      <c r="I2513">
        <f t="shared" si="494"/>
        <v>0</v>
      </c>
      <c r="J2513">
        <v>0</v>
      </c>
      <c r="K2513">
        <v>0</v>
      </c>
      <c r="L2513">
        <v>0.80999999999999994</v>
      </c>
      <c r="N2513">
        <f t="shared" si="495"/>
        <v>5.024</v>
      </c>
      <c r="O2513">
        <v>1.3</v>
      </c>
      <c r="Q2513">
        <f t="shared" si="496"/>
        <v>21.8</v>
      </c>
      <c r="R2513">
        <v>5.1999998092651367</v>
      </c>
      <c r="T2513">
        <f t="shared" si="497"/>
        <v>45.199999999999996</v>
      </c>
      <c r="U2513">
        <v>133.82400000000001</v>
      </c>
      <c r="V2513">
        <v>253.63299887323944</v>
      </c>
      <c r="W2513">
        <v>0</v>
      </c>
      <c r="X2513">
        <v>0</v>
      </c>
      <c r="Y2513">
        <v>113.6</v>
      </c>
      <c r="Z2513">
        <v>215.303</v>
      </c>
      <c r="AA2513">
        <f t="shared" si="501"/>
        <v>1.5351710387323942</v>
      </c>
      <c r="AB2513">
        <f t="shared" si="502"/>
        <v>2.4638547535211273</v>
      </c>
      <c r="AC2513">
        <f t="shared" si="503"/>
        <v>9.8554186525898935</v>
      </c>
      <c r="AJ2513">
        <v>0</v>
      </c>
      <c r="AR2513">
        <v>7.9999998000000003E-2</v>
      </c>
      <c r="AT2513">
        <v>0</v>
      </c>
      <c r="AY2513">
        <v>0</v>
      </c>
      <c r="AZ2513">
        <v>0</v>
      </c>
      <c r="BA2513">
        <v>0</v>
      </c>
      <c r="BB2513">
        <v>0</v>
      </c>
      <c r="BC2513">
        <v>0</v>
      </c>
      <c r="BD2513">
        <v>0</v>
      </c>
      <c r="BE2513">
        <f t="shared" si="498"/>
        <v>0</v>
      </c>
      <c r="BJ2513">
        <v>0</v>
      </c>
      <c r="BK2513">
        <v>1</v>
      </c>
    </row>
    <row r="2514" spans="1:63" x14ac:dyDescent="0.25">
      <c r="A2514" t="s">
        <v>57</v>
      </c>
      <c r="B2514">
        <v>1987</v>
      </c>
      <c r="C2514">
        <v>1</v>
      </c>
      <c r="D2514">
        <v>1</v>
      </c>
      <c r="E2514">
        <v>1</v>
      </c>
      <c r="F2514">
        <v>1</v>
      </c>
      <c r="G2514">
        <v>1</v>
      </c>
      <c r="H2514">
        <v>1</v>
      </c>
      <c r="I2514">
        <f t="shared" si="494"/>
        <v>6</v>
      </c>
      <c r="J2514">
        <v>1</v>
      </c>
      <c r="K2514">
        <v>0</v>
      </c>
      <c r="L2514">
        <v>0.15000000000000002</v>
      </c>
      <c r="N2514">
        <f t="shared" si="495"/>
        <v>5.024</v>
      </c>
      <c r="O2514">
        <v>0.45</v>
      </c>
      <c r="Q2514">
        <f t="shared" si="496"/>
        <v>21.8</v>
      </c>
      <c r="R2514" t="s">
        <v>105</v>
      </c>
      <c r="T2514">
        <f t="shared" si="497"/>
        <v>45.199999999999996</v>
      </c>
      <c r="U2514">
        <v>9.16</v>
      </c>
      <c r="V2514">
        <v>17.360699647887326</v>
      </c>
      <c r="W2514">
        <v>34483</v>
      </c>
      <c r="X2514">
        <v>65354.7</v>
      </c>
      <c r="Y2514">
        <v>113.6</v>
      </c>
      <c r="Z2514">
        <v>215.303</v>
      </c>
      <c r="AA2514">
        <f t="shared" si="501"/>
        <v>0.2842909330985916</v>
      </c>
      <c r="AB2514">
        <f t="shared" si="502"/>
        <v>0.85287279929577475</v>
      </c>
      <c r="AJ2514">
        <v>0</v>
      </c>
      <c r="AL2514">
        <v>3.86</v>
      </c>
      <c r="AM2514">
        <v>2.97</v>
      </c>
      <c r="AN2514">
        <v>15.37</v>
      </c>
      <c r="AO2514">
        <v>7.3157500000000004</v>
      </c>
      <c r="AP2514">
        <v>5.6289600000000002</v>
      </c>
      <c r="AQ2514">
        <v>29.130299999999998</v>
      </c>
      <c r="AR2514">
        <v>0.10000000100000001</v>
      </c>
      <c r="AT2514">
        <v>0</v>
      </c>
      <c r="AY2514">
        <v>0</v>
      </c>
      <c r="AZ2514">
        <v>0</v>
      </c>
      <c r="BA2514">
        <v>0</v>
      </c>
      <c r="BB2514">
        <v>0</v>
      </c>
      <c r="BC2514">
        <v>0</v>
      </c>
      <c r="BD2514">
        <v>0</v>
      </c>
      <c r="BE2514">
        <f t="shared" si="498"/>
        <v>0</v>
      </c>
      <c r="BJ2514">
        <v>0</v>
      </c>
      <c r="BK2514">
        <v>1</v>
      </c>
    </row>
    <row r="2515" spans="1:63" x14ac:dyDescent="0.25">
      <c r="A2515" t="s">
        <v>58</v>
      </c>
      <c r="B2515">
        <v>1987</v>
      </c>
      <c r="C2515">
        <v>0</v>
      </c>
      <c r="D2515">
        <v>0</v>
      </c>
      <c r="E2515">
        <v>0</v>
      </c>
      <c r="F2515">
        <v>0</v>
      </c>
      <c r="G2515">
        <v>0</v>
      </c>
      <c r="H2515">
        <v>0</v>
      </c>
      <c r="I2515">
        <f t="shared" si="494"/>
        <v>0</v>
      </c>
      <c r="J2515">
        <v>0</v>
      </c>
      <c r="K2515">
        <v>0</v>
      </c>
      <c r="L2515">
        <v>6.9999999999999993E-2</v>
      </c>
      <c r="N2515">
        <f t="shared" si="495"/>
        <v>5.024</v>
      </c>
      <c r="O2515">
        <v>0.23</v>
      </c>
      <c r="Q2515">
        <f t="shared" si="496"/>
        <v>21.8</v>
      </c>
      <c r="R2515">
        <v>2</v>
      </c>
      <c r="T2515">
        <f t="shared" si="497"/>
        <v>45.199999999999996</v>
      </c>
      <c r="U2515">
        <v>110.602</v>
      </c>
      <c r="V2515">
        <v>209.62097188380284</v>
      </c>
      <c r="W2515">
        <v>0</v>
      </c>
      <c r="X2515">
        <v>0</v>
      </c>
      <c r="Y2515">
        <v>113.6</v>
      </c>
      <c r="Z2515">
        <v>215.303</v>
      </c>
      <c r="AA2515">
        <f t="shared" si="501"/>
        <v>0.13266910211267605</v>
      </c>
      <c r="AB2515">
        <f t="shared" si="502"/>
        <v>0.43591276408450708</v>
      </c>
      <c r="AC2515">
        <f>(R2515*Z2515/Y2515)+(S2515*T2515)</f>
        <v>3.7905457746478874</v>
      </c>
      <c r="AJ2515">
        <v>4.5359700000000003E-2</v>
      </c>
      <c r="AL2515">
        <v>3.86</v>
      </c>
      <c r="AM2515">
        <v>2.87</v>
      </c>
      <c r="AN2515">
        <v>12.06</v>
      </c>
      <c r="AO2515">
        <v>7.3157500000000004</v>
      </c>
      <c r="AP2515">
        <v>5.4394299999999998</v>
      </c>
      <c r="AQ2515">
        <v>22.856999999999999</v>
      </c>
      <c r="AR2515">
        <v>0.10000000100000001</v>
      </c>
      <c r="AT2515">
        <v>0</v>
      </c>
      <c r="AY2515">
        <v>0</v>
      </c>
      <c r="AZ2515">
        <v>0</v>
      </c>
      <c r="BA2515">
        <v>0</v>
      </c>
      <c r="BB2515">
        <v>0</v>
      </c>
      <c r="BC2515">
        <v>0</v>
      </c>
      <c r="BD2515">
        <v>0</v>
      </c>
      <c r="BE2515">
        <f t="shared" si="498"/>
        <v>0</v>
      </c>
      <c r="BJ2515">
        <v>0</v>
      </c>
      <c r="BK2515">
        <v>1</v>
      </c>
    </row>
    <row r="2516" spans="1:63" x14ac:dyDescent="0.25">
      <c r="A2516" t="s">
        <v>59</v>
      </c>
      <c r="B2516">
        <v>1987</v>
      </c>
      <c r="C2516">
        <v>0</v>
      </c>
      <c r="D2516">
        <v>0</v>
      </c>
      <c r="E2516">
        <v>0</v>
      </c>
      <c r="F2516">
        <v>0</v>
      </c>
      <c r="G2516">
        <v>0</v>
      </c>
      <c r="H2516">
        <v>0</v>
      </c>
      <c r="I2516">
        <f t="shared" si="494"/>
        <v>0</v>
      </c>
      <c r="J2516">
        <v>0</v>
      </c>
      <c r="K2516">
        <v>0</v>
      </c>
      <c r="L2516">
        <v>0.11516129032258064</v>
      </c>
      <c r="N2516">
        <f t="shared" si="495"/>
        <v>5.024</v>
      </c>
      <c r="O2516">
        <v>0.47</v>
      </c>
      <c r="Q2516">
        <f t="shared" si="496"/>
        <v>21.8</v>
      </c>
      <c r="R2516">
        <v>2.6800000667572021</v>
      </c>
      <c r="T2516">
        <f t="shared" si="497"/>
        <v>45.199999999999996</v>
      </c>
      <c r="U2516">
        <v>35.704999999999998</v>
      </c>
      <c r="V2516">
        <v>67.670718441901414</v>
      </c>
      <c r="W2516">
        <v>0</v>
      </c>
      <c r="X2516">
        <v>0</v>
      </c>
      <c r="Y2516">
        <v>113.6</v>
      </c>
      <c r="Z2516">
        <v>215.303</v>
      </c>
      <c r="AA2516">
        <f t="shared" si="501"/>
        <v>0.21826207121762836</v>
      </c>
      <c r="AB2516">
        <f t="shared" si="502"/>
        <v>0.89077825704225355</v>
      </c>
      <c r="AC2516">
        <f>(R2516*Z2516/Y2516)+(S2516*T2516)</f>
        <v>5.0793314645512844</v>
      </c>
      <c r="AJ2516">
        <v>0</v>
      </c>
      <c r="AL2516">
        <v>4.17</v>
      </c>
      <c r="AM2516">
        <v>2.81</v>
      </c>
      <c r="AN2516">
        <v>12.99</v>
      </c>
      <c r="AO2516">
        <v>7.9032900000000001</v>
      </c>
      <c r="AP2516">
        <v>5.3257199999999996</v>
      </c>
      <c r="AQ2516">
        <v>24.619599999999998</v>
      </c>
      <c r="AR2516">
        <v>0.10000000100000001</v>
      </c>
      <c r="AT2516">
        <v>0</v>
      </c>
      <c r="AY2516">
        <v>0</v>
      </c>
      <c r="AZ2516">
        <v>0</v>
      </c>
      <c r="BA2516">
        <v>0</v>
      </c>
      <c r="BB2516">
        <v>0</v>
      </c>
      <c r="BC2516">
        <v>0</v>
      </c>
      <c r="BD2516">
        <v>0</v>
      </c>
      <c r="BE2516">
        <f t="shared" si="498"/>
        <v>0</v>
      </c>
      <c r="BJ2516">
        <v>0</v>
      </c>
      <c r="BK2516">
        <v>1</v>
      </c>
    </row>
    <row r="2517" spans="1:63" x14ac:dyDescent="0.25">
      <c r="A2517" t="s">
        <v>60</v>
      </c>
      <c r="B2517">
        <v>1987</v>
      </c>
      <c r="C2517">
        <v>0</v>
      </c>
      <c r="D2517">
        <v>1</v>
      </c>
      <c r="E2517">
        <v>0</v>
      </c>
      <c r="F2517">
        <v>0</v>
      </c>
      <c r="G2517">
        <v>1</v>
      </c>
      <c r="H2517">
        <v>1</v>
      </c>
      <c r="I2517">
        <f t="shared" si="494"/>
        <v>3</v>
      </c>
      <c r="J2517">
        <v>0</v>
      </c>
      <c r="K2517">
        <v>0</v>
      </c>
      <c r="L2517">
        <v>0.19</v>
      </c>
      <c r="N2517">
        <f t="shared" si="495"/>
        <v>5.024</v>
      </c>
      <c r="O2517">
        <v>1.75</v>
      </c>
      <c r="Q2517">
        <f t="shared" si="496"/>
        <v>21.8</v>
      </c>
      <c r="R2517" t="s">
        <v>105</v>
      </c>
      <c r="T2517">
        <f t="shared" si="497"/>
        <v>45.199999999999996</v>
      </c>
      <c r="U2517">
        <v>12.645</v>
      </c>
      <c r="V2517">
        <v>23.965725660211266</v>
      </c>
      <c r="W2517">
        <v>78425</v>
      </c>
      <c r="X2517">
        <v>148636.79999999999</v>
      </c>
      <c r="Y2517">
        <v>113.6</v>
      </c>
      <c r="Z2517">
        <v>215.303</v>
      </c>
      <c r="AA2517">
        <f t="shared" si="501"/>
        <v>0.36010184859154931</v>
      </c>
      <c r="AB2517">
        <f t="shared" si="502"/>
        <v>3.3167275528169018</v>
      </c>
      <c r="AJ2517">
        <v>0</v>
      </c>
      <c r="AL2517">
        <v>4.92</v>
      </c>
      <c r="AM2517">
        <v>2.88</v>
      </c>
      <c r="AN2517">
        <v>13.39</v>
      </c>
      <c r="AO2517">
        <v>9.3247400000000003</v>
      </c>
      <c r="AP2517">
        <v>5.4583899999999996</v>
      </c>
      <c r="AQ2517">
        <v>25.377700000000001</v>
      </c>
      <c r="AR2517">
        <v>0.10000000100000001</v>
      </c>
      <c r="AT2517">
        <v>0</v>
      </c>
      <c r="AY2517">
        <v>0</v>
      </c>
      <c r="AZ2517">
        <v>0</v>
      </c>
      <c r="BA2517">
        <v>0</v>
      </c>
      <c r="BB2517">
        <v>0</v>
      </c>
      <c r="BC2517">
        <v>0</v>
      </c>
      <c r="BD2517">
        <v>0</v>
      </c>
      <c r="BE2517">
        <f t="shared" si="498"/>
        <v>0</v>
      </c>
      <c r="BJ2517">
        <v>0</v>
      </c>
      <c r="BK2517">
        <v>1</v>
      </c>
    </row>
    <row r="2518" spans="1:63" x14ac:dyDescent="0.25">
      <c r="A2518" t="s">
        <v>61</v>
      </c>
      <c r="B2518">
        <v>1987</v>
      </c>
      <c r="C2518">
        <v>0</v>
      </c>
      <c r="D2518">
        <v>0</v>
      </c>
      <c r="E2518">
        <v>0</v>
      </c>
      <c r="F2518">
        <v>0</v>
      </c>
      <c r="G2518">
        <v>0</v>
      </c>
      <c r="H2518">
        <v>0</v>
      </c>
      <c r="I2518">
        <f t="shared" si="494"/>
        <v>0</v>
      </c>
      <c r="J2518">
        <v>0</v>
      </c>
      <c r="K2518">
        <v>0</v>
      </c>
      <c r="L2518">
        <v>0.18</v>
      </c>
      <c r="N2518">
        <f t="shared" si="495"/>
        <v>5.024</v>
      </c>
      <c r="O2518">
        <v>0.3</v>
      </c>
      <c r="Q2518">
        <f t="shared" si="496"/>
        <v>21.8</v>
      </c>
      <c r="R2518">
        <v>2.5</v>
      </c>
      <c r="T2518">
        <f t="shared" si="497"/>
        <v>45.199999999999996</v>
      </c>
      <c r="U2518">
        <v>47.304000000000002</v>
      </c>
      <c r="V2518">
        <v>89.653988661971837</v>
      </c>
      <c r="W2518">
        <v>0</v>
      </c>
      <c r="X2518">
        <v>0</v>
      </c>
      <c r="Y2518">
        <v>113.6</v>
      </c>
      <c r="Z2518">
        <v>215.303</v>
      </c>
      <c r="AA2518">
        <f t="shared" si="501"/>
        <v>0.34114911971830986</v>
      </c>
      <c r="AB2518">
        <f t="shared" si="502"/>
        <v>0.56858186619718309</v>
      </c>
      <c r="AC2518">
        <f>(R2518*Z2518/Y2518)+(S2518*T2518)</f>
        <v>4.7381822183098592</v>
      </c>
      <c r="AI2518">
        <v>-1</v>
      </c>
      <c r="AJ2518">
        <v>0</v>
      </c>
      <c r="AL2518">
        <v>4.17</v>
      </c>
      <c r="AM2518">
        <v>2.8</v>
      </c>
      <c r="AN2518">
        <v>14.06</v>
      </c>
      <c r="AO2518">
        <v>7.9032900000000001</v>
      </c>
      <c r="AP2518">
        <v>5.3067599999999997</v>
      </c>
      <c r="AQ2518">
        <v>26.647500000000001</v>
      </c>
      <c r="AR2518">
        <v>0.10000000100000001</v>
      </c>
      <c r="AT2518">
        <v>0</v>
      </c>
      <c r="AY2518">
        <v>0</v>
      </c>
      <c r="AZ2518">
        <v>0</v>
      </c>
      <c r="BA2518">
        <v>0</v>
      </c>
      <c r="BB2518">
        <v>0</v>
      </c>
      <c r="BC2518">
        <v>0</v>
      </c>
      <c r="BD2518">
        <v>0</v>
      </c>
      <c r="BE2518">
        <f t="shared" si="498"/>
        <v>0</v>
      </c>
      <c r="BJ2518">
        <v>0</v>
      </c>
      <c r="BK2518">
        <v>1</v>
      </c>
    </row>
    <row r="2519" spans="1:63" x14ac:dyDescent="0.25">
      <c r="A2519" t="s">
        <v>62</v>
      </c>
      <c r="B2519">
        <v>1987</v>
      </c>
      <c r="C2519">
        <v>0</v>
      </c>
      <c r="D2519">
        <v>0</v>
      </c>
      <c r="E2519">
        <v>0</v>
      </c>
      <c r="F2519">
        <v>0</v>
      </c>
      <c r="G2519">
        <v>0</v>
      </c>
      <c r="H2519">
        <v>0</v>
      </c>
      <c r="I2519">
        <f t="shared" si="494"/>
        <v>0</v>
      </c>
      <c r="J2519">
        <v>0</v>
      </c>
      <c r="K2519">
        <v>0</v>
      </c>
      <c r="L2519">
        <v>8.0645161290322578E-2</v>
      </c>
      <c r="N2519">
        <f t="shared" si="495"/>
        <v>5.024</v>
      </c>
      <c r="O2519">
        <v>0.5</v>
      </c>
      <c r="Q2519">
        <f t="shared" si="496"/>
        <v>21.8</v>
      </c>
      <c r="R2519">
        <v>1.9199999570846558</v>
      </c>
      <c r="T2519">
        <f t="shared" si="497"/>
        <v>45.199999999999996</v>
      </c>
      <c r="U2519">
        <v>49.438000000000002</v>
      </c>
      <c r="V2519">
        <v>93.698501003521145</v>
      </c>
      <c r="W2519">
        <v>0</v>
      </c>
      <c r="X2519">
        <v>0</v>
      </c>
      <c r="Y2519">
        <v>113.6</v>
      </c>
      <c r="Z2519">
        <v>215.303</v>
      </c>
      <c r="AA2519">
        <f t="shared" si="501"/>
        <v>0.15284458768741482</v>
      </c>
      <c r="AB2519">
        <f t="shared" si="502"/>
        <v>0.94763644366197186</v>
      </c>
      <c r="AC2519">
        <f>(R2519*Z2519/Y2519)+(S2519*T2519)</f>
        <v>3.6389238623256834</v>
      </c>
      <c r="AJ2519">
        <v>0.46322570000000002</v>
      </c>
      <c r="AL2519">
        <v>4.71</v>
      </c>
      <c r="AM2519">
        <v>3.15</v>
      </c>
      <c r="AN2519">
        <v>13.71</v>
      </c>
      <c r="AO2519">
        <v>8.9267299999999992</v>
      </c>
      <c r="AP2519">
        <v>5.97011</v>
      </c>
      <c r="AQ2519">
        <v>25.984200000000001</v>
      </c>
      <c r="AR2519">
        <v>0.10000000100000001</v>
      </c>
      <c r="AT2519">
        <v>0</v>
      </c>
      <c r="AY2519">
        <v>0</v>
      </c>
      <c r="AZ2519">
        <v>0</v>
      </c>
      <c r="BA2519">
        <v>0</v>
      </c>
      <c r="BB2519">
        <v>0</v>
      </c>
      <c r="BC2519">
        <v>0</v>
      </c>
      <c r="BD2519">
        <v>0</v>
      </c>
      <c r="BE2519">
        <f t="shared" si="498"/>
        <v>0</v>
      </c>
      <c r="BJ2519">
        <v>0</v>
      </c>
      <c r="BK2519">
        <v>1</v>
      </c>
    </row>
    <row r="2520" spans="1:63" x14ac:dyDescent="0.25">
      <c r="A2520" t="s">
        <v>63</v>
      </c>
      <c r="B2520">
        <v>1987</v>
      </c>
      <c r="C2520">
        <v>0</v>
      </c>
      <c r="D2520">
        <v>0</v>
      </c>
      <c r="E2520">
        <v>0</v>
      </c>
      <c r="F2520">
        <v>0</v>
      </c>
      <c r="G2520">
        <v>0</v>
      </c>
      <c r="H2520">
        <v>0</v>
      </c>
      <c r="I2520">
        <f t="shared" si="494"/>
        <v>0</v>
      </c>
      <c r="J2520">
        <v>0</v>
      </c>
      <c r="K2520">
        <v>0</v>
      </c>
      <c r="L2520">
        <v>0.32258064516129031</v>
      </c>
      <c r="N2520">
        <f t="shared" si="495"/>
        <v>5.024</v>
      </c>
      <c r="O2520">
        <v>0.11</v>
      </c>
      <c r="Q2520">
        <f t="shared" si="496"/>
        <v>21.8</v>
      </c>
      <c r="R2520">
        <v>2.5</v>
      </c>
      <c r="T2520">
        <f t="shared" si="497"/>
        <v>45.199999999999996</v>
      </c>
      <c r="U2520">
        <v>53.49</v>
      </c>
      <c r="V2520">
        <v>101.37814674295775</v>
      </c>
      <c r="W2520">
        <v>0</v>
      </c>
      <c r="X2520">
        <v>0</v>
      </c>
      <c r="Y2520">
        <v>113.6</v>
      </c>
      <c r="Z2520">
        <v>215.303</v>
      </c>
      <c r="AA2520">
        <f t="shared" si="501"/>
        <v>0.61137835074965929</v>
      </c>
      <c r="AB2520">
        <f t="shared" si="502"/>
        <v>0.20848001760563384</v>
      </c>
      <c r="AC2520">
        <f>(R2520*Z2520/Y2520)+(S2520*T2520)</f>
        <v>4.7381822183098592</v>
      </c>
      <c r="AJ2520">
        <v>3.1905000000000003E-2</v>
      </c>
      <c r="AL2520">
        <v>3.76</v>
      </c>
      <c r="AM2520">
        <v>3.12</v>
      </c>
      <c r="AN2520">
        <v>11.59</v>
      </c>
      <c r="AO2520">
        <v>7.1262299999999996</v>
      </c>
      <c r="AP2520">
        <v>5.9132499999999997</v>
      </c>
      <c r="AQ2520">
        <v>21.966200000000001</v>
      </c>
      <c r="AR2520">
        <v>0.10000000100000001</v>
      </c>
      <c r="AT2520">
        <v>0</v>
      </c>
      <c r="AY2520">
        <v>0</v>
      </c>
      <c r="AZ2520">
        <v>0</v>
      </c>
      <c r="BA2520">
        <v>0</v>
      </c>
      <c r="BB2520">
        <v>0</v>
      </c>
      <c r="BC2520">
        <v>0</v>
      </c>
      <c r="BD2520">
        <v>0</v>
      </c>
      <c r="BE2520">
        <f t="shared" si="498"/>
        <v>0</v>
      </c>
      <c r="BJ2520">
        <v>0</v>
      </c>
      <c r="BK2520">
        <v>1</v>
      </c>
    </row>
    <row r="2521" spans="1:63" x14ac:dyDescent="0.25">
      <c r="A2521" t="s">
        <v>64</v>
      </c>
      <c r="B2521">
        <v>1987</v>
      </c>
      <c r="C2521">
        <v>0</v>
      </c>
      <c r="D2521">
        <v>0</v>
      </c>
      <c r="E2521">
        <v>1</v>
      </c>
      <c r="F2521">
        <v>1</v>
      </c>
      <c r="G2521">
        <v>1</v>
      </c>
      <c r="H2521">
        <v>1</v>
      </c>
      <c r="I2521">
        <f t="shared" si="494"/>
        <v>4</v>
      </c>
      <c r="J2521">
        <v>0</v>
      </c>
      <c r="K2521">
        <v>0</v>
      </c>
      <c r="L2521">
        <v>0.35</v>
      </c>
      <c r="N2521">
        <f t="shared" si="495"/>
        <v>5.024</v>
      </c>
      <c r="O2521">
        <v>0.45</v>
      </c>
      <c r="Q2521">
        <f t="shared" si="496"/>
        <v>21.8</v>
      </c>
      <c r="R2521" t="s">
        <v>105</v>
      </c>
      <c r="T2521">
        <f t="shared" si="497"/>
        <v>45.199999999999996</v>
      </c>
      <c r="U2521">
        <v>34.008000000000003</v>
      </c>
      <c r="V2521">
        <v>64.454440352112684</v>
      </c>
      <c r="W2521">
        <v>71774</v>
      </c>
      <c r="X2521">
        <v>136031.29999999999</v>
      </c>
      <c r="Y2521">
        <v>113.6</v>
      </c>
      <c r="Z2521">
        <v>215.303</v>
      </c>
      <c r="AA2521">
        <f t="shared" si="501"/>
        <v>0.66334551056338031</v>
      </c>
      <c r="AB2521">
        <f t="shared" si="502"/>
        <v>0.85287279929577475</v>
      </c>
      <c r="AJ2521">
        <v>3.2923099999999997E-2</v>
      </c>
      <c r="AL2521">
        <v>4.3600000000000003</v>
      </c>
      <c r="AM2521">
        <v>3.49</v>
      </c>
      <c r="AN2521">
        <v>14.58</v>
      </c>
      <c r="AO2521">
        <v>8.2633899999999993</v>
      </c>
      <c r="AP2521">
        <v>6.6144999999999996</v>
      </c>
      <c r="AQ2521">
        <v>27.633099999999999</v>
      </c>
      <c r="AR2521">
        <v>0.10000000100000001</v>
      </c>
      <c r="AT2521">
        <v>1</v>
      </c>
      <c r="AY2521">
        <v>0</v>
      </c>
      <c r="AZ2521">
        <v>0</v>
      </c>
      <c r="BA2521">
        <v>0</v>
      </c>
      <c r="BB2521">
        <v>0</v>
      </c>
      <c r="BC2521">
        <v>0</v>
      </c>
      <c r="BD2521">
        <v>0</v>
      </c>
      <c r="BE2521">
        <f t="shared" si="498"/>
        <v>0</v>
      </c>
      <c r="BJ2521">
        <v>0</v>
      </c>
      <c r="BK2521">
        <v>1</v>
      </c>
    </row>
    <row r="2522" spans="1:63" x14ac:dyDescent="0.25">
      <c r="A2522" t="s">
        <v>65</v>
      </c>
      <c r="B2522">
        <v>1987</v>
      </c>
      <c r="C2522">
        <v>0</v>
      </c>
      <c r="D2522">
        <v>0</v>
      </c>
      <c r="E2522">
        <v>0</v>
      </c>
      <c r="F2522">
        <v>0</v>
      </c>
      <c r="G2522">
        <v>0</v>
      </c>
      <c r="H2522">
        <v>0</v>
      </c>
      <c r="I2522">
        <f t="shared" si="494"/>
        <v>0</v>
      </c>
      <c r="J2522">
        <v>0</v>
      </c>
      <c r="K2522">
        <v>0</v>
      </c>
      <c r="L2522">
        <v>0.09</v>
      </c>
      <c r="N2522">
        <f t="shared" si="495"/>
        <v>5.024</v>
      </c>
      <c r="O2522">
        <v>0.4</v>
      </c>
      <c r="Q2522">
        <f t="shared" si="496"/>
        <v>21.8</v>
      </c>
      <c r="R2522">
        <v>1.5</v>
      </c>
      <c r="T2522">
        <f t="shared" si="497"/>
        <v>45.199999999999996</v>
      </c>
      <c r="U2522">
        <v>28.023</v>
      </c>
      <c r="V2522">
        <v>53.111232121478878</v>
      </c>
      <c r="W2522">
        <v>0</v>
      </c>
      <c r="X2522">
        <v>0</v>
      </c>
      <c r="Y2522">
        <v>113.6</v>
      </c>
      <c r="Z2522">
        <v>215.303</v>
      </c>
      <c r="AA2522">
        <f t="shared" si="501"/>
        <v>0.17057455985915493</v>
      </c>
      <c r="AB2522">
        <f t="shared" si="502"/>
        <v>0.75810915492957753</v>
      </c>
      <c r="AC2522">
        <f>(R2522*Z2522/Y2522)+(S2522*T2522)</f>
        <v>2.8429093309859157</v>
      </c>
      <c r="AJ2522">
        <v>1.0841999999999999E-2</v>
      </c>
      <c r="AL2522">
        <v>4.1900000000000004</v>
      </c>
      <c r="AM2522">
        <v>3.59</v>
      </c>
      <c r="AN2522">
        <v>12.18</v>
      </c>
      <c r="AO2522">
        <v>7.9411899999999997</v>
      </c>
      <c r="AP2522">
        <v>6.80403</v>
      </c>
      <c r="AQ2522">
        <v>23.084399999999999</v>
      </c>
      <c r="AR2522">
        <v>0.10000000100000001</v>
      </c>
      <c r="AT2522">
        <v>0</v>
      </c>
      <c r="AY2522">
        <v>0</v>
      </c>
      <c r="AZ2522">
        <v>0</v>
      </c>
      <c r="BA2522">
        <v>0</v>
      </c>
      <c r="BB2522">
        <v>0</v>
      </c>
      <c r="BC2522">
        <v>0</v>
      </c>
      <c r="BD2522">
        <v>0</v>
      </c>
      <c r="BE2522">
        <f t="shared" si="498"/>
        <v>0</v>
      </c>
      <c r="BJ2522">
        <v>0</v>
      </c>
      <c r="BK2522">
        <v>1</v>
      </c>
    </row>
    <row r="2523" spans="1:63" x14ac:dyDescent="0.25">
      <c r="A2523" t="s">
        <v>66</v>
      </c>
      <c r="B2523">
        <v>1987</v>
      </c>
      <c r="C2523">
        <v>0</v>
      </c>
      <c r="D2523">
        <v>0</v>
      </c>
      <c r="E2523">
        <v>0</v>
      </c>
      <c r="F2523">
        <v>0</v>
      </c>
      <c r="G2523">
        <v>0</v>
      </c>
      <c r="H2523">
        <v>0</v>
      </c>
      <c r="I2523">
        <f t="shared" si="494"/>
        <v>0</v>
      </c>
      <c r="J2523">
        <v>0</v>
      </c>
      <c r="K2523">
        <v>0</v>
      </c>
      <c r="L2523">
        <v>0.1064516129032258</v>
      </c>
      <c r="N2523">
        <f t="shared" si="495"/>
        <v>5.024</v>
      </c>
      <c r="O2523">
        <v>0.55000000000000004</v>
      </c>
      <c r="Q2523">
        <f t="shared" si="496"/>
        <v>21.8</v>
      </c>
      <c r="R2523">
        <v>4.0500001907348633</v>
      </c>
      <c r="T2523">
        <f t="shared" si="497"/>
        <v>45.199999999999996</v>
      </c>
      <c r="U2523">
        <v>78.436000000000007</v>
      </c>
      <c r="V2523">
        <v>148.65762419014087</v>
      </c>
      <c r="W2523">
        <v>0</v>
      </c>
      <c r="X2523">
        <v>0</v>
      </c>
      <c r="Y2523">
        <v>113.6</v>
      </c>
      <c r="Z2523">
        <v>215.303</v>
      </c>
      <c r="AA2523">
        <f t="shared" si="501"/>
        <v>0.20175485574738755</v>
      </c>
      <c r="AB2523">
        <f t="shared" si="502"/>
        <v>1.0424000880281692</v>
      </c>
      <c r="AC2523">
        <f>(R2523*Z2523/Y2523)+(S2523*T2523)</f>
        <v>7.6758555551565868</v>
      </c>
      <c r="AJ2523">
        <v>1.76937E-2</v>
      </c>
      <c r="AL2523">
        <v>4.51</v>
      </c>
      <c r="AM2523">
        <v>3.9</v>
      </c>
      <c r="AN2523">
        <v>14.06</v>
      </c>
      <c r="AO2523">
        <v>8.5476799999999997</v>
      </c>
      <c r="AP2523">
        <v>7.3915600000000001</v>
      </c>
      <c r="AQ2523">
        <v>26.647500000000001</v>
      </c>
      <c r="AR2523">
        <v>0.10000000100000001</v>
      </c>
      <c r="AT2523">
        <v>0</v>
      </c>
      <c r="AY2523">
        <v>0</v>
      </c>
      <c r="AZ2523">
        <v>0</v>
      </c>
      <c r="BA2523">
        <v>0</v>
      </c>
      <c r="BB2523">
        <v>0</v>
      </c>
      <c r="BC2523">
        <v>0</v>
      </c>
      <c r="BD2523">
        <v>0</v>
      </c>
      <c r="BE2523">
        <f t="shared" si="498"/>
        <v>0</v>
      </c>
      <c r="BJ2523">
        <v>0</v>
      </c>
      <c r="BK2523">
        <v>1</v>
      </c>
    </row>
    <row r="2524" spans="1:63" x14ac:dyDescent="0.25">
      <c r="A2524" t="s">
        <v>67</v>
      </c>
      <c r="B2524">
        <v>1987</v>
      </c>
      <c r="C2524">
        <v>0</v>
      </c>
      <c r="D2524">
        <v>0</v>
      </c>
      <c r="E2524">
        <v>0</v>
      </c>
      <c r="F2524">
        <v>0</v>
      </c>
      <c r="G2524">
        <v>1</v>
      </c>
      <c r="H2524">
        <v>1</v>
      </c>
      <c r="I2524">
        <f t="shared" si="494"/>
        <v>2</v>
      </c>
      <c r="J2524">
        <v>0</v>
      </c>
      <c r="K2524">
        <v>0</v>
      </c>
      <c r="L2524">
        <v>0.20322580645161289</v>
      </c>
      <c r="N2524">
        <f t="shared" si="495"/>
        <v>5.024</v>
      </c>
      <c r="O2524">
        <v>0.51</v>
      </c>
      <c r="Q2524">
        <f t="shared" si="496"/>
        <v>21.8</v>
      </c>
      <c r="R2524" t="s">
        <v>105</v>
      </c>
      <c r="T2524">
        <f t="shared" si="497"/>
        <v>45.199999999999996</v>
      </c>
      <c r="U2524">
        <v>120.08499999999999</v>
      </c>
      <c r="V2524">
        <v>227.59384467429575</v>
      </c>
      <c r="W2524">
        <v>413256</v>
      </c>
      <c r="X2524">
        <v>783232.9</v>
      </c>
      <c r="Y2524">
        <v>113.6</v>
      </c>
      <c r="Z2524">
        <v>215.303</v>
      </c>
      <c r="AA2524">
        <f t="shared" si="501"/>
        <v>0.3851683609722853</v>
      </c>
      <c r="AB2524">
        <f t="shared" si="502"/>
        <v>0.96658917253521126</v>
      </c>
      <c r="AJ2524">
        <v>0</v>
      </c>
      <c r="AL2524">
        <v>4.8499999999999996</v>
      </c>
      <c r="AM2524">
        <v>3.08</v>
      </c>
      <c r="AN2524">
        <v>13.64</v>
      </c>
      <c r="AO2524">
        <v>9.1920699999999993</v>
      </c>
      <c r="AP2524">
        <v>5.83744</v>
      </c>
      <c r="AQ2524">
        <v>25.851500000000001</v>
      </c>
      <c r="AR2524">
        <v>0.10000000100000001</v>
      </c>
      <c r="AT2524">
        <v>0</v>
      </c>
      <c r="AY2524">
        <v>0</v>
      </c>
      <c r="AZ2524">
        <v>0</v>
      </c>
      <c r="BA2524">
        <v>0</v>
      </c>
      <c r="BB2524">
        <v>0</v>
      </c>
      <c r="BC2524">
        <v>0</v>
      </c>
      <c r="BD2524">
        <v>0</v>
      </c>
      <c r="BE2524">
        <f t="shared" si="498"/>
        <v>0</v>
      </c>
      <c r="BJ2524">
        <v>0</v>
      </c>
      <c r="BK2524">
        <v>1</v>
      </c>
    </row>
    <row r="2525" spans="1:63" x14ac:dyDescent="0.25">
      <c r="A2525" t="s">
        <v>68</v>
      </c>
      <c r="B2525">
        <v>1987</v>
      </c>
      <c r="C2525">
        <v>0</v>
      </c>
      <c r="D2525">
        <v>0</v>
      </c>
      <c r="E2525">
        <v>0</v>
      </c>
      <c r="F2525">
        <v>0</v>
      </c>
      <c r="G2525">
        <v>0</v>
      </c>
      <c r="H2525">
        <v>0</v>
      </c>
      <c r="I2525">
        <f t="shared" si="494"/>
        <v>0</v>
      </c>
      <c r="J2525">
        <v>0</v>
      </c>
      <c r="K2525">
        <v>0</v>
      </c>
      <c r="L2525">
        <v>0.14838709677419354</v>
      </c>
      <c r="M2525">
        <v>2.5000000000000001E-2</v>
      </c>
      <c r="N2525">
        <f t="shared" si="495"/>
        <v>5.024</v>
      </c>
      <c r="O2525">
        <v>0.27</v>
      </c>
      <c r="P2525">
        <v>2.5000000000000001E-2</v>
      </c>
      <c r="Q2525">
        <f t="shared" si="496"/>
        <v>21.8</v>
      </c>
      <c r="R2525">
        <v>5.0300002098083496</v>
      </c>
      <c r="S2525">
        <v>2.5000000000000001E-2</v>
      </c>
      <c r="T2525">
        <f t="shared" si="497"/>
        <v>45.199999999999996</v>
      </c>
      <c r="U2525">
        <v>55.948</v>
      </c>
      <c r="V2525">
        <v>106.0367275</v>
      </c>
      <c r="W2525">
        <v>0</v>
      </c>
      <c r="X2525">
        <v>0</v>
      </c>
      <c r="Y2525">
        <v>113.6</v>
      </c>
      <c r="Z2525">
        <v>215.303</v>
      </c>
      <c r="AA2525">
        <f t="shared" si="501"/>
        <v>0.40683404134484324</v>
      </c>
      <c r="AB2525">
        <f t="shared" si="502"/>
        <v>1.0567236795774648</v>
      </c>
      <c r="AC2525">
        <f>(R2525*Z2525/Y2525)+(S2525*T2525)</f>
        <v>10.663223020883514</v>
      </c>
      <c r="AJ2525">
        <v>0</v>
      </c>
      <c r="AL2525">
        <v>4.25</v>
      </c>
      <c r="AM2525">
        <v>2.99</v>
      </c>
      <c r="AN2525">
        <v>12.93</v>
      </c>
      <c r="AO2525">
        <v>8.0549099999999996</v>
      </c>
      <c r="AP2525">
        <v>5.6668700000000003</v>
      </c>
      <c r="AQ2525">
        <v>24.5059</v>
      </c>
      <c r="AR2525">
        <v>0.10000000100000001</v>
      </c>
      <c r="AT2525">
        <v>1</v>
      </c>
      <c r="AY2525">
        <v>0</v>
      </c>
      <c r="AZ2525">
        <v>0</v>
      </c>
      <c r="BA2525">
        <v>0</v>
      </c>
      <c r="BB2525">
        <v>0</v>
      </c>
      <c r="BC2525">
        <v>0</v>
      </c>
      <c r="BD2525">
        <v>0</v>
      </c>
      <c r="BE2525">
        <f t="shared" si="498"/>
        <v>0</v>
      </c>
      <c r="BJ2525">
        <v>0</v>
      </c>
      <c r="BK2525">
        <v>1</v>
      </c>
    </row>
    <row r="2526" spans="1:63" x14ac:dyDescent="0.25">
      <c r="A2526" t="s">
        <v>69</v>
      </c>
      <c r="B2526">
        <v>1987</v>
      </c>
      <c r="C2526">
        <v>0</v>
      </c>
      <c r="D2526">
        <v>0</v>
      </c>
      <c r="E2526">
        <v>0</v>
      </c>
      <c r="F2526">
        <v>0</v>
      </c>
      <c r="G2526">
        <v>1</v>
      </c>
      <c r="H2526">
        <v>1</v>
      </c>
      <c r="I2526">
        <f t="shared" si="494"/>
        <v>2</v>
      </c>
      <c r="J2526">
        <v>0</v>
      </c>
      <c r="K2526">
        <v>0</v>
      </c>
      <c r="L2526">
        <v>0.42677419354838714</v>
      </c>
      <c r="N2526">
        <f t="shared" si="495"/>
        <v>5.024</v>
      </c>
      <c r="O2526">
        <v>0.35</v>
      </c>
      <c r="Q2526">
        <f t="shared" si="496"/>
        <v>21.8</v>
      </c>
      <c r="R2526" t="s">
        <v>105</v>
      </c>
      <c r="T2526">
        <f t="shared" si="497"/>
        <v>45.199999999999996</v>
      </c>
      <c r="U2526">
        <v>36.256999999999998</v>
      </c>
      <c r="V2526">
        <v>68.716909075704223</v>
      </c>
      <c r="W2526">
        <v>111900</v>
      </c>
      <c r="X2526">
        <v>212081</v>
      </c>
      <c r="Y2526">
        <v>113.6</v>
      </c>
      <c r="Z2526">
        <v>215.303</v>
      </c>
      <c r="AA2526">
        <f t="shared" si="501"/>
        <v>0.80885355804179926</v>
      </c>
      <c r="AB2526">
        <f t="shared" si="502"/>
        <v>0.66334551056338031</v>
      </c>
      <c r="AJ2526">
        <v>0.2897767</v>
      </c>
      <c r="AL2526">
        <v>4.95</v>
      </c>
      <c r="AM2526">
        <v>3.43</v>
      </c>
      <c r="AN2526">
        <v>14.41</v>
      </c>
      <c r="AO2526">
        <v>9.3816000000000006</v>
      </c>
      <c r="AP2526">
        <v>6.5007900000000003</v>
      </c>
      <c r="AQ2526">
        <v>27.3109</v>
      </c>
      <c r="AR2526">
        <v>0.10000000100000001</v>
      </c>
      <c r="AT2526">
        <v>1</v>
      </c>
      <c r="AY2526">
        <v>0</v>
      </c>
      <c r="AZ2526">
        <v>0</v>
      </c>
      <c r="BA2526">
        <v>0</v>
      </c>
      <c r="BB2526">
        <v>0</v>
      </c>
      <c r="BC2526">
        <v>0</v>
      </c>
      <c r="BD2526">
        <v>0</v>
      </c>
      <c r="BE2526">
        <f t="shared" si="498"/>
        <v>0</v>
      </c>
      <c r="BJ2526">
        <v>0</v>
      </c>
      <c r="BK2526">
        <v>1</v>
      </c>
    </row>
    <row r="2527" spans="1:63" x14ac:dyDescent="0.25">
      <c r="A2527" t="s">
        <v>70</v>
      </c>
      <c r="B2527">
        <v>1987</v>
      </c>
      <c r="C2527">
        <v>0</v>
      </c>
      <c r="D2527">
        <v>0</v>
      </c>
      <c r="E2527">
        <v>0</v>
      </c>
      <c r="F2527">
        <v>0</v>
      </c>
      <c r="G2527">
        <v>0</v>
      </c>
      <c r="H2527">
        <v>0</v>
      </c>
      <c r="I2527">
        <f t="shared" si="494"/>
        <v>0</v>
      </c>
      <c r="J2527">
        <v>0</v>
      </c>
      <c r="K2527">
        <v>0</v>
      </c>
      <c r="L2527">
        <v>6.0000000000000005E-2</v>
      </c>
      <c r="N2527">
        <f t="shared" si="495"/>
        <v>5.024</v>
      </c>
      <c r="O2527">
        <v>0.34</v>
      </c>
      <c r="Q2527">
        <f t="shared" si="496"/>
        <v>21.8</v>
      </c>
      <c r="R2527">
        <v>2</v>
      </c>
      <c r="T2527">
        <f t="shared" si="497"/>
        <v>45.199999999999996</v>
      </c>
      <c r="U2527">
        <v>23.890999999999998</v>
      </c>
      <c r="V2527">
        <v>45.279964551056331</v>
      </c>
      <c r="W2527">
        <v>0</v>
      </c>
      <c r="X2527">
        <v>0</v>
      </c>
      <c r="Y2527">
        <v>113.6</v>
      </c>
      <c r="Z2527">
        <v>215.303</v>
      </c>
      <c r="AA2527">
        <f t="shared" si="501"/>
        <v>0.11371637323943663</v>
      </c>
      <c r="AB2527">
        <f t="shared" si="502"/>
        <v>0.64439278169014091</v>
      </c>
      <c r="AC2527">
        <f>(R2527*Z2527/Y2527)+(S2527*T2527)</f>
        <v>3.7905457746478874</v>
      </c>
      <c r="AJ2527">
        <v>0</v>
      </c>
      <c r="AL2527">
        <v>4.01</v>
      </c>
      <c r="AM2527">
        <v>2.97</v>
      </c>
      <c r="AN2527">
        <v>12.49</v>
      </c>
      <c r="AO2527">
        <v>7.6000399999999999</v>
      </c>
      <c r="AP2527">
        <v>5.6289600000000002</v>
      </c>
      <c r="AQ2527">
        <v>23.672000000000001</v>
      </c>
      <c r="AR2527">
        <v>0.10000000100000001</v>
      </c>
      <c r="AT2527">
        <v>0</v>
      </c>
      <c r="AY2527">
        <v>0</v>
      </c>
      <c r="AZ2527">
        <v>0</v>
      </c>
      <c r="BA2527">
        <v>0</v>
      </c>
      <c r="BB2527">
        <v>0</v>
      </c>
      <c r="BC2527">
        <v>0</v>
      </c>
      <c r="BD2527">
        <v>0</v>
      </c>
      <c r="BE2527">
        <f t="shared" si="498"/>
        <v>0</v>
      </c>
      <c r="BJ2527">
        <v>0</v>
      </c>
      <c r="BK2527">
        <v>1</v>
      </c>
    </row>
    <row r="2528" spans="1:63" x14ac:dyDescent="0.25">
      <c r="A2528" t="s">
        <v>71</v>
      </c>
      <c r="B2528">
        <v>1987</v>
      </c>
      <c r="C2528">
        <v>1</v>
      </c>
      <c r="D2528">
        <v>1</v>
      </c>
      <c r="E2528">
        <v>1</v>
      </c>
      <c r="F2528">
        <v>1</v>
      </c>
      <c r="G2528">
        <v>1</v>
      </c>
      <c r="H2528">
        <v>1</v>
      </c>
      <c r="I2528">
        <f t="shared" si="494"/>
        <v>6</v>
      </c>
      <c r="J2528">
        <v>0</v>
      </c>
      <c r="K2528">
        <v>0</v>
      </c>
      <c r="L2528">
        <v>0.13870967741935483</v>
      </c>
      <c r="N2528">
        <f t="shared" si="495"/>
        <v>5.024</v>
      </c>
      <c r="O2528">
        <v>1.02</v>
      </c>
      <c r="P2528">
        <v>0</v>
      </c>
      <c r="Q2528">
        <f t="shared" si="496"/>
        <v>21.8</v>
      </c>
      <c r="R2528" t="s">
        <v>105</v>
      </c>
      <c r="T2528">
        <f t="shared" si="497"/>
        <v>45.199999999999996</v>
      </c>
      <c r="U2528">
        <v>13.208</v>
      </c>
      <c r="V2528">
        <v>25.032764295774651</v>
      </c>
      <c r="W2528">
        <v>34299</v>
      </c>
      <c r="X2528">
        <v>65005.96</v>
      </c>
      <c r="Y2528">
        <v>113.6</v>
      </c>
      <c r="Z2528">
        <v>215.303</v>
      </c>
      <c r="AA2528">
        <f t="shared" si="501"/>
        <v>0.26289269082235345</v>
      </c>
      <c r="AB2528">
        <f t="shared" si="502"/>
        <v>1.9331783450704225</v>
      </c>
      <c r="AJ2528">
        <v>0</v>
      </c>
      <c r="AL2528">
        <v>4.6500000000000004</v>
      </c>
      <c r="AM2528">
        <v>3.33</v>
      </c>
      <c r="AN2528">
        <v>14.08</v>
      </c>
      <c r="AO2528">
        <v>8.8130199999999999</v>
      </c>
      <c r="AP2528">
        <v>6.3112599999999999</v>
      </c>
      <c r="AQ2528">
        <v>26.685400000000001</v>
      </c>
      <c r="AR2528">
        <v>0.10000000100000001</v>
      </c>
      <c r="AT2528">
        <v>0</v>
      </c>
      <c r="AY2528">
        <v>0</v>
      </c>
      <c r="AZ2528">
        <v>0</v>
      </c>
      <c r="BA2528">
        <v>0</v>
      </c>
      <c r="BB2528">
        <v>0</v>
      </c>
      <c r="BC2528">
        <v>0</v>
      </c>
      <c r="BD2528">
        <v>0</v>
      </c>
      <c r="BE2528">
        <f t="shared" si="498"/>
        <v>0</v>
      </c>
      <c r="BJ2528">
        <v>0</v>
      </c>
      <c r="BK2528">
        <v>1</v>
      </c>
    </row>
    <row r="2529" spans="1:63" x14ac:dyDescent="0.25">
      <c r="A2529" t="s">
        <v>72</v>
      </c>
      <c r="B2529">
        <v>1987</v>
      </c>
      <c r="C2529">
        <v>0</v>
      </c>
      <c r="D2529">
        <v>0</v>
      </c>
      <c r="E2529">
        <v>0</v>
      </c>
      <c r="F2529">
        <v>0</v>
      </c>
      <c r="G2529">
        <v>0</v>
      </c>
      <c r="H2529">
        <v>0</v>
      </c>
      <c r="I2529">
        <f t="shared" si="494"/>
        <v>0</v>
      </c>
      <c r="J2529">
        <v>0</v>
      </c>
      <c r="K2529">
        <v>0</v>
      </c>
      <c r="L2529">
        <v>0.2</v>
      </c>
      <c r="N2529">
        <f t="shared" si="495"/>
        <v>5.024</v>
      </c>
      <c r="O2529">
        <v>0.75</v>
      </c>
      <c r="Q2529">
        <f t="shared" si="496"/>
        <v>21.8</v>
      </c>
      <c r="R2529">
        <v>2.9000000953674316</v>
      </c>
      <c r="T2529">
        <f t="shared" si="497"/>
        <v>45.199999999999996</v>
      </c>
      <c r="U2529">
        <v>15.872</v>
      </c>
      <c r="V2529">
        <v>30.081771267605635</v>
      </c>
      <c r="W2529">
        <v>0</v>
      </c>
      <c r="X2529">
        <v>0</v>
      </c>
      <c r="Y2529">
        <v>113.6</v>
      </c>
      <c r="Z2529">
        <v>215.303</v>
      </c>
      <c r="AA2529">
        <f t="shared" si="501"/>
        <v>0.37905457746478877</v>
      </c>
      <c r="AB2529">
        <f t="shared" si="502"/>
        <v>1.4214546654929578</v>
      </c>
      <c r="AC2529">
        <f>(R2529*Z2529/Y2529)+(S2529*T2529)</f>
        <v>5.4962915539867447</v>
      </c>
      <c r="AJ2529">
        <v>3.7849999999999998E-4</v>
      </c>
      <c r="AL2529">
        <v>4.62</v>
      </c>
      <c r="AM2529">
        <v>2.96</v>
      </c>
      <c r="AN2529">
        <v>14.91</v>
      </c>
      <c r="AO2529">
        <v>8.7561599999999995</v>
      </c>
      <c r="AP2529">
        <v>5.6100099999999999</v>
      </c>
      <c r="AQ2529">
        <v>28.258500000000002</v>
      </c>
      <c r="AR2529">
        <v>0.10000000100000001</v>
      </c>
      <c r="AT2529">
        <v>1</v>
      </c>
      <c r="AY2529">
        <v>0</v>
      </c>
      <c r="AZ2529">
        <v>0</v>
      </c>
      <c r="BA2529">
        <v>0</v>
      </c>
      <c r="BB2529">
        <v>0</v>
      </c>
      <c r="BC2529">
        <v>0</v>
      </c>
      <c r="BD2529">
        <v>0</v>
      </c>
      <c r="BE2529">
        <f t="shared" si="498"/>
        <v>0</v>
      </c>
      <c r="BJ2529">
        <v>0</v>
      </c>
      <c r="BK2529">
        <v>1</v>
      </c>
    </row>
    <row r="2530" spans="1:63" x14ac:dyDescent="0.25">
      <c r="A2530" t="s">
        <v>73</v>
      </c>
      <c r="B2530">
        <v>1987</v>
      </c>
      <c r="C2530">
        <v>0</v>
      </c>
      <c r="D2530">
        <v>0</v>
      </c>
      <c r="E2530">
        <v>0</v>
      </c>
      <c r="F2530">
        <v>0</v>
      </c>
      <c r="G2530">
        <v>0</v>
      </c>
      <c r="H2530">
        <v>0</v>
      </c>
      <c r="I2530">
        <f t="shared" si="494"/>
        <v>0</v>
      </c>
      <c r="J2530">
        <v>0</v>
      </c>
      <c r="K2530">
        <v>0</v>
      </c>
      <c r="L2530">
        <v>0.09</v>
      </c>
      <c r="N2530">
        <f t="shared" si="495"/>
        <v>5.024</v>
      </c>
      <c r="O2530">
        <v>0.4</v>
      </c>
      <c r="Q2530">
        <f t="shared" si="496"/>
        <v>21.8</v>
      </c>
      <c r="R2530">
        <v>2.0499999523162842</v>
      </c>
      <c r="T2530">
        <f t="shared" si="497"/>
        <v>45.199999999999996</v>
      </c>
      <c r="U2530">
        <v>11.666</v>
      </c>
      <c r="V2530">
        <v>22.110253503521129</v>
      </c>
      <c r="W2530">
        <v>0</v>
      </c>
      <c r="X2530">
        <v>0</v>
      </c>
      <c r="Y2530">
        <v>113.6</v>
      </c>
      <c r="Z2530">
        <v>215.303</v>
      </c>
      <c r="AA2530">
        <f t="shared" si="501"/>
        <v>0.17057455985915493</v>
      </c>
      <c r="AB2530">
        <f t="shared" si="502"/>
        <v>0.75810915492957753</v>
      </c>
      <c r="AC2530">
        <f>(R2530*Z2530/Y2530)+(S2530*T2530)</f>
        <v>3.8853093286404308</v>
      </c>
      <c r="AJ2530">
        <v>0</v>
      </c>
      <c r="AL2530">
        <v>3.63</v>
      </c>
      <c r="AM2530">
        <v>3.14</v>
      </c>
      <c r="AN2530">
        <v>12.53</v>
      </c>
      <c r="AO2530">
        <v>6.8798399999999997</v>
      </c>
      <c r="AP2530">
        <v>5.9511599999999998</v>
      </c>
      <c r="AQ2530">
        <v>23.747800000000002</v>
      </c>
      <c r="AR2530">
        <v>0.10000000100000001</v>
      </c>
      <c r="AT2530">
        <v>0</v>
      </c>
      <c r="AY2530">
        <v>0</v>
      </c>
      <c r="AZ2530">
        <v>0</v>
      </c>
      <c r="BA2530">
        <v>0</v>
      </c>
      <c r="BB2530">
        <v>0</v>
      </c>
      <c r="BC2530">
        <v>0</v>
      </c>
      <c r="BD2530">
        <v>0</v>
      </c>
      <c r="BE2530">
        <f t="shared" si="498"/>
        <v>0</v>
      </c>
      <c r="BJ2530">
        <v>0</v>
      </c>
      <c r="BK2530">
        <v>1</v>
      </c>
    </row>
    <row r="2531" spans="1:63" x14ac:dyDescent="0.25">
      <c r="A2531" t="s">
        <v>457</v>
      </c>
      <c r="B2531">
        <v>1987</v>
      </c>
      <c r="C2531">
        <v>0</v>
      </c>
      <c r="D2531">
        <v>0</v>
      </c>
      <c r="E2531">
        <v>0</v>
      </c>
      <c r="F2531">
        <v>1</v>
      </c>
      <c r="G2531">
        <v>1</v>
      </c>
      <c r="H2531">
        <v>1</v>
      </c>
      <c r="I2531">
        <f t="shared" si="494"/>
        <v>3</v>
      </c>
      <c r="J2531">
        <v>0</v>
      </c>
      <c r="K2531">
        <v>0</v>
      </c>
      <c r="L2531">
        <v>0.30000000000000004</v>
      </c>
      <c r="N2531">
        <f t="shared" si="495"/>
        <v>5.024</v>
      </c>
      <c r="O2531">
        <v>0.3</v>
      </c>
      <c r="P2531">
        <v>0</v>
      </c>
      <c r="Q2531">
        <f t="shared" si="496"/>
        <v>21.8</v>
      </c>
      <c r="R2531" t="s">
        <v>105</v>
      </c>
      <c r="T2531">
        <f t="shared" si="497"/>
        <v>45.199999999999996</v>
      </c>
      <c r="U2531">
        <v>11.382999999999999</v>
      </c>
      <c r="V2531">
        <v>21.57389127640845</v>
      </c>
      <c r="W2531">
        <v>171605</v>
      </c>
      <c r="X2531">
        <v>325238.3</v>
      </c>
      <c r="Y2531">
        <v>113.6</v>
      </c>
      <c r="Z2531">
        <v>215.303</v>
      </c>
      <c r="AA2531">
        <f t="shared" si="501"/>
        <v>0.56858186619718321</v>
      </c>
      <c r="AB2531">
        <f t="shared" si="502"/>
        <v>0.56858186619718309</v>
      </c>
      <c r="AJ2531">
        <v>1.5176E-3</v>
      </c>
      <c r="AL2531">
        <v>4.17</v>
      </c>
      <c r="AM2531">
        <v>3.18</v>
      </c>
      <c r="AN2531">
        <v>14.52</v>
      </c>
      <c r="AO2531">
        <v>7.9032900000000001</v>
      </c>
      <c r="AP2531">
        <v>6.0269700000000004</v>
      </c>
      <c r="AQ2531">
        <v>27.519400000000001</v>
      </c>
      <c r="AR2531">
        <v>0.10000000100000001</v>
      </c>
      <c r="AT2531">
        <v>0</v>
      </c>
      <c r="AY2531">
        <v>0</v>
      </c>
      <c r="AZ2531">
        <v>0</v>
      </c>
      <c r="BA2531">
        <v>0</v>
      </c>
      <c r="BB2531">
        <v>0</v>
      </c>
      <c r="BC2531">
        <v>0</v>
      </c>
      <c r="BD2531">
        <v>0</v>
      </c>
      <c r="BE2531">
        <f t="shared" si="498"/>
        <v>0</v>
      </c>
      <c r="BJ2531">
        <v>0</v>
      </c>
      <c r="BK2531">
        <v>1</v>
      </c>
    </row>
    <row r="2532" spans="1:63" x14ac:dyDescent="0.25">
      <c r="A2532" t="s">
        <v>459</v>
      </c>
      <c r="B2532">
        <v>1987</v>
      </c>
      <c r="C2532">
        <v>0</v>
      </c>
      <c r="D2532">
        <v>0</v>
      </c>
      <c r="E2532">
        <v>0</v>
      </c>
      <c r="F2532">
        <v>0</v>
      </c>
      <c r="G2532">
        <v>0</v>
      </c>
      <c r="H2532">
        <v>0</v>
      </c>
      <c r="I2532">
        <f t="shared" si="494"/>
        <v>0</v>
      </c>
      <c r="J2532">
        <v>0</v>
      </c>
      <c r="K2532">
        <v>0</v>
      </c>
      <c r="L2532">
        <v>3.3225806451612903E-2</v>
      </c>
      <c r="N2532">
        <f t="shared" si="495"/>
        <v>5.024</v>
      </c>
      <c r="O2532">
        <v>0.3</v>
      </c>
      <c r="Q2532">
        <f t="shared" si="496"/>
        <v>21.8</v>
      </c>
      <c r="R2532">
        <v>2.7999999523162842</v>
      </c>
      <c r="T2532">
        <f t="shared" si="497"/>
        <v>45.199999999999996</v>
      </c>
      <c r="U2532">
        <v>55.19</v>
      </c>
      <c r="V2532">
        <v>104.60011065140846</v>
      </c>
      <c r="W2532">
        <v>0</v>
      </c>
      <c r="X2532">
        <v>0</v>
      </c>
      <c r="Y2532">
        <v>113.6</v>
      </c>
      <c r="Z2532">
        <v>215.303</v>
      </c>
      <c r="AA2532">
        <f t="shared" si="501"/>
        <v>6.2971970127214907E-2</v>
      </c>
      <c r="AB2532">
        <f t="shared" si="502"/>
        <v>0.56858186619718309</v>
      </c>
      <c r="AC2532">
        <f>(R2532*Z2532/Y2532)+(S2532*T2532)</f>
        <v>5.3067639941333891</v>
      </c>
      <c r="AJ2532">
        <v>2.8028600000000001E-2</v>
      </c>
      <c r="AL2532">
        <v>6.96</v>
      </c>
      <c r="AM2532">
        <v>3.86</v>
      </c>
      <c r="AN2532">
        <v>15.49</v>
      </c>
      <c r="AO2532">
        <v>13.1911</v>
      </c>
      <c r="AP2532">
        <v>7.3157500000000004</v>
      </c>
      <c r="AQ2532">
        <v>29.357800000000001</v>
      </c>
      <c r="AR2532">
        <v>0.10000000100000001</v>
      </c>
      <c r="AT2532">
        <v>0</v>
      </c>
      <c r="AY2532">
        <v>0</v>
      </c>
      <c r="AZ2532">
        <v>0</v>
      </c>
      <c r="BA2532">
        <v>0</v>
      </c>
      <c r="BB2532">
        <v>0</v>
      </c>
      <c r="BC2532">
        <v>0</v>
      </c>
      <c r="BD2532">
        <v>0</v>
      </c>
      <c r="BE2532">
        <f t="shared" si="498"/>
        <v>0</v>
      </c>
      <c r="BJ2532">
        <v>0</v>
      </c>
      <c r="BK2532">
        <v>1</v>
      </c>
    </row>
    <row r="2533" spans="1:63" x14ac:dyDescent="0.25">
      <c r="A2533" t="s">
        <v>460</v>
      </c>
      <c r="B2533">
        <v>1987</v>
      </c>
      <c r="C2533">
        <v>0</v>
      </c>
      <c r="D2533">
        <v>0</v>
      </c>
      <c r="E2533">
        <v>0</v>
      </c>
      <c r="F2533">
        <v>0</v>
      </c>
      <c r="G2533">
        <v>0</v>
      </c>
      <c r="H2533">
        <v>0</v>
      </c>
      <c r="I2533">
        <f t="shared" si="494"/>
        <v>0</v>
      </c>
      <c r="J2533">
        <v>0</v>
      </c>
      <c r="K2533">
        <v>0</v>
      </c>
      <c r="L2533">
        <v>0.18</v>
      </c>
      <c r="N2533">
        <f t="shared" si="495"/>
        <v>5.024</v>
      </c>
      <c r="O2533">
        <v>0.95</v>
      </c>
      <c r="Q2533">
        <f t="shared" si="496"/>
        <v>21.8</v>
      </c>
      <c r="R2533">
        <v>3.940000057220459</v>
      </c>
      <c r="T2533">
        <f t="shared" si="497"/>
        <v>45.199999999999996</v>
      </c>
      <c r="U2533">
        <v>17.471</v>
      </c>
      <c r="V2533">
        <v>33.112312614436618</v>
      </c>
      <c r="W2533">
        <v>0</v>
      </c>
      <c r="X2533">
        <v>0</v>
      </c>
      <c r="Y2533">
        <v>113.6</v>
      </c>
      <c r="Z2533">
        <v>215.303</v>
      </c>
      <c r="AA2533">
        <f t="shared" si="501"/>
        <v>0.34114911971830986</v>
      </c>
      <c r="AB2533">
        <f t="shared" si="502"/>
        <v>1.8005092429577465</v>
      </c>
      <c r="AC2533">
        <f>(R2533*Z2533/Y2533)+(S2533*T2533)</f>
        <v>7.4673752845047225</v>
      </c>
      <c r="AJ2533">
        <v>1.0821600000000001E-2</v>
      </c>
      <c r="AL2533">
        <v>4.1900000000000004</v>
      </c>
      <c r="AM2533">
        <v>2.93</v>
      </c>
      <c r="AN2533">
        <v>14.46</v>
      </c>
      <c r="AO2533">
        <v>7.9411899999999997</v>
      </c>
      <c r="AP2533">
        <v>5.5531499999999996</v>
      </c>
      <c r="AQ2533">
        <v>27.4056</v>
      </c>
      <c r="AR2533">
        <v>0.10000000100000001</v>
      </c>
      <c r="AT2533">
        <v>0</v>
      </c>
      <c r="AY2533">
        <v>0</v>
      </c>
      <c r="AZ2533">
        <v>0</v>
      </c>
      <c r="BA2533">
        <v>0</v>
      </c>
      <c r="BB2533">
        <v>0</v>
      </c>
      <c r="BC2533">
        <v>0</v>
      </c>
      <c r="BD2533">
        <v>0</v>
      </c>
      <c r="BE2533">
        <f t="shared" si="498"/>
        <v>0</v>
      </c>
      <c r="BJ2533">
        <v>0</v>
      </c>
      <c r="BK2533">
        <v>1</v>
      </c>
    </row>
    <row r="2534" spans="1:63" x14ac:dyDescent="0.25">
      <c r="A2534" t="s">
        <v>458</v>
      </c>
      <c r="B2534">
        <v>1987</v>
      </c>
      <c r="C2534">
        <v>0</v>
      </c>
      <c r="D2534">
        <v>0</v>
      </c>
      <c r="E2534">
        <v>0</v>
      </c>
      <c r="F2534">
        <v>0</v>
      </c>
      <c r="G2534">
        <v>0</v>
      </c>
      <c r="H2534">
        <v>0</v>
      </c>
      <c r="I2534">
        <f t="shared" si="494"/>
        <v>0</v>
      </c>
      <c r="J2534">
        <v>0</v>
      </c>
      <c r="K2534">
        <v>0</v>
      </c>
      <c r="L2534">
        <v>5.5161290322580644E-2</v>
      </c>
      <c r="N2534">
        <f t="shared" si="495"/>
        <v>5.024</v>
      </c>
      <c r="O2534">
        <v>0.12</v>
      </c>
      <c r="Q2534">
        <f t="shared" si="496"/>
        <v>21.8</v>
      </c>
      <c r="R2534">
        <v>4.0900001525878906</v>
      </c>
      <c r="T2534">
        <f t="shared" si="497"/>
        <v>45.199999999999996</v>
      </c>
      <c r="U2534">
        <v>175.114</v>
      </c>
      <c r="V2534">
        <v>331.88881639084508</v>
      </c>
      <c r="W2534">
        <v>0</v>
      </c>
      <c r="X2534">
        <v>0</v>
      </c>
      <c r="Y2534">
        <v>113.6</v>
      </c>
      <c r="Z2534">
        <v>215.303</v>
      </c>
      <c r="AA2534">
        <f t="shared" si="501"/>
        <v>0.10454569797819173</v>
      </c>
      <c r="AB2534">
        <f t="shared" si="502"/>
        <v>0.22743274647887324</v>
      </c>
      <c r="AC2534">
        <f>(R2534*Z2534/Y2534)+(S2534*T2534)</f>
        <v>7.751666398350622</v>
      </c>
      <c r="AJ2534">
        <v>1.7907999999999999E-3</v>
      </c>
      <c r="AL2534">
        <v>4.63</v>
      </c>
      <c r="AM2534">
        <v>3.22</v>
      </c>
      <c r="AN2534">
        <v>13.93</v>
      </c>
      <c r="AO2534">
        <v>8.7751099999999997</v>
      </c>
      <c r="AP2534">
        <v>6.1027800000000001</v>
      </c>
      <c r="AQ2534">
        <v>26.401199999999999</v>
      </c>
      <c r="AR2534">
        <v>0.10000000100000001</v>
      </c>
      <c r="AT2534">
        <v>1</v>
      </c>
      <c r="AY2534">
        <v>0</v>
      </c>
      <c r="AZ2534">
        <v>0</v>
      </c>
      <c r="BA2534">
        <v>0</v>
      </c>
      <c r="BB2534">
        <v>0</v>
      </c>
      <c r="BC2534">
        <v>0</v>
      </c>
      <c r="BD2534">
        <v>0</v>
      </c>
      <c r="BE2534">
        <f t="shared" si="498"/>
        <v>0</v>
      </c>
      <c r="BJ2534">
        <v>0</v>
      </c>
      <c r="BK2534">
        <v>1</v>
      </c>
    </row>
    <row r="2535" spans="1:63" x14ac:dyDescent="0.25">
      <c r="A2535" t="s">
        <v>463</v>
      </c>
      <c r="B2535">
        <v>1987</v>
      </c>
      <c r="C2535">
        <v>0</v>
      </c>
      <c r="D2535">
        <v>0</v>
      </c>
      <c r="E2535">
        <v>0</v>
      </c>
      <c r="F2535">
        <v>1</v>
      </c>
      <c r="G2535">
        <v>0</v>
      </c>
      <c r="H2535">
        <v>1</v>
      </c>
      <c r="I2535">
        <f t="shared" si="494"/>
        <v>2</v>
      </c>
      <c r="J2535">
        <v>0</v>
      </c>
      <c r="K2535">
        <v>0</v>
      </c>
      <c r="L2535">
        <v>0.53322580645161299</v>
      </c>
      <c r="N2535">
        <f t="shared" si="495"/>
        <v>5.024</v>
      </c>
      <c r="O2535">
        <v>0.8</v>
      </c>
      <c r="Q2535">
        <f t="shared" si="496"/>
        <v>21.8</v>
      </c>
      <c r="R2535" t="s">
        <v>105</v>
      </c>
      <c r="T2535">
        <f t="shared" si="497"/>
        <v>45.199999999999996</v>
      </c>
      <c r="U2535">
        <v>148.815</v>
      </c>
      <c r="V2535">
        <v>282.04503472711269</v>
      </c>
      <c r="W2535">
        <v>0</v>
      </c>
      <c r="X2535">
        <v>0</v>
      </c>
      <c r="Y2535">
        <v>113.6</v>
      </c>
      <c r="Z2535">
        <v>215.303</v>
      </c>
      <c r="AA2535">
        <f t="shared" si="501"/>
        <v>1.0106084137891869</v>
      </c>
      <c r="AB2535">
        <f t="shared" si="502"/>
        <v>1.5162183098591551</v>
      </c>
      <c r="AJ2535">
        <v>0.25731730000000003</v>
      </c>
      <c r="AL2535">
        <v>4.01</v>
      </c>
      <c r="AM2535">
        <v>3.03</v>
      </c>
      <c r="AN2535">
        <v>13.45</v>
      </c>
      <c r="AO2535">
        <v>7.6000399999999999</v>
      </c>
      <c r="AP2535">
        <v>5.74268</v>
      </c>
      <c r="AQ2535">
        <v>25.491399999999999</v>
      </c>
      <c r="AR2535">
        <v>0.10000000100000001</v>
      </c>
      <c r="AT2535">
        <v>1</v>
      </c>
      <c r="AY2535">
        <v>0</v>
      </c>
      <c r="AZ2535">
        <v>0</v>
      </c>
      <c r="BA2535">
        <v>0</v>
      </c>
      <c r="BB2535">
        <v>0</v>
      </c>
      <c r="BC2535">
        <v>0</v>
      </c>
      <c r="BD2535">
        <v>0</v>
      </c>
      <c r="BE2535">
        <f t="shared" si="498"/>
        <v>0</v>
      </c>
      <c r="BJ2535">
        <v>0</v>
      </c>
      <c r="BK2535">
        <v>1</v>
      </c>
    </row>
    <row r="2536" spans="1:63" x14ac:dyDescent="0.25">
      <c r="A2536" t="s">
        <v>461</v>
      </c>
      <c r="B2536">
        <v>1987</v>
      </c>
      <c r="C2536">
        <v>0</v>
      </c>
      <c r="D2536">
        <v>0</v>
      </c>
      <c r="E2536">
        <v>0</v>
      </c>
      <c r="F2536">
        <v>0</v>
      </c>
      <c r="G2536">
        <v>0</v>
      </c>
      <c r="H2536">
        <v>0</v>
      </c>
      <c r="I2536">
        <f t="shared" ref="I2536:I2599" si="504">SUM(C2536:H2536)</f>
        <v>0</v>
      </c>
      <c r="J2536">
        <v>1</v>
      </c>
      <c r="K2536">
        <v>0</v>
      </c>
      <c r="L2536">
        <v>0.16</v>
      </c>
      <c r="M2536">
        <v>0.01</v>
      </c>
      <c r="N2536">
        <f t="shared" ref="N2536:N2599" si="505">3.14*2/1.25</f>
        <v>5.024</v>
      </c>
      <c r="O2536">
        <v>0.5</v>
      </c>
      <c r="P2536">
        <v>0.01</v>
      </c>
      <c r="Q2536">
        <f t="shared" ref="Q2536:Q2599" si="506">4.36*5</f>
        <v>21.8</v>
      </c>
      <c r="R2536">
        <v>2.5</v>
      </c>
      <c r="S2536">
        <v>0.01</v>
      </c>
      <c r="T2536">
        <f t="shared" ref="T2536:T2599" si="507">9.04*5</f>
        <v>45.199999999999996</v>
      </c>
      <c r="U2536">
        <v>5.6210000000000004</v>
      </c>
      <c r="V2536">
        <v>10.653328899647889</v>
      </c>
      <c r="W2536">
        <v>0</v>
      </c>
      <c r="X2536">
        <v>0</v>
      </c>
      <c r="Y2536">
        <v>113.6</v>
      </c>
      <c r="Z2536">
        <v>215.303</v>
      </c>
      <c r="AA2536">
        <f t="shared" ref="AA2536:AA2552" si="508">(L2536*Z2536/Y2536)+(M2536*N2536)</f>
        <v>0.35348366197183106</v>
      </c>
      <c r="AB2536">
        <f t="shared" si="502"/>
        <v>1.1656364436619719</v>
      </c>
      <c r="AC2536">
        <f>(R2536*Z2536/Y2536)+(S2536*T2536)</f>
        <v>5.1901822183098592</v>
      </c>
      <c r="AJ2536">
        <v>0</v>
      </c>
      <c r="AL2536">
        <v>4.1500000000000004</v>
      </c>
      <c r="AM2536">
        <v>3.01</v>
      </c>
      <c r="AN2536">
        <v>12.56</v>
      </c>
      <c r="AO2536">
        <v>7.86538</v>
      </c>
      <c r="AP2536">
        <v>5.7047699999999999</v>
      </c>
      <c r="AQ2536">
        <v>23.804600000000001</v>
      </c>
      <c r="AR2536">
        <v>0.10000000100000001</v>
      </c>
      <c r="AT2536">
        <v>0</v>
      </c>
      <c r="AY2536">
        <v>0</v>
      </c>
      <c r="AZ2536">
        <v>0</v>
      </c>
      <c r="BA2536">
        <v>0</v>
      </c>
      <c r="BB2536">
        <v>0</v>
      </c>
      <c r="BC2536">
        <v>0</v>
      </c>
      <c r="BD2536">
        <v>0</v>
      </c>
      <c r="BE2536">
        <f t="shared" ref="BE2536:BE2599" si="509">AY2536*AZ2536-0.1*BA2536+0.1*BC2536+0.1*BD2536</f>
        <v>0</v>
      </c>
      <c r="BJ2536">
        <v>0</v>
      </c>
      <c r="BK2536">
        <v>1</v>
      </c>
    </row>
    <row r="2537" spans="1:63" x14ac:dyDescent="0.25">
      <c r="A2537" t="s">
        <v>74</v>
      </c>
      <c r="B2537">
        <v>1987</v>
      </c>
      <c r="C2537">
        <v>0</v>
      </c>
      <c r="D2537">
        <v>0</v>
      </c>
      <c r="E2537">
        <v>0</v>
      </c>
      <c r="F2537">
        <v>1</v>
      </c>
      <c r="G2537">
        <v>0</v>
      </c>
      <c r="H2537">
        <v>1</v>
      </c>
      <c r="I2537">
        <f t="shared" si="504"/>
        <v>2</v>
      </c>
      <c r="J2537">
        <v>0</v>
      </c>
      <c r="K2537">
        <v>0</v>
      </c>
      <c r="L2537">
        <v>0.16</v>
      </c>
      <c r="N2537">
        <f t="shared" si="505"/>
        <v>5.024</v>
      </c>
      <c r="O2537">
        <v>0.26</v>
      </c>
      <c r="Q2537">
        <f t="shared" si="506"/>
        <v>21.8</v>
      </c>
      <c r="R2537" t="s">
        <v>105</v>
      </c>
      <c r="T2537">
        <f t="shared" si="507"/>
        <v>45.199999999999996</v>
      </c>
      <c r="U2537">
        <v>67.399000000000001</v>
      </c>
      <c r="V2537">
        <v>127.73949733274648</v>
      </c>
      <c r="W2537">
        <v>325859</v>
      </c>
      <c r="X2537">
        <v>617591.80000000005</v>
      </c>
      <c r="Y2537">
        <v>113.6</v>
      </c>
      <c r="Z2537">
        <v>215.303</v>
      </c>
      <c r="AA2537">
        <f t="shared" si="508"/>
        <v>0.30324366197183106</v>
      </c>
      <c r="AB2537">
        <f t="shared" si="502"/>
        <v>0.49277095070422539</v>
      </c>
      <c r="AJ2537">
        <v>9.2936099999999994E-2</v>
      </c>
      <c r="AL2537">
        <v>4.37</v>
      </c>
      <c r="AM2537">
        <v>3.13</v>
      </c>
      <c r="AN2537">
        <v>14.4</v>
      </c>
      <c r="AO2537">
        <v>8.2823399999999996</v>
      </c>
      <c r="AP2537">
        <v>5.9321999999999999</v>
      </c>
      <c r="AQ2537">
        <v>27.291899999999998</v>
      </c>
      <c r="AR2537">
        <v>0.10000000100000001</v>
      </c>
      <c r="AT2537">
        <v>1</v>
      </c>
      <c r="AY2537">
        <v>0</v>
      </c>
      <c r="AZ2537">
        <v>0</v>
      </c>
      <c r="BA2537">
        <v>0</v>
      </c>
      <c r="BB2537">
        <v>0</v>
      </c>
      <c r="BC2537">
        <v>0</v>
      </c>
      <c r="BD2537">
        <v>0</v>
      </c>
      <c r="BE2537">
        <f t="shared" si="509"/>
        <v>0</v>
      </c>
      <c r="BJ2537">
        <v>0</v>
      </c>
      <c r="BK2537">
        <v>1</v>
      </c>
    </row>
    <row r="2538" spans="1:63" x14ac:dyDescent="0.25">
      <c r="A2538" t="s">
        <v>75</v>
      </c>
      <c r="B2538">
        <v>1987</v>
      </c>
      <c r="C2538">
        <v>0</v>
      </c>
      <c r="D2538">
        <v>0</v>
      </c>
      <c r="E2538">
        <v>0</v>
      </c>
      <c r="F2538">
        <v>0</v>
      </c>
      <c r="G2538">
        <v>0</v>
      </c>
      <c r="H2538">
        <v>0</v>
      </c>
      <c r="I2538">
        <f t="shared" si="504"/>
        <v>0</v>
      </c>
      <c r="J2538">
        <v>0</v>
      </c>
      <c r="K2538">
        <v>0</v>
      </c>
      <c r="L2538">
        <v>0.40322580645161288</v>
      </c>
      <c r="N2538">
        <f t="shared" si="505"/>
        <v>5.024</v>
      </c>
      <c r="O2538">
        <v>0.63</v>
      </c>
      <c r="Q2538">
        <f t="shared" si="506"/>
        <v>21.8</v>
      </c>
      <c r="R2538">
        <v>5.559999942779541</v>
      </c>
      <c r="T2538">
        <f t="shared" si="507"/>
        <v>45.199999999999996</v>
      </c>
      <c r="U2538">
        <v>55.404000000000003</v>
      </c>
      <c r="V2538">
        <v>105.00569904929579</v>
      </c>
      <c r="W2538">
        <v>0</v>
      </c>
      <c r="X2538">
        <v>0</v>
      </c>
      <c r="Y2538">
        <v>113.6</v>
      </c>
      <c r="Z2538">
        <v>215.303</v>
      </c>
      <c r="AA2538">
        <f t="shared" si="508"/>
        <v>0.76422293843707412</v>
      </c>
      <c r="AB2538">
        <f t="shared" si="502"/>
        <v>1.1940219190140846</v>
      </c>
      <c r="AC2538">
        <f>(R2538*Z2538/Y2538)+(S2538*T2538)</f>
        <v>10.537717145072742</v>
      </c>
      <c r="AJ2538">
        <v>0</v>
      </c>
      <c r="AL2538">
        <v>4.4800000000000004</v>
      </c>
      <c r="AM2538">
        <v>3.22</v>
      </c>
      <c r="AN2538">
        <v>11.48</v>
      </c>
      <c r="AO2538">
        <v>8.4908199999999994</v>
      </c>
      <c r="AP2538">
        <v>6.1027800000000001</v>
      </c>
      <c r="AQ2538">
        <v>21.7577</v>
      </c>
      <c r="AR2538">
        <v>0.10000000100000001</v>
      </c>
      <c r="AT2538">
        <v>0</v>
      </c>
      <c r="AY2538">
        <v>0</v>
      </c>
      <c r="AZ2538">
        <v>0</v>
      </c>
      <c r="BA2538">
        <v>0</v>
      </c>
      <c r="BB2538">
        <v>0</v>
      </c>
      <c r="BC2538">
        <v>0</v>
      </c>
      <c r="BD2538">
        <v>0</v>
      </c>
      <c r="BE2538">
        <f t="shared" si="509"/>
        <v>0</v>
      </c>
      <c r="BJ2538">
        <v>0</v>
      </c>
      <c r="BK2538">
        <v>1</v>
      </c>
    </row>
    <row r="2539" spans="1:63" x14ac:dyDescent="0.25">
      <c r="A2539" t="s">
        <v>76</v>
      </c>
      <c r="B2539">
        <v>1987</v>
      </c>
      <c r="C2539">
        <v>0</v>
      </c>
      <c r="D2539">
        <v>0</v>
      </c>
      <c r="E2539">
        <v>0</v>
      </c>
      <c r="F2539">
        <v>1</v>
      </c>
      <c r="G2539">
        <v>0</v>
      </c>
      <c r="H2539">
        <v>1</v>
      </c>
      <c r="I2539">
        <f t="shared" si="504"/>
        <v>2</v>
      </c>
      <c r="J2539">
        <v>1</v>
      </c>
      <c r="K2539">
        <v>1</v>
      </c>
      <c r="L2539">
        <v>8.387096774193549E-2</v>
      </c>
      <c r="N2539">
        <f t="shared" si="505"/>
        <v>5.024</v>
      </c>
      <c r="O2539">
        <v>0.67</v>
      </c>
      <c r="Q2539">
        <f t="shared" si="506"/>
        <v>21.8</v>
      </c>
      <c r="R2539" t="s">
        <v>105</v>
      </c>
      <c r="T2539">
        <f t="shared" si="507"/>
        <v>45.199999999999996</v>
      </c>
      <c r="U2539">
        <v>10.862</v>
      </c>
      <c r="V2539">
        <v>20.586454102112675</v>
      </c>
      <c r="W2539">
        <v>138797</v>
      </c>
      <c r="X2539">
        <v>263058.2</v>
      </c>
      <c r="Y2539">
        <v>113.6</v>
      </c>
      <c r="Z2539">
        <v>215.303</v>
      </c>
      <c r="AA2539">
        <f t="shared" si="508"/>
        <v>0.15895837119491144</v>
      </c>
      <c r="AB2539">
        <f t="shared" si="502"/>
        <v>1.2698328345070424</v>
      </c>
      <c r="AJ2539">
        <v>2.0400000000000001E-3</v>
      </c>
      <c r="AL2539">
        <v>4.57</v>
      </c>
      <c r="AM2539">
        <v>3.23</v>
      </c>
      <c r="AN2539">
        <v>14.91</v>
      </c>
      <c r="AO2539">
        <v>8.6614000000000004</v>
      </c>
      <c r="AP2539">
        <v>6.1217300000000003</v>
      </c>
      <c r="AQ2539">
        <v>28.258500000000002</v>
      </c>
      <c r="AR2539">
        <v>0.10000000100000001</v>
      </c>
      <c r="AT2539">
        <v>1</v>
      </c>
      <c r="AY2539">
        <v>0</v>
      </c>
      <c r="AZ2539">
        <v>0</v>
      </c>
      <c r="BA2539">
        <v>0</v>
      </c>
      <c r="BB2539">
        <v>0</v>
      </c>
      <c r="BC2539">
        <v>0</v>
      </c>
      <c r="BD2539">
        <v>0</v>
      </c>
      <c r="BE2539">
        <f t="shared" si="509"/>
        <v>0</v>
      </c>
      <c r="BJ2539">
        <v>0</v>
      </c>
      <c r="BK2539">
        <v>1</v>
      </c>
    </row>
    <row r="2540" spans="1:63" x14ac:dyDescent="0.25">
      <c r="A2540" t="s">
        <v>77</v>
      </c>
      <c r="B2540">
        <v>1987</v>
      </c>
      <c r="C2540">
        <v>0</v>
      </c>
      <c r="D2540">
        <v>0</v>
      </c>
      <c r="E2540">
        <v>1</v>
      </c>
      <c r="F2540">
        <v>1</v>
      </c>
      <c r="G2540">
        <v>1</v>
      </c>
      <c r="H2540">
        <v>1</v>
      </c>
      <c r="I2540">
        <f t="shared" si="504"/>
        <v>4</v>
      </c>
      <c r="J2540">
        <v>0</v>
      </c>
      <c r="K2540">
        <v>0</v>
      </c>
      <c r="L2540">
        <v>0.1067741935483871</v>
      </c>
      <c r="N2540">
        <f t="shared" si="505"/>
        <v>5.024</v>
      </c>
      <c r="O2540">
        <v>0</v>
      </c>
      <c r="P2540">
        <v>0.33</v>
      </c>
      <c r="Q2540">
        <f t="shared" si="506"/>
        <v>21.8</v>
      </c>
      <c r="R2540" t="s">
        <v>105</v>
      </c>
      <c r="T2540">
        <f t="shared" si="507"/>
        <v>45.199999999999996</v>
      </c>
      <c r="U2540">
        <v>138.36799999999999</v>
      </c>
      <c r="V2540">
        <v>262.24511887323945</v>
      </c>
      <c r="W2540">
        <v>604999</v>
      </c>
      <c r="X2540">
        <v>1146638</v>
      </c>
      <c r="Y2540">
        <v>113.6</v>
      </c>
      <c r="Z2540">
        <v>215.303</v>
      </c>
      <c r="AA2540">
        <f t="shared" si="508"/>
        <v>0.20236623409813725</v>
      </c>
      <c r="AB2540">
        <f t="shared" si="502"/>
        <v>7.1940000000000008</v>
      </c>
      <c r="AJ2540">
        <v>0.1092214</v>
      </c>
      <c r="AL2540">
        <v>5.32</v>
      </c>
      <c r="AM2540">
        <v>3.86</v>
      </c>
      <c r="AN2540">
        <v>13.98</v>
      </c>
      <c r="AO2540">
        <v>10.0829</v>
      </c>
      <c r="AP2540">
        <v>7.3157500000000004</v>
      </c>
      <c r="AQ2540">
        <v>26.495899999999999</v>
      </c>
      <c r="AR2540">
        <v>0.10000000100000001</v>
      </c>
      <c r="AT2540">
        <v>0</v>
      </c>
      <c r="AY2540">
        <v>0</v>
      </c>
      <c r="AZ2540">
        <v>0</v>
      </c>
      <c r="BA2540">
        <v>0</v>
      </c>
      <c r="BB2540">
        <v>0</v>
      </c>
      <c r="BC2540">
        <v>0</v>
      </c>
      <c r="BD2540">
        <v>0</v>
      </c>
      <c r="BE2540">
        <f t="shared" si="509"/>
        <v>0</v>
      </c>
      <c r="BJ2540">
        <v>0</v>
      </c>
      <c r="BK2540">
        <v>1</v>
      </c>
    </row>
    <row r="2541" spans="1:63" x14ac:dyDescent="0.25">
      <c r="A2541" t="s">
        <v>465</v>
      </c>
      <c r="B2541">
        <v>1987</v>
      </c>
      <c r="C2541">
        <v>0</v>
      </c>
      <c r="D2541">
        <v>0</v>
      </c>
      <c r="E2541">
        <v>0</v>
      </c>
      <c r="F2541">
        <v>0</v>
      </c>
      <c r="G2541">
        <v>0</v>
      </c>
      <c r="H2541">
        <v>0</v>
      </c>
      <c r="I2541">
        <f t="shared" si="504"/>
        <v>0</v>
      </c>
      <c r="J2541">
        <v>0</v>
      </c>
      <c r="K2541">
        <v>0</v>
      </c>
      <c r="L2541">
        <v>6.4516129032258063E-2</v>
      </c>
      <c r="N2541">
        <f t="shared" si="505"/>
        <v>5.024</v>
      </c>
      <c r="O2541">
        <v>0.4</v>
      </c>
      <c r="Q2541">
        <f t="shared" si="506"/>
        <v>21.8</v>
      </c>
      <c r="R2541">
        <v>2.5</v>
      </c>
      <c r="T2541">
        <f t="shared" si="507"/>
        <v>45.199999999999996</v>
      </c>
      <c r="U2541">
        <v>7.7549999999999999</v>
      </c>
      <c r="V2541">
        <v>14.697841241197183</v>
      </c>
      <c r="W2541">
        <v>0</v>
      </c>
      <c r="X2541">
        <v>0</v>
      </c>
      <c r="Y2541">
        <v>113.6</v>
      </c>
      <c r="Z2541">
        <v>215.303</v>
      </c>
      <c r="AA2541">
        <f t="shared" si="508"/>
        <v>0.12227567014993185</v>
      </c>
      <c r="AB2541">
        <f t="shared" si="502"/>
        <v>0.75810915492957753</v>
      </c>
      <c r="AC2541">
        <f>(R2541*Z2541/Y2541)+(S2541*T2541)</f>
        <v>4.7381822183098592</v>
      </c>
      <c r="AJ2541">
        <v>1.7380699999999999E-2</v>
      </c>
      <c r="AL2541">
        <v>4.97</v>
      </c>
      <c r="AM2541">
        <v>3.25</v>
      </c>
      <c r="AN2541">
        <v>13.6</v>
      </c>
      <c r="AO2541">
        <v>9.4195100000000007</v>
      </c>
      <c r="AP2541">
        <v>6.1596399999999996</v>
      </c>
      <c r="AQ2541">
        <v>25.775700000000001</v>
      </c>
      <c r="AR2541">
        <v>0.10000000100000001</v>
      </c>
      <c r="AT2541">
        <v>0</v>
      </c>
      <c r="AY2541">
        <v>0</v>
      </c>
      <c r="AZ2541">
        <v>0</v>
      </c>
      <c r="BA2541">
        <v>0</v>
      </c>
      <c r="BB2541">
        <v>0</v>
      </c>
      <c r="BC2541">
        <v>0</v>
      </c>
      <c r="BD2541">
        <v>0</v>
      </c>
      <c r="BE2541">
        <f t="shared" si="509"/>
        <v>0</v>
      </c>
      <c r="BJ2541">
        <v>0</v>
      </c>
      <c r="BK2541">
        <v>1</v>
      </c>
    </row>
    <row r="2542" spans="1:63" x14ac:dyDescent="0.25">
      <c r="A2542" t="s">
        <v>464</v>
      </c>
      <c r="B2542">
        <v>1987</v>
      </c>
      <c r="C2542">
        <v>0</v>
      </c>
      <c r="D2542">
        <v>0</v>
      </c>
      <c r="E2542">
        <v>0</v>
      </c>
      <c r="F2542">
        <v>0</v>
      </c>
      <c r="G2542">
        <v>0</v>
      </c>
      <c r="H2542">
        <v>0</v>
      </c>
      <c r="I2542">
        <f t="shared" si="504"/>
        <v>0</v>
      </c>
      <c r="J2542">
        <v>0</v>
      </c>
      <c r="K2542">
        <v>0</v>
      </c>
      <c r="L2542">
        <v>0.76806451612903226</v>
      </c>
      <c r="N2542">
        <f t="shared" si="505"/>
        <v>5.024</v>
      </c>
      <c r="O2542">
        <v>1.1499999999999999</v>
      </c>
      <c r="Q2542">
        <f t="shared" si="506"/>
        <v>21.8</v>
      </c>
      <c r="R2542">
        <v>2.7200000286102295</v>
      </c>
      <c r="T2542">
        <f t="shared" si="507"/>
        <v>45.199999999999996</v>
      </c>
      <c r="U2542">
        <v>107.13200000000001</v>
      </c>
      <c r="V2542">
        <v>203.04437496478874</v>
      </c>
      <c r="W2542">
        <v>0</v>
      </c>
      <c r="X2542">
        <v>0</v>
      </c>
      <c r="Y2542">
        <v>113.6</v>
      </c>
      <c r="Z2542">
        <v>215.303</v>
      </c>
      <c r="AA2542">
        <f t="shared" si="508"/>
        <v>1.4556918531349388</v>
      </c>
      <c r="AB2542">
        <f t="shared" si="502"/>
        <v>2.1795638204225352</v>
      </c>
      <c r="AC2542">
        <f>(R2542*Z2542/Y2542)+(S2542*T2542)</f>
        <v>5.1551423077453187</v>
      </c>
      <c r="AJ2542">
        <v>0</v>
      </c>
      <c r="AL2542">
        <v>3.89</v>
      </c>
      <c r="AM2542">
        <v>3.25</v>
      </c>
      <c r="AN2542">
        <v>14.41</v>
      </c>
      <c r="AO2542">
        <v>7.3726099999999999</v>
      </c>
      <c r="AP2542">
        <v>6.1596399999999996</v>
      </c>
      <c r="AQ2542">
        <v>27.3109</v>
      </c>
      <c r="AR2542">
        <v>0.10000000100000001</v>
      </c>
      <c r="AT2542">
        <v>0</v>
      </c>
      <c r="AY2542">
        <v>0</v>
      </c>
      <c r="AZ2542">
        <v>0</v>
      </c>
      <c r="BA2542">
        <v>0</v>
      </c>
      <c r="BB2542">
        <v>0</v>
      </c>
      <c r="BC2542">
        <v>0</v>
      </c>
      <c r="BD2542">
        <v>0</v>
      </c>
      <c r="BE2542">
        <f t="shared" si="509"/>
        <v>0</v>
      </c>
      <c r="BJ2542">
        <v>0</v>
      </c>
      <c r="BK2542">
        <v>1</v>
      </c>
    </row>
    <row r="2543" spans="1:63" x14ac:dyDescent="0.25">
      <c r="A2543" t="s">
        <v>462</v>
      </c>
      <c r="B2543">
        <v>1987</v>
      </c>
      <c r="C2543">
        <v>0</v>
      </c>
      <c r="D2543">
        <v>0</v>
      </c>
      <c r="E2543">
        <v>0</v>
      </c>
      <c r="F2543">
        <v>0</v>
      </c>
      <c r="G2543">
        <v>0</v>
      </c>
      <c r="H2543">
        <v>0</v>
      </c>
      <c r="I2543">
        <f t="shared" si="504"/>
        <v>0</v>
      </c>
      <c r="J2543">
        <v>0</v>
      </c>
      <c r="K2543">
        <v>0</v>
      </c>
      <c r="L2543">
        <v>0.27419354838709675</v>
      </c>
      <c r="N2543">
        <f t="shared" si="505"/>
        <v>5.024</v>
      </c>
      <c r="O2543">
        <v>0.9</v>
      </c>
      <c r="Q2543">
        <f t="shared" si="506"/>
        <v>21.8</v>
      </c>
      <c r="R2543">
        <v>3.9300000667572021</v>
      </c>
      <c r="T2543">
        <f t="shared" si="507"/>
        <v>45.199999999999996</v>
      </c>
      <c r="U2543">
        <v>9.0210000000000008</v>
      </c>
      <c r="V2543">
        <v>17.0972567165493</v>
      </c>
      <c r="W2543">
        <v>0</v>
      </c>
      <c r="X2543">
        <v>0</v>
      </c>
      <c r="Y2543">
        <v>113.6</v>
      </c>
      <c r="Z2543">
        <v>215.303</v>
      </c>
      <c r="AA2543">
        <f t="shared" si="508"/>
        <v>0.51967159813721031</v>
      </c>
      <c r="AB2543">
        <f t="shared" si="502"/>
        <v>1.7057455985915495</v>
      </c>
      <c r="AC2543">
        <f>(R2543*Z2543/Y2543)+(S2543*T2543)</f>
        <v>7.448422573706214</v>
      </c>
      <c r="AJ2543">
        <v>0</v>
      </c>
      <c r="AL2543">
        <v>4.37</v>
      </c>
      <c r="AM2543">
        <v>2.69</v>
      </c>
      <c r="AN2543">
        <v>14.28</v>
      </c>
      <c r="AO2543">
        <v>8.2823399999999996</v>
      </c>
      <c r="AP2543">
        <v>5.0982799999999999</v>
      </c>
      <c r="AQ2543">
        <v>27.064499999999999</v>
      </c>
      <c r="AR2543">
        <v>0.10000000100000001</v>
      </c>
      <c r="AT2543">
        <v>0</v>
      </c>
      <c r="AY2543">
        <v>0</v>
      </c>
      <c r="AZ2543">
        <v>0</v>
      </c>
      <c r="BA2543">
        <v>0</v>
      </c>
      <c r="BB2543">
        <v>0</v>
      </c>
      <c r="BC2543">
        <v>0</v>
      </c>
      <c r="BD2543">
        <v>0</v>
      </c>
      <c r="BE2543">
        <f t="shared" si="509"/>
        <v>0</v>
      </c>
      <c r="BJ2543">
        <v>0</v>
      </c>
      <c r="BK2543">
        <v>0</v>
      </c>
    </row>
    <row r="2544" spans="1:63" x14ac:dyDescent="0.25">
      <c r="A2544" t="s">
        <v>78</v>
      </c>
      <c r="B2544">
        <v>1987</v>
      </c>
      <c r="C2544">
        <v>0</v>
      </c>
      <c r="D2544">
        <v>0</v>
      </c>
      <c r="E2544">
        <v>0</v>
      </c>
      <c r="F2544">
        <v>0</v>
      </c>
      <c r="G2544">
        <v>0</v>
      </c>
      <c r="H2544">
        <v>0</v>
      </c>
      <c r="I2544">
        <f t="shared" si="504"/>
        <v>0</v>
      </c>
      <c r="J2544">
        <v>0</v>
      </c>
      <c r="K2544">
        <v>0</v>
      </c>
      <c r="L2544">
        <v>0.12580645161290321</v>
      </c>
      <c r="N2544">
        <f t="shared" si="505"/>
        <v>5.024</v>
      </c>
      <c r="O2544">
        <v>1.1000000000000001</v>
      </c>
      <c r="Q2544">
        <f t="shared" si="506"/>
        <v>21.8</v>
      </c>
      <c r="R2544">
        <v>4</v>
      </c>
      <c r="T2544">
        <f t="shared" si="507"/>
        <v>45.199999999999996</v>
      </c>
      <c r="U2544">
        <v>134.387</v>
      </c>
      <c r="V2544">
        <v>254.70003750880284</v>
      </c>
      <c r="W2544">
        <v>0</v>
      </c>
      <c r="X2544">
        <v>0</v>
      </c>
      <c r="Y2544">
        <v>113.6</v>
      </c>
      <c r="Z2544">
        <v>215.303</v>
      </c>
      <c r="AA2544">
        <f t="shared" si="508"/>
        <v>0.23843755679236711</v>
      </c>
      <c r="AB2544">
        <f t="shared" si="502"/>
        <v>2.0848001760563384</v>
      </c>
      <c r="AC2544">
        <f>(R2544*Z2544/Y2544)+(S2544*T2544)</f>
        <v>7.5810915492957749</v>
      </c>
      <c r="AJ2544">
        <v>0</v>
      </c>
      <c r="AL2544">
        <v>5.4</v>
      </c>
      <c r="AM2544">
        <v>3.5</v>
      </c>
      <c r="AN2544">
        <v>14.97</v>
      </c>
      <c r="AO2544">
        <v>10.234500000000001</v>
      </c>
      <c r="AP2544">
        <v>6.6334499999999998</v>
      </c>
      <c r="AQ2544">
        <v>28.372199999999999</v>
      </c>
      <c r="AR2544">
        <v>0.10000000100000001</v>
      </c>
      <c r="AT2544">
        <v>0</v>
      </c>
      <c r="AY2544">
        <v>0</v>
      </c>
      <c r="AZ2544">
        <v>0</v>
      </c>
      <c r="BA2544">
        <v>0</v>
      </c>
      <c r="BB2544">
        <v>0</v>
      </c>
      <c r="BC2544">
        <v>0</v>
      </c>
      <c r="BD2544">
        <v>0</v>
      </c>
      <c r="BE2544">
        <f t="shared" si="509"/>
        <v>0</v>
      </c>
      <c r="BJ2544">
        <v>0</v>
      </c>
      <c r="BK2544">
        <v>1</v>
      </c>
    </row>
    <row r="2545" spans="1:63" x14ac:dyDescent="0.25">
      <c r="A2545" t="s">
        <v>79</v>
      </c>
      <c r="B2545">
        <v>1987</v>
      </c>
      <c r="C2545">
        <v>0</v>
      </c>
      <c r="D2545">
        <v>0</v>
      </c>
      <c r="E2545">
        <v>0</v>
      </c>
      <c r="F2545">
        <v>0</v>
      </c>
      <c r="G2545">
        <v>0</v>
      </c>
      <c r="H2545">
        <v>0</v>
      </c>
      <c r="I2545">
        <f t="shared" si="504"/>
        <v>0</v>
      </c>
      <c r="J2545">
        <v>0</v>
      </c>
      <c r="K2545">
        <v>0</v>
      </c>
      <c r="L2545">
        <v>0.19354838709677419</v>
      </c>
      <c r="N2545">
        <f t="shared" si="505"/>
        <v>5.024</v>
      </c>
      <c r="O2545">
        <v>0.20399999999999999</v>
      </c>
      <c r="Q2545">
        <f t="shared" si="506"/>
        <v>21.8</v>
      </c>
      <c r="R2545">
        <v>2.4000000953674316</v>
      </c>
      <c r="T2545">
        <f t="shared" si="507"/>
        <v>45.199999999999996</v>
      </c>
      <c r="U2545">
        <v>315.536</v>
      </c>
      <c r="V2545">
        <v>598.02682577464793</v>
      </c>
      <c r="W2545">
        <v>0</v>
      </c>
      <c r="X2545">
        <v>0</v>
      </c>
      <c r="Y2545">
        <v>113.6</v>
      </c>
      <c r="Z2545">
        <v>215.303</v>
      </c>
      <c r="AA2545">
        <f t="shared" si="508"/>
        <v>0.36682701044979554</v>
      </c>
      <c r="AB2545">
        <f t="shared" si="502"/>
        <v>0.38663566901408447</v>
      </c>
      <c r="AC2545">
        <f>(R2545*Z2545/Y2545)+(S2545*T2545)</f>
        <v>4.5486551103247717</v>
      </c>
      <c r="AJ2545">
        <v>6.8943900000000002E-2</v>
      </c>
      <c r="AL2545">
        <v>4.2</v>
      </c>
      <c r="AM2545">
        <v>3.12</v>
      </c>
      <c r="AN2545">
        <v>14.67</v>
      </c>
      <c r="AO2545">
        <v>7.9601499999999996</v>
      </c>
      <c r="AP2545">
        <v>5.9132499999999997</v>
      </c>
      <c r="AQ2545">
        <v>27.803699999999999</v>
      </c>
      <c r="AR2545">
        <v>0.10000000100000001</v>
      </c>
      <c r="AT2545">
        <v>0</v>
      </c>
      <c r="AY2545">
        <v>0</v>
      </c>
      <c r="AZ2545">
        <v>0</v>
      </c>
      <c r="BA2545">
        <v>0</v>
      </c>
      <c r="BB2545">
        <v>0</v>
      </c>
      <c r="BC2545">
        <v>0</v>
      </c>
      <c r="BD2545">
        <v>0</v>
      </c>
      <c r="BE2545">
        <f t="shared" si="509"/>
        <v>0</v>
      </c>
      <c r="BJ2545">
        <v>0</v>
      </c>
      <c r="BK2545">
        <v>1</v>
      </c>
    </row>
    <row r="2546" spans="1:63" x14ac:dyDescent="0.25">
      <c r="A2546" t="s">
        <v>80</v>
      </c>
      <c r="B2546">
        <v>1987</v>
      </c>
      <c r="C2546">
        <v>1.5</v>
      </c>
      <c r="D2546">
        <v>1.5</v>
      </c>
      <c r="E2546">
        <v>1.5</v>
      </c>
      <c r="F2546">
        <v>1.5</v>
      </c>
      <c r="G2546">
        <v>1.5</v>
      </c>
      <c r="H2546">
        <v>1.5</v>
      </c>
      <c r="I2546">
        <f t="shared" si="504"/>
        <v>9</v>
      </c>
      <c r="J2546">
        <v>0</v>
      </c>
      <c r="K2546">
        <v>0</v>
      </c>
      <c r="L2546">
        <v>0.35483870967741937</v>
      </c>
      <c r="N2546">
        <f t="shared" si="505"/>
        <v>5.024</v>
      </c>
      <c r="O2546">
        <v>0</v>
      </c>
      <c r="P2546" t="s">
        <v>105</v>
      </c>
      <c r="Q2546">
        <f t="shared" si="506"/>
        <v>21.8</v>
      </c>
      <c r="R2546" t="s">
        <v>105</v>
      </c>
      <c r="S2546" t="s">
        <v>105</v>
      </c>
      <c r="T2546">
        <f t="shared" si="507"/>
        <v>45.199999999999996</v>
      </c>
      <c r="U2546">
        <v>16.3</v>
      </c>
      <c r="V2546">
        <v>30.892948063380285</v>
      </c>
      <c r="W2546">
        <v>64915</v>
      </c>
      <c r="X2546">
        <v>123031.6</v>
      </c>
      <c r="Y2546">
        <v>113.6</v>
      </c>
      <c r="Z2546">
        <v>215.303</v>
      </c>
      <c r="AA2546">
        <f t="shared" si="508"/>
        <v>0.67251618582462513</v>
      </c>
      <c r="AJ2546">
        <v>1.1918099999999999E-2</v>
      </c>
      <c r="AL2546">
        <v>4.72</v>
      </c>
      <c r="AM2546">
        <v>3.09</v>
      </c>
      <c r="AN2546">
        <v>14.25</v>
      </c>
      <c r="AO2546">
        <v>8.9456900000000008</v>
      </c>
      <c r="AP2546">
        <v>5.8563900000000002</v>
      </c>
      <c r="AQ2546">
        <v>27.0076</v>
      </c>
      <c r="AR2546">
        <v>0.10000000100000001</v>
      </c>
      <c r="AT2546">
        <v>0</v>
      </c>
      <c r="AY2546">
        <v>0</v>
      </c>
      <c r="AZ2546">
        <v>0</v>
      </c>
      <c r="BA2546">
        <v>0</v>
      </c>
      <c r="BB2546">
        <v>0</v>
      </c>
      <c r="BC2546">
        <v>0</v>
      </c>
      <c r="BD2546">
        <v>0</v>
      </c>
      <c r="BE2546">
        <f t="shared" si="509"/>
        <v>0</v>
      </c>
      <c r="BJ2546">
        <v>0</v>
      </c>
      <c r="BK2546">
        <v>1</v>
      </c>
    </row>
    <row r="2547" spans="1:63" x14ac:dyDescent="0.25">
      <c r="A2547" t="s">
        <v>81</v>
      </c>
      <c r="B2547">
        <v>1987</v>
      </c>
      <c r="C2547">
        <v>1</v>
      </c>
      <c r="D2547">
        <v>1</v>
      </c>
      <c r="E2547">
        <v>1</v>
      </c>
      <c r="F2547">
        <v>1</v>
      </c>
      <c r="G2547">
        <v>1</v>
      </c>
      <c r="H2547">
        <v>1</v>
      </c>
      <c r="I2547">
        <f t="shared" si="504"/>
        <v>6</v>
      </c>
      <c r="J2547">
        <v>0</v>
      </c>
      <c r="K2547">
        <v>1</v>
      </c>
      <c r="L2547">
        <v>0.26500000000000001</v>
      </c>
      <c r="N2547">
        <f t="shared" si="505"/>
        <v>5.024</v>
      </c>
      <c r="O2547">
        <v>0.55000000000000004</v>
      </c>
      <c r="Q2547">
        <f t="shared" si="506"/>
        <v>21.8</v>
      </c>
      <c r="R2547" t="s">
        <v>105</v>
      </c>
      <c r="T2547">
        <f t="shared" si="507"/>
        <v>45.199999999999996</v>
      </c>
      <c r="U2547">
        <v>14.7</v>
      </c>
      <c r="V2547">
        <v>27.860511443661974</v>
      </c>
      <c r="W2547">
        <v>29015</v>
      </c>
      <c r="X2547">
        <v>54991.34</v>
      </c>
      <c r="Y2547">
        <v>113.6</v>
      </c>
      <c r="Z2547">
        <v>215.303</v>
      </c>
      <c r="AA2547">
        <f t="shared" si="508"/>
        <v>0.50224731514084509</v>
      </c>
      <c r="AB2547">
        <f t="shared" ref="AB2547:AB2552" si="510">(O2547*Z2547/Y2547)+(P2547*Q2547)</f>
        <v>1.0424000880281692</v>
      </c>
      <c r="AJ2547">
        <v>3.4076000000000002E-3</v>
      </c>
      <c r="AL2547">
        <v>4.93</v>
      </c>
      <c r="AM2547">
        <v>3.73</v>
      </c>
      <c r="AN2547">
        <v>13.1</v>
      </c>
      <c r="AO2547">
        <v>9.3436900000000005</v>
      </c>
      <c r="AP2547">
        <v>7.0693700000000002</v>
      </c>
      <c r="AQ2547">
        <v>24.828099999999999</v>
      </c>
      <c r="AR2547">
        <v>0.10000000100000001</v>
      </c>
      <c r="AT2547">
        <v>0</v>
      </c>
      <c r="AY2547">
        <v>0</v>
      </c>
      <c r="AZ2547">
        <v>0</v>
      </c>
      <c r="BA2547">
        <v>0</v>
      </c>
      <c r="BB2547">
        <v>0</v>
      </c>
      <c r="BC2547">
        <v>0</v>
      </c>
      <c r="BD2547">
        <v>0</v>
      </c>
      <c r="BE2547">
        <f t="shared" si="509"/>
        <v>0</v>
      </c>
      <c r="BJ2547">
        <v>0</v>
      </c>
      <c r="BK2547">
        <v>1</v>
      </c>
    </row>
    <row r="2548" spans="1:63" x14ac:dyDescent="0.25">
      <c r="A2548" t="s">
        <v>82</v>
      </c>
      <c r="B2548">
        <v>1987</v>
      </c>
      <c r="C2548">
        <v>0</v>
      </c>
      <c r="D2548">
        <v>0</v>
      </c>
      <c r="E2548">
        <v>0</v>
      </c>
      <c r="F2548">
        <v>1</v>
      </c>
      <c r="G2548">
        <v>0</v>
      </c>
      <c r="H2548">
        <v>1</v>
      </c>
      <c r="I2548">
        <f t="shared" si="504"/>
        <v>2</v>
      </c>
      <c r="J2548">
        <v>0</v>
      </c>
      <c r="K2548">
        <v>0</v>
      </c>
      <c r="L2548">
        <v>0.28258064516129033</v>
      </c>
      <c r="N2548">
        <f t="shared" si="505"/>
        <v>5.024</v>
      </c>
      <c r="O2548">
        <v>1.52</v>
      </c>
      <c r="Q2548">
        <f t="shared" si="506"/>
        <v>21.8</v>
      </c>
      <c r="R2548" t="s">
        <v>105</v>
      </c>
      <c r="T2548">
        <f t="shared" si="507"/>
        <v>45.199999999999996</v>
      </c>
      <c r="U2548">
        <v>95.379000000000005</v>
      </c>
      <c r="V2548">
        <v>180.76923272007045</v>
      </c>
      <c r="W2548">
        <v>248419</v>
      </c>
      <c r="X2548">
        <v>470821.8</v>
      </c>
      <c r="Y2548">
        <v>113.6</v>
      </c>
      <c r="Z2548">
        <v>215.303</v>
      </c>
      <c r="AA2548">
        <f t="shared" si="508"/>
        <v>0.53556743525670159</v>
      </c>
      <c r="AB2548">
        <f t="shared" si="510"/>
        <v>2.8808147887323945</v>
      </c>
      <c r="AJ2548">
        <v>0</v>
      </c>
      <c r="AL2548">
        <v>4.6500000000000004</v>
      </c>
      <c r="AM2548">
        <v>3.05</v>
      </c>
      <c r="AN2548">
        <v>13.28</v>
      </c>
      <c r="AO2548">
        <v>8.8130199999999999</v>
      </c>
      <c r="AP2548">
        <v>5.7805799999999996</v>
      </c>
      <c r="AQ2548">
        <v>25.1692</v>
      </c>
      <c r="AR2548">
        <v>0.10000000100000001</v>
      </c>
      <c r="AT2548">
        <v>0</v>
      </c>
      <c r="AY2548">
        <v>0</v>
      </c>
      <c r="AZ2548">
        <v>0</v>
      </c>
      <c r="BA2548">
        <v>0</v>
      </c>
      <c r="BB2548">
        <v>0</v>
      </c>
      <c r="BC2548">
        <v>0</v>
      </c>
      <c r="BD2548">
        <v>0</v>
      </c>
      <c r="BE2548">
        <f t="shared" si="509"/>
        <v>0</v>
      </c>
      <c r="BJ2548">
        <v>0</v>
      </c>
      <c r="BK2548">
        <v>1</v>
      </c>
    </row>
    <row r="2549" spans="1:63" x14ac:dyDescent="0.25">
      <c r="A2549" t="s">
        <v>83</v>
      </c>
      <c r="B2549">
        <v>1987</v>
      </c>
      <c r="C2549">
        <v>1</v>
      </c>
      <c r="D2549">
        <v>1</v>
      </c>
      <c r="E2549">
        <v>1</v>
      </c>
      <c r="F2549">
        <v>1</v>
      </c>
      <c r="G2549">
        <v>1</v>
      </c>
      <c r="H2549">
        <v>1</v>
      </c>
      <c r="I2549">
        <f t="shared" si="504"/>
        <v>6</v>
      </c>
      <c r="J2549">
        <v>0</v>
      </c>
      <c r="K2549">
        <v>0</v>
      </c>
      <c r="L2549">
        <v>8.9677419354838708E-2</v>
      </c>
      <c r="N2549">
        <f t="shared" si="505"/>
        <v>5.024</v>
      </c>
      <c r="O2549">
        <v>0.77</v>
      </c>
      <c r="Q2549">
        <f t="shared" si="506"/>
        <v>21.8</v>
      </c>
      <c r="R2549" t="s">
        <v>105</v>
      </c>
      <c r="T2549">
        <f t="shared" si="507"/>
        <v>45.199999999999996</v>
      </c>
      <c r="U2549">
        <v>102.01</v>
      </c>
      <c r="V2549">
        <v>193.33678723591549</v>
      </c>
      <c r="W2549">
        <v>217466</v>
      </c>
      <c r="X2549">
        <v>412157.4</v>
      </c>
      <c r="Y2549">
        <v>113.6</v>
      </c>
      <c r="Z2549">
        <v>215.303</v>
      </c>
      <c r="AA2549">
        <f t="shared" si="508"/>
        <v>0.16996318150840525</v>
      </c>
      <c r="AB2549">
        <f t="shared" si="510"/>
        <v>1.4593601232394366</v>
      </c>
      <c r="AJ2549">
        <v>0</v>
      </c>
      <c r="AL2549">
        <v>4.68</v>
      </c>
      <c r="AM2549">
        <v>3.14</v>
      </c>
      <c r="AN2549">
        <v>16.36</v>
      </c>
      <c r="AO2549">
        <v>8.8698800000000002</v>
      </c>
      <c r="AP2549">
        <v>5.9511599999999998</v>
      </c>
      <c r="AQ2549">
        <v>31.006699999999999</v>
      </c>
      <c r="AR2549">
        <v>0.10000000100000001</v>
      </c>
      <c r="AT2549">
        <v>0</v>
      </c>
      <c r="AY2549">
        <v>0</v>
      </c>
      <c r="AZ2549">
        <v>0</v>
      </c>
      <c r="BA2549">
        <v>0</v>
      </c>
      <c r="BB2549">
        <v>0</v>
      </c>
      <c r="BC2549">
        <v>0</v>
      </c>
      <c r="BD2549">
        <v>0</v>
      </c>
      <c r="BE2549">
        <f t="shared" si="509"/>
        <v>0</v>
      </c>
      <c r="BJ2549">
        <v>0</v>
      </c>
      <c r="BK2549">
        <v>1</v>
      </c>
    </row>
    <row r="2550" spans="1:63" x14ac:dyDescent="0.25">
      <c r="A2550" t="s">
        <v>466</v>
      </c>
      <c r="B2550">
        <v>1987</v>
      </c>
      <c r="C2550">
        <v>0</v>
      </c>
      <c r="D2550">
        <v>1</v>
      </c>
      <c r="E2550">
        <v>0</v>
      </c>
      <c r="F2550">
        <v>1</v>
      </c>
      <c r="G2550">
        <v>1</v>
      </c>
      <c r="H2550">
        <v>1</v>
      </c>
      <c r="I2550">
        <f t="shared" si="504"/>
        <v>4</v>
      </c>
      <c r="J2550">
        <v>0</v>
      </c>
      <c r="K2550">
        <v>0</v>
      </c>
      <c r="L2550">
        <v>0.17741935483870969</v>
      </c>
      <c r="N2550">
        <f t="shared" si="505"/>
        <v>5.024</v>
      </c>
      <c r="O2550">
        <v>1</v>
      </c>
      <c r="Q2550">
        <f t="shared" si="506"/>
        <v>21.8</v>
      </c>
      <c r="R2550" t="s">
        <v>105</v>
      </c>
      <c r="T2550">
        <f t="shared" si="507"/>
        <v>45.199999999999996</v>
      </c>
      <c r="U2550">
        <v>12.089</v>
      </c>
      <c r="V2550">
        <v>22.911953934859156</v>
      </c>
      <c r="W2550">
        <v>53763</v>
      </c>
      <c r="X2550">
        <v>101895.6</v>
      </c>
      <c r="Y2550">
        <v>113.6</v>
      </c>
      <c r="Z2550">
        <v>215.303</v>
      </c>
      <c r="AA2550">
        <f t="shared" si="508"/>
        <v>0.33625809291231257</v>
      </c>
      <c r="AB2550">
        <f t="shared" si="510"/>
        <v>1.8952728873239437</v>
      </c>
      <c r="AJ2550">
        <v>0</v>
      </c>
      <c r="AL2550">
        <v>5.22</v>
      </c>
      <c r="AM2550">
        <v>3.39</v>
      </c>
      <c r="AN2550">
        <v>14.69</v>
      </c>
      <c r="AO2550">
        <v>9.8933199999999992</v>
      </c>
      <c r="AP2550">
        <v>6.4249799999999997</v>
      </c>
      <c r="AQ2550">
        <v>27.8416</v>
      </c>
      <c r="AR2550">
        <v>0.10000000100000001</v>
      </c>
      <c r="AT2550">
        <v>0</v>
      </c>
      <c r="AY2550">
        <v>0</v>
      </c>
      <c r="AZ2550">
        <v>0</v>
      </c>
      <c r="BA2550">
        <v>0</v>
      </c>
      <c r="BB2550">
        <v>0</v>
      </c>
      <c r="BC2550">
        <v>0</v>
      </c>
      <c r="BD2550">
        <v>0</v>
      </c>
      <c r="BE2550">
        <f t="shared" si="509"/>
        <v>0</v>
      </c>
      <c r="BJ2550">
        <v>0</v>
      </c>
      <c r="BK2550">
        <v>1</v>
      </c>
    </row>
    <row r="2551" spans="1:63" x14ac:dyDescent="0.25">
      <c r="A2551" t="s">
        <v>84</v>
      </c>
      <c r="B2551">
        <v>1987</v>
      </c>
      <c r="C2551">
        <v>0</v>
      </c>
      <c r="D2551">
        <v>0</v>
      </c>
      <c r="E2551">
        <v>0</v>
      </c>
      <c r="F2551">
        <v>0</v>
      </c>
      <c r="G2551">
        <v>0</v>
      </c>
      <c r="H2551">
        <v>0</v>
      </c>
      <c r="I2551">
        <f t="shared" si="504"/>
        <v>0</v>
      </c>
      <c r="J2551">
        <v>0</v>
      </c>
      <c r="K2551">
        <v>0</v>
      </c>
      <c r="L2551">
        <v>6.4516129032258063E-2</v>
      </c>
      <c r="N2551">
        <f t="shared" si="505"/>
        <v>5.024</v>
      </c>
      <c r="O2551">
        <v>0.25</v>
      </c>
      <c r="Q2551">
        <f t="shared" si="506"/>
        <v>21.8</v>
      </c>
      <c r="R2551">
        <v>3.25</v>
      </c>
      <c r="T2551">
        <f t="shared" si="507"/>
        <v>45.199999999999996</v>
      </c>
      <c r="U2551">
        <v>38.555</v>
      </c>
      <c r="V2551">
        <v>73.072246170774648</v>
      </c>
      <c r="W2551">
        <v>0</v>
      </c>
      <c r="X2551">
        <v>0</v>
      </c>
      <c r="Y2551">
        <v>113.6</v>
      </c>
      <c r="Z2551">
        <v>215.303</v>
      </c>
      <c r="AA2551">
        <f t="shared" si="508"/>
        <v>0.12227567014993185</v>
      </c>
      <c r="AB2551">
        <f t="shared" si="510"/>
        <v>0.47381822183098593</v>
      </c>
      <c r="AC2551">
        <f>(R2551*Z2551/Y2551)+(S2551*T2551)</f>
        <v>6.1596368838028166</v>
      </c>
      <c r="AJ2551">
        <v>1.87575E-2</v>
      </c>
      <c r="AL2551">
        <v>3.74</v>
      </c>
      <c r="AM2551">
        <v>2.64</v>
      </c>
      <c r="AN2551">
        <v>13.2</v>
      </c>
      <c r="AO2551">
        <v>7.0883200000000004</v>
      </c>
      <c r="AP2551">
        <v>5.00352</v>
      </c>
      <c r="AQ2551">
        <v>25.017600000000002</v>
      </c>
      <c r="AR2551">
        <v>0.10000000100000001</v>
      </c>
      <c r="AT2551">
        <v>0</v>
      </c>
      <c r="AY2551">
        <v>0</v>
      </c>
      <c r="AZ2551">
        <v>0</v>
      </c>
      <c r="BA2551">
        <v>0</v>
      </c>
      <c r="BB2551">
        <v>0</v>
      </c>
      <c r="BC2551">
        <v>0</v>
      </c>
      <c r="BD2551">
        <v>0</v>
      </c>
      <c r="BE2551">
        <f t="shared" si="509"/>
        <v>0</v>
      </c>
      <c r="BJ2551">
        <v>0</v>
      </c>
      <c r="BK2551">
        <v>1</v>
      </c>
    </row>
    <row r="2552" spans="1:63" x14ac:dyDescent="0.25">
      <c r="A2552" t="s">
        <v>85</v>
      </c>
      <c r="B2552">
        <v>1987</v>
      </c>
      <c r="C2552">
        <v>0</v>
      </c>
      <c r="D2552">
        <v>0</v>
      </c>
      <c r="E2552">
        <v>0</v>
      </c>
      <c r="F2552">
        <v>0</v>
      </c>
      <c r="G2552">
        <v>1</v>
      </c>
      <c r="H2552">
        <v>1</v>
      </c>
      <c r="I2552">
        <f t="shared" si="504"/>
        <v>2</v>
      </c>
      <c r="J2552">
        <v>0</v>
      </c>
      <c r="K2552">
        <v>0</v>
      </c>
      <c r="L2552">
        <v>0.02</v>
      </c>
      <c r="N2552">
        <f t="shared" si="505"/>
        <v>5.024</v>
      </c>
      <c r="O2552">
        <v>0.28000000000000003</v>
      </c>
      <c r="Q2552">
        <f t="shared" si="506"/>
        <v>21.8</v>
      </c>
      <c r="R2552" t="s">
        <v>105</v>
      </c>
      <c r="T2552">
        <f t="shared" si="507"/>
        <v>45.199999999999996</v>
      </c>
      <c r="U2552">
        <v>1.2230000000000001</v>
      </c>
      <c r="V2552">
        <v>2.3179187411971838</v>
      </c>
      <c r="W2552">
        <v>27418</v>
      </c>
      <c r="X2552">
        <v>51964.59</v>
      </c>
      <c r="Y2552">
        <v>113.6</v>
      </c>
      <c r="Z2552">
        <v>215.303</v>
      </c>
      <c r="AA2552">
        <f t="shared" si="508"/>
        <v>3.7905457746478882E-2</v>
      </c>
      <c r="AB2552">
        <f t="shared" si="510"/>
        <v>0.5306764084507043</v>
      </c>
      <c r="AJ2552">
        <v>0</v>
      </c>
      <c r="AL2552">
        <v>4.72</v>
      </c>
      <c r="AM2552">
        <v>3.71</v>
      </c>
      <c r="AN2552">
        <v>14.01</v>
      </c>
      <c r="AO2552">
        <v>8.9456900000000008</v>
      </c>
      <c r="AP2552">
        <v>7.03146</v>
      </c>
      <c r="AQ2552">
        <v>26.552800000000001</v>
      </c>
      <c r="AR2552">
        <v>0.10000000100000001</v>
      </c>
      <c r="AT2552">
        <v>0</v>
      </c>
      <c r="AY2552">
        <v>0</v>
      </c>
      <c r="AZ2552">
        <v>0</v>
      </c>
      <c r="BA2552">
        <v>0</v>
      </c>
      <c r="BB2552">
        <v>0</v>
      </c>
      <c r="BC2552">
        <v>0</v>
      </c>
      <c r="BD2552">
        <v>0</v>
      </c>
      <c r="BE2552">
        <f t="shared" si="509"/>
        <v>0</v>
      </c>
      <c r="BJ2552">
        <v>0</v>
      </c>
      <c r="BK2552">
        <v>0</v>
      </c>
    </row>
    <row r="2553" spans="1:63" x14ac:dyDescent="0.25">
      <c r="A2553" t="s">
        <v>46</v>
      </c>
      <c r="B2553">
        <v>1988</v>
      </c>
      <c r="C2553">
        <v>0</v>
      </c>
      <c r="D2553">
        <v>0</v>
      </c>
      <c r="E2553">
        <v>1</v>
      </c>
      <c r="F2553">
        <v>0</v>
      </c>
      <c r="G2553">
        <v>1</v>
      </c>
      <c r="H2553">
        <v>1</v>
      </c>
      <c r="I2553">
        <f t="shared" si="504"/>
        <v>3</v>
      </c>
      <c r="J2553">
        <v>0</v>
      </c>
      <c r="K2553">
        <v>0</v>
      </c>
      <c r="L2553">
        <v>1.0532258064516129</v>
      </c>
      <c r="N2553">
        <f t="shared" si="505"/>
        <v>5.024</v>
      </c>
      <c r="O2553">
        <v>1.7</v>
      </c>
      <c r="Q2553">
        <f t="shared" si="506"/>
        <v>21.8</v>
      </c>
      <c r="R2553" t="s">
        <v>105</v>
      </c>
      <c r="S2553">
        <v>0.56999999999999995</v>
      </c>
      <c r="T2553">
        <f t="shared" si="507"/>
        <v>45.199999999999996</v>
      </c>
      <c r="U2553">
        <v>140.435</v>
      </c>
      <c r="V2553">
        <v>255.5881386728656</v>
      </c>
      <c r="W2553">
        <v>138388</v>
      </c>
      <c r="X2553">
        <v>251862.6</v>
      </c>
      <c r="Y2553">
        <v>118.3</v>
      </c>
      <c r="Z2553">
        <v>215.303</v>
      </c>
      <c r="AJ2553">
        <v>0.2218512</v>
      </c>
      <c r="AL2553">
        <v>5.49</v>
      </c>
      <c r="AM2553">
        <v>3.61</v>
      </c>
      <c r="AN2553">
        <v>15.91</v>
      </c>
      <c r="AO2553">
        <v>9.9916599999999995</v>
      </c>
      <c r="AP2553">
        <v>6.5701099999999997</v>
      </c>
      <c r="AQ2553">
        <v>28.9558</v>
      </c>
      <c r="AR2553">
        <v>0.10000000100000001</v>
      </c>
      <c r="AT2553">
        <v>0</v>
      </c>
      <c r="AY2553">
        <v>0</v>
      </c>
      <c r="AZ2553">
        <v>0</v>
      </c>
      <c r="BA2553">
        <v>0</v>
      </c>
      <c r="BB2553">
        <v>0</v>
      </c>
      <c r="BC2553">
        <v>0</v>
      </c>
      <c r="BD2553">
        <v>0</v>
      </c>
      <c r="BE2553">
        <f t="shared" si="509"/>
        <v>0</v>
      </c>
      <c r="BJ2553">
        <v>0</v>
      </c>
      <c r="BK2553">
        <v>1</v>
      </c>
    </row>
    <row r="2554" spans="1:63" x14ac:dyDescent="0.25">
      <c r="A2554" t="s">
        <v>47</v>
      </c>
      <c r="B2554">
        <v>1988</v>
      </c>
      <c r="C2554">
        <v>0</v>
      </c>
      <c r="D2554">
        <v>0</v>
      </c>
      <c r="E2554">
        <v>0</v>
      </c>
      <c r="F2554">
        <v>0</v>
      </c>
      <c r="G2554">
        <v>0</v>
      </c>
      <c r="H2554">
        <v>0</v>
      </c>
      <c r="I2554">
        <f t="shared" si="504"/>
        <v>0</v>
      </c>
      <c r="J2554">
        <v>0</v>
      </c>
      <c r="K2554">
        <v>0</v>
      </c>
      <c r="L2554">
        <v>0.35</v>
      </c>
      <c r="N2554">
        <f t="shared" si="505"/>
        <v>5.024</v>
      </c>
      <c r="O2554">
        <v>0.85</v>
      </c>
      <c r="Q2554">
        <f t="shared" si="506"/>
        <v>21.8</v>
      </c>
      <c r="R2554">
        <v>5.6</v>
      </c>
      <c r="S2554">
        <v>0</v>
      </c>
      <c r="T2554">
        <f t="shared" si="507"/>
        <v>45.199999999999996</v>
      </c>
      <c r="U2554">
        <v>12.792</v>
      </c>
      <c r="V2554">
        <v>23.281115604395605</v>
      </c>
      <c r="W2554">
        <v>0</v>
      </c>
      <c r="X2554">
        <v>0</v>
      </c>
      <c r="Y2554">
        <v>118.3</v>
      </c>
      <c r="Z2554">
        <v>215.303</v>
      </c>
      <c r="AA2554">
        <f t="shared" ref="AA2554:AA2585" si="511">(L2554*Z2554/Y2554)+(M2554*N2554)</f>
        <v>0.63699112426035498</v>
      </c>
      <c r="AB2554">
        <f t="shared" ref="AB2554:AB2595" si="512">(O2554*Z2554/Y2554)+(P2554*Q2554)</f>
        <v>1.5469784446322907</v>
      </c>
      <c r="AC2554">
        <f t="shared" ref="AC2554:AC2585" si="513">(R2554*Z2554/Y2554)+(S2554*T2554)</f>
        <v>10.19185798816568</v>
      </c>
      <c r="AI2554">
        <v>-1</v>
      </c>
      <c r="AJ2554">
        <v>1.7528200000000001E-2</v>
      </c>
      <c r="AL2554">
        <v>5.98</v>
      </c>
      <c r="AM2554">
        <v>4.25</v>
      </c>
      <c r="AN2554">
        <v>17.690000000000001</v>
      </c>
      <c r="AO2554">
        <v>10.8834</v>
      </c>
      <c r="AP2554">
        <v>7.73489</v>
      </c>
      <c r="AQ2554">
        <v>32.195399999999999</v>
      </c>
      <c r="AR2554">
        <v>0.10000000100000001</v>
      </c>
      <c r="AT2554">
        <v>5</v>
      </c>
      <c r="AY2554">
        <v>0</v>
      </c>
      <c r="AZ2554">
        <v>0</v>
      </c>
      <c r="BA2554">
        <v>0</v>
      </c>
      <c r="BB2554">
        <v>0</v>
      </c>
      <c r="BC2554">
        <v>0</v>
      </c>
      <c r="BD2554">
        <v>0</v>
      </c>
      <c r="BE2554">
        <f t="shared" si="509"/>
        <v>0</v>
      </c>
      <c r="BJ2554">
        <v>0</v>
      </c>
      <c r="BK2554">
        <v>1</v>
      </c>
    </row>
    <row r="2555" spans="1:63" x14ac:dyDescent="0.25">
      <c r="A2555" t="s">
        <v>48</v>
      </c>
      <c r="B2555">
        <v>1988</v>
      </c>
      <c r="C2555">
        <v>0</v>
      </c>
      <c r="D2555">
        <v>0</v>
      </c>
      <c r="E2555">
        <v>0</v>
      </c>
      <c r="F2555">
        <v>0</v>
      </c>
      <c r="G2555">
        <v>0</v>
      </c>
      <c r="H2555">
        <v>0</v>
      </c>
      <c r="I2555">
        <f t="shared" si="504"/>
        <v>0</v>
      </c>
      <c r="J2555">
        <v>0</v>
      </c>
      <c r="K2555">
        <v>0</v>
      </c>
      <c r="L2555">
        <v>0.16</v>
      </c>
      <c r="N2555">
        <f t="shared" si="505"/>
        <v>5.024</v>
      </c>
      <c r="O2555">
        <v>0.84</v>
      </c>
      <c r="Q2555">
        <f t="shared" si="506"/>
        <v>21.8</v>
      </c>
      <c r="R2555">
        <v>3</v>
      </c>
      <c r="S2555">
        <v>0</v>
      </c>
      <c r="T2555">
        <f t="shared" si="507"/>
        <v>45.199999999999996</v>
      </c>
      <c r="U2555">
        <v>40.543999999999997</v>
      </c>
      <c r="V2555">
        <v>73.789051834319523</v>
      </c>
      <c r="W2555">
        <v>0</v>
      </c>
      <c r="X2555">
        <v>0</v>
      </c>
      <c r="Y2555">
        <v>118.3</v>
      </c>
      <c r="Z2555">
        <v>215.303</v>
      </c>
      <c r="AA2555">
        <f t="shared" si="511"/>
        <v>0.29119594251901948</v>
      </c>
      <c r="AB2555">
        <f t="shared" si="512"/>
        <v>1.5287786982248519</v>
      </c>
      <c r="AC2555">
        <f t="shared" si="513"/>
        <v>5.4599239222316145</v>
      </c>
      <c r="AI2555">
        <v>2</v>
      </c>
      <c r="AJ2555">
        <v>0</v>
      </c>
      <c r="AL2555">
        <v>4.08</v>
      </c>
      <c r="AM2555">
        <v>3.3</v>
      </c>
      <c r="AN2555">
        <v>13.82</v>
      </c>
      <c r="AO2555">
        <v>7.4255000000000004</v>
      </c>
      <c r="AP2555">
        <v>6.0059199999999997</v>
      </c>
      <c r="AQ2555">
        <v>25.152000000000001</v>
      </c>
      <c r="AR2555">
        <v>0.10000000100000001</v>
      </c>
      <c r="AT2555">
        <v>0</v>
      </c>
      <c r="AY2555">
        <v>0</v>
      </c>
      <c r="AZ2555">
        <v>0</v>
      </c>
      <c r="BA2555">
        <v>0</v>
      </c>
      <c r="BB2555">
        <v>0</v>
      </c>
      <c r="BC2555">
        <v>0</v>
      </c>
      <c r="BD2555">
        <v>0</v>
      </c>
      <c r="BE2555">
        <f t="shared" si="509"/>
        <v>0</v>
      </c>
      <c r="BJ2555">
        <v>0</v>
      </c>
      <c r="BK2555">
        <v>1</v>
      </c>
    </row>
    <row r="2556" spans="1:63" x14ac:dyDescent="0.25">
      <c r="A2556" t="s">
        <v>49</v>
      </c>
      <c r="B2556">
        <v>1988</v>
      </c>
      <c r="C2556">
        <v>0</v>
      </c>
      <c r="D2556">
        <v>0</v>
      </c>
      <c r="E2556">
        <v>0</v>
      </c>
      <c r="F2556">
        <v>0</v>
      </c>
      <c r="G2556">
        <v>0</v>
      </c>
      <c r="H2556">
        <v>0</v>
      </c>
      <c r="I2556">
        <f t="shared" si="504"/>
        <v>0</v>
      </c>
      <c r="J2556">
        <v>0</v>
      </c>
      <c r="K2556">
        <v>0</v>
      </c>
      <c r="L2556">
        <v>0.24219354838709678</v>
      </c>
      <c r="M2556">
        <v>0.03</v>
      </c>
      <c r="N2556">
        <f t="shared" si="505"/>
        <v>5.024</v>
      </c>
      <c r="O2556">
        <v>0.75</v>
      </c>
      <c r="P2556">
        <v>0.03</v>
      </c>
      <c r="Q2556">
        <f t="shared" si="506"/>
        <v>21.8</v>
      </c>
      <c r="R2556">
        <v>2.5</v>
      </c>
      <c r="S2556">
        <v>0.03</v>
      </c>
      <c r="T2556">
        <f t="shared" si="507"/>
        <v>45.199999999999996</v>
      </c>
      <c r="U2556">
        <v>24.67</v>
      </c>
      <c r="V2556">
        <v>44.898774387151313</v>
      </c>
      <c r="W2556">
        <v>0</v>
      </c>
      <c r="X2556">
        <v>0</v>
      </c>
      <c r="Y2556">
        <v>118.3</v>
      </c>
      <c r="Z2556">
        <v>215.303</v>
      </c>
      <c r="AA2556">
        <f t="shared" si="511"/>
        <v>0.5915061162162899</v>
      </c>
      <c r="AB2556">
        <f t="shared" si="512"/>
        <v>2.0189809805579038</v>
      </c>
      <c r="AC2556">
        <f t="shared" si="513"/>
        <v>5.9059366018596782</v>
      </c>
      <c r="AI2556">
        <v>0</v>
      </c>
      <c r="AJ2556">
        <v>0.4022867</v>
      </c>
      <c r="AL2556">
        <v>4.5</v>
      </c>
      <c r="AM2556">
        <v>2.89</v>
      </c>
      <c r="AN2556">
        <v>14.24</v>
      </c>
      <c r="AO2556">
        <v>8.1898900000000001</v>
      </c>
      <c r="AP2556">
        <v>5.2597300000000002</v>
      </c>
      <c r="AQ2556">
        <v>25.916399999999999</v>
      </c>
      <c r="AR2556">
        <v>0.10000000100000001</v>
      </c>
      <c r="AT2556">
        <v>0</v>
      </c>
      <c r="AY2556">
        <v>0</v>
      </c>
      <c r="AZ2556">
        <v>0</v>
      </c>
      <c r="BA2556">
        <v>0</v>
      </c>
      <c r="BB2556">
        <v>0</v>
      </c>
      <c r="BC2556">
        <v>0</v>
      </c>
      <c r="BD2556">
        <v>0</v>
      </c>
      <c r="BE2556">
        <f t="shared" si="509"/>
        <v>0</v>
      </c>
      <c r="BJ2556">
        <v>0</v>
      </c>
      <c r="BK2556">
        <v>1</v>
      </c>
    </row>
    <row r="2557" spans="1:63" x14ac:dyDescent="0.25">
      <c r="A2557" t="s">
        <v>50</v>
      </c>
      <c r="B2557">
        <v>1988</v>
      </c>
      <c r="C2557">
        <v>0</v>
      </c>
      <c r="D2557">
        <v>0</v>
      </c>
      <c r="E2557">
        <v>0</v>
      </c>
      <c r="F2557">
        <v>0</v>
      </c>
      <c r="G2557">
        <v>0</v>
      </c>
      <c r="H2557">
        <v>0</v>
      </c>
      <c r="I2557">
        <f t="shared" si="504"/>
        <v>0</v>
      </c>
      <c r="J2557">
        <v>0</v>
      </c>
      <c r="K2557">
        <v>0</v>
      </c>
      <c r="L2557">
        <v>0.04</v>
      </c>
      <c r="N2557">
        <f t="shared" si="505"/>
        <v>5.024</v>
      </c>
      <c r="O2557">
        <v>0.01</v>
      </c>
      <c r="Q2557">
        <f t="shared" si="506"/>
        <v>21.8</v>
      </c>
      <c r="R2557">
        <v>2</v>
      </c>
      <c r="S2557">
        <v>0</v>
      </c>
      <c r="T2557">
        <f t="shared" si="507"/>
        <v>45.199999999999996</v>
      </c>
      <c r="U2557">
        <v>128.221</v>
      </c>
      <c r="V2557">
        <v>233.35896841081995</v>
      </c>
      <c r="W2557">
        <v>0</v>
      </c>
      <c r="X2557">
        <v>0</v>
      </c>
      <c r="Y2557">
        <v>118.3</v>
      </c>
      <c r="Z2557">
        <v>215.303</v>
      </c>
      <c r="AA2557">
        <f t="shared" si="511"/>
        <v>7.279898562975487E-2</v>
      </c>
      <c r="AB2557">
        <f t="shared" si="512"/>
        <v>1.8199746407438717E-2</v>
      </c>
      <c r="AC2557">
        <f t="shared" si="513"/>
        <v>3.639949281487743</v>
      </c>
      <c r="AI2557">
        <v>2</v>
      </c>
      <c r="AJ2557">
        <v>0</v>
      </c>
      <c r="AL2557">
        <v>3.44</v>
      </c>
      <c r="AM2557">
        <v>3.35</v>
      </c>
      <c r="AN2557">
        <v>12.67</v>
      </c>
      <c r="AO2557">
        <v>6.2607100000000004</v>
      </c>
      <c r="AP2557">
        <v>6.0969100000000003</v>
      </c>
      <c r="AQ2557">
        <v>23.059100000000001</v>
      </c>
      <c r="AR2557">
        <v>0.10000000100000001</v>
      </c>
      <c r="AT2557">
        <v>1</v>
      </c>
      <c r="AY2557">
        <v>0</v>
      </c>
      <c r="AZ2557">
        <v>0</v>
      </c>
      <c r="BA2557">
        <v>0</v>
      </c>
      <c r="BB2557">
        <v>0</v>
      </c>
      <c r="BC2557">
        <v>0</v>
      </c>
      <c r="BD2557">
        <v>0</v>
      </c>
      <c r="BE2557">
        <f t="shared" si="509"/>
        <v>0</v>
      </c>
      <c r="BJ2557">
        <v>0</v>
      </c>
      <c r="BK2557">
        <v>1</v>
      </c>
    </row>
    <row r="2558" spans="1:63" x14ac:dyDescent="0.25">
      <c r="A2558" t="s">
        <v>51</v>
      </c>
      <c r="B2558">
        <v>1988</v>
      </c>
      <c r="C2558">
        <v>0</v>
      </c>
      <c r="D2558">
        <v>0</v>
      </c>
      <c r="E2558">
        <v>0</v>
      </c>
      <c r="F2558">
        <v>0</v>
      </c>
      <c r="G2558">
        <v>0</v>
      </c>
      <c r="H2558">
        <v>0</v>
      </c>
      <c r="I2558">
        <f t="shared" si="504"/>
        <v>0</v>
      </c>
      <c r="J2558">
        <v>0</v>
      </c>
      <c r="K2558">
        <v>0</v>
      </c>
      <c r="L2558">
        <v>0.08</v>
      </c>
      <c r="N2558">
        <f t="shared" si="505"/>
        <v>5.024</v>
      </c>
      <c r="O2558">
        <v>0.28000000000000003</v>
      </c>
      <c r="Q2558">
        <f t="shared" si="506"/>
        <v>21.8</v>
      </c>
      <c r="R2558">
        <v>2.2799999713897705</v>
      </c>
      <c r="S2558">
        <v>0</v>
      </c>
      <c r="T2558">
        <f t="shared" si="507"/>
        <v>45.199999999999996</v>
      </c>
      <c r="U2558">
        <v>21.228000000000002</v>
      </c>
      <c r="V2558">
        <v>38.634421673710911</v>
      </c>
      <c r="W2558">
        <v>0</v>
      </c>
      <c r="X2558">
        <v>0</v>
      </c>
      <c r="Y2558">
        <v>118.3</v>
      </c>
      <c r="Z2558">
        <v>215.303</v>
      </c>
      <c r="AA2558">
        <f t="shared" si="511"/>
        <v>0.14559797125950974</v>
      </c>
      <c r="AB2558">
        <f t="shared" si="512"/>
        <v>0.50959289940828401</v>
      </c>
      <c r="AC2558">
        <f t="shared" si="513"/>
        <v>4.1495421288261349</v>
      </c>
      <c r="AI2558">
        <v>-1</v>
      </c>
      <c r="AJ2558">
        <v>5.867E-4</v>
      </c>
      <c r="AL2558">
        <v>4.33</v>
      </c>
      <c r="AM2558">
        <v>3.41</v>
      </c>
      <c r="AN2558">
        <v>13.98</v>
      </c>
      <c r="AO2558">
        <v>7.88049</v>
      </c>
      <c r="AP2558">
        <v>6.2061099999999998</v>
      </c>
      <c r="AQ2558">
        <v>25.443200000000001</v>
      </c>
      <c r="AR2558">
        <v>0.10000000100000001</v>
      </c>
      <c r="AT2558">
        <v>1</v>
      </c>
      <c r="AY2558">
        <v>0</v>
      </c>
      <c r="AZ2558">
        <v>0</v>
      </c>
      <c r="BA2558">
        <v>0</v>
      </c>
      <c r="BB2558">
        <v>0</v>
      </c>
      <c r="BC2558">
        <v>0</v>
      </c>
      <c r="BD2558">
        <v>0</v>
      </c>
      <c r="BE2558">
        <f t="shared" si="509"/>
        <v>0</v>
      </c>
      <c r="BJ2558">
        <v>0</v>
      </c>
      <c r="BK2558">
        <v>1</v>
      </c>
    </row>
    <row r="2559" spans="1:63" x14ac:dyDescent="0.25">
      <c r="A2559" t="s">
        <v>52</v>
      </c>
      <c r="B2559">
        <v>1988</v>
      </c>
      <c r="C2559">
        <v>0</v>
      </c>
      <c r="D2559">
        <v>0</v>
      </c>
      <c r="E2559">
        <v>0</v>
      </c>
      <c r="F2559">
        <v>0</v>
      </c>
      <c r="G2559">
        <v>0</v>
      </c>
      <c r="H2559">
        <v>0</v>
      </c>
      <c r="I2559">
        <f t="shared" si="504"/>
        <v>0</v>
      </c>
      <c r="J2559">
        <v>0</v>
      </c>
      <c r="K2559">
        <v>0</v>
      </c>
      <c r="L2559">
        <v>0.1</v>
      </c>
      <c r="N2559">
        <f t="shared" si="505"/>
        <v>5.024</v>
      </c>
      <c r="O2559">
        <v>0.3</v>
      </c>
      <c r="Q2559">
        <f t="shared" si="506"/>
        <v>21.8</v>
      </c>
      <c r="R2559">
        <v>3</v>
      </c>
      <c r="S2559">
        <v>0</v>
      </c>
      <c r="T2559">
        <f t="shared" si="507"/>
        <v>45.199999999999996</v>
      </c>
      <c r="U2559">
        <v>34.200000000000003</v>
      </c>
      <c r="V2559">
        <v>62.24313271344041</v>
      </c>
      <c r="W2559">
        <v>0</v>
      </c>
      <c r="X2559">
        <v>0</v>
      </c>
      <c r="Y2559">
        <v>118.3</v>
      </c>
      <c r="Z2559">
        <v>215.303</v>
      </c>
      <c r="AA2559">
        <f t="shared" si="511"/>
        <v>0.18199746407438716</v>
      </c>
      <c r="AB2559">
        <f t="shared" si="512"/>
        <v>0.54599239222316143</v>
      </c>
      <c r="AC2559">
        <f t="shared" si="513"/>
        <v>5.4599239222316145</v>
      </c>
      <c r="AI2559">
        <v>0</v>
      </c>
      <c r="AJ2559">
        <v>7.9460000000000002E-4</v>
      </c>
      <c r="AL2559">
        <v>5.08</v>
      </c>
      <c r="AM2559">
        <v>3.06</v>
      </c>
      <c r="AN2559">
        <v>15.46</v>
      </c>
      <c r="AO2559">
        <v>9.2454699999999992</v>
      </c>
      <c r="AP2559">
        <v>5.5691199999999998</v>
      </c>
      <c r="AQ2559">
        <v>28.136800000000001</v>
      </c>
      <c r="AR2559">
        <v>0.10000000100000001</v>
      </c>
      <c r="AT2559">
        <v>0</v>
      </c>
      <c r="AY2559">
        <v>0</v>
      </c>
      <c r="AZ2559">
        <v>0</v>
      </c>
      <c r="BA2559">
        <v>0</v>
      </c>
      <c r="BB2559">
        <v>0</v>
      </c>
      <c r="BC2559">
        <v>0</v>
      </c>
      <c r="BD2559">
        <v>0</v>
      </c>
      <c r="BE2559">
        <f t="shared" si="509"/>
        <v>0</v>
      </c>
      <c r="BJ2559">
        <v>0</v>
      </c>
      <c r="BK2559">
        <v>1</v>
      </c>
    </row>
    <row r="2560" spans="1:63" x14ac:dyDescent="0.25">
      <c r="A2560" t="s">
        <v>53</v>
      </c>
      <c r="B2560">
        <v>1988</v>
      </c>
      <c r="C2560">
        <v>0</v>
      </c>
      <c r="D2560">
        <v>0</v>
      </c>
      <c r="E2560">
        <v>0</v>
      </c>
      <c r="F2560">
        <v>0</v>
      </c>
      <c r="G2560">
        <v>0</v>
      </c>
      <c r="H2560">
        <v>0</v>
      </c>
      <c r="I2560">
        <f t="shared" si="504"/>
        <v>0</v>
      </c>
      <c r="J2560">
        <v>0</v>
      </c>
      <c r="K2560">
        <v>0</v>
      </c>
      <c r="L2560">
        <v>6.4516129032258063E-2</v>
      </c>
      <c r="N2560">
        <f t="shared" si="505"/>
        <v>5.024</v>
      </c>
      <c r="O2560">
        <v>0.4</v>
      </c>
      <c r="Q2560">
        <f t="shared" si="506"/>
        <v>21.8</v>
      </c>
      <c r="R2560">
        <v>2.25</v>
      </c>
      <c r="S2560">
        <v>0</v>
      </c>
      <c r="T2560">
        <f t="shared" si="507"/>
        <v>45.199999999999996</v>
      </c>
      <c r="U2560">
        <v>4.9359999999999999</v>
      </c>
      <c r="V2560">
        <v>8.9833948267117503</v>
      </c>
      <c r="W2560">
        <v>0</v>
      </c>
      <c r="X2560">
        <v>0</v>
      </c>
      <c r="Y2560">
        <v>118.3</v>
      </c>
      <c r="Z2560">
        <v>215.303</v>
      </c>
      <c r="AA2560">
        <f t="shared" si="511"/>
        <v>0.11741771875766913</v>
      </c>
      <c r="AB2560">
        <f t="shared" si="512"/>
        <v>0.72798985629754864</v>
      </c>
      <c r="AC2560">
        <f t="shared" si="513"/>
        <v>4.0949429416737111</v>
      </c>
      <c r="AI2560">
        <v>-1</v>
      </c>
      <c r="AJ2560">
        <v>0</v>
      </c>
      <c r="AL2560">
        <v>5.35</v>
      </c>
      <c r="AM2560">
        <v>2.73</v>
      </c>
      <c r="AN2560">
        <v>13.15</v>
      </c>
      <c r="AO2560">
        <v>9.7368600000000001</v>
      </c>
      <c r="AP2560">
        <v>4.9685300000000003</v>
      </c>
      <c r="AQ2560">
        <v>23.932700000000001</v>
      </c>
      <c r="AR2560">
        <v>0.10000000100000001</v>
      </c>
      <c r="AT2560">
        <v>0</v>
      </c>
      <c r="AY2560">
        <v>0</v>
      </c>
      <c r="AZ2560">
        <v>0</v>
      </c>
      <c r="BA2560">
        <v>0</v>
      </c>
      <c r="BB2560">
        <v>0</v>
      </c>
      <c r="BC2560">
        <v>0</v>
      </c>
      <c r="BD2560">
        <v>0</v>
      </c>
      <c r="BE2560">
        <f t="shared" si="509"/>
        <v>0</v>
      </c>
      <c r="BJ2560">
        <v>0</v>
      </c>
      <c r="BK2560">
        <v>1</v>
      </c>
    </row>
    <row r="2561" spans="1:63" x14ac:dyDescent="0.25">
      <c r="A2561" t="s">
        <v>54</v>
      </c>
      <c r="B2561">
        <v>1988</v>
      </c>
      <c r="C2561">
        <v>0</v>
      </c>
      <c r="D2561">
        <v>0</v>
      </c>
      <c r="E2561">
        <v>0</v>
      </c>
      <c r="F2561">
        <v>0</v>
      </c>
      <c r="G2561">
        <v>0</v>
      </c>
      <c r="H2561">
        <v>0</v>
      </c>
      <c r="I2561">
        <f t="shared" si="504"/>
        <v>0</v>
      </c>
      <c r="J2561">
        <v>0</v>
      </c>
      <c r="K2561">
        <v>0</v>
      </c>
      <c r="L2561">
        <v>0.64</v>
      </c>
      <c r="N2561">
        <f t="shared" si="505"/>
        <v>5.024</v>
      </c>
      <c r="O2561">
        <v>2.25</v>
      </c>
      <c r="Q2561">
        <f t="shared" si="506"/>
        <v>21.8</v>
      </c>
      <c r="R2561">
        <v>6.5</v>
      </c>
      <c r="S2561">
        <v>0</v>
      </c>
      <c r="T2561">
        <f t="shared" si="507"/>
        <v>45.199999999999996</v>
      </c>
      <c r="U2561">
        <v>456.476</v>
      </c>
      <c r="V2561">
        <v>830.77474410819946</v>
      </c>
      <c r="W2561">
        <v>0</v>
      </c>
      <c r="X2561">
        <v>0</v>
      </c>
      <c r="Y2561">
        <v>118.3</v>
      </c>
      <c r="Z2561">
        <v>215.303</v>
      </c>
      <c r="AA2561">
        <f t="shared" si="511"/>
        <v>1.1647837700760779</v>
      </c>
      <c r="AB2561">
        <f t="shared" si="512"/>
        <v>4.0949429416737111</v>
      </c>
      <c r="AC2561">
        <f t="shared" si="513"/>
        <v>11.829835164835165</v>
      </c>
      <c r="AI2561">
        <v>0</v>
      </c>
      <c r="AJ2561">
        <v>0</v>
      </c>
      <c r="AL2561">
        <v>4.63</v>
      </c>
      <c r="AM2561">
        <v>3.15</v>
      </c>
      <c r="AN2561">
        <v>14.16</v>
      </c>
      <c r="AO2561">
        <v>8.4264799999999997</v>
      </c>
      <c r="AP2561">
        <v>5.73292</v>
      </c>
      <c r="AQ2561">
        <v>25.770800000000001</v>
      </c>
      <c r="AR2561">
        <v>0.10000000100000001</v>
      </c>
      <c r="AT2561">
        <v>0</v>
      </c>
      <c r="AY2561">
        <v>0</v>
      </c>
      <c r="AZ2561">
        <v>0</v>
      </c>
      <c r="BA2561">
        <v>0</v>
      </c>
      <c r="BB2561">
        <v>0</v>
      </c>
      <c r="BC2561">
        <v>0</v>
      </c>
      <c r="BD2561">
        <v>0</v>
      </c>
      <c r="BE2561">
        <f t="shared" si="509"/>
        <v>0</v>
      </c>
      <c r="BG2561">
        <v>30</v>
      </c>
      <c r="BJ2561">
        <v>0</v>
      </c>
      <c r="BK2561">
        <v>1</v>
      </c>
    </row>
    <row r="2562" spans="1:63" x14ac:dyDescent="0.25">
      <c r="A2562" t="s">
        <v>55</v>
      </c>
      <c r="B2562">
        <v>1988</v>
      </c>
      <c r="C2562">
        <v>0</v>
      </c>
      <c r="D2562">
        <v>0</v>
      </c>
      <c r="E2562">
        <v>0</v>
      </c>
      <c r="F2562">
        <v>0</v>
      </c>
      <c r="G2562">
        <v>0</v>
      </c>
      <c r="H2562">
        <v>0</v>
      </c>
      <c r="I2562">
        <f t="shared" si="504"/>
        <v>0</v>
      </c>
      <c r="J2562">
        <v>0</v>
      </c>
      <c r="K2562">
        <v>0</v>
      </c>
      <c r="L2562">
        <v>1.01</v>
      </c>
      <c r="N2562">
        <f t="shared" si="505"/>
        <v>5.024</v>
      </c>
      <c r="O2562">
        <v>1.51</v>
      </c>
      <c r="Q2562">
        <f t="shared" si="506"/>
        <v>21.8</v>
      </c>
      <c r="R2562">
        <v>3.7899999618530273</v>
      </c>
      <c r="S2562">
        <v>0</v>
      </c>
      <c r="T2562">
        <f t="shared" si="507"/>
        <v>45.199999999999996</v>
      </c>
      <c r="U2562">
        <v>202.05600000000001</v>
      </c>
      <c r="V2562">
        <v>367.73679601014373</v>
      </c>
      <c r="W2562">
        <v>0</v>
      </c>
      <c r="X2562">
        <v>0</v>
      </c>
      <c r="Y2562">
        <v>118.3</v>
      </c>
      <c r="Z2562">
        <v>215.303</v>
      </c>
      <c r="AA2562">
        <f t="shared" si="511"/>
        <v>1.8381743871513103</v>
      </c>
      <c r="AB2562">
        <f t="shared" si="512"/>
        <v>2.7481617075232458</v>
      </c>
      <c r="AC2562">
        <f t="shared" si="513"/>
        <v>6.89770381899275</v>
      </c>
      <c r="AI2562">
        <v>0</v>
      </c>
      <c r="AJ2562">
        <v>1.8503E-3</v>
      </c>
      <c r="AL2562">
        <v>5.27</v>
      </c>
      <c r="AM2562">
        <v>3.88</v>
      </c>
      <c r="AN2562">
        <v>14.56</v>
      </c>
      <c r="AO2562">
        <v>9.5912699999999997</v>
      </c>
      <c r="AP2562">
        <v>7.0614999999999997</v>
      </c>
      <c r="AQ2562">
        <v>26.498799999999999</v>
      </c>
      <c r="AR2562">
        <v>0.119999997</v>
      </c>
      <c r="AT2562">
        <v>0</v>
      </c>
      <c r="AY2562">
        <v>0</v>
      </c>
      <c r="AZ2562">
        <v>0</v>
      </c>
      <c r="BA2562">
        <v>0</v>
      </c>
      <c r="BB2562">
        <v>0</v>
      </c>
      <c r="BC2562">
        <v>0</v>
      </c>
      <c r="BD2562">
        <v>0</v>
      </c>
      <c r="BE2562">
        <f t="shared" si="509"/>
        <v>0</v>
      </c>
      <c r="BJ2562">
        <v>0</v>
      </c>
      <c r="BK2562">
        <v>1</v>
      </c>
    </row>
    <row r="2563" spans="1:63" x14ac:dyDescent="0.25">
      <c r="A2563" t="s">
        <v>56</v>
      </c>
      <c r="B2563">
        <v>1988</v>
      </c>
      <c r="C2563">
        <v>0</v>
      </c>
      <c r="D2563">
        <v>0</v>
      </c>
      <c r="E2563">
        <v>0</v>
      </c>
      <c r="F2563">
        <v>0</v>
      </c>
      <c r="G2563">
        <v>0</v>
      </c>
      <c r="H2563">
        <v>0</v>
      </c>
      <c r="I2563">
        <f t="shared" si="504"/>
        <v>0</v>
      </c>
      <c r="J2563">
        <v>0</v>
      </c>
      <c r="K2563">
        <v>0</v>
      </c>
      <c r="L2563">
        <v>0.86</v>
      </c>
      <c r="N2563">
        <f t="shared" si="505"/>
        <v>5.024</v>
      </c>
      <c r="O2563">
        <v>1.3</v>
      </c>
      <c r="Q2563">
        <f t="shared" si="506"/>
        <v>21.8</v>
      </c>
      <c r="R2563">
        <v>5.4200000762939453</v>
      </c>
      <c r="S2563">
        <f>0.85*0.2</f>
        <v>0.17</v>
      </c>
      <c r="T2563">
        <f t="shared" si="507"/>
        <v>45.199999999999996</v>
      </c>
      <c r="U2563">
        <v>38.609000000000002</v>
      </c>
      <c r="V2563">
        <v>70.267400904480141</v>
      </c>
      <c r="W2563">
        <v>0</v>
      </c>
      <c r="X2563">
        <v>0</v>
      </c>
      <c r="Y2563">
        <v>118.3</v>
      </c>
      <c r="Z2563">
        <v>215.303</v>
      </c>
      <c r="AA2563">
        <f t="shared" si="511"/>
        <v>1.5651781910397293</v>
      </c>
      <c r="AB2563">
        <f t="shared" si="512"/>
        <v>2.3659670329670335</v>
      </c>
      <c r="AC2563">
        <f t="shared" si="513"/>
        <v>17.54826269168483</v>
      </c>
      <c r="AI2563">
        <v>2</v>
      </c>
      <c r="AJ2563">
        <v>0</v>
      </c>
      <c r="AR2563">
        <v>7.9999998000000003E-2</v>
      </c>
      <c r="AT2563">
        <v>0</v>
      </c>
      <c r="AY2563">
        <v>0</v>
      </c>
      <c r="AZ2563">
        <v>0</v>
      </c>
      <c r="BA2563">
        <v>0</v>
      </c>
      <c r="BB2563">
        <v>0</v>
      </c>
      <c r="BC2563">
        <v>0</v>
      </c>
      <c r="BD2563">
        <v>0</v>
      </c>
      <c r="BE2563">
        <f t="shared" si="509"/>
        <v>0</v>
      </c>
      <c r="BJ2563">
        <v>0</v>
      </c>
      <c r="BK2563">
        <v>1</v>
      </c>
    </row>
    <row r="2564" spans="1:63" x14ac:dyDescent="0.25">
      <c r="A2564" t="s">
        <v>57</v>
      </c>
      <c r="B2564">
        <v>1988</v>
      </c>
      <c r="C2564">
        <v>1</v>
      </c>
      <c r="D2564">
        <v>1</v>
      </c>
      <c r="E2564">
        <v>1</v>
      </c>
      <c r="F2564">
        <v>1</v>
      </c>
      <c r="G2564">
        <v>1</v>
      </c>
      <c r="H2564">
        <v>1</v>
      </c>
      <c r="I2564">
        <f t="shared" si="504"/>
        <v>6</v>
      </c>
      <c r="J2564">
        <v>1</v>
      </c>
      <c r="K2564">
        <v>0</v>
      </c>
      <c r="L2564">
        <v>0.15000000000000002</v>
      </c>
      <c r="N2564">
        <f t="shared" si="505"/>
        <v>5.024</v>
      </c>
      <c r="O2564">
        <v>0.45</v>
      </c>
      <c r="Q2564">
        <f t="shared" si="506"/>
        <v>21.8</v>
      </c>
      <c r="R2564">
        <v>0</v>
      </c>
      <c r="S2564">
        <v>0.45</v>
      </c>
      <c r="T2564">
        <f t="shared" si="507"/>
        <v>45.199999999999996</v>
      </c>
      <c r="U2564">
        <v>12.443</v>
      </c>
      <c r="V2564">
        <v>22.645944454775993</v>
      </c>
      <c r="W2564">
        <v>35341</v>
      </c>
      <c r="X2564">
        <v>64319.72</v>
      </c>
      <c r="Y2564">
        <v>118.3</v>
      </c>
      <c r="Z2564">
        <v>215.303</v>
      </c>
      <c r="AA2564">
        <f t="shared" si="511"/>
        <v>0.27299619611158077</v>
      </c>
      <c r="AB2564">
        <f t="shared" si="512"/>
        <v>0.81898858833474231</v>
      </c>
      <c r="AC2564">
        <f t="shared" si="513"/>
        <v>20.34</v>
      </c>
      <c r="AJ2564">
        <v>0</v>
      </c>
      <c r="AL2564">
        <v>4.26</v>
      </c>
      <c r="AM2564">
        <v>3.08</v>
      </c>
      <c r="AN2564">
        <v>15.18</v>
      </c>
      <c r="AO2564">
        <v>7.7530900000000003</v>
      </c>
      <c r="AP2564">
        <v>5.6055200000000003</v>
      </c>
      <c r="AQ2564">
        <v>27.627199999999998</v>
      </c>
      <c r="AR2564">
        <v>0.10000000100000001</v>
      </c>
      <c r="AT2564">
        <v>0</v>
      </c>
      <c r="AY2564">
        <v>0</v>
      </c>
      <c r="AZ2564">
        <v>0</v>
      </c>
      <c r="BA2564">
        <v>0</v>
      </c>
      <c r="BB2564">
        <v>0</v>
      </c>
      <c r="BC2564">
        <v>0</v>
      </c>
      <c r="BD2564">
        <v>0</v>
      </c>
      <c r="BE2564">
        <f t="shared" si="509"/>
        <v>0</v>
      </c>
      <c r="BJ2564">
        <v>0</v>
      </c>
      <c r="BK2564">
        <v>1</v>
      </c>
    </row>
    <row r="2565" spans="1:63" x14ac:dyDescent="0.25">
      <c r="A2565" t="s">
        <v>58</v>
      </c>
      <c r="B2565">
        <v>1988</v>
      </c>
      <c r="C2565">
        <v>0</v>
      </c>
      <c r="D2565">
        <v>0</v>
      </c>
      <c r="E2565">
        <v>0</v>
      </c>
      <c r="F2565">
        <v>0</v>
      </c>
      <c r="G2565">
        <v>0</v>
      </c>
      <c r="H2565">
        <v>0</v>
      </c>
      <c r="I2565">
        <f t="shared" si="504"/>
        <v>0</v>
      </c>
      <c r="J2565">
        <v>0</v>
      </c>
      <c r="K2565">
        <v>0</v>
      </c>
      <c r="L2565">
        <v>6.9999999999999993E-2</v>
      </c>
      <c r="N2565">
        <f t="shared" si="505"/>
        <v>5.024</v>
      </c>
      <c r="O2565">
        <v>0.23</v>
      </c>
      <c r="Q2565">
        <f t="shared" si="506"/>
        <v>21.8</v>
      </c>
      <c r="R2565">
        <v>2</v>
      </c>
      <c r="S2565">
        <v>0</v>
      </c>
      <c r="T2565">
        <f t="shared" si="507"/>
        <v>45.199999999999996</v>
      </c>
      <c r="U2565">
        <v>99.284000000000006</v>
      </c>
      <c r="V2565">
        <v>180.69436223161455</v>
      </c>
      <c r="W2565">
        <v>0</v>
      </c>
      <c r="X2565">
        <v>0</v>
      </c>
      <c r="Y2565">
        <v>118.3</v>
      </c>
      <c r="Z2565">
        <v>215.303</v>
      </c>
      <c r="AA2565">
        <f t="shared" si="511"/>
        <v>0.127398224852071</v>
      </c>
      <c r="AB2565">
        <f t="shared" si="512"/>
        <v>0.41859416737109051</v>
      </c>
      <c r="AC2565">
        <f t="shared" si="513"/>
        <v>3.639949281487743</v>
      </c>
      <c r="AI2565">
        <v>2</v>
      </c>
      <c r="AJ2565">
        <v>4.5363599999999997E-2</v>
      </c>
      <c r="AL2565">
        <v>3.86</v>
      </c>
      <c r="AM2565">
        <v>2.94</v>
      </c>
      <c r="AN2565">
        <v>12.5</v>
      </c>
      <c r="AO2565">
        <v>7.0251000000000001</v>
      </c>
      <c r="AP2565">
        <v>5.3507300000000004</v>
      </c>
      <c r="AQ2565">
        <v>22.749700000000001</v>
      </c>
      <c r="AR2565">
        <v>0.10000000100000001</v>
      </c>
      <c r="AT2565">
        <v>0</v>
      </c>
      <c r="AY2565">
        <v>0</v>
      </c>
      <c r="AZ2565">
        <v>0</v>
      </c>
      <c r="BA2565">
        <v>0</v>
      </c>
      <c r="BB2565">
        <v>0</v>
      </c>
      <c r="BC2565">
        <v>0</v>
      </c>
      <c r="BD2565">
        <v>0</v>
      </c>
      <c r="BE2565">
        <f t="shared" si="509"/>
        <v>0</v>
      </c>
      <c r="BJ2565">
        <v>0</v>
      </c>
      <c r="BK2565">
        <v>1</v>
      </c>
    </row>
    <row r="2566" spans="1:63" x14ac:dyDescent="0.25">
      <c r="A2566" t="s">
        <v>59</v>
      </c>
      <c r="B2566">
        <v>1988</v>
      </c>
      <c r="C2566">
        <v>0</v>
      </c>
      <c r="D2566">
        <v>0</v>
      </c>
      <c r="E2566">
        <v>0</v>
      </c>
      <c r="F2566">
        <v>0</v>
      </c>
      <c r="G2566">
        <v>0</v>
      </c>
      <c r="H2566">
        <v>0</v>
      </c>
      <c r="I2566">
        <f t="shared" si="504"/>
        <v>0</v>
      </c>
      <c r="J2566">
        <v>0</v>
      </c>
      <c r="K2566">
        <v>0</v>
      </c>
      <c r="L2566">
        <v>0.11516129032258064</v>
      </c>
      <c r="N2566">
        <f t="shared" si="505"/>
        <v>5.024</v>
      </c>
      <c r="O2566">
        <v>0.47</v>
      </c>
      <c r="Q2566">
        <f t="shared" si="506"/>
        <v>21.8</v>
      </c>
      <c r="R2566">
        <v>2.6800000667572021</v>
      </c>
      <c r="S2566">
        <v>0</v>
      </c>
      <c r="T2566">
        <f t="shared" si="507"/>
        <v>45.199999999999996</v>
      </c>
      <c r="U2566">
        <v>36.76</v>
      </c>
      <c r="V2566">
        <v>66.902267793744713</v>
      </c>
      <c r="W2566">
        <v>0</v>
      </c>
      <c r="X2566">
        <v>0</v>
      </c>
      <c r="Y2566">
        <v>118.3</v>
      </c>
      <c r="Z2566">
        <v>215.303</v>
      </c>
      <c r="AA2566">
        <f t="shared" si="511"/>
        <v>0.20959062798243938</v>
      </c>
      <c r="AB2566">
        <f t="shared" si="512"/>
        <v>0.85538808114961962</v>
      </c>
      <c r="AC2566">
        <f t="shared" si="513"/>
        <v>4.8775321586899905</v>
      </c>
      <c r="AI2566">
        <v>1</v>
      </c>
      <c r="AJ2566">
        <v>0</v>
      </c>
      <c r="AL2566">
        <v>4.49</v>
      </c>
      <c r="AM2566">
        <v>2.88</v>
      </c>
      <c r="AN2566">
        <v>13.59</v>
      </c>
      <c r="AO2566">
        <v>8.1716899999999999</v>
      </c>
      <c r="AP2566">
        <v>5.24153</v>
      </c>
      <c r="AQ2566">
        <v>24.733499999999999</v>
      </c>
      <c r="AR2566">
        <v>0.10000000100000001</v>
      </c>
      <c r="AT2566">
        <v>0</v>
      </c>
      <c r="AY2566">
        <v>0</v>
      </c>
      <c r="AZ2566">
        <v>0</v>
      </c>
      <c r="BA2566">
        <v>0</v>
      </c>
      <c r="BB2566">
        <v>0</v>
      </c>
      <c r="BC2566">
        <v>0</v>
      </c>
      <c r="BD2566">
        <v>0</v>
      </c>
      <c r="BE2566">
        <f t="shared" si="509"/>
        <v>0</v>
      </c>
      <c r="BJ2566">
        <v>0</v>
      </c>
      <c r="BK2566">
        <v>1</v>
      </c>
    </row>
    <row r="2567" spans="1:63" x14ac:dyDescent="0.25">
      <c r="A2567" t="s">
        <v>60</v>
      </c>
      <c r="B2567">
        <v>1988</v>
      </c>
      <c r="C2567">
        <v>0</v>
      </c>
      <c r="D2567">
        <v>1</v>
      </c>
      <c r="E2567">
        <v>0</v>
      </c>
      <c r="F2567">
        <v>0</v>
      </c>
      <c r="G2567">
        <v>1</v>
      </c>
      <c r="H2567">
        <v>1</v>
      </c>
      <c r="I2567">
        <f t="shared" si="504"/>
        <v>3</v>
      </c>
      <c r="J2567">
        <v>0</v>
      </c>
      <c r="K2567">
        <v>0</v>
      </c>
      <c r="L2567">
        <v>0.19</v>
      </c>
      <c r="N2567">
        <f t="shared" si="505"/>
        <v>5.024</v>
      </c>
      <c r="O2567">
        <v>1.75</v>
      </c>
      <c r="Q2567">
        <f t="shared" si="506"/>
        <v>21.8</v>
      </c>
      <c r="R2567">
        <v>0</v>
      </c>
      <c r="S2567">
        <v>0.35</v>
      </c>
      <c r="T2567">
        <f t="shared" si="507"/>
        <v>45.199999999999996</v>
      </c>
      <c r="U2567">
        <v>12.558999999999999</v>
      </c>
      <c r="V2567">
        <v>22.857061513102281</v>
      </c>
      <c r="W2567">
        <v>77761</v>
      </c>
      <c r="X2567">
        <v>141523</v>
      </c>
      <c r="Y2567">
        <v>118.3</v>
      </c>
      <c r="Z2567">
        <v>215.303</v>
      </c>
      <c r="AA2567">
        <f t="shared" si="511"/>
        <v>0.34579518174133561</v>
      </c>
      <c r="AB2567">
        <f t="shared" si="512"/>
        <v>3.1849556213017753</v>
      </c>
      <c r="AC2567">
        <f t="shared" si="513"/>
        <v>15.819999999999997</v>
      </c>
      <c r="AI2567">
        <v>2</v>
      </c>
      <c r="AJ2567">
        <v>0</v>
      </c>
      <c r="AL2567">
        <v>4.8499999999999996</v>
      </c>
      <c r="AM2567">
        <v>2.99</v>
      </c>
      <c r="AN2567">
        <v>13.92</v>
      </c>
      <c r="AO2567">
        <v>8.8268799999999992</v>
      </c>
      <c r="AP2567">
        <v>5.4417200000000001</v>
      </c>
      <c r="AQ2567">
        <v>25.334</v>
      </c>
      <c r="AR2567">
        <v>0.10000000100000001</v>
      </c>
      <c r="AT2567">
        <v>0</v>
      </c>
      <c r="AY2567">
        <v>0</v>
      </c>
      <c r="AZ2567">
        <v>0</v>
      </c>
      <c r="BA2567">
        <v>0</v>
      </c>
      <c r="BB2567">
        <v>0</v>
      </c>
      <c r="BC2567">
        <v>0</v>
      </c>
      <c r="BD2567">
        <v>0</v>
      </c>
      <c r="BE2567">
        <f t="shared" si="509"/>
        <v>0</v>
      </c>
      <c r="BJ2567">
        <v>0</v>
      </c>
      <c r="BK2567">
        <v>1</v>
      </c>
    </row>
    <row r="2568" spans="1:63" x14ac:dyDescent="0.25">
      <c r="A2568" t="s">
        <v>61</v>
      </c>
      <c r="B2568">
        <v>1988</v>
      </c>
      <c r="C2568">
        <v>0</v>
      </c>
      <c r="D2568">
        <v>0</v>
      </c>
      <c r="E2568">
        <v>0</v>
      </c>
      <c r="F2568">
        <v>0</v>
      </c>
      <c r="G2568">
        <v>0</v>
      </c>
      <c r="H2568">
        <v>0</v>
      </c>
      <c r="I2568">
        <f t="shared" si="504"/>
        <v>0</v>
      </c>
      <c r="J2568">
        <v>0</v>
      </c>
      <c r="K2568">
        <v>0</v>
      </c>
      <c r="L2568">
        <v>0.18</v>
      </c>
      <c r="N2568">
        <f t="shared" si="505"/>
        <v>5.024</v>
      </c>
      <c r="O2568">
        <v>0.3</v>
      </c>
      <c r="Q2568">
        <f t="shared" si="506"/>
        <v>21.8</v>
      </c>
      <c r="R2568">
        <v>2.5</v>
      </c>
      <c r="S2568">
        <v>0.08</v>
      </c>
      <c r="T2568">
        <f t="shared" si="507"/>
        <v>45.199999999999996</v>
      </c>
      <c r="U2568">
        <v>47.776000000000003</v>
      </c>
      <c r="V2568">
        <v>86.951108436179211</v>
      </c>
      <c r="W2568">
        <v>0</v>
      </c>
      <c r="X2568">
        <v>0</v>
      </c>
      <c r="Y2568">
        <v>118.3</v>
      </c>
      <c r="Z2568">
        <v>215.303</v>
      </c>
      <c r="AA2568">
        <f t="shared" si="511"/>
        <v>0.32759543533389684</v>
      </c>
      <c r="AB2568">
        <f t="shared" si="512"/>
        <v>0.54599239222316143</v>
      </c>
      <c r="AC2568">
        <f t="shared" si="513"/>
        <v>8.1659366018596771</v>
      </c>
      <c r="AI2568">
        <v>-1</v>
      </c>
      <c r="AJ2568">
        <v>0</v>
      </c>
      <c r="AL2568">
        <v>4.32</v>
      </c>
      <c r="AM2568">
        <v>3.14</v>
      </c>
      <c r="AN2568">
        <v>14.36</v>
      </c>
      <c r="AO2568">
        <v>7.8622899999999998</v>
      </c>
      <c r="AP2568">
        <v>5.7147199999999998</v>
      </c>
      <c r="AQ2568">
        <v>26.134799999999998</v>
      </c>
      <c r="AR2568">
        <v>0.10000000100000001</v>
      </c>
      <c r="AT2568">
        <v>0</v>
      </c>
      <c r="AY2568">
        <v>0</v>
      </c>
      <c r="AZ2568">
        <v>0</v>
      </c>
      <c r="BA2568">
        <v>0</v>
      </c>
      <c r="BB2568">
        <v>0</v>
      </c>
      <c r="BC2568">
        <v>0</v>
      </c>
      <c r="BD2568">
        <v>0</v>
      </c>
      <c r="BE2568">
        <f t="shared" si="509"/>
        <v>0</v>
      </c>
      <c r="BJ2568">
        <v>0</v>
      </c>
      <c r="BK2568">
        <v>1</v>
      </c>
    </row>
    <row r="2569" spans="1:63" x14ac:dyDescent="0.25">
      <c r="A2569" t="s">
        <v>62</v>
      </c>
      <c r="B2569">
        <v>1988</v>
      </c>
      <c r="C2569">
        <v>0</v>
      </c>
      <c r="D2569">
        <v>0</v>
      </c>
      <c r="E2569">
        <v>0</v>
      </c>
      <c r="F2569">
        <v>0</v>
      </c>
      <c r="G2569">
        <v>0</v>
      </c>
      <c r="H2569">
        <v>0</v>
      </c>
      <c r="I2569">
        <f t="shared" si="504"/>
        <v>0</v>
      </c>
      <c r="J2569">
        <v>0</v>
      </c>
      <c r="K2569">
        <v>0</v>
      </c>
      <c r="L2569">
        <v>8.0645161290322578E-2</v>
      </c>
      <c r="N2569">
        <f t="shared" si="505"/>
        <v>5.024</v>
      </c>
      <c r="O2569">
        <v>0.5</v>
      </c>
      <c r="Q2569">
        <f t="shared" si="506"/>
        <v>21.8</v>
      </c>
      <c r="R2569">
        <v>1.9199999570846558</v>
      </c>
      <c r="S2569">
        <v>0</v>
      </c>
      <c r="T2569">
        <f t="shared" si="507"/>
        <v>45.199999999999996</v>
      </c>
      <c r="U2569">
        <v>49.314</v>
      </c>
      <c r="V2569">
        <v>89.750229433643284</v>
      </c>
      <c r="W2569">
        <v>0</v>
      </c>
      <c r="X2569">
        <v>0</v>
      </c>
      <c r="Y2569">
        <v>118.3</v>
      </c>
      <c r="Z2569">
        <v>215.303</v>
      </c>
      <c r="AA2569">
        <f t="shared" si="511"/>
        <v>0.14677214844708641</v>
      </c>
      <c r="AB2569">
        <f t="shared" si="512"/>
        <v>0.90998732037193575</v>
      </c>
      <c r="AC2569">
        <f t="shared" si="513"/>
        <v>3.4943512321233952</v>
      </c>
      <c r="AI2569">
        <v>0</v>
      </c>
      <c r="AJ2569">
        <v>0.46364460000000002</v>
      </c>
      <c r="AL2569">
        <v>4.5599999999999996</v>
      </c>
      <c r="AM2569">
        <v>3.2</v>
      </c>
      <c r="AN2569">
        <v>13.4</v>
      </c>
      <c r="AO2569">
        <v>8.29908</v>
      </c>
      <c r="AP2569">
        <v>5.8239200000000002</v>
      </c>
      <c r="AQ2569">
        <v>24.387699999999999</v>
      </c>
      <c r="AR2569">
        <v>0.10000000100000001</v>
      </c>
      <c r="AT2569">
        <v>0</v>
      </c>
      <c r="AY2569">
        <v>0</v>
      </c>
      <c r="AZ2569">
        <v>0</v>
      </c>
      <c r="BA2569">
        <v>0</v>
      </c>
      <c r="BB2569">
        <v>0</v>
      </c>
      <c r="BC2569">
        <v>0</v>
      </c>
      <c r="BD2569">
        <v>0</v>
      </c>
      <c r="BE2569">
        <f t="shared" si="509"/>
        <v>0</v>
      </c>
      <c r="BJ2569">
        <v>0</v>
      </c>
      <c r="BK2569">
        <v>1</v>
      </c>
    </row>
    <row r="2570" spans="1:63" x14ac:dyDescent="0.25">
      <c r="A2570" t="s">
        <v>63</v>
      </c>
      <c r="B2570">
        <v>1988</v>
      </c>
      <c r="C2570">
        <v>0</v>
      </c>
      <c r="D2570">
        <v>0</v>
      </c>
      <c r="E2570">
        <v>0</v>
      </c>
      <c r="F2570">
        <v>0</v>
      </c>
      <c r="G2570">
        <v>0</v>
      </c>
      <c r="H2570">
        <v>0</v>
      </c>
      <c r="I2570">
        <f t="shared" si="504"/>
        <v>0</v>
      </c>
      <c r="J2570">
        <v>0</v>
      </c>
      <c r="K2570">
        <v>0</v>
      </c>
      <c r="L2570">
        <v>0.32258064516129031</v>
      </c>
      <c r="N2570">
        <f t="shared" si="505"/>
        <v>5.024</v>
      </c>
      <c r="O2570">
        <v>0.11</v>
      </c>
      <c r="Q2570">
        <f t="shared" si="506"/>
        <v>21.8</v>
      </c>
      <c r="R2570">
        <v>2.5</v>
      </c>
      <c r="S2570">
        <v>0</v>
      </c>
      <c r="T2570">
        <f t="shared" si="507"/>
        <v>45.199999999999996</v>
      </c>
      <c r="U2570">
        <v>58.268999999999998</v>
      </c>
      <c r="V2570">
        <v>106.04810234150465</v>
      </c>
      <c r="W2570">
        <v>0</v>
      </c>
      <c r="X2570">
        <v>0</v>
      </c>
      <c r="Y2570">
        <v>118.3</v>
      </c>
      <c r="Z2570">
        <v>215.303</v>
      </c>
      <c r="AA2570">
        <f t="shared" si="511"/>
        <v>0.58708859378834566</v>
      </c>
      <c r="AB2570">
        <f t="shared" si="512"/>
        <v>0.20019721048182587</v>
      </c>
      <c r="AC2570">
        <f t="shared" si="513"/>
        <v>4.5499366018596783</v>
      </c>
      <c r="AI2570">
        <v>2</v>
      </c>
      <c r="AJ2570">
        <v>3.2316299999999999E-2</v>
      </c>
      <c r="AL2570">
        <v>3.7</v>
      </c>
      <c r="AM2570">
        <v>3.16</v>
      </c>
      <c r="AN2570">
        <v>11.48</v>
      </c>
      <c r="AO2570">
        <v>6.7339099999999998</v>
      </c>
      <c r="AP2570">
        <v>5.7511200000000002</v>
      </c>
      <c r="AQ2570">
        <v>20.8933</v>
      </c>
      <c r="AR2570">
        <v>0.10000000100000001</v>
      </c>
      <c r="AT2570">
        <v>0</v>
      </c>
      <c r="AY2570">
        <v>0</v>
      </c>
      <c r="AZ2570">
        <v>0</v>
      </c>
      <c r="BA2570">
        <v>0</v>
      </c>
      <c r="BB2570">
        <v>0</v>
      </c>
      <c r="BC2570">
        <v>0</v>
      </c>
      <c r="BD2570">
        <v>0</v>
      </c>
      <c r="BE2570">
        <f t="shared" si="509"/>
        <v>0</v>
      </c>
      <c r="BJ2570">
        <v>0</v>
      </c>
      <c r="BK2570">
        <v>1</v>
      </c>
    </row>
    <row r="2571" spans="1:63" x14ac:dyDescent="0.25">
      <c r="A2571" t="s">
        <v>64</v>
      </c>
      <c r="B2571">
        <v>1988</v>
      </c>
      <c r="C2571">
        <v>0</v>
      </c>
      <c r="D2571">
        <v>0</v>
      </c>
      <c r="E2571">
        <v>1</v>
      </c>
      <c r="F2571">
        <v>1</v>
      </c>
      <c r="G2571">
        <v>1</v>
      </c>
      <c r="H2571">
        <v>1</v>
      </c>
      <c r="I2571">
        <f t="shared" si="504"/>
        <v>4</v>
      </c>
      <c r="J2571">
        <v>0</v>
      </c>
      <c r="K2571">
        <v>0</v>
      </c>
      <c r="L2571">
        <v>0.35</v>
      </c>
      <c r="N2571">
        <f t="shared" si="505"/>
        <v>5.024</v>
      </c>
      <c r="O2571">
        <v>0.6</v>
      </c>
      <c r="Q2571">
        <f t="shared" si="506"/>
        <v>21.8</v>
      </c>
      <c r="R2571">
        <v>0</v>
      </c>
      <c r="S2571">
        <v>0.68</v>
      </c>
      <c r="T2571">
        <f t="shared" si="507"/>
        <v>45.199999999999996</v>
      </c>
      <c r="U2571">
        <v>37.154000000000003</v>
      </c>
      <c r="V2571">
        <v>67.619337802197805</v>
      </c>
      <c r="W2571">
        <v>73392</v>
      </c>
      <c r="X2571">
        <v>133571.6</v>
      </c>
      <c r="Y2571">
        <v>118.3</v>
      </c>
      <c r="Z2571">
        <v>215.303</v>
      </c>
      <c r="AA2571">
        <f t="shared" si="511"/>
        <v>0.63699112426035498</v>
      </c>
      <c r="AB2571">
        <f t="shared" si="512"/>
        <v>1.0919847844463229</v>
      </c>
      <c r="AC2571">
        <f t="shared" si="513"/>
        <v>30.736000000000001</v>
      </c>
      <c r="AJ2571">
        <v>3.2396300000000003E-2</v>
      </c>
      <c r="AR2571">
        <v>0.10000000100000001</v>
      </c>
      <c r="AT2571">
        <v>1</v>
      </c>
      <c r="AY2571">
        <v>0</v>
      </c>
      <c r="AZ2571">
        <v>0</v>
      </c>
      <c r="BA2571">
        <v>0</v>
      </c>
      <c r="BB2571">
        <v>0</v>
      </c>
      <c r="BC2571">
        <v>0</v>
      </c>
      <c r="BD2571">
        <v>0</v>
      </c>
      <c r="BE2571">
        <f t="shared" si="509"/>
        <v>0</v>
      </c>
      <c r="BJ2571">
        <v>0</v>
      </c>
      <c r="BK2571">
        <v>1</v>
      </c>
    </row>
    <row r="2572" spans="1:63" x14ac:dyDescent="0.25">
      <c r="A2572" t="s">
        <v>65</v>
      </c>
      <c r="B2572">
        <v>1988</v>
      </c>
      <c r="C2572">
        <v>0</v>
      </c>
      <c r="D2572">
        <v>0</v>
      </c>
      <c r="E2572">
        <v>0</v>
      </c>
      <c r="F2572">
        <v>0</v>
      </c>
      <c r="G2572">
        <v>0</v>
      </c>
      <c r="H2572">
        <v>0</v>
      </c>
      <c r="I2572">
        <f t="shared" si="504"/>
        <v>0</v>
      </c>
      <c r="J2572">
        <v>0</v>
      </c>
      <c r="K2572">
        <v>0</v>
      </c>
      <c r="L2572">
        <v>0.09</v>
      </c>
      <c r="N2572">
        <f t="shared" si="505"/>
        <v>5.024</v>
      </c>
      <c r="O2572">
        <v>0.4</v>
      </c>
      <c r="Q2572">
        <f t="shared" si="506"/>
        <v>21.8</v>
      </c>
      <c r="R2572">
        <v>1.5</v>
      </c>
      <c r="S2572">
        <v>0</v>
      </c>
      <c r="T2572">
        <f t="shared" si="507"/>
        <v>45.199999999999996</v>
      </c>
      <c r="U2572">
        <v>26.998999999999999</v>
      </c>
      <c r="V2572">
        <v>49.137495325443787</v>
      </c>
      <c r="W2572">
        <v>0</v>
      </c>
      <c r="X2572">
        <v>0</v>
      </c>
      <c r="Y2572">
        <v>118.3</v>
      </c>
      <c r="Z2572">
        <v>215.303</v>
      </c>
      <c r="AA2572">
        <f t="shared" si="511"/>
        <v>0.16379771766694842</v>
      </c>
      <c r="AB2572">
        <f t="shared" si="512"/>
        <v>0.72798985629754864</v>
      </c>
      <c r="AC2572">
        <f t="shared" si="513"/>
        <v>2.7299619611158072</v>
      </c>
      <c r="AJ2572">
        <v>1.06056E-2</v>
      </c>
      <c r="AL2572">
        <v>4.28</v>
      </c>
      <c r="AM2572">
        <v>3.93</v>
      </c>
      <c r="AN2572">
        <v>12.67</v>
      </c>
      <c r="AO2572">
        <v>7.7894899999999998</v>
      </c>
      <c r="AP2572">
        <v>7.1524999999999999</v>
      </c>
      <c r="AQ2572">
        <v>23.059100000000001</v>
      </c>
      <c r="AR2572">
        <v>0.10000000100000001</v>
      </c>
      <c r="AT2572">
        <v>0</v>
      </c>
      <c r="AY2572">
        <v>0</v>
      </c>
      <c r="AZ2572">
        <v>0</v>
      </c>
      <c r="BA2572">
        <v>0</v>
      </c>
      <c r="BB2572">
        <v>0</v>
      </c>
      <c r="BC2572">
        <v>0</v>
      </c>
      <c r="BD2572">
        <v>0</v>
      </c>
      <c r="BE2572">
        <f t="shared" si="509"/>
        <v>0</v>
      </c>
      <c r="BJ2572">
        <v>0</v>
      </c>
      <c r="BK2572">
        <v>1</v>
      </c>
    </row>
    <row r="2573" spans="1:63" x14ac:dyDescent="0.25">
      <c r="A2573" t="s">
        <v>66</v>
      </c>
      <c r="B2573">
        <v>1988</v>
      </c>
      <c r="C2573">
        <v>0</v>
      </c>
      <c r="D2573">
        <v>0</v>
      </c>
      <c r="E2573">
        <v>0</v>
      </c>
      <c r="F2573">
        <v>0</v>
      </c>
      <c r="G2573">
        <v>0</v>
      </c>
      <c r="H2573">
        <v>0</v>
      </c>
      <c r="I2573">
        <f t="shared" si="504"/>
        <v>0</v>
      </c>
      <c r="J2573">
        <v>0</v>
      </c>
      <c r="K2573">
        <v>0</v>
      </c>
      <c r="L2573">
        <v>0.1064516129032258</v>
      </c>
      <c r="N2573">
        <f t="shared" si="505"/>
        <v>5.024</v>
      </c>
      <c r="O2573">
        <v>0.55000000000000004</v>
      </c>
      <c r="Q2573">
        <f t="shared" si="506"/>
        <v>21.8</v>
      </c>
      <c r="R2573">
        <v>4.0500001907348633</v>
      </c>
      <c r="S2573">
        <v>-0.05</v>
      </c>
      <c r="T2573">
        <f t="shared" si="507"/>
        <v>45.199999999999996</v>
      </c>
      <c r="U2573">
        <v>76.308000000000007</v>
      </c>
      <c r="V2573">
        <v>138.87862488588337</v>
      </c>
      <c r="W2573">
        <v>0</v>
      </c>
      <c r="X2573">
        <v>0</v>
      </c>
      <c r="Y2573">
        <v>118.3</v>
      </c>
      <c r="Z2573">
        <v>215.303</v>
      </c>
      <c r="AA2573">
        <f t="shared" si="511"/>
        <v>0.19373923595015405</v>
      </c>
      <c r="AB2573">
        <f t="shared" si="512"/>
        <v>1.0009860524091294</v>
      </c>
      <c r="AC2573">
        <f t="shared" si="513"/>
        <v>5.1108976421452939</v>
      </c>
      <c r="AI2573">
        <v>0.8</v>
      </c>
      <c r="AJ2573">
        <v>1.7694999999999999E-2</v>
      </c>
      <c r="AL2573">
        <v>4.08</v>
      </c>
      <c r="AM2573">
        <v>3.88</v>
      </c>
      <c r="AN2573">
        <v>14.35</v>
      </c>
      <c r="AO2573">
        <v>7.4255000000000004</v>
      </c>
      <c r="AP2573">
        <v>7.0614999999999997</v>
      </c>
      <c r="AQ2573">
        <v>26.116599999999998</v>
      </c>
      <c r="AR2573">
        <v>0.10000000100000001</v>
      </c>
      <c r="AT2573">
        <v>0</v>
      </c>
      <c r="AY2573">
        <v>0</v>
      </c>
      <c r="AZ2573">
        <v>0</v>
      </c>
      <c r="BA2573">
        <v>0</v>
      </c>
      <c r="BB2573">
        <v>0</v>
      </c>
      <c r="BC2573">
        <v>0</v>
      </c>
      <c r="BD2573">
        <v>0</v>
      </c>
      <c r="BE2573">
        <f t="shared" si="509"/>
        <v>0</v>
      </c>
      <c r="BJ2573">
        <v>0</v>
      </c>
      <c r="BK2573">
        <v>1</v>
      </c>
    </row>
    <row r="2574" spans="1:63" x14ac:dyDescent="0.25">
      <c r="A2574" t="s">
        <v>67</v>
      </c>
      <c r="B2574">
        <v>1988</v>
      </c>
      <c r="C2574">
        <v>0</v>
      </c>
      <c r="D2574">
        <v>0</v>
      </c>
      <c r="E2574">
        <v>0</v>
      </c>
      <c r="F2574">
        <v>0</v>
      </c>
      <c r="G2574">
        <v>1</v>
      </c>
      <c r="H2574">
        <v>1</v>
      </c>
      <c r="I2574">
        <f t="shared" si="504"/>
        <v>2</v>
      </c>
      <c r="J2574">
        <v>0</v>
      </c>
      <c r="K2574">
        <v>0</v>
      </c>
      <c r="L2574">
        <v>0.20322580645161289</v>
      </c>
      <c r="N2574">
        <f t="shared" si="505"/>
        <v>5.024</v>
      </c>
      <c r="O2574">
        <v>0.51</v>
      </c>
      <c r="Q2574">
        <f t="shared" si="506"/>
        <v>21.8</v>
      </c>
      <c r="R2574">
        <v>0</v>
      </c>
      <c r="S2574">
        <v>0.3785</v>
      </c>
      <c r="T2574">
        <f t="shared" si="507"/>
        <v>45.199999999999996</v>
      </c>
      <c r="U2574">
        <v>127.851</v>
      </c>
      <c r="V2574">
        <v>232.68557779374473</v>
      </c>
      <c r="W2574">
        <v>416623</v>
      </c>
      <c r="X2574">
        <v>758243.3</v>
      </c>
      <c r="Y2574">
        <v>118.3</v>
      </c>
      <c r="Z2574">
        <v>215.303</v>
      </c>
      <c r="AA2574">
        <f t="shared" si="511"/>
        <v>0.36986581408665775</v>
      </c>
      <c r="AB2574">
        <f t="shared" si="512"/>
        <v>0.92818706677937446</v>
      </c>
      <c r="AC2574">
        <f t="shared" si="513"/>
        <v>17.1082</v>
      </c>
      <c r="AJ2574">
        <v>0</v>
      </c>
      <c r="AL2574">
        <v>5</v>
      </c>
      <c r="AM2574">
        <v>3.14</v>
      </c>
      <c r="AN2574">
        <v>14.06</v>
      </c>
      <c r="AO2574">
        <v>9.0998699999999992</v>
      </c>
      <c r="AP2574">
        <v>5.7147199999999998</v>
      </c>
      <c r="AQ2574">
        <v>25.588799999999999</v>
      </c>
      <c r="AR2574">
        <v>0.10000000100000001</v>
      </c>
      <c r="AT2574">
        <v>0</v>
      </c>
      <c r="AY2574">
        <v>0</v>
      </c>
      <c r="AZ2574">
        <v>0</v>
      </c>
      <c r="BA2574">
        <v>0</v>
      </c>
      <c r="BB2574">
        <v>0</v>
      </c>
      <c r="BC2574">
        <v>0</v>
      </c>
      <c r="BD2574">
        <v>0</v>
      </c>
      <c r="BE2574">
        <f t="shared" si="509"/>
        <v>0</v>
      </c>
      <c r="BJ2574">
        <v>0</v>
      </c>
      <c r="BK2574">
        <v>1</v>
      </c>
    </row>
    <row r="2575" spans="1:63" x14ac:dyDescent="0.25">
      <c r="A2575" t="s">
        <v>68</v>
      </c>
      <c r="B2575">
        <v>1988</v>
      </c>
      <c r="C2575">
        <v>0</v>
      </c>
      <c r="D2575">
        <v>0</v>
      </c>
      <c r="E2575">
        <v>0</v>
      </c>
      <c r="F2575">
        <v>0</v>
      </c>
      <c r="G2575">
        <v>0</v>
      </c>
      <c r="H2575">
        <v>0</v>
      </c>
      <c r="I2575">
        <f t="shared" si="504"/>
        <v>0</v>
      </c>
      <c r="J2575">
        <v>0</v>
      </c>
      <c r="K2575">
        <v>0</v>
      </c>
      <c r="L2575">
        <v>0.14838709677419354</v>
      </c>
      <c r="M2575">
        <v>2.5000000000000001E-2</v>
      </c>
      <c r="N2575">
        <f t="shared" si="505"/>
        <v>5.024</v>
      </c>
      <c r="O2575">
        <v>0.3</v>
      </c>
      <c r="P2575">
        <v>2.5000000000000001E-2</v>
      </c>
      <c r="Q2575">
        <f t="shared" si="506"/>
        <v>21.8</v>
      </c>
      <c r="R2575">
        <v>5.0300002098083496</v>
      </c>
      <c r="S2575">
        <v>2.5000000000000001E-2</v>
      </c>
      <c r="T2575">
        <f t="shared" si="507"/>
        <v>45.199999999999996</v>
      </c>
      <c r="U2575">
        <v>55.115000000000002</v>
      </c>
      <c r="V2575">
        <v>100.30790232459847</v>
      </c>
      <c r="W2575">
        <v>0</v>
      </c>
      <c r="X2575">
        <v>0</v>
      </c>
      <c r="Y2575">
        <v>118.3</v>
      </c>
      <c r="Z2575">
        <v>215.303</v>
      </c>
      <c r="AA2575">
        <f t="shared" si="511"/>
        <v>0.39566075314263904</v>
      </c>
      <c r="AB2575">
        <f t="shared" si="512"/>
        <v>1.0909923922231615</v>
      </c>
      <c r="AC2575">
        <f t="shared" si="513"/>
        <v>10.284472824787549</v>
      </c>
      <c r="AI2575">
        <v>-1</v>
      </c>
      <c r="AJ2575">
        <v>0</v>
      </c>
      <c r="AL2575">
        <v>3.9</v>
      </c>
      <c r="AM2575">
        <v>3</v>
      </c>
      <c r="AN2575">
        <v>12.56</v>
      </c>
      <c r="AO2575">
        <v>7.0979000000000001</v>
      </c>
      <c r="AP2575">
        <v>5.4599200000000003</v>
      </c>
      <c r="AQ2575">
        <v>22.858899999999998</v>
      </c>
      <c r="AR2575">
        <v>0.10000000100000001</v>
      </c>
      <c r="AT2575">
        <v>1</v>
      </c>
      <c r="AY2575">
        <v>0</v>
      </c>
      <c r="AZ2575">
        <v>0</v>
      </c>
      <c r="BA2575">
        <v>0</v>
      </c>
      <c r="BB2575">
        <v>0</v>
      </c>
      <c r="BC2575">
        <v>0</v>
      </c>
      <c r="BD2575">
        <v>0</v>
      </c>
      <c r="BE2575">
        <f t="shared" si="509"/>
        <v>0</v>
      </c>
      <c r="BJ2575">
        <v>0</v>
      </c>
      <c r="BK2575">
        <v>1</v>
      </c>
    </row>
    <row r="2576" spans="1:63" x14ac:dyDescent="0.25">
      <c r="A2576" t="s">
        <v>69</v>
      </c>
      <c r="B2576">
        <v>1988</v>
      </c>
      <c r="C2576">
        <v>0</v>
      </c>
      <c r="D2576">
        <v>0</v>
      </c>
      <c r="E2576">
        <v>0</v>
      </c>
      <c r="F2576">
        <v>0</v>
      </c>
      <c r="G2576">
        <v>1</v>
      </c>
      <c r="H2576">
        <v>1</v>
      </c>
      <c r="I2576">
        <f t="shared" si="504"/>
        <v>2</v>
      </c>
      <c r="J2576">
        <v>0</v>
      </c>
      <c r="K2576">
        <v>0</v>
      </c>
      <c r="L2576">
        <v>0.42677419354838714</v>
      </c>
      <c r="N2576">
        <f t="shared" si="505"/>
        <v>5.024</v>
      </c>
      <c r="O2576">
        <v>0.35</v>
      </c>
      <c r="Q2576">
        <f t="shared" si="506"/>
        <v>21.8</v>
      </c>
      <c r="R2576">
        <v>2.5</v>
      </c>
      <c r="S2576">
        <v>0.125</v>
      </c>
      <c r="T2576">
        <f t="shared" si="507"/>
        <v>45.199999999999996</v>
      </c>
      <c r="U2576">
        <v>32.590000000000003</v>
      </c>
      <c r="V2576">
        <v>59.31297354184278</v>
      </c>
      <c r="W2576">
        <v>110591</v>
      </c>
      <c r="X2576">
        <v>201272.8</v>
      </c>
      <c r="Y2576">
        <v>118.3</v>
      </c>
      <c r="Z2576">
        <v>215.303</v>
      </c>
      <c r="AA2576">
        <f t="shared" si="511"/>
        <v>0.77671820958198134</v>
      </c>
      <c r="AB2576">
        <f t="shared" si="512"/>
        <v>0.63699112426035498</v>
      </c>
      <c r="AC2576">
        <f t="shared" si="513"/>
        <v>10.199936601859678</v>
      </c>
      <c r="AI2576">
        <v>0</v>
      </c>
      <c r="AJ2576">
        <v>0.29069709999999999</v>
      </c>
      <c r="AL2576">
        <v>4.7699999999999996</v>
      </c>
      <c r="AM2576">
        <v>3.28</v>
      </c>
      <c r="AN2576">
        <v>14.66</v>
      </c>
      <c r="AO2576">
        <v>8.6812799999999992</v>
      </c>
      <c r="AP2576">
        <v>5.9695200000000002</v>
      </c>
      <c r="AQ2576">
        <v>26.680800000000001</v>
      </c>
      <c r="AR2576">
        <v>0.10000000100000001</v>
      </c>
      <c r="AT2576">
        <v>1</v>
      </c>
      <c r="AY2576">
        <v>0</v>
      </c>
      <c r="AZ2576">
        <v>0</v>
      </c>
      <c r="BA2576">
        <v>0</v>
      </c>
      <c r="BB2576">
        <v>0</v>
      </c>
      <c r="BC2576">
        <v>0</v>
      </c>
      <c r="BD2576">
        <v>0</v>
      </c>
      <c r="BE2576">
        <f t="shared" si="509"/>
        <v>0</v>
      </c>
      <c r="BJ2576">
        <v>0</v>
      </c>
      <c r="BK2576">
        <v>1</v>
      </c>
    </row>
    <row r="2577" spans="1:63" x14ac:dyDescent="0.25">
      <c r="A2577" t="s">
        <v>70</v>
      </c>
      <c r="B2577">
        <v>1988</v>
      </c>
      <c r="C2577">
        <v>0</v>
      </c>
      <c r="D2577">
        <v>0</v>
      </c>
      <c r="E2577">
        <v>0</v>
      </c>
      <c r="F2577">
        <v>0</v>
      </c>
      <c r="G2577">
        <v>0</v>
      </c>
      <c r="H2577">
        <v>0</v>
      </c>
      <c r="I2577">
        <f t="shared" si="504"/>
        <v>0</v>
      </c>
      <c r="J2577">
        <v>0</v>
      </c>
      <c r="K2577">
        <v>0</v>
      </c>
      <c r="L2577">
        <v>6.0000000000000005E-2</v>
      </c>
      <c r="N2577">
        <f t="shared" si="505"/>
        <v>5.024</v>
      </c>
      <c r="O2577">
        <v>0.34</v>
      </c>
      <c r="Q2577">
        <f t="shared" si="506"/>
        <v>21.8</v>
      </c>
      <c r="R2577">
        <v>2</v>
      </c>
      <c r="S2577">
        <v>0</v>
      </c>
      <c r="T2577">
        <f t="shared" si="507"/>
        <v>45.199999999999996</v>
      </c>
      <c r="U2577">
        <v>23.588999999999999</v>
      </c>
      <c r="V2577">
        <v>42.931381800507189</v>
      </c>
      <c r="W2577">
        <v>0</v>
      </c>
      <c r="X2577">
        <v>0</v>
      </c>
      <c r="Y2577">
        <v>118.3</v>
      </c>
      <c r="Z2577">
        <v>215.303</v>
      </c>
      <c r="AA2577">
        <f t="shared" si="511"/>
        <v>0.1091984784446323</v>
      </c>
      <c r="AB2577">
        <f t="shared" si="512"/>
        <v>0.61879137785291638</v>
      </c>
      <c r="AC2577">
        <f t="shared" si="513"/>
        <v>3.639949281487743</v>
      </c>
      <c r="AI2577">
        <v>2</v>
      </c>
      <c r="AJ2577">
        <v>0</v>
      </c>
      <c r="AL2577">
        <v>4.1100000000000003</v>
      </c>
      <c r="AM2577">
        <v>3.14</v>
      </c>
      <c r="AN2577">
        <v>13.43</v>
      </c>
      <c r="AO2577">
        <v>7.4801000000000002</v>
      </c>
      <c r="AP2577">
        <v>5.7147199999999998</v>
      </c>
      <c r="AQ2577">
        <v>24.442299999999999</v>
      </c>
      <c r="AR2577">
        <v>0.10000000100000001</v>
      </c>
      <c r="AT2577">
        <v>0</v>
      </c>
      <c r="AY2577">
        <v>0</v>
      </c>
      <c r="AZ2577">
        <v>0</v>
      </c>
      <c r="BA2577">
        <v>0</v>
      </c>
      <c r="BB2577">
        <v>0</v>
      </c>
      <c r="BC2577">
        <v>0</v>
      </c>
      <c r="BD2577">
        <v>0</v>
      </c>
      <c r="BE2577">
        <f t="shared" si="509"/>
        <v>0</v>
      </c>
      <c r="BJ2577">
        <v>0</v>
      </c>
      <c r="BK2577">
        <v>1</v>
      </c>
    </row>
    <row r="2578" spans="1:63" x14ac:dyDescent="0.25">
      <c r="A2578" t="s">
        <v>71</v>
      </c>
      <c r="B2578">
        <v>1988</v>
      </c>
      <c r="C2578">
        <v>1</v>
      </c>
      <c r="D2578">
        <v>1</v>
      </c>
      <c r="E2578">
        <v>1</v>
      </c>
      <c r="F2578">
        <v>1</v>
      </c>
      <c r="G2578">
        <v>1</v>
      </c>
      <c r="H2578">
        <v>1</v>
      </c>
      <c r="I2578">
        <f t="shared" si="504"/>
        <v>6</v>
      </c>
      <c r="J2578">
        <v>0</v>
      </c>
      <c r="K2578">
        <v>0</v>
      </c>
      <c r="L2578">
        <v>0.13870967741935483</v>
      </c>
      <c r="N2578">
        <f t="shared" si="505"/>
        <v>5.024</v>
      </c>
      <c r="O2578">
        <v>1.02</v>
      </c>
      <c r="P2578">
        <v>0</v>
      </c>
      <c r="Q2578">
        <f t="shared" si="506"/>
        <v>21.8</v>
      </c>
      <c r="R2578">
        <v>0</v>
      </c>
      <c r="S2578">
        <v>0.51</v>
      </c>
      <c r="T2578">
        <f t="shared" si="507"/>
        <v>45.199999999999996</v>
      </c>
      <c r="U2578">
        <v>13.268000000000001</v>
      </c>
      <c r="V2578">
        <v>24.147423533389691</v>
      </c>
      <c r="W2578">
        <v>34795</v>
      </c>
      <c r="X2578">
        <v>63326.02</v>
      </c>
      <c r="Y2578">
        <v>118.3</v>
      </c>
      <c r="Z2578">
        <v>215.303</v>
      </c>
      <c r="AA2578">
        <f t="shared" si="511"/>
        <v>0.2524480953289886</v>
      </c>
      <c r="AB2578">
        <f t="shared" si="512"/>
        <v>1.8563741335587489</v>
      </c>
      <c r="AC2578">
        <f t="shared" si="513"/>
        <v>23.052</v>
      </c>
      <c r="AJ2578">
        <v>0</v>
      </c>
      <c r="AL2578">
        <v>4.78</v>
      </c>
      <c r="AM2578">
        <v>3.38</v>
      </c>
      <c r="AN2578">
        <v>14.15</v>
      </c>
      <c r="AO2578">
        <v>8.6994799999999994</v>
      </c>
      <c r="AP2578">
        <v>6.15151</v>
      </c>
      <c r="AQ2578">
        <v>25.752600000000001</v>
      </c>
      <c r="AR2578">
        <v>0.10000000100000001</v>
      </c>
      <c r="AT2578">
        <v>0</v>
      </c>
      <c r="AY2578">
        <v>0</v>
      </c>
      <c r="AZ2578">
        <v>0</v>
      </c>
      <c r="BA2578">
        <v>0</v>
      </c>
      <c r="BB2578">
        <v>0</v>
      </c>
      <c r="BC2578">
        <v>0</v>
      </c>
      <c r="BD2578">
        <v>0</v>
      </c>
      <c r="BE2578">
        <f t="shared" si="509"/>
        <v>0</v>
      </c>
      <c r="BJ2578">
        <v>0</v>
      </c>
      <c r="BK2578">
        <v>1</v>
      </c>
    </row>
    <row r="2579" spans="1:63" x14ac:dyDescent="0.25">
      <c r="A2579" t="s">
        <v>72</v>
      </c>
      <c r="B2579">
        <v>1988</v>
      </c>
      <c r="C2579">
        <v>0</v>
      </c>
      <c r="D2579">
        <v>0</v>
      </c>
      <c r="E2579">
        <v>0</v>
      </c>
      <c r="F2579">
        <v>0</v>
      </c>
      <c r="G2579">
        <v>0</v>
      </c>
      <c r="H2579">
        <v>0</v>
      </c>
      <c r="I2579">
        <f t="shared" si="504"/>
        <v>0</v>
      </c>
      <c r="J2579">
        <v>0</v>
      </c>
      <c r="K2579">
        <v>0</v>
      </c>
      <c r="L2579">
        <v>0.23</v>
      </c>
      <c r="N2579">
        <f t="shared" si="505"/>
        <v>5.024</v>
      </c>
      <c r="O2579">
        <v>0.75</v>
      </c>
      <c r="Q2579">
        <f t="shared" si="506"/>
        <v>21.8</v>
      </c>
      <c r="R2579">
        <v>3</v>
      </c>
      <c r="S2579">
        <v>0</v>
      </c>
      <c r="T2579">
        <f t="shared" si="507"/>
        <v>45.199999999999996</v>
      </c>
      <c r="U2579">
        <v>16.283999999999999</v>
      </c>
      <c r="V2579">
        <v>29.6364670498732</v>
      </c>
      <c r="W2579">
        <v>0</v>
      </c>
      <c r="X2579">
        <v>0</v>
      </c>
      <c r="Y2579">
        <v>118.3</v>
      </c>
      <c r="Z2579">
        <v>215.303</v>
      </c>
      <c r="AA2579">
        <f t="shared" si="511"/>
        <v>0.41859416737109051</v>
      </c>
      <c r="AB2579">
        <f t="shared" si="512"/>
        <v>1.3649809805579036</v>
      </c>
      <c r="AC2579">
        <f t="shared" si="513"/>
        <v>5.4599239222316145</v>
      </c>
      <c r="AI2579">
        <v>2</v>
      </c>
      <c r="AJ2579">
        <v>0</v>
      </c>
      <c r="AL2579">
        <v>4.5999999999999996</v>
      </c>
      <c r="AM2579">
        <v>3.12</v>
      </c>
      <c r="AN2579">
        <v>14.85</v>
      </c>
      <c r="AO2579">
        <v>8.3718800000000009</v>
      </c>
      <c r="AP2579">
        <v>5.6783200000000003</v>
      </c>
      <c r="AQ2579">
        <v>27.026599999999998</v>
      </c>
      <c r="AR2579">
        <v>0.10000000100000001</v>
      </c>
      <c r="AT2579">
        <v>1</v>
      </c>
      <c r="AY2579">
        <v>0</v>
      </c>
      <c r="AZ2579">
        <v>0</v>
      </c>
      <c r="BA2579">
        <v>0</v>
      </c>
      <c r="BB2579">
        <v>0</v>
      </c>
      <c r="BC2579">
        <v>0</v>
      </c>
      <c r="BD2579">
        <v>0</v>
      </c>
      <c r="BE2579">
        <f t="shared" si="509"/>
        <v>0</v>
      </c>
      <c r="BJ2579">
        <v>0</v>
      </c>
      <c r="BK2579">
        <v>1</v>
      </c>
    </row>
    <row r="2580" spans="1:63" x14ac:dyDescent="0.25">
      <c r="A2580" t="s">
        <v>73</v>
      </c>
      <c r="B2580">
        <v>1988</v>
      </c>
      <c r="C2580">
        <v>0</v>
      </c>
      <c r="D2580">
        <v>0</v>
      </c>
      <c r="E2580">
        <v>0</v>
      </c>
      <c r="F2580">
        <v>0</v>
      </c>
      <c r="G2580">
        <v>0</v>
      </c>
      <c r="H2580">
        <v>0</v>
      </c>
      <c r="I2580">
        <f t="shared" si="504"/>
        <v>0</v>
      </c>
      <c r="J2580">
        <v>0</v>
      </c>
      <c r="K2580">
        <v>0</v>
      </c>
      <c r="L2580">
        <v>0.09</v>
      </c>
      <c r="N2580">
        <f t="shared" si="505"/>
        <v>5.024</v>
      </c>
      <c r="O2580">
        <v>0.4</v>
      </c>
      <c r="Q2580">
        <f t="shared" si="506"/>
        <v>21.8</v>
      </c>
      <c r="R2580">
        <v>2.0499999523162842</v>
      </c>
      <c r="S2580">
        <v>0</v>
      </c>
      <c r="T2580">
        <f t="shared" si="507"/>
        <v>45.199999999999996</v>
      </c>
      <c r="U2580">
        <v>13.882</v>
      </c>
      <c r="V2580">
        <v>25.264887962806423</v>
      </c>
      <c r="W2580">
        <v>0</v>
      </c>
      <c r="X2580">
        <v>0</v>
      </c>
      <c r="Y2580">
        <v>118.3</v>
      </c>
      <c r="Z2580">
        <v>215.303</v>
      </c>
      <c r="AA2580">
        <f t="shared" si="511"/>
        <v>0.16379771766694842</v>
      </c>
      <c r="AB2580">
        <f t="shared" si="512"/>
        <v>0.72798985629754864</v>
      </c>
      <c r="AC2580">
        <f t="shared" si="513"/>
        <v>3.7309479267417829</v>
      </c>
      <c r="AI2580">
        <v>1.2</v>
      </c>
      <c r="AJ2580">
        <v>0</v>
      </c>
      <c r="AL2580">
        <v>3.18</v>
      </c>
      <c r="AM2580">
        <v>3.14</v>
      </c>
      <c r="AN2580">
        <v>12.87</v>
      </c>
      <c r="AO2580">
        <v>5.7875199999999998</v>
      </c>
      <c r="AP2580">
        <v>5.7147199999999998</v>
      </c>
      <c r="AQ2580">
        <v>23.423100000000002</v>
      </c>
      <c r="AR2580">
        <v>0.10000000100000001</v>
      </c>
      <c r="AT2580">
        <v>0</v>
      </c>
      <c r="AY2580">
        <v>0</v>
      </c>
      <c r="AZ2580">
        <v>0</v>
      </c>
      <c r="BA2580">
        <v>0</v>
      </c>
      <c r="BB2580">
        <v>0</v>
      </c>
      <c r="BC2580">
        <v>0</v>
      </c>
      <c r="BD2580">
        <v>0</v>
      </c>
      <c r="BE2580">
        <f t="shared" si="509"/>
        <v>0</v>
      </c>
      <c r="BJ2580">
        <v>0</v>
      </c>
      <c r="BK2580">
        <v>1</v>
      </c>
    </row>
    <row r="2581" spans="1:63" x14ac:dyDescent="0.25">
      <c r="A2581" t="s">
        <v>457</v>
      </c>
      <c r="B2581">
        <v>1988</v>
      </c>
      <c r="C2581">
        <v>0</v>
      </c>
      <c r="D2581">
        <v>0</v>
      </c>
      <c r="E2581">
        <v>0</v>
      </c>
      <c r="F2581">
        <v>1</v>
      </c>
      <c r="G2581">
        <v>1</v>
      </c>
      <c r="H2581">
        <v>1</v>
      </c>
      <c r="I2581">
        <f t="shared" si="504"/>
        <v>3</v>
      </c>
      <c r="J2581">
        <v>0</v>
      </c>
      <c r="K2581">
        <v>0</v>
      </c>
      <c r="L2581">
        <v>0.30000000000000004</v>
      </c>
      <c r="N2581">
        <f t="shared" si="505"/>
        <v>5.024</v>
      </c>
      <c r="O2581">
        <v>0.3</v>
      </c>
      <c r="P2581">
        <v>0</v>
      </c>
      <c r="Q2581">
        <f t="shared" si="506"/>
        <v>21.8</v>
      </c>
      <c r="R2581">
        <v>0</v>
      </c>
      <c r="S2581">
        <v>0</v>
      </c>
      <c r="T2581">
        <f t="shared" si="507"/>
        <v>45.199999999999996</v>
      </c>
      <c r="U2581">
        <v>11.526999999999999</v>
      </c>
      <c r="V2581">
        <v>20.978847683854607</v>
      </c>
      <c r="W2581">
        <v>178805</v>
      </c>
      <c r="X2581">
        <v>325420.59999999998</v>
      </c>
      <c r="Y2581">
        <v>118.3</v>
      </c>
      <c r="Z2581">
        <v>215.303</v>
      </c>
      <c r="AA2581">
        <f t="shared" si="511"/>
        <v>0.54599239222316154</v>
      </c>
      <c r="AB2581">
        <f t="shared" si="512"/>
        <v>0.54599239222316143</v>
      </c>
      <c r="AC2581">
        <f t="shared" si="513"/>
        <v>0</v>
      </c>
      <c r="AJ2581">
        <v>1.4779999999999999E-3</v>
      </c>
      <c r="AL2581">
        <v>3.77</v>
      </c>
      <c r="AM2581">
        <v>3.12</v>
      </c>
      <c r="AN2581">
        <v>14.19</v>
      </c>
      <c r="AO2581">
        <v>6.8613</v>
      </c>
      <c r="AP2581">
        <v>5.6783200000000003</v>
      </c>
      <c r="AQ2581">
        <v>25.825399999999998</v>
      </c>
      <c r="AR2581">
        <v>0.10000000100000001</v>
      </c>
      <c r="AT2581">
        <v>0</v>
      </c>
      <c r="AY2581">
        <v>0</v>
      </c>
      <c r="AZ2581">
        <v>0</v>
      </c>
      <c r="BA2581">
        <v>0</v>
      </c>
      <c r="BB2581">
        <v>0</v>
      </c>
      <c r="BC2581">
        <v>0</v>
      </c>
      <c r="BD2581">
        <v>0</v>
      </c>
      <c r="BE2581">
        <f t="shared" si="509"/>
        <v>0</v>
      </c>
      <c r="BJ2581">
        <v>0</v>
      </c>
      <c r="BK2581">
        <v>1</v>
      </c>
    </row>
    <row r="2582" spans="1:63" x14ac:dyDescent="0.25">
      <c r="A2582" t="s">
        <v>459</v>
      </c>
      <c r="B2582">
        <v>1988</v>
      </c>
      <c r="C2582">
        <v>0</v>
      </c>
      <c r="D2582">
        <v>0</v>
      </c>
      <c r="E2582">
        <v>0</v>
      </c>
      <c r="F2582">
        <v>0</v>
      </c>
      <c r="G2582">
        <v>0</v>
      </c>
      <c r="H2582">
        <v>0</v>
      </c>
      <c r="I2582">
        <f t="shared" si="504"/>
        <v>0</v>
      </c>
      <c r="J2582">
        <v>0</v>
      </c>
      <c r="K2582">
        <v>0</v>
      </c>
      <c r="L2582">
        <v>3.3225806451612903E-2</v>
      </c>
      <c r="N2582">
        <f t="shared" si="505"/>
        <v>5.024</v>
      </c>
      <c r="O2582">
        <v>0.3</v>
      </c>
      <c r="Q2582">
        <f t="shared" si="506"/>
        <v>21.8</v>
      </c>
      <c r="R2582">
        <v>2.7999999523162842</v>
      </c>
      <c r="S2582">
        <v>0</v>
      </c>
      <c r="T2582">
        <f t="shared" si="507"/>
        <v>45.199999999999996</v>
      </c>
      <c r="U2582">
        <v>53.484999999999999</v>
      </c>
      <c r="V2582">
        <v>97.341343660185956</v>
      </c>
      <c r="W2582">
        <v>0</v>
      </c>
      <c r="X2582">
        <v>0</v>
      </c>
      <c r="Y2582">
        <v>118.3</v>
      </c>
      <c r="Z2582">
        <v>215.303</v>
      </c>
      <c r="AA2582">
        <f t="shared" si="511"/>
        <v>6.0470125160199596E-2</v>
      </c>
      <c r="AB2582">
        <f t="shared" si="512"/>
        <v>0.54599239222316143</v>
      </c>
      <c r="AC2582">
        <f t="shared" si="513"/>
        <v>5.0959289072996867</v>
      </c>
      <c r="AI2582">
        <v>0.5</v>
      </c>
      <c r="AJ2582">
        <v>2.81368E-2</v>
      </c>
      <c r="AR2582">
        <v>0.10000000100000001</v>
      </c>
      <c r="AT2582">
        <v>0</v>
      </c>
      <c r="AY2582">
        <v>0</v>
      </c>
      <c r="AZ2582">
        <v>0</v>
      </c>
      <c r="BA2582">
        <v>0</v>
      </c>
      <c r="BB2582">
        <v>0</v>
      </c>
      <c r="BC2582">
        <v>0</v>
      </c>
      <c r="BD2582">
        <v>0</v>
      </c>
      <c r="BE2582">
        <f t="shared" si="509"/>
        <v>0</v>
      </c>
      <c r="BJ2582">
        <v>0</v>
      </c>
      <c r="BK2582">
        <v>1</v>
      </c>
    </row>
    <row r="2583" spans="1:63" x14ac:dyDescent="0.25">
      <c r="A2583" t="s">
        <v>460</v>
      </c>
      <c r="B2583">
        <v>1988</v>
      </c>
      <c r="C2583">
        <v>0</v>
      </c>
      <c r="D2583">
        <v>0</v>
      </c>
      <c r="E2583">
        <v>0</v>
      </c>
      <c r="F2583">
        <v>0</v>
      </c>
      <c r="G2583">
        <v>0</v>
      </c>
      <c r="H2583">
        <v>0</v>
      </c>
      <c r="I2583">
        <f t="shared" si="504"/>
        <v>0</v>
      </c>
      <c r="J2583">
        <v>0</v>
      </c>
      <c r="K2583">
        <v>0</v>
      </c>
      <c r="L2583">
        <v>0.18</v>
      </c>
      <c r="N2583">
        <f t="shared" si="505"/>
        <v>5.024</v>
      </c>
      <c r="O2583">
        <v>0.95</v>
      </c>
      <c r="Q2583">
        <f t="shared" si="506"/>
        <v>21.8</v>
      </c>
      <c r="R2583">
        <v>3.940000057220459</v>
      </c>
      <c r="S2583">
        <v>0</v>
      </c>
      <c r="T2583">
        <f t="shared" si="507"/>
        <v>45.199999999999996</v>
      </c>
      <c r="U2583">
        <v>17.32</v>
      </c>
      <c r="V2583">
        <v>31.521960777683855</v>
      </c>
      <c r="W2583">
        <v>0</v>
      </c>
      <c r="X2583">
        <v>0</v>
      </c>
      <c r="Y2583">
        <v>118.3</v>
      </c>
      <c r="Z2583">
        <v>215.303</v>
      </c>
      <c r="AA2583">
        <f t="shared" si="511"/>
        <v>0.32759543533389684</v>
      </c>
      <c r="AB2583">
        <f t="shared" si="512"/>
        <v>1.7289759087066778</v>
      </c>
      <c r="AC2583">
        <f t="shared" si="513"/>
        <v>7.1707001886706383</v>
      </c>
      <c r="AI2583">
        <v>2</v>
      </c>
      <c r="AJ2583">
        <v>1.07358E-2</v>
      </c>
      <c r="AL2583">
        <v>3.96</v>
      </c>
      <c r="AM2583">
        <v>2.97</v>
      </c>
      <c r="AN2583">
        <v>14.13</v>
      </c>
      <c r="AO2583">
        <v>7.2070999999999996</v>
      </c>
      <c r="AP2583">
        <v>5.4053199999999997</v>
      </c>
      <c r="AQ2583">
        <v>25.716200000000001</v>
      </c>
      <c r="AR2583">
        <v>0.10000000100000001</v>
      </c>
      <c r="AT2583">
        <v>0</v>
      </c>
      <c r="AY2583">
        <v>0</v>
      </c>
      <c r="AZ2583">
        <v>0</v>
      </c>
      <c r="BA2583">
        <v>0</v>
      </c>
      <c r="BB2583">
        <v>0</v>
      </c>
      <c r="BC2583">
        <v>0</v>
      </c>
      <c r="BD2583">
        <v>0</v>
      </c>
      <c r="BE2583">
        <f t="shared" si="509"/>
        <v>0</v>
      </c>
      <c r="BJ2583">
        <v>0</v>
      </c>
      <c r="BK2583">
        <v>1</v>
      </c>
    </row>
    <row r="2584" spans="1:63" x14ac:dyDescent="0.25">
      <c r="A2584" t="s">
        <v>458</v>
      </c>
      <c r="B2584">
        <v>1988</v>
      </c>
      <c r="C2584">
        <v>0</v>
      </c>
      <c r="D2584">
        <v>0</v>
      </c>
      <c r="E2584">
        <v>0</v>
      </c>
      <c r="F2584">
        <v>0</v>
      </c>
      <c r="G2584">
        <v>0</v>
      </c>
      <c r="H2584">
        <v>0</v>
      </c>
      <c r="I2584">
        <f t="shared" si="504"/>
        <v>0</v>
      </c>
      <c r="J2584">
        <v>0</v>
      </c>
      <c r="K2584">
        <v>0</v>
      </c>
      <c r="L2584">
        <v>5.5161290322580644E-2</v>
      </c>
      <c r="N2584">
        <f t="shared" si="505"/>
        <v>5.024</v>
      </c>
      <c r="O2584">
        <v>0.12</v>
      </c>
      <c r="Q2584">
        <f t="shared" si="506"/>
        <v>21.8</v>
      </c>
      <c r="R2584">
        <v>4.0900001525878906</v>
      </c>
      <c r="S2584">
        <v>0</v>
      </c>
      <c r="T2584">
        <f t="shared" si="507"/>
        <v>45.199999999999996</v>
      </c>
      <c r="U2584">
        <v>169.97900000000001</v>
      </c>
      <c r="V2584">
        <v>309.35746945900257</v>
      </c>
      <c r="W2584">
        <v>0</v>
      </c>
      <c r="X2584">
        <v>0</v>
      </c>
      <c r="Y2584">
        <v>118.3</v>
      </c>
      <c r="Z2584">
        <v>215.303</v>
      </c>
      <c r="AA2584">
        <f t="shared" si="511"/>
        <v>0.1003921495378071</v>
      </c>
      <c r="AB2584">
        <f t="shared" si="512"/>
        <v>0.21839695688926458</v>
      </c>
      <c r="AC2584">
        <f t="shared" si="513"/>
        <v>7.4436965583485257</v>
      </c>
      <c r="AI2584">
        <v>0</v>
      </c>
      <c r="AJ2584">
        <v>1.7836E-3</v>
      </c>
      <c r="AL2584">
        <v>4.8499999999999996</v>
      </c>
      <c r="AM2584">
        <v>3.41</v>
      </c>
      <c r="AN2584">
        <v>14</v>
      </c>
      <c r="AO2584">
        <v>8.8268799999999992</v>
      </c>
      <c r="AP2584">
        <v>6.2061099999999998</v>
      </c>
      <c r="AQ2584">
        <v>25.479600000000001</v>
      </c>
      <c r="AR2584">
        <v>0.10000000100000001</v>
      </c>
      <c r="AT2584">
        <v>1</v>
      </c>
      <c r="AY2584">
        <v>0</v>
      </c>
      <c r="AZ2584">
        <v>0</v>
      </c>
      <c r="BA2584">
        <v>0</v>
      </c>
      <c r="BB2584">
        <v>0</v>
      </c>
      <c r="BC2584">
        <v>0</v>
      </c>
      <c r="BD2584">
        <v>0</v>
      </c>
      <c r="BE2584">
        <f t="shared" si="509"/>
        <v>0</v>
      </c>
      <c r="BJ2584">
        <v>0</v>
      </c>
      <c r="BK2584">
        <v>1</v>
      </c>
    </row>
    <row r="2585" spans="1:63" x14ac:dyDescent="0.25">
      <c r="A2585" t="s">
        <v>463</v>
      </c>
      <c r="B2585">
        <v>1988</v>
      </c>
      <c r="C2585">
        <v>0</v>
      </c>
      <c r="D2585">
        <v>0</v>
      </c>
      <c r="E2585">
        <v>0</v>
      </c>
      <c r="F2585">
        <v>1</v>
      </c>
      <c r="G2585">
        <v>0</v>
      </c>
      <c r="H2585">
        <v>1</v>
      </c>
      <c r="I2585">
        <f t="shared" si="504"/>
        <v>2</v>
      </c>
      <c r="J2585">
        <v>0</v>
      </c>
      <c r="K2585">
        <v>0</v>
      </c>
      <c r="L2585">
        <v>0.53322580645161299</v>
      </c>
      <c r="N2585">
        <f t="shared" si="505"/>
        <v>5.024</v>
      </c>
      <c r="O2585">
        <v>0.79</v>
      </c>
      <c r="Q2585">
        <f t="shared" si="506"/>
        <v>21.8</v>
      </c>
      <c r="R2585">
        <v>1.61</v>
      </c>
      <c r="S2585">
        <v>0.43859999999999999</v>
      </c>
      <c r="T2585">
        <f t="shared" si="507"/>
        <v>45.199999999999996</v>
      </c>
      <c r="U2585">
        <v>153.61600000000001</v>
      </c>
      <c r="V2585">
        <v>279.57722441251059</v>
      </c>
      <c r="W2585">
        <v>0</v>
      </c>
      <c r="X2585">
        <v>0</v>
      </c>
      <c r="Y2585">
        <v>118.3</v>
      </c>
      <c r="Z2585">
        <v>215.303</v>
      </c>
      <c r="AA2585">
        <f t="shared" si="511"/>
        <v>0.97045744553213553</v>
      </c>
      <c r="AB2585">
        <f t="shared" si="512"/>
        <v>1.4377799661876585</v>
      </c>
      <c r="AC2585">
        <f t="shared" si="513"/>
        <v>22.754879171597633</v>
      </c>
      <c r="AJ2585">
        <v>0.2492132</v>
      </c>
      <c r="AL2585">
        <v>3.66</v>
      </c>
      <c r="AM2585">
        <v>3.16</v>
      </c>
      <c r="AN2585">
        <v>13.71</v>
      </c>
      <c r="AO2585">
        <v>6.6611099999999999</v>
      </c>
      <c r="AP2585">
        <v>5.7511200000000002</v>
      </c>
      <c r="AQ2585">
        <v>24.951899999999998</v>
      </c>
      <c r="AR2585">
        <v>0.10000000100000001</v>
      </c>
      <c r="AT2585">
        <v>1</v>
      </c>
      <c r="AY2585">
        <v>0</v>
      </c>
      <c r="AZ2585">
        <v>0</v>
      </c>
      <c r="BA2585">
        <v>0</v>
      </c>
      <c r="BB2585">
        <v>0</v>
      </c>
      <c r="BC2585">
        <v>0</v>
      </c>
      <c r="BD2585">
        <v>0</v>
      </c>
      <c r="BE2585">
        <f t="shared" si="509"/>
        <v>0</v>
      </c>
      <c r="BJ2585">
        <v>0</v>
      </c>
      <c r="BK2585">
        <v>1</v>
      </c>
    </row>
    <row r="2586" spans="1:63" x14ac:dyDescent="0.25">
      <c r="A2586" t="s">
        <v>461</v>
      </c>
      <c r="B2586">
        <v>1988</v>
      </c>
      <c r="C2586">
        <v>0</v>
      </c>
      <c r="D2586">
        <v>0</v>
      </c>
      <c r="E2586">
        <v>0</v>
      </c>
      <c r="F2586">
        <v>0</v>
      </c>
      <c r="G2586">
        <v>0</v>
      </c>
      <c r="H2586">
        <v>0</v>
      </c>
      <c r="I2586">
        <f t="shared" si="504"/>
        <v>0</v>
      </c>
      <c r="J2586">
        <v>1</v>
      </c>
      <c r="K2586">
        <v>0</v>
      </c>
      <c r="L2586">
        <v>0.16</v>
      </c>
      <c r="M2586">
        <v>0.01</v>
      </c>
      <c r="N2586">
        <f t="shared" si="505"/>
        <v>5.024</v>
      </c>
      <c r="O2586">
        <v>0.5</v>
      </c>
      <c r="P2586">
        <v>0.01</v>
      </c>
      <c r="Q2586">
        <f t="shared" si="506"/>
        <v>21.8</v>
      </c>
      <c r="R2586">
        <v>2.5</v>
      </c>
      <c r="S2586">
        <v>0.01</v>
      </c>
      <c r="T2586">
        <f t="shared" si="507"/>
        <v>45.199999999999996</v>
      </c>
      <c r="U2586">
        <v>5.5069999999999997</v>
      </c>
      <c r="V2586">
        <v>10.0226003465765</v>
      </c>
      <c r="W2586">
        <v>0</v>
      </c>
      <c r="X2586">
        <v>0</v>
      </c>
      <c r="Y2586">
        <v>118.3</v>
      </c>
      <c r="Z2586">
        <v>215.303</v>
      </c>
      <c r="AA2586">
        <f t="shared" ref="AA2586:AA2602" si="514">(L2586*Z2586/Y2586)+(M2586*N2586)</f>
        <v>0.34143594251901949</v>
      </c>
      <c r="AB2586">
        <f t="shared" si="512"/>
        <v>1.1279873203719357</v>
      </c>
      <c r="AC2586">
        <f t="shared" ref="AC2586:AC2602" si="515">(R2586*Z2586/Y2586)+(S2586*T2586)</f>
        <v>5.0019366018596783</v>
      </c>
      <c r="AI2586">
        <v>0.8</v>
      </c>
      <c r="AJ2586">
        <v>0</v>
      </c>
      <c r="AL2586">
        <v>4</v>
      </c>
      <c r="AM2586">
        <v>2.98</v>
      </c>
      <c r="AN2586">
        <v>13.34</v>
      </c>
      <c r="AO2586">
        <v>7.2798999999999996</v>
      </c>
      <c r="AP2586">
        <v>5.4235199999999999</v>
      </c>
      <c r="AQ2586">
        <v>24.278500000000001</v>
      </c>
      <c r="AR2586">
        <v>0.10000000100000001</v>
      </c>
      <c r="AT2586">
        <v>0</v>
      </c>
      <c r="AY2586">
        <v>0</v>
      </c>
      <c r="AZ2586">
        <v>0</v>
      </c>
      <c r="BA2586">
        <v>0</v>
      </c>
      <c r="BB2586">
        <v>0</v>
      </c>
      <c r="BC2586">
        <v>0</v>
      </c>
      <c r="BD2586">
        <v>0</v>
      </c>
      <c r="BE2586">
        <f t="shared" si="509"/>
        <v>0</v>
      </c>
      <c r="BJ2586">
        <v>0</v>
      </c>
      <c r="BK2586">
        <v>1</v>
      </c>
    </row>
    <row r="2587" spans="1:63" x14ac:dyDescent="0.25">
      <c r="A2587" t="s">
        <v>74</v>
      </c>
      <c r="B2587">
        <v>1988</v>
      </c>
      <c r="C2587">
        <v>0</v>
      </c>
      <c r="D2587">
        <v>0</v>
      </c>
      <c r="E2587">
        <v>0</v>
      </c>
      <c r="F2587">
        <v>1</v>
      </c>
      <c r="G2587">
        <v>0</v>
      </c>
      <c r="H2587">
        <v>1</v>
      </c>
      <c r="I2587">
        <f t="shared" si="504"/>
        <v>2</v>
      </c>
      <c r="J2587">
        <v>0</v>
      </c>
      <c r="K2587">
        <v>0</v>
      </c>
      <c r="L2587">
        <v>0.16</v>
      </c>
      <c r="N2587">
        <f t="shared" si="505"/>
        <v>5.024</v>
      </c>
      <c r="O2587">
        <v>0.26</v>
      </c>
      <c r="Q2587">
        <f t="shared" si="506"/>
        <v>21.8</v>
      </c>
      <c r="R2587">
        <f>0.49+0.0005+0.009+2.25</f>
        <v>2.7494999999999998</v>
      </c>
      <c r="S2587">
        <f>0.104+0.2+0.05+0.05*(R2587)</f>
        <v>0.491475</v>
      </c>
      <c r="T2587">
        <f t="shared" si="507"/>
        <v>45.199999999999996</v>
      </c>
      <c r="U2587">
        <v>65.847999999999999</v>
      </c>
      <c r="V2587">
        <v>119.84169014370245</v>
      </c>
      <c r="W2587">
        <v>321718</v>
      </c>
      <c r="X2587">
        <v>585518.6</v>
      </c>
      <c r="Y2587">
        <v>118.3</v>
      </c>
      <c r="Z2587">
        <v>215.303</v>
      </c>
      <c r="AA2587">
        <f t="shared" si="514"/>
        <v>0.29119594251901948</v>
      </c>
      <c r="AB2587">
        <f t="shared" si="512"/>
        <v>0.47319340659340658</v>
      </c>
      <c r="AC2587">
        <f t="shared" si="515"/>
        <v>27.218690274725272</v>
      </c>
      <c r="AJ2587">
        <v>9.2605000000000007E-2</v>
      </c>
      <c r="AL2587">
        <v>4.5199999999999996</v>
      </c>
      <c r="AM2587">
        <v>3.2</v>
      </c>
      <c r="AN2587">
        <v>14.89</v>
      </c>
      <c r="AO2587">
        <v>8.2262799999999991</v>
      </c>
      <c r="AP2587">
        <v>5.8239200000000002</v>
      </c>
      <c r="AQ2587">
        <v>27.099399999999999</v>
      </c>
      <c r="AR2587">
        <v>0.10000000100000001</v>
      </c>
      <c r="AT2587">
        <v>1</v>
      </c>
      <c r="AY2587">
        <v>0</v>
      </c>
      <c r="AZ2587">
        <v>0</v>
      </c>
      <c r="BA2587">
        <v>0</v>
      </c>
      <c r="BB2587">
        <v>0</v>
      </c>
      <c r="BC2587">
        <v>0</v>
      </c>
      <c r="BD2587">
        <v>0</v>
      </c>
      <c r="BE2587">
        <f t="shared" si="509"/>
        <v>0</v>
      </c>
      <c r="BJ2587">
        <v>0</v>
      </c>
      <c r="BK2587">
        <v>1</v>
      </c>
    </row>
    <row r="2588" spans="1:63" x14ac:dyDescent="0.25">
      <c r="A2588" t="s">
        <v>75</v>
      </c>
      <c r="B2588">
        <v>1988</v>
      </c>
      <c r="C2588">
        <v>0</v>
      </c>
      <c r="D2588">
        <v>0</v>
      </c>
      <c r="E2588">
        <v>0</v>
      </c>
      <c r="F2588">
        <v>0</v>
      </c>
      <c r="G2588">
        <v>0</v>
      </c>
      <c r="H2588">
        <v>0</v>
      </c>
      <c r="I2588">
        <f t="shared" si="504"/>
        <v>0</v>
      </c>
      <c r="J2588">
        <v>0</v>
      </c>
      <c r="K2588">
        <v>0</v>
      </c>
      <c r="L2588">
        <v>0.40322580645161288</v>
      </c>
      <c r="N2588">
        <f t="shared" si="505"/>
        <v>5.024</v>
      </c>
      <c r="O2588">
        <v>0.72</v>
      </c>
      <c r="Q2588">
        <f t="shared" si="506"/>
        <v>21.8</v>
      </c>
      <c r="R2588">
        <v>5.559999942779541</v>
      </c>
      <c r="S2588">
        <v>0</v>
      </c>
      <c r="T2588">
        <f t="shared" si="507"/>
        <v>45.199999999999996</v>
      </c>
      <c r="U2588">
        <v>54.633000000000003</v>
      </c>
      <c r="V2588">
        <v>99.430674547759935</v>
      </c>
      <c r="W2588">
        <v>0</v>
      </c>
      <c r="X2588">
        <v>0</v>
      </c>
      <c r="Y2588">
        <v>118.3</v>
      </c>
      <c r="Z2588">
        <v>215.303</v>
      </c>
      <c r="AA2588">
        <f t="shared" si="514"/>
        <v>0.73386074223543207</v>
      </c>
      <c r="AB2588">
        <f t="shared" si="512"/>
        <v>1.3103817413355874</v>
      </c>
      <c r="AC2588">
        <f t="shared" si="515"/>
        <v>10.11905889839614</v>
      </c>
      <c r="AI2588">
        <v>-1</v>
      </c>
      <c r="AJ2588">
        <v>0</v>
      </c>
      <c r="AL2588">
        <v>4.8499999999999996</v>
      </c>
      <c r="AM2588">
        <v>3.23</v>
      </c>
      <c r="AN2588">
        <v>12.06</v>
      </c>
      <c r="AO2588">
        <v>8.8268799999999992</v>
      </c>
      <c r="AP2588">
        <v>5.87852</v>
      </c>
      <c r="AQ2588">
        <v>21.948899999999998</v>
      </c>
      <c r="AR2588">
        <v>0.10000000100000001</v>
      </c>
      <c r="AT2588">
        <v>0</v>
      </c>
      <c r="AY2588">
        <v>0</v>
      </c>
      <c r="AZ2588">
        <v>0</v>
      </c>
      <c r="BA2588">
        <v>0</v>
      </c>
      <c r="BB2588">
        <v>0</v>
      </c>
      <c r="BC2588">
        <v>0</v>
      </c>
      <c r="BD2588">
        <v>0</v>
      </c>
      <c r="BE2588">
        <f t="shared" si="509"/>
        <v>0</v>
      </c>
      <c r="BJ2588">
        <v>0</v>
      </c>
      <c r="BK2588">
        <v>1</v>
      </c>
    </row>
    <row r="2589" spans="1:63" x14ac:dyDescent="0.25">
      <c r="A2589" t="s">
        <v>76</v>
      </c>
      <c r="B2589">
        <v>1988</v>
      </c>
      <c r="C2589">
        <v>0</v>
      </c>
      <c r="D2589">
        <v>0</v>
      </c>
      <c r="E2589">
        <v>0</v>
      </c>
      <c r="F2589">
        <v>1</v>
      </c>
      <c r="G2589">
        <v>0</v>
      </c>
      <c r="H2589">
        <v>1</v>
      </c>
      <c r="I2589">
        <f t="shared" si="504"/>
        <v>2</v>
      </c>
      <c r="J2589">
        <v>1</v>
      </c>
      <c r="K2589">
        <v>1</v>
      </c>
      <c r="L2589">
        <v>8.387096774193549E-2</v>
      </c>
      <c r="N2589">
        <f t="shared" si="505"/>
        <v>5.024</v>
      </c>
      <c r="O2589">
        <v>0.67</v>
      </c>
      <c r="Q2589">
        <f t="shared" si="506"/>
        <v>21.8</v>
      </c>
      <c r="R2589">
        <v>0</v>
      </c>
      <c r="S2589">
        <v>0.84</v>
      </c>
      <c r="T2589">
        <f t="shared" si="507"/>
        <v>45.199999999999996</v>
      </c>
      <c r="U2589">
        <v>10.933999999999999</v>
      </c>
      <c r="V2589">
        <v>19.899602721893491</v>
      </c>
      <c r="W2589">
        <v>144009</v>
      </c>
      <c r="X2589">
        <v>262092.7</v>
      </c>
      <c r="Y2589">
        <v>118.3</v>
      </c>
      <c r="Z2589">
        <v>215.303</v>
      </c>
      <c r="AA2589">
        <f t="shared" si="514"/>
        <v>0.1526430343849699</v>
      </c>
      <c r="AB2589">
        <f t="shared" si="512"/>
        <v>1.2193830092983942</v>
      </c>
      <c r="AC2589">
        <f t="shared" si="515"/>
        <v>37.967999999999996</v>
      </c>
      <c r="AJ2589">
        <v>2.0100000000000001E-3</v>
      </c>
      <c r="AL2589">
        <v>4.72</v>
      </c>
      <c r="AM2589">
        <v>3.18</v>
      </c>
      <c r="AN2589">
        <v>15.22</v>
      </c>
      <c r="AO2589">
        <v>8.5902799999999999</v>
      </c>
      <c r="AP2589">
        <v>5.7875199999999998</v>
      </c>
      <c r="AQ2589">
        <v>27.7</v>
      </c>
      <c r="AR2589">
        <v>0.10000000100000001</v>
      </c>
      <c r="AT2589">
        <v>1</v>
      </c>
      <c r="AY2589">
        <v>0</v>
      </c>
      <c r="AZ2589">
        <v>0</v>
      </c>
      <c r="BA2589">
        <v>0</v>
      </c>
      <c r="BB2589">
        <v>0</v>
      </c>
      <c r="BC2589">
        <v>0</v>
      </c>
      <c r="BD2589">
        <v>0</v>
      </c>
      <c r="BE2589">
        <f t="shared" si="509"/>
        <v>0</v>
      </c>
      <c r="BJ2589">
        <v>0</v>
      </c>
      <c r="BK2589">
        <v>1</v>
      </c>
    </row>
    <row r="2590" spans="1:63" x14ac:dyDescent="0.25">
      <c r="A2590" t="s">
        <v>77</v>
      </c>
      <c r="B2590">
        <v>1988</v>
      </c>
      <c r="C2590">
        <v>0</v>
      </c>
      <c r="D2590">
        <v>0</v>
      </c>
      <c r="E2590">
        <v>1</v>
      </c>
      <c r="F2590">
        <v>1</v>
      </c>
      <c r="G2590">
        <v>1</v>
      </c>
      <c r="H2590">
        <v>1</v>
      </c>
      <c r="I2590">
        <f t="shared" si="504"/>
        <v>4</v>
      </c>
      <c r="J2590">
        <v>0</v>
      </c>
      <c r="K2590">
        <v>0</v>
      </c>
      <c r="L2590">
        <v>0.1067741935483871</v>
      </c>
      <c r="N2590">
        <f t="shared" si="505"/>
        <v>5.024</v>
      </c>
      <c r="O2590">
        <v>0</v>
      </c>
      <c r="P2590">
        <v>0.33</v>
      </c>
      <c r="Q2590">
        <f t="shared" si="506"/>
        <v>21.8</v>
      </c>
      <c r="R2590">
        <f>(128*0.015)+((118.4/25.36)*0.46)</f>
        <v>4.067634069400631</v>
      </c>
      <c r="S2590">
        <v>0.28000000000000003</v>
      </c>
      <c r="T2590">
        <f t="shared" si="507"/>
        <v>45.199999999999996</v>
      </c>
      <c r="U2590">
        <v>137.36000000000001</v>
      </c>
      <c r="V2590">
        <v>249.99171665257822</v>
      </c>
      <c r="W2590">
        <v>612358</v>
      </c>
      <c r="X2590">
        <v>1114476</v>
      </c>
      <c r="Y2590">
        <v>118.3</v>
      </c>
      <c r="Z2590">
        <v>215.303</v>
      </c>
      <c r="AA2590">
        <f t="shared" si="514"/>
        <v>0.19432632454394244</v>
      </c>
      <c r="AB2590">
        <f t="shared" si="512"/>
        <v>7.1940000000000008</v>
      </c>
      <c r="AC2590">
        <f t="shared" si="515"/>
        <v>20.058990854134947</v>
      </c>
      <c r="AJ2590">
        <v>0.1088998</v>
      </c>
      <c r="AL2590">
        <v>4.91</v>
      </c>
      <c r="AM2590">
        <v>3.98</v>
      </c>
      <c r="AN2590">
        <v>14.24</v>
      </c>
      <c r="AO2590">
        <v>8.9360700000000008</v>
      </c>
      <c r="AP2590">
        <v>7.2435</v>
      </c>
      <c r="AQ2590">
        <v>25.916399999999999</v>
      </c>
      <c r="AR2590">
        <v>0.10000000100000001</v>
      </c>
      <c r="AT2590">
        <v>0</v>
      </c>
      <c r="AY2590">
        <v>0</v>
      </c>
      <c r="AZ2590">
        <v>0</v>
      </c>
      <c r="BA2590">
        <v>0</v>
      </c>
      <c r="BB2590">
        <v>0</v>
      </c>
      <c r="BC2590">
        <v>0</v>
      </c>
      <c r="BD2590">
        <v>0</v>
      </c>
      <c r="BE2590">
        <f t="shared" si="509"/>
        <v>0</v>
      </c>
      <c r="BJ2590">
        <v>0</v>
      </c>
      <c r="BK2590">
        <v>1</v>
      </c>
    </row>
    <row r="2591" spans="1:63" x14ac:dyDescent="0.25">
      <c r="A2591" t="s">
        <v>465</v>
      </c>
      <c r="B2591">
        <v>1988</v>
      </c>
      <c r="C2591">
        <v>0</v>
      </c>
      <c r="D2591">
        <v>0</v>
      </c>
      <c r="E2591">
        <v>0</v>
      </c>
      <c r="F2591">
        <v>0</v>
      </c>
      <c r="G2591">
        <v>0</v>
      </c>
      <c r="H2591">
        <v>0</v>
      </c>
      <c r="I2591">
        <f t="shared" si="504"/>
        <v>0</v>
      </c>
      <c r="J2591">
        <v>0</v>
      </c>
      <c r="K2591">
        <v>0</v>
      </c>
      <c r="L2591">
        <v>6.4516129032258063E-2</v>
      </c>
      <c r="N2591">
        <f t="shared" si="505"/>
        <v>5.024</v>
      </c>
      <c r="O2591">
        <v>0.4</v>
      </c>
      <c r="Q2591">
        <f t="shared" si="506"/>
        <v>21.8</v>
      </c>
      <c r="R2591">
        <v>2.5</v>
      </c>
      <c r="S2591">
        <v>0</v>
      </c>
      <c r="T2591">
        <f t="shared" si="507"/>
        <v>45.199999999999996</v>
      </c>
      <c r="U2591">
        <v>7.3239999999999998</v>
      </c>
      <c r="V2591">
        <v>13.329494268808114</v>
      </c>
      <c r="W2591">
        <v>0</v>
      </c>
      <c r="X2591">
        <v>0</v>
      </c>
      <c r="Y2591">
        <v>118.3</v>
      </c>
      <c r="Z2591">
        <v>215.303</v>
      </c>
      <c r="AA2591">
        <f t="shared" si="514"/>
        <v>0.11741771875766913</v>
      </c>
      <c r="AB2591">
        <f t="shared" si="512"/>
        <v>0.72798985629754864</v>
      </c>
      <c r="AC2591">
        <f t="shared" si="515"/>
        <v>4.5499366018596783</v>
      </c>
      <c r="AI2591">
        <v>-1</v>
      </c>
      <c r="AJ2591">
        <v>1.7262E-2</v>
      </c>
      <c r="AR2591">
        <v>0.10000000100000001</v>
      </c>
      <c r="AT2591">
        <v>0</v>
      </c>
      <c r="AY2591">
        <v>0</v>
      </c>
      <c r="AZ2591">
        <v>0</v>
      </c>
      <c r="BA2591">
        <v>0</v>
      </c>
      <c r="BB2591">
        <v>0</v>
      </c>
      <c r="BC2591">
        <v>0</v>
      </c>
      <c r="BD2591">
        <v>0</v>
      </c>
      <c r="BE2591">
        <f t="shared" si="509"/>
        <v>0</v>
      </c>
      <c r="BJ2591">
        <v>0</v>
      </c>
      <c r="BK2591">
        <v>1</v>
      </c>
    </row>
    <row r="2592" spans="1:63" x14ac:dyDescent="0.25">
      <c r="A2592" t="s">
        <v>464</v>
      </c>
      <c r="B2592">
        <v>1988</v>
      </c>
      <c r="C2592">
        <v>0</v>
      </c>
      <c r="D2592">
        <v>0</v>
      </c>
      <c r="E2592">
        <v>0</v>
      </c>
      <c r="F2592">
        <v>0</v>
      </c>
      <c r="G2592">
        <v>0</v>
      </c>
      <c r="H2592">
        <v>0</v>
      </c>
      <c r="I2592">
        <f t="shared" si="504"/>
        <v>0</v>
      </c>
      <c r="J2592">
        <v>0</v>
      </c>
      <c r="K2592">
        <v>0</v>
      </c>
      <c r="L2592">
        <v>0.76806451612903226</v>
      </c>
      <c r="N2592">
        <f t="shared" si="505"/>
        <v>5.024</v>
      </c>
      <c r="O2592">
        <v>1.1499999999999999</v>
      </c>
      <c r="Q2592">
        <f t="shared" si="506"/>
        <v>21.8</v>
      </c>
      <c r="R2592">
        <f>(0.71825*3.5)+(1.81/2.7)+(2.99/2.7)+(0.56/2.7)</f>
        <v>4.4990601851851855</v>
      </c>
      <c r="S2592">
        <v>0.09</v>
      </c>
      <c r="T2592">
        <f t="shared" si="507"/>
        <v>45.199999999999996</v>
      </c>
      <c r="U2592">
        <v>109.854</v>
      </c>
      <c r="V2592">
        <v>199.93149418427726</v>
      </c>
      <c r="W2592">
        <v>0</v>
      </c>
      <c r="X2592">
        <v>0</v>
      </c>
      <c r="Y2592">
        <v>118.3</v>
      </c>
      <c r="Z2592">
        <v>215.303</v>
      </c>
      <c r="AA2592">
        <f t="shared" si="514"/>
        <v>1.397857941810051</v>
      </c>
      <c r="AB2592">
        <f t="shared" si="512"/>
        <v>2.0929708368554523</v>
      </c>
      <c r="AC2592">
        <f t="shared" si="515"/>
        <v>12.256175444217464</v>
      </c>
      <c r="AI2592">
        <v>0</v>
      </c>
      <c r="AJ2592">
        <v>0</v>
      </c>
      <c r="AL2592">
        <v>3.91</v>
      </c>
      <c r="AM2592">
        <v>3.46</v>
      </c>
      <c r="AN2592">
        <v>14.33</v>
      </c>
      <c r="AO2592">
        <v>7.1161000000000003</v>
      </c>
      <c r="AP2592">
        <v>6.29711</v>
      </c>
      <c r="AQ2592">
        <v>26.080200000000001</v>
      </c>
      <c r="AR2592">
        <v>0.10000000100000001</v>
      </c>
      <c r="AT2592">
        <v>0</v>
      </c>
      <c r="AY2592">
        <v>0</v>
      </c>
      <c r="AZ2592">
        <v>0</v>
      </c>
      <c r="BA2592">
        <v>0</v>
      </c>
      <c r="BB2592">
        <v>0</v>
      </c>
      <c r="BC2592">
        <v>0</v>
      </c>
      <c r="BD2592">
        <v>0</v>
      </c>
      <c r="BE2592">
        <f t="shared" si="509"/>
        <v>0</v>
      </c>
      <c r="BJ2592">
        <v>0</v>
      </c>
      <c r="BK2592">
        <v>1</v>
      </c>
    </row>
    <row r="2593" spans="1:63" x14ac:dyDescent="0.25">
      <c r="A2593" t="s">
        <v>462</v>
      </c>
      <c r="B2593">
        <v>1988</v>
      </c>
      <c r="C2593">
        <v>0</v>
      </c>
      <c r="D2593">
        <v>0</v>
      </c>
      <c r="E2593">
        <v>0</v>
      </c>
      <c r="F2593">
        <v>0</v>
      </c>
      <c r="G2593">
        <v>0</v>
      </c>
      <c r="H2593">
        <v>0</v>
      </c>
      <c r="I2593">
        <f t="shared" si="504"/>
        <v>0</v>
      </c>
      <c r="J2593">
        <v>0</v>
      </c>
      <c r="K2593">
        <v>0</v>
      </c>
      <c r="L2593">
        <v>0.27419354838709675</v>
      </c>
      <c r="N2593">
        <f t="shared" si="505"/>
        <v>5.024</v>
      </c>
      <c r="O2593">
        <v>0.93</v>
      </c>
      <c r="Q2593">
        <f t="shared" si="506"/>
        <v>21.8</v>
      </c>
      <c r="R2593">
        <v>3.9300000667572021</v>
      </c>
      <c r="S2593">
        <v>0.02</v>
      </c>
      <c r="T2593">
        <f t="shared" si="507"/>
        <v>45.199999999999996</v>
      </c>
      <c r="U2593">
        <v>9.0180000000000007</v>
      </c>
      <c r="V2593">
        <v>16.412531310228236</v>
      </c>
      <c r="W2593">
        <v>0</v>
      </c>
      <c r="X2593">
        <v>0</v>
      </c>
      <c r="Y2593">
        <v>118.3</v>
      </c>
      <c r="Z2593">
        <v>215.303</v>
      </c>
      <c r="AA2593">
        <f t="shared" si="514"/>
        <v>0.49902530472009377</v>
      </c>
      <c r="AB2593">
        <f t="shared" si="512"/>
        <v>1.6925764158918006</v>
      </c>
      <c r="AC2593">
        <f t="shared" si="515"/>
        <v>8.05650045961983</v>
      </c>
      <c r="AI2593">
        <v>2</v>
      </c>
      <c r="AJ2593">
        <v>0</v>
      </c>
      <c r="AL2593">
        <v>4.42</v>
      </c>
      <c r="AM2593">
        <v>2.85</v>
      </c>
      <c r="AN2593">
        <v>14.25</v>
      </c>
      <c r="AO2593">
        <v>8.0442900000000002</v>
      </c>
      <c r="AP2593">
        <v>5.1869300000000003</v>
      </c>
      <c r="AQ2593">
        <v>25.9346</v>
      </c>
      <c r="AR2593">
        <v>0.10000000100000001</v>
      </c>
      <c r="AT2593">
        <v>0</v>
      </c>
      <c r="AY2593">
        <v>0</v>
      </c>
      <c r="AZ2593">
        <v>0</v>
      </c>
      <c r="BA2593">
        <v>0</v>
      </c>
      <c r="BB2593">
        <v>0</v>
      </c>
      <c r="BC2593">
        <v>0</v>
      </c>
      <c r="BD2593">
        <v>0</v>
      </c>
      <c r="BE2593">
        <f t="shared" si="509"/>
        <v>0</v>
      </c>
      <c r="BJ2593">
        <v>0</v>
      </c>
      <c r="BK2593">
        <v>1</v>
      </c>
    </row>
    <row r="2594" spans="1:63" x14ac:dyDescent="0.25">
      <c r="A2594" t="s">
        <v>78</v>
      </c>
      <c r="B2594">
        <v>1988</v>
      </c>
      <c r="C2594">
        <v>0</v>
      </c>
      <c r="D2594">
        <v>0</v>
      </c>
      <c r="E2594">
        <v>0</v>
      </c>
      <c r="F2594">
        <v>0</v>
      </c>
      <c r="G2594">
        <v>0</v>
      </c>
      <c r="H2594">
        <v>0</v>
      </c>
      <c r="I2594">
        <f t="shared" si="504"/>
        <v>0</v>
      </c>
      <c r="J2594">
        <v>0</v>
      </c>
      <c r="K2594">
        <v>0</v>
      </c>
      <c r="L2594">
        <v>0.12580645161290321</v>
      </c>
      <c r="N2594">
        <f t="shared" si="505"/>
        <v>5.024</v>
      </c>
      <c r="O2594">
        <v>1.1000000000000001</v>
      </c>
      <c r="Q2594">
        <f t="shared" si="506"/>
        <v>21.8</v>
      </c>
      <c r="R2594">
        <f>4+(0.15/2.7)</f>
        <v>4.0555555555555554</v>
      </c>
      <c r="S2594">
        <v>0.05</v>
      </c>
      <c r="T2594">
        <f t="shared" si="507"/>
        <v>45.199999999999996</v>
      </c>
      <c r="U2594">
        <v>137.88200000000001</v>
      </c>
      <c r="V2594">
        <v>250.94174341504649</v>
      </c>
      <c r="W2594">
        <v>0</v>
      </c>
      <c r="X2594">
        <v>0</v>
      </c>
      <c r="Y2594">
        <v>118.3</v>
      </c>
      <c r="Z2594">
        <v>215.303</v>
      </c>
      <c r="AA2594">
        <f t="shared" si="514"/>
        <v>0.22896455157745479</v>
      </c>
      <c r="AB2594">
        <f t="shared" si="512"/>
        <v>2.0019721048182588</v>
      </c>
      <c r="AC2594">
        <f t="shared" si="515"/>
        <v>9.6410082652390336</v>
      </c>
      <c r="AI2594">
        <v>0</v>
      </c>
      <c r="AJ2594">
        <v>0</v>
      </c>
      <c r="AL2594">
        <v>5.56</v>
      </c>
      <c r="AM2594">
        <v>3.56</v>
      </c>
      <c r="AN2594">
        <v>15.26</v>
      </c>
      <c r="AO2594">
        <v>10.1191</v>
      </c>
      <c r="AP2594">
        <v>6.4791100000000004</v>
      </c>
      <c r="AQ2594">
        <v>27.7728</v>
      </c>
      <c r="AR2594">
        <v>0.10000000100000001</v>
      </c>
      <c r="AT2594">
        <v>0</v>
      </c>
      <c r="AY2594">
        <v>0</v>
      </c>
      <c r="AZ2594">
        <v>0</v>
      </c>
      <c r="BA2594">
        <v>0</v>
      </c>
      <c r="BB2594">
        <v>0</v>
      </c>
      <c r="BC2594">
        <v>0</v>
      </c>
      <c r="BD2594">
        <v>0</v>
      </c>
      <c r="BE2594">
        <f t="shared" si="509"/>
        <v>0</v>
      </c>
      <c r="BJ2594">
        <v>0</v>
      </c>
      <c r="BK2594">
        <v>1</v>
      </c>
    </row>
    <row r="2595" spans="1:63" x14ac:dyDescent="0.25">
      <c r="A2595" t="s">
        <v>79</v>
      </c>
      <c r="B2595">
        <v>1988</v>
      </c>
      <c r="C2595">
        <v>0</v>
      </c>
      <c r="D2595">
        <v>0</v>
      </c>
      <c r="E2595">
        <v>0</v>
      </c>
      <c r="F2595">
        <v>0</v>
      </c>
      <c r="G2595">
        <v>0</v>
      </c>
      <c r="H2595">
        <v>0</v>
      </c>
      <c r="I2595">
        <f t="shared" si="504"/>
        <v>0</v>
      </c>
      <c r="J2595">
        <v>0</v>
      </c>
      <c r="K2595">
        <v>0</v>
      </c>
      <c r="L2595">
        <v>0.19354838709677419</v>
      </c>
      <c r="N2595">
        <f t="shared" si="505"/>
        <v>5.024</v>
      </c>
      <c r="O2595">
        <v>0.20399999999999999</v>
      </c>
      <c r="Q2595">
        <f t="shared" si="506"/>
        <v>21.8</v>
      </c>
      <c r="R2595">
        <v>2.4000000953674316</v>
      </c>
      <c r="S2595">
        <v>0</v>
      </c>
      <c r="T2595">
        <f t="shared" si="507"/>
        <v>45.199999999999996</v>
      </c>
      <c r="U2595">
        <v>320.31</v>
      </c>
      <c r="V2595">
        <v>582.95607717666951</v>
      </c>
      <c r="W2595">
        <v>0</v>
      </c>
      <c r="X2595">
        <v>0</v>
      </c>
      <c r="Y2595">
        <v>118.3</v>
      </c>
      <c r="Z2595">
        <v>215.303</v>
      </c>
      <c r="AA2595">
        <f t="shared" si="514"/>
        <v>0.35225315627300735</v>
      </c>
      <c r="AB2595">
        <f t="shared" si="512"/>
        <v>0.37127482671174977</v>
      </c>
      <c r="AC2595">
        <f t="shared" si="515"/>
        <v>4.3679393113515985</v>
      </c>
      <c r="AI2595">
        <v>1</v>
      </c>
      <c r="AJ2595">
        <v>6.8756700000000004E-2</v>
      </c>
      <c r="AL2595">
        <v>4.25</v>
      </c>
      <c r="AM2595">
        <v>3.21</v>
      </c>
      <c r="AN2595">
        <v>14.64</v>
      </c>
      <c r="AO2595">
        <v>7.73489</v>
      </c>
      <c r="AP2595">
        <v>5.8421200000000004</v>
      </c>
      <c r="AQ2595">
        <v>26.644400000000001</v>
      </c>
      <c r="AR2595">
        <v>0.10000000100000001</v>
      </c>
      <c r="AT2595">
        <v>0</v>
      </c>
      <c r="AY2595">
        <v>0</v>
      </c>
      <c r="AZ2595">
        <v>0</v>
      </c>
      <c r="BA2595">
        <v>0</v>
      </c>
      <c r="BB2595">
        <v>0</v>
      </c>
      <c r="BC2595">
        <v>0</v>
      </c>
      <c r="BD2595">
        <v>0</v>
      </c>
      <c r="BE2595">
        <f t="shared" si="509"/>
        <v>0</v>
      </c>
      <c r="BJ2595">
        <v>0</v>
      </c>
      <c r="BK2595">
        <v>1</v>
      </c>
    </row>
    <row r="2596" spans="1:63" x14ac:dyDescent="0.25">
      <c r="A2596" t="s">
        <v>80</v>
      </c>
      <c r="B2596">
        <v>1988</v>
      </c>
      <c r="C2596">
        <v>1.5</v>
      </c>
      <c r="D2596">
        <v>1.5</v>
      </c>
      <c r="E2596">
        <v>1.5</v>
      </c>
      <c r="F2596">
        <v>1.5</v>
      </c>
      <c r="G2596">
        <v>1.5</v>
      </c>
      <c r="H2596">
        <v>1.5</v>
      </c>
      <c r="I2596">
        <f t="shared" si="504"/>
        <v>9</v>
      </c>
      <c r="J2596">
        <v>0</v>
      </c>
      <c r="K2596">
        <v>0</v>
      </c>
      <c r="L2596">
        <v>0.35483870967741937</v>
      </c>
      <c r="N2596">
        <f t="shared" si="505"/>
        <v>5.024</v>
      </c>
      <c r="O2596">
        <v>0</v>
      </c>
      <c r="P2596" t="s">
        <v>105</v>
      </c>
      <c r="Q2596">
        <f t="shared" si="506"/>
        <v>21.8</v>
      </c>
      <c r="R2596">
        <v>0</v>
      </c>
      <c r="S2596">
        <f>0.88+0.13</f>
        <v>1.01</v>
      </c>
      <c r="T2596">
        <f t="shared" si="507"/>
        <v>45.199999999999996</v>
      </c>
      <c r="U2596">
        <v>16.742000000000001</v>
      </c>
      <c r="V2596">
        <v>30.470015435333899</v>
      </c>
      <c r="W2596">
        <v>64711</v>
      </c>
      <c r="X2596">
        <v>117772.4</v>
      </c>
      <c r="Y2596">
        <v>118.3</v>
      </c>
      <c r="Z2596">
        <v>215.303</v>
      </c>
      <c r="AA2596">
        <f t="shared" si="514"/>
        <v>0.64579745316718018</v>
      </c>
      <c r="AC2596">
        <f t="shared" si="515"/>
        <v>45.651999999999994</v>
      </c>
      <c r="AJ2596">
        <v>1.09508E-2</v>
      </c>
      <c r="AL2596">
        <v>4.07</v>
      </c>
      <c r="AM2596">
        <v>3.02</v>
      </c>
      <c r="AN2596">
        <v>14.31</v>
      </c>
      <c r="AO2596">
        <v>7.4073000000000002</v>
      </c>
      <c r="AP2596">
        <v>5.4963199999999999</v>
      </c>
      <c r="AQ2596">
        <v>26.043800000000001</v>
      </c>
      <c r="AR2596">
        <v>0.10000000100000001</v>
      </c>
      <c r="AT2596">
        <v>0</v>
      </c>
      <c r="AY2596">
        <v>0</v>
      </c>
      <c r="AZ2596">
        <v>0</v>
      </c>
      <c r="BA2596">
        <v>0</v>
      </c>
      <c r="BB2596">
        <v>0</v>
      </c>
      <c r="BC2596">
        <v>0</v>
      </c>
      <c r="BD2596">
        <v>0</v>
      </c>
      <c r="BE2596">
        <f t="shared" si="509"/>
        <v>0</v>
      </c>
      <c r="BJ2596">
        <v>0</v>
      </c>
      <c r="BK2596">
        <v>1</v>
      </c>
    </row>
    <row r="2597" spans="1:63" x14ac:dyDescent="0.25">
      <c r="A2597" t="s">
        <v>81</v>
      </c>
      <c r="B2597">
        <v>1988</v>
      </c>
      <c r="C2597">
        <v>1</v>
      </c>
      <c r="D2597">
        <v>1</v>
      </c>
      <c r="E2597">
        <v>1</v>
      </c>
      <c r="F2597">
        <v>1</v>
      </c>
      <c r="G2597">
        <v>1</v>
      </c>
      <c r="H2597">
        <v>1</v>
      </c>
      <c r="I2597">
        <f t="shared" si="504"/>
        <v>6</v>
      </c>
      <c r="J2597">
        <v>0</v>
      </c>
      <c r="K2597">
        <v>1</v>
      </c>
      <c r="L2597">
        <v>0.26500000000000001</v>
      </c>
      <c r="N2597">
        <f t="shared" si="505"/>
        <v>5.024</v>
      </c>
      <c r="O2597">
        <v>0.55000000000000004</v>
      </c>
      <c r="Q2597">
        <f t="shared" si="506"/>
        <v>21.8</v>
      </c>
      <c r="R2597">
        <v>0</v>
      </c>
      <c r="S2597">
        <v>0.22</v>
      </c>
      <c r="T2597">
        <f t="shared" si="507"/>
        <v>45.199999999999996</v>
      </c>
      <c r="U2597">
        <v>14.563000000000001</v>
      </c>
      <c r="V2597">
        <v>26.504290693153003</v>
      </c>
      <c r="W2597">
        <v>28881</v>
      </c>
      <c r="X2597">
        <v>52562.69</v>
      </c>
      <c r="Y2597">
        <v>118.3</v>
      </c>
      <c r="Z2597">
        <v>215.303</v>
      </c>
      <c r="AA2597">
        <f t="shared" si="514"/>
        <v>0.482293279797126</v>
      </c>
      <c r="AB2597">
        <f t="shared" ref="AB2597:AB2602" si="516">(O2597*Z2597/Y2597)+(P2597*Q2597)</f>
        <v>1.0009860524091294</v>
      </c>
      <c r="AC2597">
        <f t="shared" si="515"/>
        <v>9.9439999999999991</v>
      </c>
      <c r="AJ2597">
        <v>3.3487E-3</v>
      </c>
      <c r="AL2597">
        <v>5.46</v>
      </c>
      <c r="AM2597">
        <v>3.74</v>
      </c>
      <c r="AN2597">
        <v>13.26</v>
      </c>
      <c r="AO2597">
        <v>9.9370600000000007</v>
      </c>
      <c r="AP2597">
        <v>6.8067000000000002</v>
      </c>
      <c r="AQ2597">
        <v>24.132899999999999</v>
      </c>
      <c r="AR2597">
        <v>0.10000000100000001</v>
      </c>
      <c r="AT2597">
        <v>0</v>
      </c>
      <c r="AY2597">
        <v>0</v>
      </c>
      <c r="AZ2597">
        <v>0</v>
      </c>
      <c r="BA2597">
        <v>0</v>
      </c>
      <c r="BB2597">
        <v>0</v>
      </c>
      <c r="BC2597">
        <v>0</v>
      </c>
      <c r="BD2597">
        <v>0</v>
      </c>
      <c r="BE2597">
        <f t="shared" si="509"/>
        <v>0</v>
      </c>
      <c r="BJ2597">
        <v>0</v>
      </c>
      <c r="BK2597">
        <v>1</v>
      </c>
    </row>
    <row r="2598" spans="1:63" x14ac:dyDescent="0.25">
      <c r="A2598" t="s">
        <v>82</v>
      </c>
      <c r="B2598">
        <v>1988</v>
      </c>
      <c r="C2598">
        <v>0</v>
      </c>
      <c r="D2598">
        <v>0</v>
      </c>
      <c r="E2598">
        <v>0</v>
      </c>
      <c r="F2598">
        <v>1</v>
      </c>
      <c r="G2598">
        <v>0</v>
      </c>
      <c r="H2598">
        <v>1</v>
      </c>
      <c r="I2598">
        <f t="shared" si="504"/>
        <v>2</v>
      </c>
      <c r="J2598">
        <v>0</v>
      </c>
      <c r="K2598">
        <v>0</v>
      </c>
      <c r="L2598">
        <v>0.28258064516129033</v>
      </c>
      <c r="N2598">
        <f t="shared" si="505"/>
        <v>5.024</v>
      </c>
      <c r="O2598">
        <v>1.51</v>
      </c>
      <c r="Q2598">
        <f t="shared" si="506"/>
        <v>21.8</v>
      </c>
      <c r="R2598">
        <v>0</v>
      </c>
      <c r="S2598">
        <f>0.465-0.045</f>
        <v>0.42000000000000004</v>
      </c>
      <c r="T2598">
        <f t="shared" si="507"/>
        <v>45.199999999999996</v>
      </c>
      <c r="U2598">
        <v>95.602000000000004</v>
      </c>
      <c r="V2598">
        <v>173.9932156043956</v>
      </c>
      <c r="W2598">
        <v>247841</v>
      </c>
      <c r="X2598">
        <v>451064.3</v>
      </c>
      <c r="Y2598">
        <v>118.3</v>
      </c>
      <c r="Z2598">
        <v>215.303</v>
      </c>
      <c r="AA2598">
        <f t="shared" si="514"/>
        <v>0.51428960815859082</v>
      </c>
      <c r="AB2598">
        <f t="shared" si="516"/>
        <v>2.7481617075232458</v>
      </c>
      <c r="AC2598">
        <f t="shared" si="515"/>
        <v>18.984000000000002</v>
      </c>
      <c r="AJ2598">
        <v>0</v>
      </c>
      <c r="AL2598">
        <v>4.57</v>
      </c>
      <c r="AM2598">
        <v>2.86</v>
      </c>
      <c r="AN2598">
        <v>13.63</v>
      </c>
      <c r="AO2598">
        <v>8.3172800000000002</v>
      </c>
      <c r="AP2598">
        <v>5.2051299999999996</v>
      </c>
      <c r="AQ2598">
        <v>24.8063</v>
      </c>
      <c r="AR2598">
        <v>0.10000000100000001</v>
      </c>
      <c r="AT2598">
        <v>0</v>
      </c>
      <c r="AY2598">
        <v>0</v>
      </c>
      <c r="AZ2598">
        <v>0</v>
      </c>
      <c r="BA2598">
        <v>0</v>
      </c>
      <c r="BB2598">
        <v>0</v>
      </c>
      <c r="BC2598">
        <v>0</v>
      </c>
      <c r="BD2598">
        <v>0</v>
      </c>
      <c r="BE2598">
        <f t="shared" si="509"/>
        <v>0</v>
      </c>
      <c r="BJ2598">
        <v>0</v>
      </c>
      <c r="BK2598">
        <v>1</v>
      </c>
    </row>
    <row r="2599" spans="1:63" x14ac:dyDescent="0.25">
      <c r="A2599" t="s">
        <v>83</v>
      </c>
      <c r="B2599">
        <v>1988</v>
      </c>
      <c r="C2599">
        <v>1</v>
      </c>
      <c r="D2599">
        <v>1</v>
      </c>
      <c r="E2599">
        <v>1</v>
      </c>
      <c r="F2599">
        <v>1</v>
      </c>
      <c r="G2599">
        <v>1</v>
      </c>
      <c r="H2599">
        <v>1</v>
      </c>
      <c r="I2599">
        <f t="shared" si="504"/>
        <v>6</v>
      </c>
      <c r="J2599">
        <v>0</v>
      </c>
      <c r="K2599">
        <v>0</v>
      </c>
      <c r="L2599">
        <v>8.9677419354838708E-2</v>
      </c>
      <c r="N2599">
        <f t="shared" si="505"/>
        <v>5.024</v>
      </c>
      <c r="O2599">
        <v>0.77</v>
      </c>
      <c r="Q2599">
        <f t="shared" si="506"/>
        <v>21.8</v>
      </c>
      <c r="R2599">
        <f>(118.4/33.8)*1.9608</f>
        <v>6.868601183431954</v>
      </c>
      <c r="S2599">
        <f>0.413-0.075</f>
        <v>0.33799999999999997</v>
      </c>
      <c r="T2599">
        <f t="shared" si="507"/>
        <v>45.199999999999996</v>
      </c>
      <c r="U2599">
        <v>102.851</v>
      </c>
      <c r="V2599">
        <v>187.18621177514791</v>
      </c>
      <c r="W2599">
        <v>222289</v>
      </c>
      <c r="X2599">
        <v>404560.3</v>
      </c>
      <c r="Y2599">
        <v>118.3</v>
      </c>
      <c r="Z2599">
        <v>215.303</v>
      </c>
      <c r="AA2599">
        <f t="shared" si="514"/>
        <v>0.16321062907316009</v>
      </c>
      <c r="AB2599">
        <f t="shared" si="516"/>
        <v>1.401380473372781</v>
      </c>
      <c r="AC2599">
        <f t="shared" si="515"/>
        <v>27.778279971229502</v>
      </c>
      <c r="AJ2599">
        <v>0</v>
      </c>
      <c r="AL2599">
        <v>4.6100000000000003</v>
      </c>
      <c r="AM2599">
        <v>3.24</v>
      </c>
      <c r="AN2599">
        <v>16.170000000000002</v>
      </c>
      <c r="AO2599">
        <v>8.3900799999999993</v>
      </c>
      <c r="AP2599">
        <v>5.8967200000000002</v>
      </c>
      <c r="AQ2599">
        <v>29.428999999999998</v>
      </c>
      <c r="AR2599">
        <v>0.10000000100000001</v>
      </c>
      <c r="AT2599">
        <v>0</v>
      </c>
      <c r="AY2599">
        <v>0</v>
      </c>
      <c r="AZ2599">
        <v>0</v>
      </c>
      <c r="BA2599">
        <v>0</v>
      </c>
      <c r="BB2599">
        <v>0</v>
      </c>
      <c r="BC2599">
        <v>0</v>
      </c>
      <c r="BD2599">
        <v>0</v>
      </c>
      <c r="BE2599">
        <f t="shared" si="509"/>
        <v>0</v>
      </c>
      <c r="BJ2599">
        <v>0</v>
      </c>
      <c r="BK2599">
        <v>1</v>
      </c>
    </row>
    <row r="2600" spans="1:63" x14ac:dyDescent="0.25">
      <c r="A2600" t="s">
        <v>466</v>
      </c>
      <c r="B2600">
        <v>1988</v>
      </c>
      <c r="C2600">
        <v>0</v>
      </c>
      <c r="D2600">
        <v>1</v>
      </c>
      <c r="E2600">
        <v>0</v>
      </c>
      <c r="F2600">
        <v>1</v>
      </c>
      <c r="G2600">
        <v>1</v>
      </c>
      <c r="H2600">
        <v>1</v>
      </c>
      <c r="I2600">
        <f t="shared" ref="I2600:I2663" si="517">SUM(C2600:H2600)</f>
        <v>4</v>
      </c>
      <c r="J2600">
        <v>0</v>
      </c>
      <c r="K2600">
        <v>0</v>
      </c>
      <c r="L2600">
        <v>0.17741935483870969</v>
      </c>
      <c r="N2600">
        <f t="shared" ref="N2600:N2663" si="518">3.14*2/1.25</f>
        <v>5.024</v>
      </c>
      <c r="O2600">
        <v>1</v>
      </c>
      <c r="Q2600">
        <f t="shared" ref="Q2600:Q2663" si="519">4.36*5</f>
        <v>21.8</v>
      </c>
      <c r="R2600">
        <v>0</v>
      </c>
      <c r="S2600">
        <v>0.66</v>
      </c>
      <c r="T2600">
        <f t="shared" ref="T2600:T2663" si="520">9.04*5</f>
        <v>45.199999999999996</v>
      </c>
      <c r="U2600">
        <v>11.791</v>
      </c>
      <c r="V2600">
        <v>21.45932098901099</v>
      </c>
      <c r="W2600">
        <v>52990</v>
      </c>
      <c r="X2600">
        <v>96440.45</v>
      </c>
      <c r="Y2600">
        <v>118.3</v>
      </c>
      <c r="Z2600">
        <v>215.303</v>
      </c>
      <c r="AA2600">
        <f t="shared" si="514"/>
        <v>0.32289872658359009</v>
      </c>
      <c r="AB2600">
        <f t="shared" si="516"/>
        <v>1.8199746407438715</v>
      </c>
      <c r="AC2600">
        <f t="shared" si="515"/>
        <v>29.831999999999997</v>
      </c>
      <c r="AJ2600">
        <v>0</v>
      </c>
      <c r="AL2600">
        <v>4.8600000000000003</v>
      </c>
      <c r="AM2600">
        <v>3.49</v>
      </c>
      <c r="AN2600">
        <v>14.98</v>
      </c>
      <c r="AO2600">
        <v>8.8450799999999994</v>
      </c>
      <c r="AP2600">
        <v>6.3517099999999997</v>
      </c>
      <c r="AQ2600">
        <v>27.263200000000001</v>
      </c>
      <c r="AR2600">
        <v>0.10000000100000001</v>
      </c>
      <c r="AT2600">
        <v>0</v>
      </c>
      <c r="AY2600">
        <v>0</v>
      </c>
      <c r="AZ2600">
        <v>0</v>
      </c>
      <c r="BA2600">
        <v>0</v>
      </c>
      <c r="BB2600">
        <v>0</v>
      </c>
      <c r="BC2600">
        <v>0</v>
      </c>
      <c r="BD2600">
        <v>0</v>
      </c>
      <c r="BE2600">
        <f t="shared" ref="BE2600:BE2663" si="521">AY2600*AZ2600-0.1*BA2600+0.1*BC2600+0.1*BD2600</f>
        <v>0</v>
      </c>
      <c r="BJ2600">
        <v>0</v>
      </c>
      <c r="BK2600">
        <v>1</v>
      </c>
    </row>
    <row r="2601" spans="1:63" x14ac:dyDescent="0.25">
      <c r="A2601" t="s">
        <v>84</v>
      </c>
      <c r="B2601">
        <v>1988</v>
      </c>
      <c r="C2601">
        <v>0</v>
      </c>
      <c r="D2601">
        <v>0</v>
      </c>
      <c r="E2601">
        <v>0</v>
      </c>
      <c r="F2601">
        <v>0</v>
      </c>
      <c r="G2601">
        <v>0</v>
      </c>
      <c r="H2601">
        <v>0</v>
      </c>
      <c r="I2601">
        <f t="shared" si="517"/>
        <v>0</v>
      </c>
      <c r="J2601">
        <v>0</v>
      </c>
      <c r="K2601">
        <v>0</v>
      </c>
      <c r="L2601">
        <v>6.4516129032258063E-2</v>
      </c>
      <c r="N2601">
        <f t="shared" si="518"/>
        <v>5.024</v>
      </c>
      <c r="O2601">
        <v>0.25</v>
      </c>
      <c r="Q2601">
        <f t="shared" si="519"/>
        <v>21.8</v>
      </c>
      <c r="R2601">
        <v>3.25</v>
      </c>
      <c r="S2601">
        <v>0</v>
      </c>
      <c r="T2601">
        <f t="shared" si="520"/>
        <v>45.199999999999996</v>
      </c>
      <c r="U2601">
        <v>39.713000000000001</v>
      </c>
      <c r="V2601">
        <v>72.276652907861376</v>
      </c>
      <c r="W2601">
        <v>0</v>
      </c>
      <c r="X2601">
        <v>0</v>
      </c>
      <c r="Y2601">
        <v>118.3</v>
      </c>
      <c r="Z2601">
        <v>215.303</v>
      </c>
      <c r="AA2601">
        <f t="shared" si="514"/>
        <v>0.11741771875766913</v>
      </c>
      <c r="AB2601">
        <f t="shared" si="516"/>
        <v>0.45499366018596787</v>
      </c>
      <c r="AC2601">
        <f t="shared" si="515"/>
        <v>5.9149175824175826</v>
      </c>
      <c r="AI2601">
        <v>2</v>
      </c>
      <c r="AJ2601">
        <v>1.8678299999999998E-2</v>
      </c>
      <c r="AL2601">
        <v>3.71</v>
      </c>
      <c r="AM2601">
        <v>2.72</v>
      </c>
      <c r="AN2601">
        <v>13.28</v>
      </c>
      <c r="AO2601">
        <v>6.7521100000000001</v>
      </c>
      <c r="AP2601">
        <v>4.9503300000000001</v>
      </c>
      <c r="AQ2601">
        <v>24.1693</v>
      </c>
      <c r="AR2601">
        <v>0.10000000100000001</v>
      </c>
      <c r="AT2601">
        <v>0</v>
      </c>
      <c r="AY2601">
        <v>0</v>
      </c>
      <c r="AZ2601">
        <v>0</v>
      </c>
      <c r="BA2601">
        <v>0</v>
      </c>
      <c r="BB2601">
        <v>0</v>
      </c>
      <c r="BC2601">
        <v>0</v>
      </c>
      <c r="BD2601">
        <v>0</v>
      </c>
      <c r="BE2601">
        <f t="shared" si="521"/>
        <v>0</v>
      </c>
      <c r="BJ2601">
        <v>0</v>
      </c>
      <c r="BK2601">
        <v>1</v>
      </c>
    </row>
    <row r="2602" spans="1:63" x14ac:dyDescent="0.25">
      <c r="A2602" t="s">
        <v>85</v>
      </c>
      <c r="B2602">
        <v>1988</v>
      </c>
      <c r="C2602">
        <v>0</v>
      </c>
      <c r="D2602">
        <v>0</v>
      </c>
      <c r="E2602">
        <v>0</v>
      </c>
      <c r="F2602">
        <v>0</v>
      </c>
      <c r="G2602">
        <v>1</v>
      </c>
      <c r="H2602">
        <v>1</v>
      </c>
      <c r="I2602">
        <f t="shared" si="517"/>
        <v>2</v>
      </c>
      <c r="J2602">
        <v>0</v>
      </c>
      <c r="K2602">
        <v>0</v>
      </c>
      <c r="L2602">
        <v>0.02</v>
      </c>
      <c r="N2602">
        <f t="shared" si="518"/>
        <v>5.024</v>
      </c>
      <c r="O2602">
        <v>0.28000000000000003</v>
      </c>
      <c r="Q2602">
        <f t="shared" si="519"/>
        <v>21.8</v>
      </c>
      <c r="R2602">
        <f>35*0.025</f>
        <v>0.875</v>
      </c>
      <c r="S2602">
        <v>2.5999999999999999E-2</v>
      </c>
      <c r="T2602">
        <f t="shared" si="520"/>
        <v>45.199999999999996</v>
      </c>
      <c r="U2602">
        <v>1.1559999999999999</v>
      </c>
      <c r="V2602">
        <v>2.1038906846999152</v>
      </c>
      <c r="W2602">
        <v>26091</v>
      </c>
      <c r="X2602">
        <v>47484.959999999999</v>
      </c>
      <c r="Y2602">
        <v>118.3</v>
      </c>
      <c r="Z2602">
        <v>215.303</v>
      </c>
      <c r="AA2602">
        <f t="shared" si="514"/>
        <v>3.6399492814877435E-2</v>
      </c>
      <c r="AB2602">
        <f t="shared" si="516"/>
        <v>0.50959289940828401</v>
      </c>
      <c r="AC2602">
        <f t="shared" si="515"/>
        <v>2.7676778106508877</v>
      </c>
      <c r="AI2602">
        <v>0.8</v>
      </c>
      <c r="AJ2602">
        <v>0</v>
      </c>
      <c r="AL2602">
        <v>4.41</v>
      </c>
      <c r="AM2602">
        <v>3.38</v>
      </c>
      <c r="AN2602">
        <v>14.16</v>
      </c>
      <c r="AO2602">
        <v>8.0260899999999999</v>
      </c>
      <c r="AP2602">
        <v>6.15151</v>
      </c>
      <c r="AQ2602">
        <v>25.770800000000001</v>
      </c>
      <c r="AR2602">
        <v>0.10000000100000001</v>
      </c>
      <c r="AT2602">
        <v>0</v>
      </c>
      <c r="AY2602">
        <v>0</v>
      </c>
      <c r="AZ2602">
        <v>0</v>
      </c>
      <c r="BA2602">
        <v>0</v>
      </c>
      <c r="BB2602">
        <v>0</v>
      </c>
      <c r="BC2602">
        <v>0</v>
      </c>
      <c r="BD2602">
        <v>0</v>
      </c>
      <c r="BE2602">
        <f t="shared" si="521"/>
        <v>0</v>
      </c>
      <c r="BJ2602">
        <v>0</v>
      </c>
      <c r="BK2602">
        <v>1</v>
      </c>
    </row>
    <row r="2603" spans="1:63" x14ac:dyDescent="0.25">
      <c r="A2603" t="s">
        <v>46</v>
      </c>
      <c r="B2603">
        <v>1989</v>
      </c>
      <c r="C2603">
        <v>0</v>
      </c>
      <c r="D2603">
        <v>0</v>
      </c>
      <c r="E2603">
        <v>1</v>
      </c>
      <c r="F2603">
        <v>0</v>
      </c>
      <c r="G2603">
        <v>1</v>
      </c>
      <c r="H2603">
        <v>1</v>
      </c>
      <c r="I2603">
        <f t="shared" si="517"/>
        <v>3</v>
      </c>
      <c r="J2603">
        <v>0</v>
      </c>
      <c r="K2603">
        <v>0</v>
      </c>
      <c r="L2603">
        <v>1.0532258064516129</v>
      </c>
      <c r="N2603">
        <f t="shared" si="518"/>
        <v>5.024</v>
      </c>
      <c r="O2603" t="s">
        <v>105</v>
      </c>
      <c r="Q2603">
        <f t="shared" si="519"/>
        <v>21.8</v>
      </c>
      <c r="R2603" t="s">
        <v>105</v>
      </c>
      <c r="T2603">
        <f t="shared" si="520"/>
        <v>45.199999999999996</v>
      </c>
      <c r="U2603">
        <v>134.9</v>
      </c>
      <c r="V2603">
        <v>234.22882822580647</v>
      </c>
      <c r="W2603">
        <v>206218</v>
      </c>
      <c r="X2603">
        <v>358059.3</v>
      </c>
      <c r="Y2603">
        <v>124</v>
      </c>
      <c r="Z2603">
        <v>215.303</v>
      </c>
      <c r="AJ2603">
        <v>0.24606929999999999</v>
      </c>
      <c r="AL2603">
        <v>5.88</v>
      </c>
      <c r="AM2603">
        <v>3.58</v>
      </c>
      <c r="AN2603">
        <v>17.47</v>
      </c>
      <c r="AO2603">
        <v>10.2095</v>
      </c>
      <c r="AP2603">
        <v>6.2160099999999998</v>
      </c>
      <c r="AQ2603">
        <v>30.333400000000001</v>
      </c>
      <c r="AR2603">
        <v>0.10000000100000001</v>
      </c>
      <c r="AT2603">
        <v>0</v>
      </c>
      <c r="AY2603">
        <v>0</v>
      </c>
      <c r="AZ2603">
        <v>0</v>
      </c>
      <c r="BA2603">
        <v>0</v>
      </c>
      <c r="BB2603">
        <v>0</v>
      </c>
      <c r="BC2603">
        <v>0</v>
      </c>
      <c r="BD2603">
        <v>0</v>
      </c>
      <c r="BE2603">
        <f t="shared" si="521"/>
        <v>0</v>
      </c>
      <c r="BJ2603">
        <v>0</v>
      </c>
      <c r="BK2603">
        <v>1</v>
      </c>
    </row>
    <row r="2604" spans="1:63" x14ac:dyDescent="0.25">
      <c r="A2604" t="s">
        <v>47</v>
      </c>
      <c r="B2604">
        <v>1989</v>
      </c>
      <c r="C2604">
        <v>0</v>
      </c>
      <c r="D2604">
        <v>0</v>
      </c>
      <c r="E2604">
        <v>0</v>
      </c>
      <c r="F2604">
        <v>0</v>
      </c>
      <c r="G2604">
        <v>0</v>
      </c>
      <c r="H2604">
        <v>0</v>
      </c>
      <c r="I2604">
        <f t="shared" si="517"/>
        <v>0</v>
      </c>
      <c r="J2604">
        <v>0</v>
      </c>
      <c r="K2604">
        <v>0</v>
      </c>
      <c r="L2604">
        <v>0.35</v>
      </c>
      <c r="N2604">
        <f t="shared" si="518"/>
        <v>5.024</v>
      </c>
      <c r="O2604" t="s">
        <v>105</v>
      </c>
      <c r="Q2604">
        <f t="shared" si="519"/>
        <v>21.8</v>
      </c>
      <c r="R2604">
        <v>5.6</v>
      </c>
      <c r="S2604">
        <v>0</v>
      </c>
      <c r="T2604">
        <f t="shared" si="520"/>
        <v>45.199999999999996</v>
      </c>
      <c r="U2604">
        <v>13.372999999999999</v>
      </c>
      <c r="V2604">
        <v>23.219734024193549</v>
      </c>
      <c r="W2604">
        <v>0</v>
      </c>
      <c r="X2604">
        <v>0</v>
      </c>
      <c r="Y2604">
        <v>124</v>
      </c>
      <c r="Z2604">
        <v>215.303</v>
      </c>
      <c r="AA2604">
        <f t="shared" ref="AA2604:AA2635" si="522">(L2604*Z2604/Y2604)+(M2604*N2604)</f>
        <v>0.6077100806451613</v>
      </c>
      <c r="AC2604">
        <f t="shared" ref="AC2604:AC2613" si="523">(R2604*Z2604/Y2604)+(S2604*T2604)</f>
        <v>9.7233612903225808</v>
      </c>
      <c r="AI2604">
        <v>-1</v>
      </c>
      <c r="AJ2604">
        <v>1.73624E-2</v>
      </c>
      <c r="AL2604">
        <v>6.24</v>
      </c>
      <c r="AM2604">
        <v>4.28</v>
      </c>
      <c r="AN2604">
        <v>17.309999999999999</v>
      </c>
      <c r="AO2604">
        <v>10.8346</v>
      </c>
      <c r="AP2604">
        <v>7.4314299999999998</v>
      </c>
      <c r="AQ2604">
        <v>30.055599999999998</v>
      </c>
      <c r="AR2604">
        <v>0.10000000100000001</v>
      </c>
      <c r="AT2604">
        <v>5</v>
      </c>
      <c r="AY2604">
        <v>0</v>
      </c>
      <c r="AZ2604">
        <v>0</v>
      </c>
      <c r="BA2604">
        <v>0</v>
      </c>
      <c r="BB2604">
        <v>0</v>
      </c>
      <c r="BC2604">
        <v>0</v>
      </c>
      <c r="BD2604">
        <v>0</v>
      </c>
      <c r="BE2604">
        <f t="shared" si="521"/>
        <v>0</v>
      </c>
      <c r="BJ2604">
        <v>0</v>
      </c>
      <c r="BK2604">
        <v>1</v>
      </c>
    </row>
    <row r="2605" spans="1:63" x14ac:dyDescent="0.25">
      <c r="A2605" t="s">
        <v>48</v>
      </c>
      <c r="B2605">
        <v>1989</v>
      </c>
      <c r="C2605">
        <v>0</v>
      </c>
      <c r="D2605">
        <v>0</v>
      </c>
      <c r="E2605">
        <v>0</v>
      </c>
      <c r="F2605">
        <v>0</v>
      </c>
      <c r="G2605">
        <v>0</v>
      </c>
      <c r="H2605">
        <v>0</v>
      </c>
      <c r="I2605">
        <f t="shared" si="517"/>
        <v>0</v>
      </c>
      <c r="J2605">
        <v>0</v>
      </c>
      <c r="K2605">
        <v>0</v>
      </c>
      <c r="L2605">
        <v>0.16</v>
      </c>
      <c r="N2605">
        <f t="shared" si="518"/>
        <v>5.024</v>
      </c>
      <c r="O2605" t="s">
        <v>105</v>
      </c>
      <c r="Q2605">
        <f t="shared" si="519"/>
        <v>21.8</v>
      </c>
      <c r="R2605">
        <v>3</v>
      </c>
      <c r="S2605">
        <v>0</v>
      </c>
      <c r="T2605">
        <f t="shared" si="520"/>
        <v>45.199999999999996</v>
      </c>
      <c r="U2605">
        <v>40.305</v>
      </c>
      <c r="V2605">
        <v>69.982156572580649</v>
      </c>
      <c r="W2605">
        <v>0</v>
      </c>
      <c r="X2605">
        <v>0</v>
      </c>
      <c r="Y2605">
        <v>124</v>
      </c>
      <c r="Z2605">
        <v>215.303</v>
      </c>
      <c r="AA2605">
        <f t="shared" si="522"/>
        <v>0.2778103225806452</v>
      </c>
      <c r="AC2605">
        <f t="shared" si="523"/>
        <v>5.2089435483870963</v>
      </c>
      <c r="AI2605">
        <v>2</v>
      </c>
      <c r="AJ2605">
        <v>0</v>
      </c>
      <c r="AL2605">
        <v>4.09</v>
      </c>
      <c r="AM2605">
        <v>3.37</v>
      </c>
      <c r="AN2605">
        <v>13.89</v>
      </c>
      <c r="AO2605">
        <v>7.1015300000000003</v>
      </c>
      <c r="AP2605">
        <v>5.8513799999999998</v>
      </c>
      <c r="AQ2605">
        <v>24.1174</v>
      </c>
      <c r="AR2605">
        <v>0.10000000100000001</v>
      </c>
      <c r="AT2605">
        <v>0</v>
      </c>
      <c r="AY2605">
        <v>0</v>
      </c>
      <c r="AZ2605">
        <v>0</v>
      </c>
      <c r="BA2605">
        <v>0</v>
      </c>
      <c r="BB2605">
        <v>0</v>
      </c>
      <c r="BC2605">
        <v>0</v>
      </c>
      <c r="BD2605">
        <v>0</v>
      </c>
      <c r="BE2605">
        <f t="shared" si="521"/>
        <v>0</v>
      </c>
      <c r="BJ2605">
        <v>0</v>
      </c>
      <c r="BK2605">
        <v>1</v>
      </c>
    </row>
    <row r="2606" spans="1:63" x14ac:dyDescent="0.25">
      <c r="A2606" t="s">
        <v>49</v>
      </c>
      <c r="B2606">
        <v>1989</v>
      </c>
      <c r="C2606">
        <v>0</v>
      </c>
      <c r="D2606">
        <v>0</v>
      </c>
      <c r="E2606">
        <v>0</v>
      </c>
      <c r="F2606">
        <v>0</v>
      </c>
      <c r="G2606">
        <v>0</v>
      </c>
      <c r="H2606">
        <v>0</v>
      </c>
      <c r="I2606">
        <f t="shared" si="517"/>
        <v>0</v>
      </c>
      <c r="J2606">
        <v>0</v>
      </c>
      <c r="K2606">
        <v>0</v>
      </c>
      <c r="L2606">
        <v>0.24219354838709678</v>
      </c>
      <c r="M2606">
        <v>0.03</v>
      </c>
      <c r="N2606">
        <f t="shared" si="518"/>
        <v>5.024</v>
      </c>
      <c r="O2606" t="s">
        <v>105</v>
      </c>
      <c r="P2606">
        <v>0.03</v>
      </c>
      <c r="Q2606">
        <f t="shared" si="519"/>
        <v>21.8</v>
      </c>
      <c r="R2606">
        <v>2.5</v>
      </c>
      <c r="S2606">
        <v>0.03</v>
      </c>
      <c r="T2606">
        <f t="shared" si="520"/>
        <v>45.199999999999996</v>
      </c>
      <c r="U2606">
        <v>26.119</v>
      </c>
      <c r="V2606">
        <v>45.350798846774197</v>
      </c>
      <c r="W2606">
        <v>0</v>
      </c>
      <c r="X2606">
        <v>0</v>
      </c>
      <c r="Y2606">
        <v>124</v>
      </c>
      <c r="Z2606">
        <v>215.303</v>
      </c>
      <c r="AA2606">
        <f t="shared" si="522"/>
        <v>0.57124417377731529</v>
      </c>
      <c r="AC2606">
        <f t="shared" si="523"/>
        <v>5.6967862903225797</v>
      </c>
      <c r="AI2606">
        <v>0</v>
      </c>
      <c r="AJ2606">
        <v>0.40165250000000002</v>
      </c>
      <c r="AL2606">
        <v>4.6399999999999997</v>
      </c>
      <c r="AM2606">
        <v>3.23</v>
      </c>
      <c r="AN2606">
        <v>14.6</v>
      </c>
      <c r="AO2606">
        <v>8.0564999999999998</v>
      </c>
      <c r="AP2606">
        <v>5.6082999999999998</v>
      </c>
      <c r="AQ2606">
        <v>25.350200000000001</v>
      </c>
      <c r="AR2606">
        <v>0.10000000100000001</v>
      </c>
      <c r="AT2606">
        <v>0</v>
      </c>
      <c r="AY2606">
        <v>0</v>
      </c>
      <c r="AZ2606">
        <v>0</v>
      </c>
      <c r="BA2606">
        <v>0</v>
      </c>
      <c r="BB2606">
        <v>0</v>
      </c>
      <c r="BC2606">
        <v>0</v>
      </c>
      <c r="BD2606">
        <v>0</v>
      </c>
      <c r="BE2606">
        <f t="shared" si="521"/>
        <v>0</v>
      </c>
      <c r="BJ2606">
        <v>0</v>
      </c>
      <c r="BK2606">
        <v>1</v>
      </c>
    </row>
    <row r="2607" spans="1:63" x14ac:dyDescent="0.25">
      <c r="A2607" t="s">
        <v>50</v>
      </c>
      <c r="B2607">
        <v>1989</v>
      </c>
      <c r="C2607">
        <v>0</v>
      </c>
      <c r="D2607">
        <v>0</v>
      </c>
      <c r="E2607">
        <v>0</v>
      </c>
      <c r="F2607">
        <v>0</v>
      </c>
      <c r="G2607">
        <v>0</v>
      </c>
      <c r="H2607">
        <v>0</v>
      </c>
      <c r="I2607">
        <f t="shared" si="517"/>
        <v>0</v>
      </c>
      <c r="J2607">
        <v>0</v>
      </c>
      <c r="K2607">
        <v>0</v>
      </c>
      <c r="L2607">
        <v>0.04</v>
      </c>
      <c r="N2607">
        <f t="shared" si="518"/>
        <v>5.024</v>
      </c>
      <c r="O2607">
        <v>0.01</v>
      </c>
      <c r="Q2607">
        <f t="shared" si="519"/>
        <v>21.8</v>
      </c>
      <c r="R2607">
        <v>2</v>
      </c>
      <c r="T2607">
        <f t="shared" si="520"/>
        <v>45.199999999999996</v>
      </c>
      <c r="U2607">
        <v>128.31899999999999</v>
      </c>
      <c r="V2607">
        <v>222.80214239516127</v>
      </c>
      <c r="W2607">
        <v>0</v>
      </c>
      <c r="X2607">
        <v>0</v>
      </c>
      <c r="Y2607">
        <v>124</v>
      </c>
      <c r="Z2607">
        <v>215.303</v>
      </c>
      <c r="AA2607">
        <f t="shared" si="522"/>
        <v>6.9452580645161299E-2</v>
      </c>
      <c r="AB2607">
        <f>(O2607*Z2607/Y2607)+(P2607*Q2607)</f>
        <v>1.7363145161290325E-2</v>
      </c>
      <c r="AC2607">
        <f t="shared" si="523"/>
        <v>3.4726290322580646</v>
      </c>
      <c r="AI2607">
        <v>2</v>
      </c>
      <c r="AJ2607">
        <v>0</v>
      </c>
      <c r="AL2607">
        <v>3.2</v>
      </c>
      <c r="AM2607">
        <v>3.5</v>
      </c>
      <c r="AN2607">
        <v>13.44</v>
      </c>
      <c r="AO2607">
        <v>5.5562100000000001</v>
      </c>
      <c r="AP2607">
        <v>6.0770999999999997</v>
      </c>
      <c r="AQ2607">
        <v>23.336099999999998</v>
      </c>
      <c r="AR2607">
        <v>0.10000000100000001</v>
      </c>
      <c r="AT2607">
        <v>1</v>
      </c>
      <c r="AY2607">
        <v>0</v>
      </c>
      <c r="AZ2607">
        <v>0</v>
      </c>
      <c r="BA2607">
        <v>0</v>
      </c>
      <c r="BB2607">
        <v>0</v>
      </c>
      <c r="BC2607">
        <v>0</v>
      </c>
      <c r="BD2607">
        <v>0</v>
      </c>
      <c r="BE2607">
        <f t="shared" si="521"/>
        <v>0</v>
      </c>
      <c r="BJ2607">
        <v>0</v>
      </c>
      <c r="BK2607">
        <v>1</v>
      </c>
    </row>
    <row r="2608" spans="1:63" x14ac:dyDescent="0.25">
      <c r="A2608" t="s">
        <v>51</v>
      </c>
      <c r="B2608">
        <v>1989</v>
      </c>
      <c r="C2608">
        <v>0</v>
      </c>
      <c r="D2608">
        <v>0</v>
      </c>
      <c r="E2608">
        <v>0</v>
      </c>
      <c r="F2608">
        <v>0</v>
      </c>
      <c r="G2608">
        <v>0</v>
      </c>
      <c r="H2608">
        <v>0</v>
      </c>
      <c r="I2608">
        <f t="shared" si="517"/>
        <v>0</v>
      </c>
      <c r="J2608">
        <v>0</v>
      </c>
      <c r="K2608">
        <v>0</v>
      </c>
      <c r="L2608">
        <v>0.08</v>
      </c>
      <c r="N2608">
        <f t="shared" si="518"/>
        <v>5.024</v>
      </c>
      <c r="O2608" t="s">
        <v>105</v>
      </c>
      <c r="Q2608">
        <f t="shared" si="519"/>
        <v>21.8</v>
      </c>
      <c r="R2608">
        <v>2.2799999713897705</v>
      </c>
      <c r="T2608">
        <f t="shared" si="520"/>
        <v>45.199999999999996</v>
      </c>
      <c r="U2608">
        <v>20.901</v>
      </c>
      <c r="V2608">
        <v>36.290709701612904</v>
      </c>
      <c r="W2608">
        <v>0</v>
      </c>
      <c r="X2608">
        <v>0</v>
      </c>
      <c r="Y2608">
        <v>124</v>
      </c>
      <c r="Z2608">
        <v>215.303</v>
      </c>
      <c r="AA2608">
        <f t="shared" si="522"/>
        <v>0.1389051612903226</v>
      </c>
      <c r="AC2608">
        <f t="shared" si="523"/>
        <v>3.9587970470978364</v>
      </c>
      <c r="AI2608">
        <v>-1</v>
      </c>
      <c r="AJ2608">
        <v>5.8430000000000005E-4</v>
      </c>
      <c r="AL2608">
        <v>4.3600000000000003</v>
      </c>
      <c r="AM2608">
        <v>3.58</v>
      </c>
      <c r="AN2608">
        <v>14.82</v>
      </c>
      <c r="AO2608">
        <v>7.5703300000000002</v>
      </c>
      <c r="AP2608">
        <v>6.2160099999999998</v>
      </c>
      <c r="AQ2608">
        <v>25.732199999999999</v>
      </c>
      <c r="AR2608">
        <v>0.10000000100000001</v>
      </c>
      <c r="AT2608">
        <v>1</v>
      </c>
      <c r="AY2608">
        <v>0</v>
      </c>
      <c r="AZ2608">
        <v>0</v>
      </c>
      <c r="BA2608">
        <v>0</v>
      </c>
      <c r="BB2608">
        <v>0</v>
      </c>
      <c r="BC2608">
        <v>0</v>
      </c>
      <c r="BD2608">
        <v>0</v>
      </c>
      <c r="BE2608">
        <f t="shared" si="521"/>
        <v>0</v>
      </c>
      <c r="BJ2608">
        <v>0</v>
      </c>
      <c r="BK2608">
        <v>1</v>
      </c>
    </row>
    <row r="2609" spans="1:63" x14ac:dyDescent="0.25">
      <c r="A2609" t="s">
        <v>52</v>
      </c>
      <c r="B2609">
        <v>1989</v>
      </c>
      <c r="C2609">
        <v>0</v>
      </c>
      <c r="D2609">
        <v>0</v>
      </c>
      <c r="E2609">
        <v>0</v>
      </c>
      <c r="F2609">
        <v>0</v>
      </c>
      <c r="G2609">
        <v>0</v>
      </c>
      <c r="H2609">
        <v>0</v>
      </c>
      <c r="I2609">
        <f t="shared" si="517"/>
        <v>0</v>
      </c>
      <c r="J2609">
        <v>0</v>
      </c>
      <c r="K2609">
        <v>0</v>
      </c>
      <c r="L2609">
        <v>0.2</v>
      </c>
      <c r="N2609">
        <f t="shared" si="518"/>
        <v>5.024</v>
      </c>
      <c r="O2609" t="s">
        <v>105</v>
      </c>
      <c r="Q2609">
        <f t="shared" si="519"/>
        <v>21.8</v>
      </c>
      <c r="R2609">
        <v>4.5</v>
      </c>
      <c r="T2609">
        <f t="shared" si="520"/>
        <v>45.199999999999996</v>
      </c>
      <c r="U2609">
        <v>46.61</v>
      </c>
      <c r="V2609">
        <v>80.929619596774188</v>
      </c>
      <c r="W2609">
        <v>0</v>
      </c>
      <c r="X2609">
        <v>0</v>
      </c>
      <c r="Y2609">
        <v>124</v>
      </c>
      <c r="Z2609">
        <v>215.303</v>
      </c>
      <c r="AA2609">
        <f t="shared" si="522"/>
        <v>0.34726290322580644</v>
      </c>
      <c r="AC2609">
        <f t="shared" si="523"/>
        <v>7.8134153225806449</v>
      </c>
      <c r="AI2609">
        <v>0</v>
      </c>
      <c r="AJ2609">
        <v>7.919E-4</v>
      </c>
      <c r="AL2609">
        <v>5.65</v>
      </c>
      <c r="AM2609">
        <v>3.92</v>
      </c>
      <c r="AN2609">
        <v>15.01</v>
      </c>
      <c r="AO2609">
        <v>9.8101800000000008</v>
      </c>
      <c r="AP2609">
        <v>6.8063500000000001</v>
      </c>
      <c r="AQ2609">
        <v>26.062100000000001</v>
      </c>
      <c r="AR2609">
        <v>0.10000000100000001</v>
      </c>
      <c r="AT2609">
        <v>0</v>
      </c>
      <c r="AY2609">
        <v>0</v>
      </c>
      <c r="AZ2609">
        <v>0</v>
      </c>
      <c r="BA2609">
        <v>0</v>
      </c>
      <c r="BB2609">
        <v>0</v>
      </c>
      <c r="BC2609">
        <v>0</v>
      </c>
      <c r="BD2609">
        <v>0</v>
      </c>
      <c r="BE2609">
        <f t="shared" si="521"/>
        <v>0</v>
      </c>
      <c r="BJ2609">
        <v>0</v>
      </c>
      <c r="BK2609">
        <v>1</v>
      </c>
    </row>
    <row r="2610" spans="1:63" x14ac:dyDescent="0.25">
      <c r="A2610" t="s">
        <v>53</v>
      </c>
      <c r="B2610">
        <v>1989</v>
      </c>
      <c r="C2610">
        <v>0</v>
      </c>
      <c r="D2610">
        <v>0</v>
      </c>
      <c r="E2610">
        <v>0</v>
      </c>
      <c r="F2610">
        <v>0</v>
      </c>
      <c r="G2610">
        <v>0</v>
      </c>
      <c r="H2610">
        <v>0</v>
      </c>
      <c r="I2610">
        <f t="shared" si="517"/>
        <v>0</v>
      </c>
      <c r="J2610">
        <v>0</v>
      </c>
      <c r="K2610">
        <v>0</v>
      </c>
      <c r="L2610">
        <v>6.4516129032258063E-2</v>
      </c>
      <c r="N2610">
        <f t="shared" si="518"/>
        <v>5.024</v>
      </c>
      <c r="O2610" t="s">
        <v>105</v>
      </c>
      <c r="Q2610">
        <f t="shared" si="519"/>
        <v>21.8</v>
      </c>
      <c r="R2610">
        <v>2.25</v>
      </c>
      <c r="T2610">
        <f t="shared" si="520"/>
        <v>45.199999999999996</v>
      </c>
      <c r="U2610">
        <v>4.931</v>
      </c>
      <c r="V2610">
        <v>8.5617668790322572</v>
      </c>
      <c r="W2610">
        <v>0</v>
      </c>
      <c r="X2610">
        <v>0</v>
      </c>
      <c r="Y2610">
        <v>124</v>
      </c>
      <c r="Z2610">
        <v>215.303</v>
      </c>
      <c r="AA2610">
        <f t="shared" si="522"/>
        <v>0.11202029136316335</v>
      </c>
      <c r="AC2610">
        <f t="shared" si="523"/>
        <v>3.9067076612903224</v>
      </c>
      <c r="AI2610">
        <v>-1</v>
      </c>
      <c r="AJ2610">
        <v>0</v>
      </c>
      <c r="AL2610">
        <v>5.12</v>
      </c>
      <c r="AM2610">
        <v>2.99</v>
      </c>
      <c r="AN2610">
        <v>13.05</v>
      </c>
      <c r="AO2610">
        <v>8.8899299999999997</v>
      </c>
      <c r="AP2610">
        <v>5.1915800000000001</v>
      </c>
      <c r="AQ2610">
        <v>22.658899999999999</v>
      </c>
      <c r="AR2610">
        <v>0.10000000100000001</v>
      </c>
      <c r="AT2610">
        <v>0</v>
      </c>
      <c r="AY2610">
        <v>0</v>
      </c>
      <c r="AZ2610">
        <v>0</v>
      </c>
      <c r="BA2610">
        <v>0</v>
      </c>
      <c r="BB2610">
        <v>0</v>
      </c>
      <c r="BC2610">
        <v>0</v>
      </c>
      <c r="BD2610">
        <v>0</v>
      </c>
      <c r="BE2610">
        <f t="shared" si="521"/>
        <v>0</v>
      </c>
      <c r="BJ2610">
        <v>0</v>
      </c>
      <c r="BK2610">
        <v>1</v>
      </c>
    </row>
    <row r="2611" spans="1:63" x14ac:dyDescent="0.25">
      <c r="A2611" t="s">
        <v>54</v>
      </c>
      <c r="B2611">
        <v>1989</v>
      </c>
      <c r="C2611">
        <v>0</v>
      </c>
      <c r="D2611">
        <v>0</v>
      </c>
      <c r="E2611">
        <v>0</v>
      </c>
      <c r="F2611">
        <v>0</v>
      </c>
      <c r="G2611">
        <v>0</v>
      </c>
      <c r="H2611">
        <v>0</v>
      </c>
      <c r="I2611">
        <f t="shared" si="517"/>
        <v>0</v>
      </c>
      <c r="J2611">
        <v>0</v>
      </c>
      <c r="K2611">
        <v>0</v>
      </c>
      <c r="L2611">
        <v>0.64</v>
      </c>
      <c r="N2611">
        <f t="shared" si="518"/>
        <v>5.024</v>
      </c>
      <c r="O2611" t="s">
        <v>105</v>
      </c>
      <c r="Q2611">
        <f t="shared" si="519"/>
        <v>21.8</v>
      </c>
      <c r="R2611">
        <v>6.5</v>
      </c>
      <c r="T2611">
        <f t="shared" si="520"/>
        <v>45.199999999999996</v>
      </c>
      <c r="U2611">
        <v>463.00599999999997</v>
      </c>
      <c r="V2611">
        <v>803.92403885483861</v>
      </c>
      <c r="W2611">
        <v>0</v>
      </c>
      <c r="X2611">
        <v>0</v>
      </c>
      <c r="Y2611">
        <v>124</v>
      </c>
      <c r="Z2611">
        <v>215.303</v>
      </c>
      <c r="AA2611">
        <f t="shared" si="522"/>
        <v>1.1112412903225808</v>
      </c>
      <c r="AC2611">
        <f t="shared" si="523"/>
        <v>11.28604435483871</v>
      </c>
      <c r="AJ2611">
        <v>0</v>
      </c>
      <c r="AL2611">
        <v>4.7300000000000004</v>
      </c>
      <c r="AM2611">
        <v>3.04</v>
      </c>
      <c r="AN2611">
        <v>14.07</v>
      </c>
      <c r="AO2611">
        <v>8.2127700000000008</v>
      </c>
      <c r="AP2611">
        <v>5.2784000000000004</v>
      </c>
      <c r="AQ2611">
        <v>24.4299</v>
      </c>
      <c r="AR2611">
        <v>0.10000000100000001</v>
      </c>
      <c r="AT2611">
        <v>0</v>
      </c>
      <c r="AY2611">
        <v>0</v>
      </c>
      <c r="AZ2611">
        <v>0</v>
      </c>
      <c r="BA2611">
        <v>0</v>
      </c>
      <c r="BB2611">
        <v>0</v>
      </c>
      <c r="BC2611">
        <v>0</v>
      </c>
      <c r="BD2611">
        <v>0</v>
      </c>
      <c r="BE2611">
        <f t="shared" si="521"/>
        <v>0</v>
      </c>
      <c r="BG2611">
        <v>30</v>
      </c>
      <c r="BJ2611">
        <v>0</v>
      </c>
      <c r="BK2611">
        <v>1</v>
      </c>
    </row>
    <row r="2612" spans="1:63" x14ac:dyDescent="0.25">
      <c r="A2612" t="s">
        <v>55</v>
      </c>
      <c r="B2612">
        <v>1989</v>
      </c>
      <c r="C2612">
        <v>0</v>
      </c>
      <c r="D2612">
        <v>0</v>
      </c>
      <c r="E2612">
        <v>0</v>
      </c>
      <c r="F2612">
        <v>0</v>
      </c>
      <c r="G2612">
        <v>0</v>
      </c>
      <c r="H2612">
        <v>0</v>
      </c>
      <c r="I2612">
        <f t="shared" si="517"/>
        <v>0</v>
      </c>
      <c r="J2612">
        <v>0</v>
      </c>
      <c r="K2612">
        <v>0</v>
      </c>
      <c r="L2612">
        <v>1.01</v>
      </c>
      <c r="N2612">
        <f t="shared" si="518"/>
        <v>5.024</v>
      </c>
      <c r="O2612" t="s">
        <v>105</v>
      </c>
      <c r="Q2612">
        <f t="shared" si="519"/>
        <v>21.8</v>
      </c>
      <c r="R2612">
        <v>3.7899999618530273</v>
      </c>
      <c r="T2612">
        <f t="shared" si="520"/>
        <v>45.199999999999996</v>
      </c>
      <c r="U2612">
        <v>202.398</v>
      </c>
      <c r="V2612">
        <v>351.42658543548384</v>
      </c>
      <c r="W2612">
        <v>0</v>
      </c>
      <c r="X2612">
        <v>0</v>
      </c>
      <c r="Y2612">
        <v>124</v>
      </c>
      <c r="Z2612">
        <v>215.303</v>
      </c>
      <c r="AA2612">
        <f t="shared" si="522"/>
        <v>1.7536776612903227</v>
      </c>
      <c r="AC2612">
        <f t="shared" si="523"/>
        <v>6.5806319498938901</v>
      </c>
      <c r="AJ2612">
        <v>2.1744999999999998E-3</v>
      </c>
      <c r="AL2612">
        <v>5.49</v>
      </c>
      <c r="AM2612">
        <v>3.84</v>
      </c>
      <c r="AN2612">
        <v>14.7</v>
      </c>
      <c r="AO2612">
        <v>9.5323700000000002</v>
      </c>
      <c r="AP2612">
        <v>6.6674499999999997</v>
      </c>
      <c r="AQ2612">
        <v>25.523800000000001</v>
      </c>
      <c r="AR2612">
        <v>0.119999997</v>
      </c>
      <c r="AT2612">
        <v>0</v>
      </c>
      <c r="AY2612">
        <v>0</v>
      </c>
      <c r="AZ2612">
        <v>0</v>
      </c>
      <c r="BA2612">
        <v>0</v>
      </c>
      <c r="BB2612">
        <v>0</v>
      </c>
      <c r="BC2612">
        <v>0</v>
      </c>
      <c r="BD2612">
        <v>0</v>
      </c>
      <c r="BE2612">
        <f t="shared" si="521"/>
        <v>0</v>
      </c>
      <c r="BJ2612">
        <v>0</v>
      </c>
      <c r="BK2612">
        <v>1</v>
      </c>
    </row>
    <row r="2613" spans="1:63" x14ac:dyDescent="0.25">
      <c r="A2613" t="s">
        <v>56</v>
      </c>
      <c r="B2613">
        <v>1989</v>
      </c>
      <c r="C2613">
        <v>0</v>
      </c>
      <c r="D2613">
        <v>0</v>
      </c>
      <c r="E2613">
        <v>0</v>
      </c>
      <c r="F2613">
        <v>0</v>
      </c>
      <c r="G2613">
        <v>0</v>
      </c>
      <c r="H2613">
        <v>0</v>
      </c>
      <c r="I2613">
        <f t="shared" si="517"/>
        <v>0</v>
      </c>
      <c r="J2613">
        <v>0</v>
      </c>
      <c r="K2613">
        <v>0</v>
      </c>
      <c r="L2613">
        <v>0.89</v>
      </c>
      <c r="N2613">
        <f t="shared" si="518"/>
        <v>5.024</v>
      </c>
      <c r="O2613" t="s">
        <v>105</v>
      </c>
      <c r="Q2613">
        <f t="shared" si="519"/>
        <v>21.8</v>
      </c>
      <c r="R2613">
        <v>5.75</v>
      </c>
      <c r="T2613">
        <f t="shared" si="520"/>
        <v>45.199999999999996</v>
      </c>
      <c r="U2613">
        <v>40.335999999999999</v>
      </c>
      <c r="V2613">
        <v>70.035982322580651</v>
      </c>
      <c r="W2613">
        <v>0</v>
      </c>
      <c r="X2613">
        <v>0</v>
      </c>
      <c r="Y2613">
        <v>124</v>
      </c>
      <c r="Z2613">
        <v>215.303</v>
      </c>
      <c r="AA2613">
        <f t="shared" si="522"/>
        <v>1.5453199193548388</v>
      </c>
      <c r="AC2613">
        <f t="shared" si="523"/>
        <v>9.9838084677419356</v>
      </c>
      <c r="AI2613">
        <v>2</v>
      </c>
      <c r="AJ2613">
        <v>0</v>
      </c>
      <c r="AL2613">
        <v>4.82</v>
      </c>
      <c r="AM2613">
        <v>3.66</v>
      </c>
      <c r="AN2613">
        <v>14.1</v>
      </c>
      <c r="AO2613">
        <v>8.36904</v>
      </c>
      <c r="AP2613">
        <v>6.3549100000000003</v>
      </c>
      <c r="AQ2613">
        <v>24.481999999999999</v>
      </c>
      <c r="AR2613">
        <v>7.9999998000000003E-2</v>
      </c>
      <c r="AT2613">
        <v>0</v>
      </c>
      <c r="AY2613">
        <v>0</v>
      </c>
      <c r="AZ2613">
        <v>0</v>
      </c>
      <c r="BA2613">
        <v>0</v>
      </c>
      <c r="BB2613">
        <v>0</v>
      </c>
      <c r="BC2613">
        <v>0</v>
      </c>
      <c r="BD2613">
        <v>0</v>
      </c>
      <c r="BE2613">
        <f t="shared" si="521"/>
        <v>0</v>
      </c>
      <c r="BJ2613">
        <v>0</v>
      </c>
      <c r="BK2613">
        <v>1</v>
      </c>
    </row>
    <row r="2614" spans="1:63" x14ac:dyDescent="0.25">
      <c r="A2614" t="s">
        <v>57</v>
      </c>
      <c r="B2614">
        <v>1989</v>
      </c>
      <c r="C2614">
        <v>1</v>
      </c>
      <c r="D2614">
        <v>1</v>
      </c>
      <c r="E2614">
        <v>1</v>
      </c>
      <c r="F2614">
        <v>1</v>
      </c>
      <c r="G2614">
        <v>1</v>
      </c>
      <c r="H2614">
        <v>1</v>
      </c>
      <c r="I2614">
        <f t="shared" si="517"/>
        <v>6</v>
      </c>
      <c r="J2614">
        <v>1</v>
      </c>
      <c r="K2614">
        <v>0</v>
      </c>
      <c r="L2614">
        <v>0.15000000000000002</v>
      </c>
      <c r="N2614">
        <f t="shared" si="518"/>
        <v>5.024</v>
      </c>
      <c r="O2614" t="s">
        <v>105</v>
      </c>
      <c r="Q2614">
        <f t="shared" si="519"/>
        <v>21.8</v>
      </c>
      <c r="R2614" t="s">
        <v>105</v>
      </c>
      <c r="T2614">
        <f t="shared" si="520"/>
        <v>45.199999999999996</v>
      </c>
      <c r="U2614">
        <v>12.481</v>
      </c>
      <c r="V2614">
        <v>21.670941475806451</v>
      </c>
      <c r="W2614">
        <v>36586</v>
      </c>
      <c r="X2614">
        <v>63524.800000000003</v>
      </c>
      <c r="Y2614">
        <v>124</v>
      </c>
      <c r="Z2614">
        <v>215.303</v>
      </c>
      <c r="AA2614">
        <f t="shared" si="522"/>
        <v>0.26044717741935486</v>
      </c>
      <c r="AJ2614">
        <v>0</v>
      </c>
      <c r="AL2614">
        <v>4.1500000000000004</v>
      </c>
      <c r="AM2614">
        <v>3.15</v>
      </c>
      <c r="AN2614">
        <v>16.329999999999998</v>
      </c>
      <c r="AO2614">
        <v>7.2057099999999998</v>
      </c>
      <c r="AP2614">
        <v>5.4693899999999998</v>
      </c>
      <c r="AQ2614">
        <v>28.353999999999999</v>
      </c>
      <c r="AR2614">
        <v>0.10000000100000001</v>
      </c>
      <c r="AT2614">
        <v>0</v>
      </c>
      <c r="AY2614">
        <v>0</v>
      </c>
      <c r="AZ2614">
        <v>0</v>
      </c>
      <c r="BA2614">
        <v>0</v>
      </c>
      <c r="BB2614">
        <v>0</v>
      </c>
      <c r="BC2614">
        <v>0</v>
      </c>
      <c r="BD2614">
        <v>0</v>
      </c>
      <c r="BE2614">
        <f t="shared" si="521"/>
        <v>0</v>
      </c>
      <c r="BJ2614">
        <v>0</v>
      </c>
      <c r="BK2614">
        <v>1</v>
      </c>
    </row>
    <row r="2615" spans="1:63" x14ac:dyDescent="0.25">
      <c r="A2615" t="s">
        <v>58</v>
      </c>
      <c r="B2615">
        <v>1989</v>
      </c>
      <c r="C2615">
        <v>0</v>
      </c>
      <c r="D2615">
        <v>0</v>
      </c>
      <c r="E2615">
        <v>0</v>
      </c>
      <c r="F2615">
        <v>0</v>
      </c>
      <c r="G2615">
        <v>0</v>
      </c>
      <c r="H2615">
        <v>0</v>
      </c>
      <c r="I2615">
        <f t="shared" si="517"/>
        <v>0</v>
      </c>
      <c r="J2615">
        <v>0</v>
      </c>
      <c r="K2615">
        <v>0</v>
      </c>
      <c r="L2615">
        <v>6.9999999999999993E-2</v>
      </c>
      <c r="N2615">
        <f t="shared" si="518"/>
        <v>5.024</v>
      </c>
      <c r="O2615" t="s">
        <v>105</v>
      </c>
      <c r="Q2615">
        <f t="shared" si="519"/>
        <v>21.8</v>
      </c>
      <c r="R2615">
        <v>2</v>
      </c>
      <c r="T2615">
        <f t="shared" si="520"/>
        <v>45.199999999999996</v>
      </c>
      <c r="U2615">
        <v>103.76300000000001</v>
      </c>
      <c r="V2615">
        <v>180.16520313709677</v>
      </c>
      <c r="W2615">
        <v>0</v>
      </c>
      <c r="X2615">
        <v>0</v>
      </c>
      <c r="Y2615">
        <v>124</v>
      </c>
      <c r="Z2615">
        <v>215.303</v>
      </c>
      <c r="AA2615">
        <f t="shared" si="522"/>
        <v>0.12154201612903225</v>
      </c>
      <c r="AC2615">
        <f>(R2615*Z2615/Y2615)+(S2615*T2615)</f>
        <v>3.4726290322580646</v>
      </c>
      <c r="AI2615">
        <v>2</v>
      </c>
      <c r="AJ2615">
        <v>4.5285699999999998E-2</v>
      </c>
      <c r="AL2615">
        <v>4.01</v>
      </c>
      <c r="AM2615">
        <v>3.08</v>
      </c>
      <c r="AN2615">
        <v>12.53</v>
      </c>
      <c r="AO2615">
        <v>6.9626200000000003</v>
      </c>
      <c r="AP2615">
        <v>5.3478500000000002</v>
      </c>
      <c r="AQ2615">
        <v>21.756</v>
      </c>
      <c r="AR2615">
        <v>0.10000000100000001</v>
      </c>
      <c r="AT2615">
        <v>0</v>
      </c>
      <c r="AY2615">
        <v>0</v>
      </c>
      <c r="AZ2615">
        <v>0</v>
      </c>
      <c r="BA2615">
        <v>0</v>
      </c>
      <c r="BB2615">
        <v>0</v>
      </c>
      <c r="BC2615">
        <v>0</v>
      </c>
      <c r="BD2615">
        <v>0</v>
      </c>
      <c r="BE2615">
        <f t="shared" si="521"/>
        <v>0</v>
      </c>
      <c r="BJ2615">
        <v>0</v>
      </c>
      <c r="BK2615">
        <v>1</v>
      </c>
    </row>
    <row r="2616" spans="1:63" x14ac:dyDescent="0.25">
      <c r="A2616" t="s">
        <v>59</v>
      </c>
      <c r="B2616">
        <v>1989</v>
      </c>
      <c r="C2616">
        <v>0</v>
      </c>
      <c r="D2616">
        <v>0</v>
      </c>
      <c r="E2616">
        <v>0</v>
      </c>
      <c r="F2616">
        <v>0</v>
      </c>
      <c r="G2616">
        <v>0</v>
      </c>
      <c r="H2616">
        <v>0</v>
      </c>
      <c r="I2616">
        <f t="shared" si="517"/>
        <v>0</v>
      </c>
      <c r="J2616">
        <v>0</v>
      </c>
      <c r="K2616">
        <v>0</v>
      </c>
      <c r="L2616">
        <v>0.11516129032258064</v>
      </c>
      <c r="N2616">
        <f t="shared" si="518"/>
        <v>5.024</v>
      </c>
      <c r="O2616" t="s">
        <v>105</v>
      </c>
      <c r="Q2616">
        <f t="shared" si="519"/>
        <v>21.8</v>
      </c>
      <c r="R2616">
        <v>2.6800000667572021</v>
      </c>
      <c r="T2616">
        <f t="shared" si="520"/>
        <v>45.199999999999996</v>
      </c>
      <c r="U2616">
        <v>34.85</v>
      </c>
      <c r="V2616">
        <v>60.510560887096773</v>
      </c>
      <c r="W2616">
        <v>0</v>
      </c>
      <c r="X2616">
        <v>0</v>
      </c>
      <c r="Y2616">
        <v>124</v>
      </c>
      <c r="Z2616">
        <v>215.303</v>
      </c>
      <c r="AA2616">
        <f t="shared" si="522"/>
        <v>0.19995622008324662</v>
      </c>
      <c r="AC2616">
        <f>(R2616*Z2616/Y2616)+(S2616*T2616)</f>
        <v>4.6533230191373054</v>
      </c>
      <c r="AJ2616">
        <v>0</v>
      </c>
      <c r="AL2616">
        <v>4.49</v>
      </c>
      <c r="AM2616">
        <v>3.03</v>
      </c>
      <c r="AN2616">
        <v>15.02</v>
      </c>
      <c r="AO2616">
        <v>7.7960500000000001</v>
      </c>
      <c r="AP2616">
        <v>5.2610299999999999</v>
      </c>
      <c r="AQ2616">
        <v>26.0794</v>
      </c>
      <c r="AR2616">
        <v>0.10000000100000001</v>
      </c>
      <c r="AT2616">
        <v>0</v>
      </c>
      <c r="AY2616">
        <v>0</v>
      </c>
      <c r="AZ2616">
        <v>0</v>
      </c>
      <c r="BA2616">
        <v>0</v>
      </c>
      <c r="BB2616">
        <v>0</v>
      </c>
      <c r="BC2616">
        <v>0</v>
      </c>
      <c r="BD2616">
        <v>0</v>
      </c>
      <c r="BE2616">
        <f t="shared" si="521"/>
        <v>0</v>
      </c>
      <c r="BJ2616">
        <v>0</v>
      </c>
      <c r="BK2616">
        <v>1</v>
      </c>
    </row>
    <row r="2617" spans="1:63" x14ac:dyDescent="0.25">
      <c r="A2617" t="s">
        <v>60</v>
      </c>
      <c r="B2617">
        <v>1989</v>
      </c>
      <c r="C2617">
        <v>0</v>
      </c>
      <c r="D2617">
        <v>1</v>
      </c>
      <c r="E2617">
        <v>0</v>
      </c>
      <c r="F2617">
        <v>0</v>
      </c>
      <c r="G2617">
        <v>1</v>
      </c>
      <c r="H2617">
        <v>1</v>
      </c>
      <c r="I2617">
        <f t="shared" si="517"/>
        <v>3</v>
      </c>
      <c r="J2617">
        <v>0</v>
      </c>
      <c r="K2617">
        <v>0</v>
      </c>
      <c r="L2617">
        <v>0.19</v>
      </c>
      <c r="N2617">
        <f t="shared" si="518"/>
        <v>5.024</v>
      </c>
      <c r="O2617" t="s">
        <v>105</v>
      </c>
      <c r="Q2617">
        <f t="shared" si="519"/>
        <v>21.8</v>
      </c>
      <c r="R2617" t="s">
        <v>105</v>
      </c>
      <c r="T2617">
        <f t="shared" si="520"/>
        <v>45.199999999999996</v>
      </c>
      <c r="U2617">
        <v>12.599</v>
      </c>
      <c r="V2617">
        <v>21.875826588709675</v>
      </c>
      <c r="W2617">
        <v>78407</v>
      </c>
      <c r="X2617">
        <v>136139.20000000001</v>
      </c>
      <c r="Y2617">
        <v>124</v>
      </c>
      <c r="Z2617">
        <v>215.303</v>
      </c>
      <c r="AA2617">
        <f t="shared" si="522"/>
        <v>0.3298997580645161</v>
      </c>
      <c r="AI2617">
        <v>2</v>
      </c>
      <c r="AJ2617">
        <v>0</v>
      </c>
      <c r="AL2617">
        <v>4.5999999999999996</v>
      </c>
      <c r="AM2617">
        <v>3.08</v>
      </c>
      <c r="AN2617">
        <v>15.03</v>
      </c>
      <c r="AO2617">
        <v>7.98705</v>
      </c>
      <c r="AP2617">
        <v>5.3478500000000002</v>
      </c>
      <c r="AQ2617">
        <v>26.096800000000002</v>
      </c>
      <c r="AR2617">
        <v>0.10000000100000001</v>
      </c>
      <c r="AT2617">
        <v>0</v>
      </c>
      <c r="AY2617">
        <v>0</v>
      </c>
      <c r="AZ2617">
        <v>0</v>
      </c>
      <c r="BA2617">
        <v>0</v>
      </c>
      <c r="BB2617">
        <v>0</v>
      </c>
      <c r="BC2617">
        <v>0</v>
      </c>
      <c r="BD2617">
        <v>0</v>
      </c>
      <c r="BE2617">
        <f t="shared" si="521"/>
        <v>0</v>
      </c>
      <c r="BJ2617">
        <v>0</v>
      </c>
      <c r="BK2617">
        <v>1</v>
      </c>
    </row>
    <row r="2618" spans="1:63" x14ac:dyDescent="0.25">
      <c r="A2618" t="s">
        <v>61</v>
      </c>
      <c r="B2618">
        <v>1989</v>
      </c>
      <c r="C2618">
        <v>0</v>
      </c>
      <c r="D2618">
        <v>0</v>
      </c>
      <c r="E2618">
        <v>0</v>
      </c>
      <c r="F2618">
        <v>0</v>
      </c>
      <c r="G2618">
        <v>0</v>
      </c>
      <c r="H2618">
        <v>0</v>
      </c>
      <c r="I2618">
        <f t="shared" si="517"/>
        <v>0</v>
      </c>
      <c r="J2618">
        <v>0</v>
      </c>
      <c r="K2618">
        <v>0</v>
      </c>
      <c r="L2618">
        <v>0.18</v>
      </c>
      <c r="N2618">
        <f t="shared" si="518"/>
        <v>5.024</v>
      </c>
      <c r="O2618" t="s">
        <v>105</v>
      </c>
      <c r="Q2618">
        <f t="shared" si="519"/>
        <v>21.8</v>
      </c>
      <c r="R2618">
        <v>2.5</v>
      </c>
      <c r="T2618">
        <f t="shared" si="520"/>
        <v>45.199999999999996</v>
      </c>
      <c r="U2618">
        <v>49.988</v>
      </c>
      <c r="V2618">
        <v>86.794890032258067</v>
      </c>
      <c r="W2618">
        <v>0</v>
      </c>
      <c r="X2618">
        <v>0</v>
      </c>
      <c r="Y2618">
        <v>124</v>
      </c>
      <c r="Z2618">
        <v>215.303</v>
      </c>
      <c r="AA2618">
        <f t="shared" si="522"/>
        <v>0.31253661290322582</v>
      </c>
      <c r="AC2618">
        <f>(R2618*Z2618/Y2618)+(S2618*T2618)</f>
        <v>4.3407862903225798</v>
      </c>
      <c r="AI2618">
        <v>-1</v>
      </c>
      <c r="AJ2618">
        <v>0</v>
      </c>
      <c r="AL2618">
        <v>4.37</v>
      </c>
      <c r="AM2618">
        <v>3.27</v>
      </c>
      <c r="AN2618">
        <v>14.7</v>
      </c>
      <c r="AO2618">
        <v>7.5876900000000003</v>
      </c>
      <c r="AP2618">
        <v>5.6777499999999996</v>
      </c>
      <c r="AQ2618">
        <v>25.523800000000001</v>
      </c>
      <c r="AR2618">
        <v>0.10000000100000001</v>
      </c>
      <c r="AT2618">
        <v>0</v>
      </c>
      <c r="AY2618">
        <v>0</v>
      </c>
      <c r="AZ2618">
        <v>0</v>
      </c>
      <c r="BA2618">
        <v>0</v>
      </c>
      <c r="BB2618">
        <v>0</v>
      </c>
      <c r="BC2618">
        <v>0</v>
      </c>
      <c r="BD2618">
        <v>0</v>
      </c>
      <c r="BE2618">
        <f t="shared" si="521"/>
        <v>0</v>
      </c>
      <c r="BJ2618">
        <v>0</v>
      </c>
      <c r="BK2618">
        <v>1</v>
      </c>
    </row>
    <row r="2619" spans="1:63" x14ac:dyDescent="0.25">
      <c r="A2619" t="s">
        <v>62</v>
      </c>
      <c r="B2619">
        <v>1989</v>
      </c>
      <c r="C2619">
        <v>0</v>
      </c>
      <c r="D2619">
        <v>0</v>
      </c>
      <c r="E2619">
        <v>0</v>
      </c>
      <c r="F2619">
        <v>0</v>
      </c>
      <c r="G2619">
        <v>0</v>
      </c>
      <c r="H2619">
        <v>0</v>
      </c>
      <c r="I2619">
        <f t="shared" si="517"/>
        <v>0</v>
      </c>
      <c r="J2619">
        <v>0</v>
      </c>
      <c r="K2619">
        <v>0</v>
      </c>
      <c r="L2619">
        <v>8.0645161290322578E-2</v>
      </c>
      <c r="N2619">
        <f t="shared" si="518"/>
        <v>5.024</v>
      </c>
      <c r="O2619" t="s">
        <v>105</v>
      </c>
      <c r="Q2619">
        <f t="shared" si="519"/>
        <v>21.8</v>
      </c>
      <c r="R2619">
        <v>1.9199999570846558</v>
      </c>
      <c r="T2619">
        <f t="shared" si="520"/>
        <v>45.199999999999996</v>
      </c>
      <c r="U2619">
        <v>50.4</v>
      </c>
      <c r="V2619">
        <v>87.510251612903218</v>
      </c>
      <c r="W2619">
        <v>0</v>
      </c>
      <c r="X2619">
        <v>0</v>
      </c>
      <c r="Y2619">
        <v>124</v>
      </c>
      <c r="Z2619">
        <v>215.303</v>
      </c>
      <c r="AA2619">
        <f t="shared" si="522"/>
        <v>0.14002536420395423</v>
      </c>
      <c r="AC2619">
        <f>(R2619*Z2619/Y2619)+(S2619*T2619)</f>
        <v>3.3337237964532069</v>
      </c>
      <c r="AI2619">
        <v>0</v>
      </c>
      <c r="AJ2619">
        <v>0.44823619999999997</v>
      </c>
      <c r="AL2619">
        <v>4.9000000000000004</v>
      </c>
      <c r="AM2619">
        <v>3.35</v>
      </c>
      <c r="AN2619">
        <v>15.12</v>
      </c>
      <c r="AO2619">
        <v>8.5079399999999996</v>
      </c>
      <c r="AP2619">
        <v>5.8166500000000001</v>
      </c>
      <c r="AQ2619">
        <v>26.2531</v>
      </c>
      <c r="AR2619">
        <v>0.10000000100000001</v>
      </c>
      <c r="AT2619">
        <v>0</v>
      </c>
      <c r="AY2619">
        <v>0</v>
      </c>
      <c r="AZ2619">
        <v>0</v>
      </c>
      <c r="BA2619">
        <v>0</v>
      </c>
      <c r="BB2619">
        <v>0</v>
      </c>
      <c r="BC2619">
        <v>0</v>
      </c>
      <c r="BD2619">
        <v>0</v>
      </c>
      <c r="BE2619">
        <f t="shared" si="521"/>
        <v>0</v>
      </c>
      <c r="BJ2619">
        <v>0</v>
      </c>
      <c r="BK2619">
        <v>1</v>
      </c>
    </row>
    <row r="2620" spans="1:63" x14ac:dyDescent="0.25">
      <c r="A2620" t="s">
        <v>63</v>
      </c>
      <c r="B2620">
        <v>1989</v>
      </c>
      <c r="C2620">
        <v>0</v>
      </c>
      <c r="D2620">
        <v>0</v>
      </c>
      <c r="E2620">
        <v>0</v>
      </c>
      <c r="F2620">
        <v>0</v>
      </c>
      <c r="G2620">
        <v>0</v>
      </c>
      <c r="H2620">
        <v>0</v>
      </c>
      <c r="I2620">
        <f t="shared" si="517"/>
        <v>0</v>
      </c>
      <c r="J2620">
        <v>0</v>
      </c>
      <c r="K2620">
        <v>0</v>
      </c>
      <c r="L2620">
        <v>0.32258064516129031</v>
      </c>
      <c r="N2620">
        <f t="shared" si="518"/>
        <v>5.024</v>
      </c>
      <c r="O2620" t="s">
        <v>105</v>
      </c>
      <c r="Q2620">
        <f t="shared" si="519"/>
        <v>21.8</v>
      </c>
      <c r="R2620">
        <v>2.5</v>
      </c>
      <c r="T2620">
        <f t="shared" si="520"/>
        <v>45.199999999999996</v>
      </c>
      <c r="U2620">
        <v>46.24</v>
      </c>
      <c r="V2620">
        <v>80.287183225806459</v>
      </c>
      <c r="W2620">
        <v>0</v>
      </c>
      <c r="X2620">
        <v>0</v>
      </c>
      <c r="Y2620">
        <v>124</v>
      </c>
      <c r="Z2620">
        <v>215.303</v>
      </c>
      <c r="AA2620">
        <f t="shared" si="522"/>
        <v>0.56010145681581691</v>
      </c>
      <c r="AC2620">
        <f>(R2620*Z2620/Y2620)+(S2620*T2620)</f>
        <v>4.3407862903225798</v>
      </c>
      <c r="AI2620">
        <v>2</v>
      </c>
      <c r="AJ2620">
        <v>3.2589600000000003E-2</v>
      </c>
      <c r="AL2620">
        <v>3.84</v>
      </c>
      <c r="AM2620">
        <v>3.3</v>
      </c>
      <c r="AN2620">
        <v>12.61</v>
      </c>
      <c r="AO2620">
        <v>6.6674499999999997</v>
      </c>
      <c r="AP2620">
        <v>5.7298400000000003</v>
      </c>
      <c r="AQ2620">
        <v>21.8949</v>
      </c>
      <c r="AR2620">
        <v>0.10000000100000001</v>
      </c>
      <c r="AT2620">
        <v>0</v>
      </c>
      <c r="AY2620">
        <v>0</v>
      </c>
      <c r="AZ2620">
        <v>0</v>
      </c>
      <c r="BA2620">
        <v>0</v>
      </c>
      <c r="BB2620">
        <v>0</v>
      </c>
      <c r="BC2620">
        <v>0</v>
      </c>
      <c r="BD2620">
        <v>0</v>
      </c>
      <c r="BE2620">
        <f t="shared" si="521"/>
        <v>0</v>
      </c>
      <c r="BJ2620">
        <v>0</v>
      </c>
      <c r="BK2620">
        <v>1</v>
      </c>
    </row>
    <row r="2621" spans="1:63" x14ac:dyDescent="0.25">
      <c r="A2621" t="s">
        <v>64</v>
      </c>
      <c r="B2621">
        <v>1989</v>
      </c>
      <c r="C2621">
        <v>0</v>
      </c>
      <c r="D2621">
        <v>0</v>
      </c>
      <c r="E2621">
        <v>1</v>
      </c>
      <c r="F2621">
        <v>1</v>
      </c>
      <c r="G2621">
        <v>1</v>
      </c>
      <c r="H2621">
        <v>1</v>
      </c>
      <c r="I2621">
        <f t="shared" si="517"/>
        <v>4</v>
      </c>
      <c r="J2621">
        <v>0</v>
      </c>
      <c r="K2621">
        <v>0</v>
      </c>
      <c r="L2621">
        <v>0.35</v>
      </c>
      <c r="N2621">
        <f t="shared" si="518"/>
        <v>5.024</v>
      </c>
      <c r="O2621" t="s">
        <v>105</v>
      </c>
      <c r="Q2621">
        <f t="shared" si="519"/>
        <v>21.8</v>
      </c>
      <c r="R2621" t="s">
        <v>105</v>
      </c>
      <c r="T2621">
        <f t="shared" si="520"/>
        <v>45.199999999999996</v>
      </c>
      <c r="U2621">
        <v>34.438000000000002</v>
      </c>
      <c r="V2621">
        <v>59.795199306451615</v>
      </c>
      <c r="W2621">
        <v>73062</v>
      </c>
      <c r="X2621">
        <v>126858.6</v>
      </c>
      <c r="Y2621">
        <v>124</v>
      </c>
      <c r="Z2621">
        <v>215.303</v>
      </c>
      <c r="AA2621">
        <f t="shared" si="522"/>
        <v>0.6077100806451613</v>
      </c>
      <c r="AJ2621">
        <v>3.1148499999999999E-2</v>
      </c>
      <c r="AR2621">
        <v>7.9999998000000003E-2</v>
      </c>
      <c r="AT2621">
        <v>1</v>
      </c>
      <c r="AY2621">
        <v>0</v>
      </c>
      <c r="AZ2621">
        <v>0</v>
      </c>
      <c r="BA2621">
        <v>0</v>
      </c>
      <c r="BB2621">
        <v>0</v>
      </c>
      <c r="BC2621">
        <v>0</v>
      </c>
      <c r="BD2621">
        <v>0</v>
      </c>
      <c r="BE2621">
        <f t="shared" si="521"/>
        <v>0</v>
      </c>
      <c r="BJ2621">
        <v>0</v>
      </c>
      <c r="BK2621">
        <v>1</v>
      </c>
    </row>
    <row r="2622" spans="1:63" x14ac:dyDescent="0.25">
      <c r="A2622" t="s">
        <v>65</v>
      </c>
      <c r="B2622">
        <v>1989</v>
      </c>
      <c r="C2622">
        <v>0</v>
      </c>
      <c r="D2622">
        <v>0</v>
      </c>
      <c r="E2622">
        <v>0</v>
      </c>
      <c r="F2622">
        <v>0</v>
      </c>
      <c r="G2622">
        <v>0</v>
      </c>
      <c r="H2622">
        <v>0</v>
      </c>
      <c r="I2622">
        <f t="shared" si="517"/>
        <v>0</v>
      </c>
      <c r="J2622">
        <v>0</v>
      </c>
      <c r="K2622">
        <v>0</v>
      </c>
      <c r="L2622">
        <v>0.09</v>
      </c>
      <c r="N2622">
        <f t="shared" si="518"/>
        <v>5.024</v>
      </c>
      <c r="O2622" t="s">
        <v>105</v>
      </c>
      <c r="Q2622">
        <f t="shared" si="519"/>
        <v>21.8</v>
      </c>
      <c r="R2622">
        <v>1.5</v>
      </c>
      <c r="T2622">
        <f t="shared" si="520"/>
        <v>45.199999999999996</v>
      </c>
      <c r="U2622">
        <v>26.456</v>
      </c>
      <c r="V2622">
        <v>45.935936838709679</v>
      </c>
      <c r="W2622">
        <v>0</v>
      </c>
      <c r="X2622">
        <v>0</v>
      </c>
      <c r="Y2622">
        <v>124</v>
      </c>
      <c r="Z2622">
        <v>215.303</v>
      </c>
      <c r="AA2622">
        <f t="shared" si="522"/>
        <v>0.15626830645161291</v>
      </c>
      <c r="AC2622">
        <f>(R2622*Z2622/Y2622)+(S2622*T2622)</f>
        <v>2.6044717741935481</v>
      </c>
      <c r="AJ2622">
        <v>1.04499E-2</v>
      </c>
      <c r="AL2622">
        <v>4.45</v>
      </c>
      <c r="AM2622">
        <v>3.76</v>
      </c>
      <c r="AN2622">
        <v>12.95</v>
      </c>
      <c r="AO2622">
        <v>7.7266000000000004</v>
      </c>
      <c r="AP2622">
        <v>6.5285399999999996</v>
      </c>
      <c r="AQ2622">
        <v>22.485299999999999</v>
      </c>
      <c r="AR2622">
        <v>0.10000000100000001</v>
      </c>
      <c r="AT2622">
        <v>0</v>
      </c>
      <c r="AY2622">
        <v>0</v>
      </c>
      <c r="AZ2622">
        <v>0</v>
      </c>
      <c r="BA2622">
        <v>0</v>
      </c>
      <c r="BB2622">
        <v>0</v>
      </c>
      <c r="BC2622">
        <v>0</v>
      </c>
      <c r="BD2622">
        <v>0</v>
      </c>
      <c r="BE2622">
        <f t="shared" si="521"/>
        <v>0</v>
      </c>
      <c r="BJ2622">
        <v>0</v>
      </c>
      <c r="BK2622">
        <v>1</v>
      </c>
    </row>
    <row r="2623" spans="1:63" x14ac:dyDescent="0.25">
      <c r="A2623" t="s">
        <v>66</v>
      </c>
      <c r="B2623">
        <v>1989</v>
      </c>
      <c r="C2623">
        <v>0</v>
      </c>
      <c r="D2623">
        <v>0</v>
      </c>
      <c r="E2623">
        <v>0</v>
      </c>
      <c r="F2623">
        <v>0</v>
      </c>
      <c r="G2623">
        <v>0</v>
      </c>
      <c r="H2623">
        <v>0</v>
      </c>
      <c r="I2623">
        <f t="shared" si="517"/>
        <v>0</v>
      </c>
      <c r="J2623">
        <v>0</v>
      </c>
      <c r="K2623">
        <v>0</v>
      </c>
      <c r="L2623">
        <v>0.1064516129032258</v>
      </c>
      <c r="N2623">
        <f t="shared" si="518"/>
        <v>5.024</v>
      </c>
      <c r="O2623" t="s">
        <v>105</v>
      </c>
      <c r="Q2623">
        <f t="shared" si="519"/>
        <v>21.8</v>
      </c>
      <c r="R2623">
        <v>4.0500001907348633</v>
      </c>
      <c r="T2623">
        <f t="shared" si="520"/>
        <v>45.199999999999996</v>
      </c>
      <c r="U2623">
        <v>71.623999999999995</v>
      </c>
      <c r="V2623">
        <v>124.3617909032258</v>
      </c>
      <c r="W2623">
        <v>0</v>
      </c>
      <c r="X2623">
        <v>0</v>
      </c>
      <c r="Y2623">
        <v>124</v>
      </c>
      <c r="Z2623">
        <v>215.303</v>
      </c>
      <c r="AA2623">
        <f t="shared" si="522"/>
        <v>0.18483348074921954</v>
      </c>
      <c r="AC2623">
        <f>(R2623*Z2623/Y2623)+(S2623*T2623)</f>
        <v>7.032074121498292</v>
      </c>
      <c r="AI2623">
        <v>0.8</v>
      </c>
      <c r="AJ2623">
        <v>1.75896E-2</v>
      </c>
      <c r="AL2623">
        <v>4.32</v>
      </c>
      <c r="AM2623">
        <v>3.93</v>
      </c>
      <c r="AN2623">
        <v>13.64</v>
      </c>
      <c r="AO2623">
        <v>7.5008800000000004</v>
      </c>
      <c r="AP2623">
        <v>6.8237199999999998</v>
      </c>
      <c r="AQ2623">
        <v>23.683299999999999</v>
      </c>
      <c r="AR2623">
        <v>0.10000000100000001</v>
      </c>
      <c r="AT2623">
        <v>0</v>
      </c>
      <c r="AY2623">
        <v>0</v>
      </c>
      <c r="AZ2623">
        <v>0</v>
      </c>
      <c r="BA2623">
        <v>0</v>
      </c>
      <c r="BB2623">
        <v>0</v>
      </c>
      <c r="BC2623">
        <v>0</v>
      </c>
      <c r="BD2623">
        <v>0</v>
      </c>
      <c r="BE2623">
        <f t="shared" si="521"/>
        <v>0</v>
      </c>
      <c r="BJ2623">
        <v>0</v>
      </c>
      <c r="BK2623">
        <v>1</v>
      </c>
    </row>
    <row r="2624" spans="1:63" x14ac:dyDescent="0.25">
      <c r="A2624" t="s">
        <v>67</v>
      </c>
      <c r="B2624">
        <v>1989</v>
      </c>
      <c r="C2624">
        <v>0</v>
      </c>
      <c r="D2624">
        <v>0</v>
      </c>
      <c r="E2624">
        <v>0</v>
      </c>
      <c r="F2624">
        <v>0</v>
      </c>
      <c r="G2624">
        <v>1</v>
      </c>
      <c r="H2624">
        <v>1</v>
      </c>
      <c r="I2624">
        <f t="shared" si="517"/>
        <v>2</v>
      </c>
      <c r="J2624">
        <v>0</v>
      </c>
      <c r="K2624">
        <v>0</v>
      </c>
      <c r="L2624">
        <v>0.20322580645161289</v>
      </c>
      <c r="N2624">
        <f t="shared" si="518"/>
        <v>5.024</v>
      </c>
      <c r="O2624" t="s">
        <v>105</v>
      </c>
      <c r="Q2624">
        <f t="shared" si="519"/>
        <v>21.8</v>
      </c>
      <c r="R2624" t="s">
        <v>105</v>
      </c>
      <c r="T2624">
        <f t="shared" si="520"/>
        <v>45.199999999999996</v>
      </c>
      <c r="U2624">
        <v>121.943</v>
      </c>
      <c r="V2624">
        <v>211.73140104032257</v>
      </c>
      <c r="W2624">
        <v>425718</v>
      </c>
      <c r="X2624">
        <v>739180.3</v>
      </c>
      <c r="Y2624">
        <v>124</v>
      </c>
      <c r="Z2624">
        <v>215.303</v>
      </c>
      <c r="AA2624">
        <f t="shared" si="522"/>
        <v>0.35286391779396459</v>
      </c>
      <c r="AJ2624">
        <v>0</v>
      </c>
      <c r="AL2624">
        <v>5.03</v>
      </c>
      <c r="AM2624">
        <v>3.28</v>
      </c>
      <c r="AN2624">
        <v>15.52</v>
      </c>
      <c r="AO2624">
        <v>8.7336600000000004</v>
      </c>
      <c r="AP2624">
        <v>5.6951099999999997</v>
      </c>
      <c r="AQ2624">
        <v>26.947600000000001</v>
      </c>
      <c r="AR2624">
        <v>0.10000000100000001</v>
      </c>
      <c r="AT2624">
        <v>0</v>
      </c>
      <c r="AY2624">
        <v>0</v>
      </c>
      <c r="AZ2624">
        <v>0</v>
      </c>
      <c r="BA2624">
        <v>0</v>
      </c>
      <c r="BB2624">
        <v>0</v>
      </c>
      <c r="BC2624">
        <v>0</v>
      </c>
      <c r="BD2624">
        <v>0</v>
      </c>
      <c r="BE2624">
        <f t="shared" si="521"/>
        <v>0</v>
      </c>
      <c r="BJ2624">
        <v>0</v>
      </c>
      <c r="BK2624">
        <v>1</v>
      </c>
    </row>
    <row r="2625" spans="1:63" x14ac:dyDescent="0.25">
      <c r="A2625" t="s">
        <v>68</v>
      </c>
      <c r="B2625">
        <v>1989</v>
      </c>
      <c r="C2625">
        <v>0</v>
      </c>
      <c r="D2625">
        <v>0</v>
      </c>
      <c r="E2625">
        <v>0</v>
      </c>
      <c r="F2625">
        <v>0</v>
      </c>
      <c r="G2625">
        <v>0</v>
      </c>
      <c r="H2625">
        <v>0</v>
      </c>
      <c r="I2625">
        <f t="shared" si="517"/>
        <v>0</v>
      </c>
      <c r="J2625">
        <v>0</v>
      </c>
      <c r="K2625">
        <v>0</v>
      </c>
      <c r="L2625">
        <v>0.14838709677419354</v>
      </c>
      <c r="M2625">
        <v>2.5000000000000001E-2</v>
      </c>
      <c r="N2625">
        <f t="shared" si="518"/>
        <v>5.024</v>
      </c>
      <c r="O2625" t="s">
        <v>105</v>
      </c>
      <c r="P2625">
        <v>2.5000000000000001E-2</v>
      </c>
      <c r="Q2625">
        <f t="shared" si="519"/>
        <v>21.8</v>
      </c>
      <c r="R2625">
        <v>5.0300002098083496</v>
      </c>
      <c r="S2625">
        <v>2.5000000000000001E-2</v>
      </c>
      <c r="T2625">
        <f t="shared" si="520"/>
        <v>45.199999999999996</v>
      </c>
      <c r="U2625">
        <v>55.962000000000003</v>
      </c>
      <c r="V2625">
        <v>97.167632951612916</v>
      </c>
      <c r="W2625">
        <v>0</v>
      </c>
      <c r="X2625">
        <v>0</v>
      </c>
      <c r="Y2625">
        <v>124</v>
      </c>
      <c r="Z2625">
        <v>215.303</v>
      </c>
      <c r="AA2625">
        <f t="shared" si="522"/>
        <v>0.3832466701352758</v>
      </c>
      <c r="AC2625">
        <f>(R2625*Z2625/Y2625)+(S2625*T2625)</f>
        <v>9.8636623804223156</v>
      </c>
      <c r="AI2625">
        <v>-1</v>
      </c>
      <c r="AJ2625">
        <v>0</v>
      </c>
      <c r="AL2625">
        <v>4.1900000000000004</v>
      </c>
      <c r="AM2625">
        <v>3.32</v>
      </c>
      <c r="AN2625">
        <v>12.33</v>
      </c>
      <c r="AO2625">
        <v>7.2751599999999996</v>
      </c>
      <c r="AP2625">
        <v>5.7645600000000004</v>
      </c>
      <c r="AQ2625">
        <v>21.408799999999999</v>
      </c>
      <c r="AR2625">
        <v>0.10000000100000001</v>
      </c>
      <c r="AT2625">
        <v>1</v>
      </c>
      <c r="AY2625">
        <v>0</v>
      </c>
      <c r="AZ2625">
        <v>0</v>
      </c>
      <c r="BA2625">
        <v>0</v>
      </c>
      <c r="BB2625">
        <v>0</v>
      </c>
      <c r="BC2625">
        <v>0</v>
      </c>
      <c r="BD2625">
        <v>0</v>
      </c>
      <c r="BE2625">
        <f t="shared" si="521"/>
        <v>0</v>
      </c>
      <c r="BJ2625">
        <v>0</v>
      </c>
      <c r="BK2625">
        <v>1</v>
      </c>
    </row>
    <row r="2626" spans="1:63" x14ac:dyDescent="0.25">
      <c r="A2626" t="s">
        <v>69</v>
      </c>
      <c r="B2626">
        <v>1989</v>
      </c>
      <c r="C2626">
        <v>0</v>
      </c>
      <c r="D2626">
        <v>0</v>
      </c>
      <c r="E2626">
        <v>0</v>
      </c>
      <c r="F2626">
        <v>0</v>
      </c>
      <c r="G2626">
        <v>1</v>
      </c>
      <c r="H2626">
        <v>1</v>
      </c>
      <c r="I2626">
        <f t="shared" si="517"/>
        <v>2</v>
      </c>
      <c r="J2626">
        <v>0</v>
      </c>
      <c r="K2626">
        <v>0</v>
      </c>
      <c r="L2626">
        <v>0.42677419354838714</v>
      </c>
      <c r="N2626">
        <f t="shared" si="518"/>
        <v>5.024</v>
      </c>
      <c r="O2626" t="s">
        <v>105</v>
      </c>
      <c r="Q2626">
        <f t="shared" si="519"/>
        <v>21.8</v>
      </c>
      <c r="R2626" t="s">
        <v>105</v>
      </c>
      <c r="T2626">
        <f t="shared" si="520"/>
        <v>45.199999999999996</v>
      </c>
      <c r="U2626">
        <v>33.113999999999997</v>
      </c>
      <c r="V2626">
        <v>57.49631888709677</v>
      </c>
      <c r="W2626">
        <v>111711</v>
      </c>
      <c r="X2626">
        <v>193965.4</v>
      </c>
      <c r="Y2626">
        <v>124</v>
      </c>
      <c r="Z2626">
        <v>215.303</v>
      </c>
      <c r="AA2626">
        <f t="shared" si="522"/>
        <v>0.74101422736732581</v>
      </c>
      <c r="AI2626">
        <v>0</v>
      </c>
      <c r="AJ2626">
        <v>0.28660530000000001</v>
      </c>
      <c r="AL2626">
        <v>4.54</v>
      </c>
      <c r="AM2626">
        <v>3.42</v>
      </c>
      <c r="AN2626">
        <v>14.9</v>
      </c>
      <c r="AO2626">
        <v>7.8828699999999996</v>
      </c>
      <c r="AP2626">
        <v>5.9382000000000001</v>
      </c>
      <c r="AQ2626">
        <v>25.871099999999998</v>
      </c>
      <c r="AR2626">
        <v>0.10000000100000001</v>
      </c>
      <c r="AT2626">
        <v>1</v>
      </c>
      <c r="AY2626">
        <v>0</v>
      </c>
      <c r="AZ2626">
        <v>0</v>
      </c>
      <c r="BA2626">
        <v>0</v>
      </c>
      <c r="BB2626">
        <v>0</v>
      </c>
      <c r="BC2626">
        <v>0</v>
      </c>
      <c r="BD2626">
        <v>0</v>
      </c>
      <c r="BE2626">
        <f t="shared" si="521"/>
        <v>0</v>
      </c>
      <c r="BJ2626">
        <v>0</v>
      </c>
      <c r="BK2626">
        <v>1</v>
      </c>
    </row>
    <row r="2627" spans="1:63" x14ac:dyDescent="0.25">
      <c r="A2627" t="s">
        <v>70</v>
      </c>
      <c r="B2627">
        <v>1989</v>
      </c>
      <c r="C2627">
        <v>0</v>
      </c>
      <c r="D2627">
        <v>0</v>
      </c>
      <c r="E2627">
        <v>0</v>
      </c>
      <c r="F2627">
        <v>0</v>
      </c>
      <c r="G2627">
        <v>0</v>
      </c>
      <c r="H2627">
        <v>0</v>
      </c>
      <c r="I2627">
        <f t="shared" si="517"/>
        <v>0</v>
      </c>
      <c r="J2627">
        <v>0</v>
      </c>
      <c r="K2627">
        <v>0</v>
      </c>
      <c r="L2627">
        <v>6.0000000000000005E-2</v>
      </c>
      <c r="N2627">
        <f t="shared" si="518"/>
        <v>5.024</v>
      </c>
      <c r="O2627" t="s">
        <v>105</v>
      </c>
      <c r="Q2627">
        <f t="shared" si="519"/>
        <v>21.8</v>
      </c>
      <c r="R2627">
        <v>2</v>
      </c>
      <c r="T2627">
        <f t="shared" si="520"/>
        <v>45.199999999999996</v>
      </c>
      <c r="U2627">
        <v>23.715</v>
      </c>
      <c r="V2627">
        <v>41.17669875</v>
      </c>
      <c r="W2627">
        <v>0</v>
      </c>
      <c r="X2627">
        <v>0</v>
      </c>
      <c r="Y2627">
        <v>124</v>
      </c>
      <c r="Z2627">
        <v>215.303</v>
      </c>
      <c r="AA2627">
        <f t="shared" si="522"/>
        <v>0.10417887096774195</v>
      </c>
      <c r="AC2627">
        <f>(R2627*Z2627/Y2627)+(S2627*T2627)</f>
        <v>3.4726290322580646</v>
      </c>
      <c r="AI2627">
        <v>2</v>
      </c>
      <c r="AJ2627">
        <v>0</v>
      </c>
      <c r="AL2627">
        <v>3.97</v>
      </c>
      <c r="AM2627">
        <v>3.2</v>
      </c>
      <c r="AN2627">
        <v>14.28</v>
      </c>
      <c r="AO2627">
        <v>6.8931699999999996</v>
      </c>
      <c r="AP2627">
        <v>5.5562100000000001</v>
      </c>
      <c r="AQ2627">
        <v>24.794599999999999</v>
      </c>
      <c r="AR2627">
        <v>0.10000000100000001</v>
      </c>
      <c r="AT2627">
        <v>0</v>
      </c>
      <c r="AY2627">
        <v>0</v>
      </c>
      <c r="AZ2627">
        <v>0</v>
      </c>
      <c r="BA2627">
        <v>0</v>
      </c>
      <c r="BB2627">
        <v>0</v>
      </c>
      <c r="BC2627">
        <v>0</v>
      </c>
      <c r="BD2627">
        <v>0</v>
      </c>
      <c r="BE2627">
        <f t="shared" si="521"/>
        <v>0</v>
      </c>
      <c r="BJ2627">
        <v>0</v>
      </c>
      <c r="BK2627">
        <v>1</v>
      </c>
    </row>
    <row r="2628" spans="1:63" x14ac:dyDescent="0.25">
      <c r="A2628" t="s">
        <v>71</v>
      </c>
      <c r="B2628">
        <v>1989</v>
      </c>
      <c r="C2628">
        <v>1</v>
      </c>
      <c r="D2628">
        <v>1</v>
      </c>
      <c r="E2628">
        <v>1</v>
      </c>
      <c r="F2628">
        <v>1</v>
      </c>
      <c r="G2628">
        <v>1</v>
      </c>
      <c r="H2628">
        <v>1</v>
      </c>
      <c r="I2628">
        <f t="shared" si="517"/>
        <v>6</v>
      </c>
      <c r="J2628">
        <v>0</v>
      </c>
      <c r="K2628">
        <v>0</v>
      </c>
      <c r="L2628">
        <v>0.13870967741935483</v>
      </c>
      <c r="N2628">
        <f t="shared" si="518"/>
        <v>5.024</v>
      </c>
      <c r="O2628" t="s">
        <v>105</v>
      </c>
      <c r="Q2628">
        <f t="shared" si="519"/>
        <v>21.8</v>
      </c>
      <c r="R2628" t="s">
        <v>105</v>
      </c>
      <c r="T2628">
        <f t="shared" si="520"/>
        <v>45.199999999999996</v>
      </c>
      <c r="U2628">
        <v>13.239000000000001</v>
      </c>
      <c r="V2628">
        <v>22.987067879032256</v>
      </c>
      <c r="W2628">
        <v>33005</v>
      </c>
      <c r="X2628">
        <v>57307.06</v>
      </c>
      <c r="Y2628">
        <v>124</v>
      </c>
      <c r="Z2628">
        <v>215.303</v>
      </c>
      <c r="AA2628">
        <f t="shared" si="522"/>
        <v>0.24084362643080123</v>
      </c>
      <c r="AJ2628">
        <v>0</v>
      </c>
      <c r="AL2628">
        <v>4.58</v>
      </c>
      <c r="AM2628">
        <v>3.34</v>
      </c>
      <c r="AN2628">
        <v>14.31</v>
      </c>
      <c r="AO2628">
        <v>7.9523200000000003</v>
      </c>
      <c r="AP2628">
        <v>5.7992900000000001</v>
      </c>
      <c r="AQ2628">
        <v>24.846699999999998</v>
      </c>
      <c r="AR2628">
        <v>0.10000000100000001</v>
      </c>
      <c r="AT2628">
        <v>0</v>
      </c>
      <c r="AY2628">
        <v>0</v>
      </c>
      <c r="AZ2628">
        <v>0</v>
      </c>
      <c r="BA2628">
        <v>0</v>
      </c>
      <c r="BB2628">
        <v>0</v>
      </c>
      <c r="BC2628">
        <v>0</v>
      </c>
      <c r="BD2628">
        <v>0</v>
      </c>
      <c r="BE2628">
        <f t="shared" si="521"/>
        <v>0</v>
      </c>
      <c r="BJ2628">
        <v>0</v>
      </c>
      <c r="BK2628">
        <v>1</v>
      </c>
    </row>
    <row r="2629" spans="1:63" x14ac:dyDescent="0.25">
      <c r="A2629" t="s">
        <v>72</v>
      </c>
      <c r="B2629">
        <v>1989</v>
      </c>
      <c r="C2629">
        <v>0</v>
      </c>
      <c r="D2629">
        <v>0</v>
      </c>
      <c r="E2629">
        <v>0</v>
      </c>
      <c r="F2629">
        <v>0</v>
      </c>
      <c r="G2629">
        <v>0</v>
      </c>
      <c r="H2629">
        <v>0</v>
      </c>
      <c r="I2629">
        <f t="shared" si="517"/>
        <v>0</v>
      </c>
      <c r="J2629">
        <v>0</v>
      </c>
      <c r="K2629">
        <v>0</v>
      </c>
      <c r="L2629">
        <v>0.23</v>
      </c>
      <c r="N2629">
        <f t="shared" si="518"/>
        <v>5.024</v>
      </c>
      <c r="O2629" t="s">
        <v>105</v>
      </c>
      <c r="Q2629">
        <f t="shared" si="519"/>
        <v>21.8</v>
      </c>
      <c r="R2629">
        <v>3</v>
      </c>
      <c r="T2629">
        <f t="shared" si="520"/>
        <v>45.199999999999996</v>
      </c>
      <c r="U2629">
        <v>16.161999999999999</v>
      </c>
      <c r="V2629">
        <v>28.062315209677418</v>
      </c>
      <c r="W2629">
        <v>0</v>
      </c>
      <c r="X2629">
        <v>0</v>
      </c>
      <c r="Y2629">
        <v>124</v>
      </c>
      <c r="Z2629">
        <v>215.303</v>
      </c>
      <c r="AA2629">
        <f t="shared" si="522"/>
        <v>0.39935233870967746</v>
      </c>
      <c r="AC2629">
        <f>(R2629*Z2629/Y2629)+(S2629*T2629)</f>
        <v>5.2089435483870963</v>
      </c>
      <c r="AI2629">
        <v>2</v>
      </c>
      <c r="AJ2629">
        <v>3.7649999999999999E-4</v>
      </c>
      <c r="AL2629">
        <v>4.5599999999999996</v>
      </c>
      <c r="AM2629">
        <v>3.09</v>
      </c>
      <c r="AN2629">
        <v>14.61</v>
      </c>
      <c r="AO2629">
        <v>7.9175899999999997</v>
      </c>
      <c r="AP2629">
        <v>5.3652100000000003</v>
      </c>
      <c r="AQ2629">
        <v>25.367599999999999</v>
      </c>
      <c r="AR2629">
        <v>0.10000000100000001</v>
      </c>
      <c r="AT2629">
        <v>1</v>
      </c>
      <c r="AY2629">
        <v>0</v>
      </c>
      <c r="AZ2629">
        <v>0</v>
      </c>
      <c r="BA2629">
        <v>0</v>
      </c>
      <c r="BB2629">
        <v>0</v>
      </c>
      <c r="BC2629">
        <v>0</v>
      </c>
      <c r="BD2629">
        <v>0</v>
      </c>
      <c r="BE2629">
        <f t="shared" si="521"/>
        <v>0</v>
      </c>
      <c r="BJ2629">
        <v>0</v>
      </c>
      <c r="BK2629">
        <v>1</v>
      </c>
    </row>
    <row r="2630" spans="1:63" x14ac:dyDescent="0.25">
      <c r="A2630" t="s">
        <v>73</v>
      </c>
      <c r="B2630">
        <v>1989</v>
      </c>
      <c r="C2630">
        <v>0</v>
      </c>
      <c r="D2630">
        <v>0</v>
      </c>
      <c r="E2630">
        <v>0</v>
      </c>
      <c r="F2630">
        <v>0</v>
      </c>
      <c r="G2630">
        <v>0</v>
      </c>
      <c r="H2630">
        <v>0</v>
      </c>
      <c r="I2630">
        <f t="shared" si="517"/>
        <v>0</v>
      </c>
      <c r="J2630">
        <v>0</v>
      </c>
      <c r="K2630">
        <v>0</v>
      </c>
      <c r="L2630">
        <v>0.09</v>
      </c>
      <c r="N2630">
        <f t="shared" si="518"/>
        <v>5.024</v>
      </c>
      <c r="O2630" t="s">
        <v>105</v>
      </c>
      <c r="Q2630">
        <f t="shared" si="519"/>
        <v>21.8</v>
      </c>
      <c r="R2630">
        <v>2.0499999523162842</v>
      </c>
      <c r="T2630">
        <f t="shared" si="520"/>
        <v>45.199999999999996</v>
      </c>
      <c r="U2630">
        <v>14.598000000000001</v>
      </c>
      <c r="V2630">
        <v>25.346719306451615</v>
      </c>
      <c r="W2630">
        <v>0</v>
      </c>
      <c r="X2630">
        <v>0</v>
      </c>
      <c r="Y2630">
        <v>124</v>
      </c>
      <c r="Z2630">
        <v>215.303</v>
      </c>
      <c r="AA2630">
        <f t="shared" si="522"/>
        <v>0.15626830645161291</v>
      </c>
      <c r="AC2630">
        <f>(R2630*Z2630/Y2630)+(S2630*T2630)</f>
        <v>3.5594446752705879</v>
      </c>
      <c r="AJ2630">
        <v>0</v>
      </c>
      <c r="AL2630">
        <v>3.41</v>
      </c>
      <c r="AM2630">
        <v>3.37</v>
      </c>
      <c r="AN2630">
        <v>13.84</v>
      </c>
      <c r="AO2630">
        <v>5.9208299999999996</v>
      </c>
      <c r="AP2630">
        <v>5.8513799999999998</v>
      </c>
      <c r="AQ2630">
        <v>24.0306</v>
      </c>
      <c r="AR2630">
        <v>0.10000000100000001</v>
      </c>
      <c r="AT2630">
        <v>0</v>
      </c>
      <c r="AY2630">
        <v>0</v>
      </c>
      <c r="AZ2630">
        <v>0</v>
      </c>
      <c r="BA2630">
        <v>0</v>
      </c>
      <c r="BB2630">
        <v>0</v>
      </c>
      <c r="BC2630">
        <v>0</v>
      </c>
      <c r="BD2630">
        <v>0</v>
      </c>
      <c r="BE2630">
        <f t="shared" si="521"/>
        <v>0</v>
      </c>
      <c r="BJ2630">
        <v>0</v>
      </c>
      <c r="BK2630">
        <v>1</v>
      </c>
    </row>
    <row r="2631" spans="1:63" x14ac:dyDescent="0.25">
      <c r="A2631" t="s">
        <v>457</v>
      </c>
      <c r="B2631">
        <v>1989</v>
      </c>
      <c r="C2631">
        <v>0</v>
      </c>
      <c r="D2631">
        <v>0</v>
      </c>
      <c r="E2631">
        <v>0</v>
      </c>
      <c r="F2631">
        <v>1</v>
      </c>
      <c r="G2631">
        <v>1</v>
      </c>
      <c r="H2631">
        <v>1</v>
      </c>
      <c r="I2631">
        <f t="shared" si="517"/>
        <v>3</v>
      </c>
      <c r="J2631">
        <v>0</v>
      </c>
      <c r="K2631">
        <v>0</v>
      </c>
      <c r="L2631">
        <v>0.30000000000000004</v>
      </c>
      <c r="N2631">
        <f t="shared" si="518"/>
        <v>5.024</v>
      </c>
      <c r="O2631" t="s">
        <v>105</v>
      </c>
      <c r="Q2631">
        <f t="shared" si="519"/>
        <v>21.8</v>
      </c>
      <c r="R2631" t="s">
        <v>105</v>
      </c>
      <c r="T2631">
        <f t="shared" si="520"/>
        <v>45.199999999999996</v>
      </c>
      <c r="U2631">
        <v>11.526</v>
      </c>
      <c r="V2631">
        <v>20.012761112903227</v>
      </c>
      <c r="W2631">
        <v>187943</v>
      </c>
      <c r="X2631">
        <v>326328.2</v>
      </c>
      <c r="Y2631">
        <v>124</v>
      </c>
      <c r="Z2631">
        <v>215.303</v>
      </c>
      <c r="AA2631">
        <f t="shared" si="522"/>
        <v>0.52089435483870972</v>
      </c>
      <c r="AJ2631">
        <v>1.4486E-3</v>
      </c>
      <c r="AL2631">
        <v>3.96</v>
      </c>
      <c r="AM2631">
        <v>3.32</v>
      </c>
      <c r="AN2631">
        <v>12.33</v>
      </c>
      <c r="AO2631">
        <v>6.8758100000000004</v>
      </c>
      <c r="AP2631">
        <v>5.7645600000000004</v>
      </c>
      <c r="AQ2631">
        <v>21.408799999999999</v>
      </c>
      <c r="AR2631">
        <v>0.10000000100000001</v>
      </c>
      <c r="AT2631">
        <v>0</v>
      </c>
      <c r="AY2631">
        <v>0</v>
      </c>
      <c r="AZ2631">
        <v>0</v>
      </c>
      <c r="BA2631">
        <v>0</v>
      </c>
      <c r="BB2631">
        <v>0</v>
      </c>
      <c r="BC2631">
        <v>0</v>
      </c>
      <c r="BD2631">
        <v>0</v>
      </c>
      <c r="BE2631">
        <f t="shared" si="521"/>
        <v>0</v>
      </c>
      <c r="BJ2631">
        <v>0</v>
      </c>
      <c r="BK2631">
        <v>1</v>
      </c>
    </row>
    <row r="2632" spans="1:63" x14ac:dyDescent="0.25">
      <c r="A2632" t="s">
        <v>459</v>
      </c>
      <c r="B2632">
        <v>1989</v>
      </c>
      <c r="C2632">
        <v>0</v>
      </c>
      <c r="D2632">
        <v>0</v>
      </c>
      <c r="E2632">
        <v>0</v>
      </c>
      <c r="F2632">
        <v>0</v>
      </c>
      <c r="G2632">
        <v>0</v>
      </c>
      <c r="H2632">
        <v>0</v>
      </c>
      <c r="I2632">
        <f t="shared" si="517"/>
        <v>0</v>
      </c>
      <c r="J2632">
        <v>0</v>
      </c>
      <c r="K2632">
        <v>0</v>
      </c>
      <c r="L2632">
        <v>3.3225806451612903E-2</v>
      </c>
      <c r="N2632">
        <f t="shared" si="518"/>
        <v>5.024</v>
      </c>
      <c r="O2632" t="s">
        <v>105</v>
      </c>
      <c r="Q2632">
        <f t="shared" si="519"/>
        <v>21.8</v>
      </c>
      <c r="R2632">
        <v>2.7999999523162842</v>
      </c>
      <c r="T2632">
        <f t="shared" si="520"/>
        <v>45.199999999999996</v>
      </c>
      <c r="U2632">
        <v>53.402000000000001</v>
      </c>
      <c r="V2632">
        <v>92.722667790322589</v>
      </c>
      <c r="W2632">
        <v>0</v>
      </c>
      <c r="X2632">
        <v>0</v>
      </c>
      <c r="Y2632">
        <v>124</v>
      </c>
      <c r="Z2632">
        <v>215.303</v>
      </c>
      <c r="AA2632">
        <f t="shared" si="522"/>
        <v>5.7690450052029135E-2</v>
      </c>
      <c r="AC2632">
        <f>(R2632*Z2632/Y2632)+(S2632*T2632)</f>
        <v>4.8616805623673622</v>
      </c>
      <c r="AI2632">
        <v>0.5</v>
      </c>
      <c r="AJ2632">
        <v>2.7094799999999999E-2</v>
      </c>
      <c r="AL2632">
        <v>5.56</v>
      </c>
      <c r="AM2632">
        <v>3.53</v>
      </c>
      <c r="AN2632">
        <v>14.06</v>
      </c>
      <c r="AO2632">
        <v>9.6539099999999998</v>
      </c>
      <c r="AP2632">
        <v>6.1291900000000004</v>
      </c>
      <c r="AQ2632">
        <v>24.412600000000001</v>
      </c>
      <c r="AR2632">
        <v>0.10000000100000001</v>
      </c>
      <c r="AT2632">
        <v>0</v>
      </c>
      <c r="AY2632">
        <v>0</v>
      </c>
      <c r="AZ2632">
        <v>0</v>
      </c>
      <c r="BA2632">
        <v>0</v>
      </c>
      <c r="BB2632">
        <v>0</v>
      </c>
      <c r="BC2632">
        <v>0</v>
      </c>
      <c r="BD2632">
        <v>0</v>
      </c>
      <c r="BE2632">
        <f t="shared" si="521"/>
        <v>0</v>
      </c>
      <c r="BJ2632">
        <v>0</v>
      </c>
      <c r="BK2632">
        <v>1</v>
      </c>
    </row>
    <row r="2633" spans="1:63" x14ac:dyDescent="0.25">
      <c r="A2633" t="s">
        <v>460</v>
      </c>
      <c r="B2633">
        <v>1989</v>
      </c>
      <c r="C2633">
        <v>0</v>
      </c>
      <c r="D2633">
        <v>0</v>
      </c>
      <c r="E2633">
        <v>0</v>
      </c>
      <c r="F2633">
        <v>0</v>
      </c>
      <c r="G2633">
        <v>0</v>
      </c>
      <c r="H2633">
        <v>0</v>
      </c>
      <c r="I2633">
        <f t="shared" si="517"/>
        <v>0</v>
      </c>
      <c r="J2633">
        <v>1</v>
      </c>
      <c r="K2633">
        <v>0</v>
      </c>
      <c r="L2633">
        <v>0.18</v>
      </c>
      <c r="N2633">
        <f t="shared" si="518"/>
        <v>5.024</v>
      </c>
      <c r="O2633" t="s">
        <v>105</v>
      </c>
      <c r="Q2633">
        <f t="shared" si="519"/>
        <v>21.8</v>
      </c>
      <c r="R2633">
        <v>3.940000057220459</v>
      </c>
      <c r="T2633">
        <f t="shared" si="520"/>
        <v>45.199999999999996</v>
      </c>
      <c r="U2633">
        <v>17.056999999999999</v>
      </c>
      <c r="V2633">
        <v>29.616316701612899</v>
      </c>
      <c r="W2633">
        <v>0</v>
      </c>
      <c r="X2633">
        <v>0</v>
      </c>
      <c r="Y2633">
        <v>124</v>
      </c>
      <c r="Z2633">
        <v>215.303</v>
      </c>
      <c r="AA2633">
        <f t="shared" si="522"/>
        <v>0.31253661290322582</v>
      </c>
      <c r="AC2633">
        <f>(R2633*Z2633/Y2633)+(S2633*T2633)</f>
        <v>6.8410792929011004</v>
      </c>
      <c r="AI2633">
        <v>2</v>
      </c>
      <c r="AJ2633">
        <v>1.0638999999999999E-2</v>
      </c>
      <c r="AL2633">
        <v>4.22</v>
      </c>
      <c r="AM2633">
        <v>3.11</v>
      </c>
      <c r="AN2633">
        <v>14.89</v>
      </c>
      <c r="AO2633">
        <v>7.3272500000000003</v>
      </c>
      <c r="AP2633">
        <v>5.39994</v>
      </c>
      <c r="AQ2633">
        <v>25.8537</v>
      </c>
      <c r="AR2633">
        <v>0.10000000100000001</v>
      </c>
      <c r="AT2633">
        <v>0</v>
      </c>
      <c r="AY2633">
        <v>0</v>
      </c>
      <c r="AZ2633">
        <v>0</v>
      </c>
      <c r="BA2633">
        <v>0</v>
      </c>
      <c r="BB2633">
        <v>0</v>
      </c>
      <c r="BC2633">
        <v>0</v>
      </c>
      <c r="BD2633">
        <v>0</v>
      </c>
      <c r="BE2633">
        <f t="shared" si="521"/>
        <v>0</v>
      </c>
      <c r="BJ2633">
        <v>0</v>
      </c>
      <c r="BK2633">
        <v>1</v>
      </c>
    </row>
    <row r="2634" spans="1:63" x14ac:dyDescent="0.25">
      <c r="A2634" t="s">
        <v>458</v>
      </c>
      <c r="B2634">
        <v>1989</v>
      </c>
      <c r="C2634">
        <v>0</v>
      </c>
      <c r="D2634">
        <v>0</v>
      </c>
      <c r="E2634">
        <v>0</v>
      </c>
      <c r="F2634">
        <v>0</v>
      </c>
      <c r="G2634">
        <v>0</v>
      </c>
      <c r="H2634">
        <v>0</v>
      </c>
      <c r="I2634">
        <f t="shared" si="517"/>
        <v>0</v>
      </c>
      <c r="J2634">
        <v>0</v>
      </c>
      <c r="K2634">
        <v>0</v>
      </c>
      <c r="L2634">
        <v>0.11</v>
      </c>
      <c r="N2634">
        <f t="shared" si="518"/>
        <v>5.024</v>
      </c>
      <c r="O2634" t="s">
        <v>105</v>
      </c>
      <c r="Q2634">
        <f t="shared" si="519"/>
        <v>21.8</v>
      </c>
      <c r="R2634">
        <v>5.3000001907348633</v>
      </c>
      <c r="T2634">
        <f t="shared" si="520"/>
        <v>45.199999999999996</v>
      </c>
      <c r="U2634">
        <v>215.28899999999999</v>
      </c>
      <c r="V2634">
        <v>373.80941586290317</v>
      </c>
      <c r="W2634">
        <v>0</v>
      </c>
      <c r="X2634">
        <v>0</v>
      </c>
      <c r="Y2634">
        <v>124</v>
      </c>
      <c r="Z2634">
        <v>215.303</v>
      </c>
      <c r="AA2634">
        <f t="shared" si="522"/>
        <v>0.19099459677419356</v>
      </c>
      <c r="AC2634">
        <f>(R2634*Z2634/Y2634)+(S2634*T2634)</f>
        <v>9.2024672666595837</v>
      </c>
      <c r="AI2634">
        <v>0</v>
      </c>
      <c r="AJ2634">
        <v>1.7795E-3</v>
      </c>
      <c r="AL2634">
        <v>4.93</v>
      </c>
      <c r="AM2634">
        <v>3.69</v>
      </c>
      <c r="AN2634">
        <v>14.32</v>
      </c>
      <c r="AO2634">
        <v>8.5600299999999994</v>
      </c>
      <c r="AP2634">
        <v>6.407</v>
      </c>
      <c r="AQ2634">
        <v>24.864000000000001</v>
      </c>
      <c r="AR2634">
        <v>0.10000000100000001</v>
      </c>
      <c r="AT2634">
        <v>1</v>
      </c>
      <c r="AY2634">
        <v>0</v>
      </c>
      <c r="AZ2634">
        <v>0</v>
      </c>
      <c r="BA2634">
        <v>0</v>
      </c>
      <c r="BB2634">
        <v>0</v>
      </c>
      <c r="BC2634">
        <v>0</v>
      </c>
      <c r="BD2634">
        <v>0</v>
      </c>
      <c r="BE2634">
        <f t="shared" si="521"/>
        <v>0</v>
      </c>
      <c r="BJ2634">
        <v>0</v>
      </c>
      <c r="BK2634">
        <v>1</v>
      </c>
    </row>
    <row r="2635" spans="1:63" x14ac:dyDescent="0.25">
      <c r="A2635" t="s">
        <v>463</v>
      </c>
      <c r="B2635">
        <v>1989</v>
      </c>
      <c r="C2635">
        <v>0</v>
      </c>
      <c r="D2635">
        <v>0</v>
      </c>
      <c r="E2635">
        <v>0</v>
      </c>
      <c r="F2635">
        <v>1</v>
      </c>
      <c r="G2635">
        <v>0</v>
      </c>
      <c r="H2635">
        <v>1</v>
      </c>
      <c r="I2635">
        <f t="shared" si="517"/>
        <v>2</v>
      </c>
      <c r="J2635">
        <v>0</v>
      </c>
      <c r="K2635">
        <v>0</v>
      </c>
      <c r="L2635">
        <v>0.53322580645161299</v>
      </c>
      <c r="N2635">
        <f t="shared" si="518"/>
        <v>5.024</v>
      </c>
      <c r="O2635" t="s">
        <v>105</v>
      </c>
      <c r="Q2635">
        <f t="shared" si="519"/>
        <v>21.8</v>
      </c>
      <c r="R2635" t="s">
        <v>105</v>
      </c>
      <c r="T2635">
        <f t="shared" si="520"/>
        <v>45.199999999999996</v>
      </c>
      <c r="U2635">
        <v>158.18700000000001</v>
      </c>
      <c r="V2635">
        <v>274.66238436290325</v>
      </c>
      <c r="W2635">
        <v>0</v>
      </c>
      <c r="X2635">
        <v>0</v>
      </c>
      <c r="Y2635">
        <v>124</v>
      </c>
      <c r="Z2635">
        <v>215.303</v>
      </c>
      <c r="AA2635">
        <f t="shared" si="522"/>
        <v>0.92584770811654538</v>
      </c>
      <c r="AJ2635">
        <v>0.24647720000000001</v>
      </c>
      <c r="AL2635">
        <v>3.97</v>
      </c>
      <c r="AM2635">
        <v>3.22</v>
      </c>
      <c r="AN2635">
        <v>14.11</v>
      </c>
      <c r="AO2635">
        <v>6.8931699999999996</v>
      </c>
      <c r="AP2635">
        <v>5.5909300000000002</v>
      </c>
      <c r="AQ2635">
        <v>24.499400000000001</v>
      </c>
      <c r="AR2635">
        <v>0.10000000100000001</v>
      </c>
      <c r="AT2635">
        <v>1</v>
      </c>
      <c r="AY2635">
        <v>0</v>
      </c>
      <c r="AZ2635">
        <v>0</v>
      </c>
      <c r="BA2635">
        <v>0</v>
      </c>
      <c r="BB2635">
        <v>0</v>
      </c>
      <c r="BC2635">
        <v>0</v>
      </c>
      <c r="BD2635">
        <v>0</v>
      </c>
      <c r="BE2635">
        <f t="shared" si="521"/>
        <v>0</v>
      </c>
      <c r="BJ2635">
        <v>0</v>
      </c>
      <c r="BK2635">
        <v>1</v>
      </c>
    </row>
    <row r="2636" spans="1:63" x14ac:dyDescent="0.25">
      <c r="A2636" t="s">
        <v>461</v>
      </c>
      <c r="B2636">
        <v>1989</v>
      </c>
      <c r="C2636">
        <v>0</v>
      </c>
      <c r="D2636">
        <v>0</v>
      </c>
      <c r="E2636">
        <v>0</v>
      </c>
      <c r="F2636">
        <v>0</v>
      </c>
      <c r="G2636">
        <v>0</v>
      </c>
      <c r="H2636">
        <v>0</v>
      </c>
      <c r="I2636">
        <f t="shared" si="517"/>
        <v>0</v>
      </c>
      <c r="J2636">
        <v>1</v>
      </c>
      <c r="K2636">
        <v>0</v>
      </c>
      <c r="L2636">
        <v>0.16</v>
      </c>
      <c r="M2636">
        <v>0.02</v>
      </c>
      <c r="N2636">
        <f t="shared" si="518"/>
        <v>5.024</v>
      </c>
      <c r="O2636" t="s">
        <v>105</v>
      </c>
      <c r="P2636">
        <v>0.02</v>
      </c>
      <c r="Q2636">
        <f t="shared" si="519"/>
        <v>21.8</v>
      </c>
      <c r="R2636">
        <v>2.5</v>
      </c>
      <c r="S2636">
        <v>0.02</v>
      </c>
      <c r="T2636">
        <f t="shared" si="520"/>
        <v>45.199999999999996</v>
      </c>
      <c r="U2636">
        <v>5.4690000000000003</v>
      </c>
      <c r="V2636">
        <v>9.4959040887096773</v>
      </c>
      <c r="W2636">
        <v>0</v>
      </c>
      <c r="X2636">
        <v>0</v>
      </c>
      <c r="Y2636">
        <v>124</v>
      </c>
      <c r="Z2636">
        <v>215.303</v>
      </c>
      <c r="AA2636">
        <f t="shared" ref="AA2636:AA2652" si="524">(L2636*Z2636/Y2636)+(M2636*N2636)</f>
        <v>0.37829032258064521</v>
      </c>
      <c r="AC2636">
        <f>(R2636*Z2636/Y2636)+(S2636*T2636)</f>
        <v>5.2447862903225797</v>
      </c>
      <c r="AI2636">
        <v>0.8</v>
      </c>
      <c r="AJ2636">
        <v>0</v>
      </c>
      <c r="AL2636">
        <v>4.7300000000000004</v>
      </c>
      <c r="AM2636">
        <v>3.23</v>
      </c>
      <c r="AN2636">
        <v>14.22</v>
      </c>
      <c r="AO2636">
        <v>8.2127700000000008</v>
      </c>
      <c r="AP2636">
        <v>5.6082999999999998</v>
      </c>
      <c r="AQ2636">
        <v>24.6904</v>
      </c>
      <c r="AR2636">
        <v>0.10000000100000001</v>
      </c>
      <c r="AT2636">
        <v>0</v>
      </c>
      <c r="AY2636">
        <v>0</v>
      </c>
      <c r="AZ2636">
        <v>0</v>
      </c>
      <c r="BA2636">
        <v>0</v>
      </c>
      <c r="BB2636">
        <v>0</v>
      </c>
      <c r="BC2636">
        <v>0</v>
      </c>
      <c r="BD2636">
        <v>0</v>
      </c>
      <c r="BE2636">
        <f t="shared" si="521"/>
        <v>0</v>
      </c>
      <c r="BJ2636">
        <v>0</v>
      </c>
      <c r="BK2636">
        <v>1</v>
      </c>
    </row>
    <row r="2637" spans="1:63" x14ac:dyDescent="0.25">
      <c r="A2637" t="s">
        <v>74</v>
      </c>
      <c r="B2637">
        <v>1989</v>
      </c>
      <c r="C2637">
        <v>0</v>
      </c>
      <c r="D2637">
        <v>0</v>
      </c>
      <c r="E2637">
        <v>0</v>
      </c>
      <c r="F2637">
        <v>1</v>
      </c>
      <c r="G2637">
        <v>0</v>
      </c>
      <c r="H2637">
        <v>1</v>
      </c>
      <c r="I2637">
        <f t="shared" si="517"/>
        <v>2</v>
      </c>
      <c r="J2637">
        <v>0</v>
      </c>
      <c r="K2637">
        <v>0</v>
      </c>
      <c r="L2637">
        <v>0.16</v>
      </c>
      <c r="N2637">
        <f t="shared" si="518"/>
        <v>5.024</v>
      </c>
      <c r="O2637" t="s">
        <v>105</v>
      </c>
      <c r="Q2637">
        <f t="shared" si="519"/>
        <v>21.8</v>
      </c>
      <c r="R2637" t="s">
        <v>105</v>
      </c>
      <c r="T2637">
        <f t="shared" si="520"/>
        <v>45.199999999999996</v>
      </c>
      <c r="U2637">
        <v>66.486000000000004</v>
      </c>
      <c r="V2637">
        <v>115.44060691935483</v>
      </c>
      <c r="W2637">
        <v>322115</v>
      </c>
      <c r="X2637">
        <v>559292.9</v>
      </c>
      <c r="Y2637">
        <v>124</v>
      </c>
      <c r="Z2637">
        <v>215.303</v>
      </c>
      <c r="AA2637">
        <f t="shared" si="524"/>
        <v>0.2778103225806452</v>
      </c>
      <c r="AJ2637">
        <v>9.2342800000000003E-2</v>
      </c>
      <c r="AL2637">
        <v>4.5</v>
      </c>
      <c r="AM2637">
        <v>3.32</v>
      </c>
      <c r="AN2637">
        <v>15.8</v>
      </c>
      <c r="AO2637">
        <v>7.8134199999999998</v>
      </c>
      <c r="AP2637">
        <v>5.7645600000000004</v>
      </c>
      <c r="AQ2637">
        <v>27.433800000000002</v>
      </c>
      <c r="AR2637">
        <v>0.10000000100000001</v>
      </c>
      <c r="AT2637">
        <v>1</v>
      </c>
      <c r="AY2637">
        <v>0</v>
      </c>
      <c r="AZ2637">
        <v>0</v>
      </c>
      <c r="BA2637">
        <v>0</v>
      </c>
      <c r="BB2637">
        <v>0</v>
      </c>
      <c r="BC2637">
        <v>0</v>
      </c>
      <c r="BD2637">
        <v>0</v>
      </c>
      <c r="BE2637">
        <f t="shared" si="521"/>
        <v>0</v>
      </c>
      <c r="BJ2637">
        <v>0</v>
      </c>
      <c r="BK2637">
        <v>1</v>
      </c>
    </row>
    <row r="2638" spans="1:63" x14ac:dyDescent="0.25">
      <c r="A2638" t="s">
        <v>75</v>
      </c>
      <c r="B2638">
        <v>1989</v>
      </c>
      <c r="C2638">
        <v>0</v>
      </c>
      <c r="D2638">
        <v>0</v>
      </c>
      <c r="E2638">
        <v>0</v>
      </c>
      <c r="F2638">
        <v>0</v>
      </c>
      <c r="G2638">
        <v>0</v>
      </c>
      <c r="H2638">
        <v>0</v>
      </c>
      <c r="I2638">
        <f t="shared" si="517"/>
        <v>0</v>
      </c>
      <c r="J2638">
        <v>0</v>
      </c>
      <c r="K2638">
        <v>0</v>
      </c>
      <c r="L2638">
        <v>0.40322580645161288</v>
      </c>
      <c r="N2638">
        <f t="shared" si="518"/>
        <v>5.024</v>
      </c>
      <c r="O2638" t="s">
        <v>105</v>
      </c>
      <c r="Q2638">
        <f t="shared" si="519"/>
        <v>21.8</v>
      </c>
      <c r="R2638">
        <v>5.559999942779541</v>
      </c>
      <c r="T2638">
        <f t="shared" si="520"/>
        <v>45.199999999999996</v>
      </c>
      <c r="U2638">
        <v>54.332999999999998</v>
      </c>
      <c r="V2638">
        <v>94.339176604838698</v>
      </c>
      <c r="W2638">
        <v>0</v>
      </c>
      <c r="X2638">
        <v>0</v>
      </c>
      <c r="Y2638">
        <v>124</v>
      </c>
      <c r="Z2638">
        <v>215.303</v>
      </c>
      <c r="AA2638">
        <f t="shared" si="524"/>
        <v>0.70012682101977108</v>
      </c>
      <c r="AC2638">
        <f>(R2638*Z2638/Y2638)+(S2638*T2638)</f>
        <v>9.6539086103247058</v>
      </c>
      <c r="AI2638">
        <v>-1</v>
      </c>
      <c r="AJ2638">
        <v>0</v>
      </c>
      <c r="AL2638">
        <v>4.6100000000000003</v>
      </c>
      <c r="AM2638">
        <v>3.26</v>
      </c>
      <c r="AN2638">
        <v>12.49</v>
      </c>
      <c r="AO2638">
        <v>8.00441</v>
      </c>
      <c r="AP2638">
        <v>5.6603899999999996</v>
      </c>
      <c r="AQ2638">
        <v>21.686599999999999</v>
      </c>
      <c r="AR2638">
        <v>0.10000000100000001</v>
      </c>
      <c r="AT2638">
        <v>0</v>
      </c>
      <c r="AY2638">
        <v>0</v>
      </c>
      <c r="AZ2638">
        <v>0</v>
      </c>
      <c r="BA2638">
        <v>0</v>
      </c>
      <c r="BB2638">
        <v>0</v>
      </c>
      <c r="BC2638">
        <v>0</v>
      </c>
      <c r="BD2638">
        <v>0</v>
      </c>
      <c r="BE2638">
        <f t="shared" si="521"/>
        <v>0</v>
      </c>
      <c r="BJ2638">
        <v>0</v>
      </c>
      <c r="BK2638">
        <v>1</v>
      </c>
    </row>
    <row r="2639" spans="1:63" x14ac:dyDescent="0.25">
      <c r="A2639" t="s">
        <v>76</v>
      </c>
      <c r="B2639">
        <v>1989</v>
      </c>
      <c r="C2639">
        <v>0</v>
      </c>
      <c r="D2639">
        <v>0</v>
      </c>
      <c r="E2639">
        <v>0</v>
      </c>
      <c r="F2639">
        <v>1</v>
      </c>
      <c r="G2639">
        <v>0</v>
      </c>
      <c r="H2639">
        <v>1</v>
      </c>
      <c r="I2639">
        <f t="shared" si="517"/>
        <v>2</v>
      </c>
      <c r="J2639">
        <v>1</v>
      </c>
      <c r="K2639">
        <v>1</v>
      </c>
      <c r="L2639">
        <v>8.387096774193549E-2</v>
      </c>
      <c r="N2639">
        <f t="shared" si="518"/>
        <v>5.024</v>
      </c>
      <c r="O2639" t="s">
        <v>105</v>
      </c>
      <c r="Q2639">
        <f t="shared" si="519"/>
        <v>21.8</v>
      </c>
      <c r="R2639" t="s">
        <v>105</v>
      </c>
      <c r="T2639">
        <f t="shared" si="520"/>
        <v>45.199999999999996</v>
      </c>
      <c r="U2639">
        <v>10.901999999999999</v>
      </c>
      <c r="V2639">
        <v>18.929300854838708</v>
      </c>
      <c r="W2639">
        <v>150156</v>
      </c>
      <c r="X2639">
        <v>260718</v>
      </c>
      <c r="Y2639">
        <v>124</v>
      </c>
      <c r="Z2639">
        <v>215.303</v>
      </c>
      <c r="AA2639">
        <f t="shared" si="524"/>
        <v>0.1456263787721124</v>
      </c>
      <c r="AJ2639">
        <v>1.9745000000000001E-3</v>
      </c>
      <c r="AL2639">
        <v>4.76</v>
      </c>
      <c r="AM2639">
        <v>3.29</v>
      </c>
      <c r="AN2639">
        <v>16.63</v>
      </c>
      <c r="AO2639">
        <v>8.2648600000000005</v>
      </c>
      <c r="AP2639">
        <v>5.7124699999999997</v>
      </c>
      <c r="AQ2639">
        <v>28.8749</v>
      </c>
      <c r="AR2639">
        <v>0.10000000100000001</v>
      </c>
      <c r="AT2639">
        <v>1</v>
      </c>
      <c r="AY2639">
        <v>0</v>
      </c>
      <c r="AZ2639">
        <v>0</v>
      </c>
      <c r="BA2639">
        <v>0</v>
      </c>
      <c r="BB2639">
        <v>0</v>
      </c>
      <c r="BC2639">
        <v>0</v>
      </c>
      <c r="BD2639">
        <v>0</v>
      </c>
      <c r="BE2639">
        <f t="shared" si="521"/>
        <v>0</v>
      </c>
      <c r="BJ2639">
        <v>0</v>
      </c>
      <c r="BK2639">
        <v>1</v>
      </c>
    </row>
    <row r="2640" spans="1:63" x14ac:dyDescent="0.25">
      <c r="A2640" t="s">
        <v>77</v>
      </c>
      <c r="B2640">
        <v>1989</v>
      </c>
      <c r="C2640">
        <v>0</v>
      </c>
      <c r="D2640">
        <v>0</v>
      </c>
      <c r="E2640">
        <v>1</v>
      </c>
      <c r="F2640">
        <v>1</v>
      </c>
      <c r="G2640">
        <v>1</v>
      </c>
      <c r="H2640">
        <v>1</v>
      </c>
      <c r="I2640">
        <f t="shared" si="517"/>
        <v>4</v>
      </c>
      <c r="J2640">
        <v>0</v>
      </c>
      <c r="K2640">
        <v>0</v>
      </c>
      <c r="L2640">
        <v>0.1067741935483871</v>
      </c>
      <c r="N2640">
        <f t="shared" si="518"/>
        <v>5.024</v>
      </c>
      <c r="O2640">
        <v>0</v>
      </c>
      <c r="P2640">
        <v>0.33</v>
      </c>
      <c r="Q2640">
        <f t="shared" si="519"/>
        <v>21.8</v>
      </c>
      <c r="R2640" t="s">
        <v>105</v>
      </c>
      <c r="T2640">
        <f t="shared" si="520"/>
        <v>45.199999999999996</v>
      </c>
      <c r="U2640">
        <v>139.989</v>
      </c>
      <c r="V2640">
        <v>243.0649327983871</v>
      </c>
      <c r="W2640">
        <v>625338</v>
      </c>
      <c r="X2640">
        <v>1085784</v>
      </c>
      <c r="Y2640">
        <v>124</v>
      </c>
      <c r="Z2640">
        <v>215.303</v>
      </c>
      <c r="AA2640">
        <f t="shared" si="524"/>
        <v>0.18539358220603541</v>
      </c>
      <c r="AB2640">
        <f>(O2640*Z2640/Y2640)+(P2640*Q2640)</f>
        <v>7.1940000000000008</v>
      </c>
      <c r="AJ2640">
        <v>0.10871400000000001</v>
      </c>
      <c r="AL2640">
        <v>5.03</v>
      </c>
      <c r="AM2640">
        <v>4.21</v>
      </c>
      <c r="AN2640">
        <v>14.97</v>
      </c>
      <c r="AO2640">
        <v>8.7336600000000004</v>
      </c>
      <c r="AP2640">
        <v>7.3098799999999997</v>
      </c>
      <c r="AQ2640">
        <v>25.992599999999999</v>
      </c>
      <c r="AR2640">
        <v>0.10000000100000001</v>
      </c>
      <c r="AT2640">
        <v>0</v>
      </c>
      <c r="AY2640">
        <v>0</v>
      </c>
      <c r="AZ2640">
        <v>0</v>
      </c>
      <c r="BA2640">
        <v>0</v>
      </c>
      <c r="BB2640">
        <v>0</v>
      </c>
      <c r="BC2640">
        <v>0</v>
      </c>
      <c r="BD2640">
        <v>0</v>
      </c>
      <c r="BE2640">
        <f t="shared" si="521"/>
        <v>0</v>
      </c>
      <c r="BJ2640">
        <v>0</v>
      </c>
      <c r="BK2640">
        <v>1</v>
      </c>
    </row>
    <row r="2641" spans="1:63" x14ac:dyDescent="0.25">
      <c r="A2641" t="s">
        <v>465</v>
      </c>
      <c r="B2641">
        <v>1989</v>
      </c>
      <c r="C2641">
        <v>0</v>
      </c>
      <c r="D2641">
        <v>0</v>
      </c>
      <c r="E2641">
        <v>0</v>
      </c>
      <c r="F2641">
        <v>0</v>
      </c>
      <c r="G2641">
        <v>0</v>
      </c>
      <c r="H2641">
        <v>0</v>
      </c>
      <c r="I2641">
        <f t="shared" si="517"/>
        <v>0</v>
      </c>
      <c r="J2641">
        <v>0</v>
      </c>
      <c r="K2641">
        <v>0</v>
      </c>
      <c r="L2641">
        <v>9.6774193548387094E-2</v>
      </c>
      <c r="N2641">
        <f t="shared" si="518"/>
        <v>5.024</v>
      </c>
      <c r="O2641" t="s">
        <v>105</v>
      </c>
      <c r="Q2641">
        <f t="shared" si="519"/>
        <v>21.8</v>
      </c>
      <c r="R2641">
        <v>3.75</v>
      </c>
      <c r="T2641">
        <f t="shared" si="520"/>
        <v>45.199999999999996</v>
      </c>
      <c r="U2641">
        <v>10.834</v>
      </c>
      <c r="V2641">
        <v>18.811231467741933</v>
      </c>
      <c r="W2641">
        <v>0</v>
      </c>
      <c r="X2641">
        <v>0</v>
      </c>
      <c r="Y2641">
        <v>124</v>
      </c>
      <c r="Z2641">
        <v>215.303</v>
      </c>
      <c r="AA2641">
        <f t="shared" si="524"/>
        <v>0.16803043704474505</v>
      </c>
      <c r="AC2641">
        <f>(R2641*Z2641/Y2641)+(S2641*T2641)</f>
        <v>6.5111794354838715</v>
      </c>
      <c r="AI2641">
        <v>-1</v>
      </c>
      <c r="AJ2641">
        <v>1.7188599999999998E-2</v>
      </c>
      <c r="AR2641">
        <v>0.10000000100000001</v>
      </c>
      <c r="AT2641">
        <v>0</v>
      </c>
      <c r="AY2641">
        <v>0</v>
      </c>
      <c r="AZ2641">
        <v>0</v>
      </c>
      <c r="BA2641">
        <v>0</v>
      </c>
      <c r="BB2641">
        <v>0</v>
      </c>
      <c r="BC2641">
        <v>0</v>
      </c>
      <c r="BD2641">
        <v>0</v>
      </c>
      <c r="BE2641">
        <f t="shared" si="521"/>
        <v>0</v>
      </c>
      <c r="BJ2641">
        <v>0</v>
      </c>
      <c r="BK2641">
        <v>1</v>
      </c>
    </row>
    <row r="2642" spans="1:63" x14ac:dyDescent="0.25">
      <c r="A2642" t="s">
        <v>464</v>
      </c>
      <c r="B2642">
        <v>1989</v>
      </c>
      <c r="C2642">
        <v>0</v>
      </c>
      <c r="D2642">
        <v>0</v>
      </c>
      <c r="E2642">
        <v>0</v>
      </c>
      <c r="F2642">
        <v>0</v>
      </c>
      <c r="G2642">
        <v>0</v>
      </c>
      <c r="H2642">
        <v>0</v>
      </c>
      <c r="I2642">
        <f t="shared" si="517"/>
        <v>0</v>
      </c>
      <c r="J2642">
        <v>0</v>
      </c>
      <c r="K2642">
        <v>0</v>
      </c>
      <c r="L2642">
        <v>0.76806451612903226</v>
      </c>
      <c r="N2642">
        <f t="shared" si="518"/>
        <v>5.024</v>
      </c>
      <c r="O2642" t="s">
        <v>105</v>
      </c>
      <c r="Q2642">
        <f t="shared" si="519"/>
        <v>21.8</v>
      </c>
      <c r="R2642">
        <v>2.7200000286102295</v>
      </c>
      <c r="T2642">
        <f t="shared" si="520"/>
        <v>45.199999999999996</v>
      </c>
      <c r="U2642">
        <v>113.718</v>
      </c>
      <c r="V2642">
        <v>197.45021414516128</v>
      </c>
      <c r="W2642">
        <v>0</v>
      </c>
      <c r="X2642">
        <v>0</v>
      </c>
      <c r="Y2642">
        <v>124</v>
      </c>
      <c r="Z2642">
        <v>215.303</v>
      </c>
      <c r="AA2642">
        <f t="shared" si="524"/>
        <v>1.3336015686784599</v>
      </c>
      <c r="AC2642">
        <f>(R2642*Z2642/Y2642)+(S2642*T2642)</f>
        <v>4.722775533547324</v>
      </c>
      <c r="AJ2642">
        <v>0</v>
      </c>
      <c r="AL2642">
        <v>3.7</v>
      </c>
      <c r="AM2642">
        <v>3.49</v>
      </c>
      <c r="AN2642">
        <v>14.59</v>
      </c>
      <c r="AO2642">
        <v>6.4243600000000001</v>
      </c>
      <c r="AP2642">
        <v>6.0597399999999997</v>
      </c>
      <c r="AQ2642">
        <v>25.332799999999999</v>
      </c>
      <c r="AR2642">
        <v>0.10000000100000001</v>
      </c>
      <c r="AT2642">
        <v>0</v>
      </c>
      <c r="AY2642">
        <v>0</v>
      </c>
      <c r="AZ2642">
        <v>0</v>
      </c>
      <c r="BA2642">
        <v>0</v>
      </c>
      <c r="BB2642">
        <v>0</v>
      </c>
      <c r="BC2642">
        <v>0</v>
      </c>
      <c r="BD2642">
        <v>0</v>
      </c>
      <c r="BE2642">
        <f t="shared" si="521"/>
        <v>0</v>
      </c>
      <c r="BJ2642">
        <v>0</v>
      </c>
      <c r="BK2642">
        <v>1</v>
      </c>
    </row>
    <row r="2643" spans="1:63" x14ac:dyDescent="0.25">
      <c r="A2643" t="s">
        <v>462</v>
      </c>
      <c r="B2643">
        <v>1989</v>
      </c>
      <c r="C2643">
        <v>0</v>
      </c>
      <c r="D2643">
        <v>0</v>
      </c>
      <c r="E2643">
        <v>0</v>
      </c>
      <c r="F2643">
        <v>0</v>
      </c>
      <c r="G2643">
        <v>0</v>
      </c>
      <c r="H2643">
        <v>0</v>
      </c>
      <c r="I2643">
        <f t="shared" si="517"/>
        <v>0</v>
      </c>
      <c r="J2643">
        <v>0</v>
      </c>
      <c r="K2643">
        <v>0</v>
      </c>
      <c r="L2643">
        <v>0.27419354838709675</v>
      </c>
      <c r="N2643">
        <f t="shared" si="518"/>
        <v>5.024</v>
      </c>
      <c r="O2643" t="s">
        <v>105</v>
      </c>
      <c r="Q2643">
        <f t="shared" si="519"/>
        <v>21.8</v>
      </c>
      <c r="R2643">
        <v>3.9300000667572021</v>
      </c>
      <c r="T2643">
        <f t="shared" si="520"/>
        <v>45.199999999999996</v>
      </c>
      <c r="U2643">
        <v>9.298</v>
      </c>
      <c r="V2643">
        <v>16.144252370967742</v>
      </c>
      <c r="W2643">
        <v>0</v>
      </c>
      <c r="X2643">
        <v>0</v>
      </c>
      <c r="Y2643">
        <v>124</v>
      </c>
      <c r="Z2643">
        <v>215.303</v>
      </c>
      <c r="AA2643">
        <f t="shared" si="524"/>
        <v>0.47608623829344426</v>
      </c>
      <c r="AC2643">
        <f>(R2643*Z2643/Y2643)+(S2643*T2643)</f>
        <v>6.8237161642985953</v>
      </c>
      <c r="AI2643">
        <v>2</v>
      </c>
      <c r="AJ2643">
        <v>0</v>
      </c>
      <c r="AL2643">
        <v>4.67</v>
      </c>
      <c r="AM2643">
        <v>3.03</v>
      </c>
      <c r="AN2643">
        <v>14.87</v>
      </c>
      <c r="AO2643">
        <v>8.1085899999999995</v>
      </c>
      <c r="AP2643">
        <v>5.2610299999999999</v>
      </c>
      <c r="AQ2643">
        <v>25.818999999999999</v>
      </c>
      <c r="AR2643">
        <v>0.10000000100000001</v>
      </c>
      <c r="AT2643">
        <v>0</v>
      </c>
      <c r="AY2643">
        <v>0</v>
      </c>
      <c r="AZ2643">
        <v>0</v>
      </c>
      <c r="BA2643">
        <v>0</v>
      </c>
      <c r="BB2643">
        <v>0</v>
      </c>
      <c r="BC2643">
        <v>0</v>
      </c>
      <c r="BD2643">
        <v>0</v>
      </c>
      <c r="BE2643">
        <f t="shared" si="521"/>
        <v>0</v>
      </c>
      <c r="BJ2643">
        <v>0</v>
      </c>
      <c r="BK2643">
        <v>1</v>
      </c>
    </row>
    <row r="2644" spans="1:63" x14ac:dyDescent="0.25">
      <c r="A2644" t="s">
        <v>78</v>
      </c>
      <c r="B2644">
        <v>1989</v>
      </c>
      <c r="C2644">
        <v>0</v>
      </c>
      <c r="D2644">
        <v>0</v>
      </c>
      <c r="E2644">
        <v>0</v>
      </c>
      <c r="F2644">
        <v>0</v>
      </c>
      <c r="G2644">
        <v>0</v>
      </c>
      <c r="H2644">
        <v>0</v>
      </c>
      <c r="I2644">
        <f t="shared" si="517"/>
        <v>0</v>
      </c>
      <c r="J2644">
        <v>0</v>
      </c>
      <c r="K2644">
        <v>0</v>
      </c>
      <c r="L2644">
        <v>0.12580645161290321</v>
      </c>
      <c r="N2644">
        <f t="shared" si="518"/>
        <v>5.024</v>
      </c>
      <c r="O2644" t="s">
        <v>105</v>
      </c>
      <c r="Q2644">
        <f t="shared" si="519"/>
        <v>21.8</v>
      </c>
      <c r="R2644">
        <v>4</v>
      </c>
      <c r="T2644">
        <f t="shared" si="520"/>
        <v>45.199999999999996</v>
      </c>
      <c r="U2644">
        <v>138.398</v>
      </c>
      <c r="V2644">
        <v>240.30245640322579</v>
      </c>
      <c r="W2644">
        <v>0</v>
      </c>
      <c r="X2644">
        <v>0</v>
      </c>
      <c r="Y2644">
        <v>124</v>
      </c>
      <c r="Z2644">
        <v>215.303</v>
      </c>
      <c r="AA2644">
        <f t="shared" si="524"/>
        <v>0.21843956815816856</v>
      </c>
      <c r="AC2644">
        <f>(R2644*Z2644/Y2644)+(S2644*T2644)</f>
        <v>6.9452580645161293</v>
      </c>
      <c r="AI2644">
        <v>0</v>
      </c>
      <c r="AJ2644">
        <v>0</v>
      </c>
      <c r="AL2644">
        <v>5.36</v>
      </c>
      <c r="AM2644">
        <v>3.6</v>
      </c>
      <c r="AN2644">
        <v>15.74</v>
      </c>
      <c r="AO2644">
        <v>9.3066499999999994</v>
      </c>
      <c r="AP2644">
        <v>6.2507299999999999</v>
      </c>
      <c r="AQ2644">
        <v>27.329599999999999</v>
      </c>
      <c r="AR2644">
        <v>0.10000000100000001</v>
      </c>
      <c r="AT2644">
        <v>0</v>
      </c>
      <c r="AY2644">
        <v>0</v>
      </c>
      <c r="AZ2644">
        <v>0</v>
      </c>
      <c r="BA2644">
        <v>0</v>
      </c>
      <c r="BB2644">
        <v>0</v>
      </c>
      <c r="BC2644">
        <v>0</v>
      </c>
      <c r="BD2644">
        <v>0</v>
      </c>
      <c r="BE2644">
        <f t="shared" si="521"/>
        <v>0</v>
      </c>
      <c r="BJ2644">
        <v>0</v>
      </c>
      <c r="BK2644">
        <v>1</v>
      </c>
    </row>
    <row r="2645" spans="1:63" x14ac:dyDescent="0.25">
      <c r="A2645" t="s">
        <v>79</v>
      </c>
      <c r="B2645">
        <v>1989</v>
      </c>
      <c r="C2645">
        <v>0</v>
      </c>
      <c r="D2645">
        <v>0</v>
      </c>
      <c r="E2645">
        <v>0</v>
      </c>
      <c r="F2645">
        <v>0</v>
      </c>
      <c r="G2645">
        <v>0</v>
      </c>
      <c r="H2645">
        <v>0</v>
      </c>
      <c r="I2645">
        <f t="shared" si="517"/>
        <v>0</v>
      </c>
      <c r="J2645">
        <v>0</v>
      </c>
      <c r="K2645">
        <v>0</v>
      </c>
      <c r="L2645">
        <v>0.19354838709677419</v>
      </c>
      <c r="N2645">
        <f t="shared" si="518"/>
        <v>5.024</v>
      </c>
      <c r="O2645" t="s">
        <v>105</v>
      </c>
      <c r="Q2645">
        <f t="shared" si="519"/>
        <v>21.8</v>
      </c>
      <c r="R2645">
        <v>2.4000000953674316</v>
      </c>
      <c r="T2645">
        <f t="shared" si="520"/>
        <v>45.199999999999996</v>
      </c>
      <c r="U2645">
        <v>335.89</v>
      </c>
      <c r="V2645">
        <v>583.21068282258057</v>
      </c>
      <c r="W2645">
        <v>0</v>
      </c>
      <c r="X2645">
        <v>0</v>
      </c>
      <c r="Y2645">
        <v>124</v>
      </c>
      <c r="Z2645">
        <v>215.303</v>
      </c>
      <c r="AA2645">
        <f t="shared" si="524"/>
        <v>0.33606087408949009</v>
      </c>
      <c r="AC2645">
        <f>(R2645*Z2645/Y2645)+(S2645*T2645)</f>
        <v>4.1671550042975332</v>
      </c>
      <c r="AI2645">
        <v>1</v>
      </c>
      <c r="AJ2645">
        <v>6.8185200000000001E-2</v>
      </c>
      <c r="AL2645">
        <v>4.1900000000000004</v>
      </c>
      <c r="AM2645">
        <v>3.34</v>
      </c>
      <c r="AN2645">
        <v>15.14</v>
      </c>
      <c r="AO2645">
        <v>7.2751599999999996</v>
      </c>
      <c r="AP2645">
        <v>5.7992900000000001</v>
      </c>
      <c r="AQ2645">
        <v>26.287800000000001</v>
      </c>
      <c r="AR2645">
        <v>0.10000000100000001</v>
      </c>
      <c r="AT2645">
        <v>0</v>
      </c>
      <c r="AY2645">
        <v>0</v>
      </c>
      <c r="AZ2645">
        <v>0</v>
      </c>
      <c r="BA2645">
        <v>0</v>
      </c>
      <c r="BB2645">
        <v>0</v>
      </c>
      <c r="BC2645">
        <v>0</v>
      </c>
      <c r="BD2645">
        <v>0</v>
      </c>
      <c r="BE2645">
        <f t="shared" si="521"/>
        <v>0</v>
      </c>
      <c r="BJ2645">
        <v>0</v>
      </c>
      <c r="BK2645">
        <v>1</v>
      </c>
    </row>
    <row r="2646" spans="1:63" x14ac:dyDescent="0.25">
      <c r="A2646" t="s">
        <v>80</v>
      </c>
      <c r="B2646">
        <v>1989</v>
      </c>
      <c r="C2646">
        <v>1.5</v>
      </c>
      <c r="D2646">
        <v>1.5</v>
      </c>
      <c r="E2646">
        <v>1.5</v>
      </c>
      <c r="F2646">
        <v>1.5</v>
      </c>
      <c r="G2646">
        <v>1.5</v>
      </c>
      <c r="H2646">
        <v>1.5</v>
      </c>
      <c r="I2646">
        <f t="shared" si="517"/>
        <v>9</v>
      </c>
      <c r="J2646">
        <v>0</v>
      </c>
      <c r="K2646">
        <v>0</v>
      </c>
      <c r="L2646">
        <v>0.35483870967741937</v>
      </c>
      <c r="N2646">
        <f t="shared" si="518"/>
        <v>5.024</v>
      </c>
      <c r="O2646">
        <v>0</v>
      </c>
      <c r="P2646" t="s">
        <v>105</v>
      </c>
      <c r="Q2646">
        <f t="shared" si="519"/>
        <v>21.8</v>
      </c>
      <c r="R2646" t="s">
        <v>105</v>
      </c>
      <c r="S2646" t="s">
        <v>105</v>
      </c>
      <c r="T2646">
        <f t="shared" si="520"/>
        <v>45.199999999999996</v>
      </c>
      <c r="U2646">
        <v>16.206</v>
      </c>
      <c r="V2646">
        <v>28.138713048387096</v>
      </c>
      <c r="W2646">
        <v>66134</v>
      </c>
      <c r="X2646">
        <v>114829.4</v>
      </c>
      <c r="Y2646">
        <v>124</v>
      </c>
      <c r="Z2646">
        <v>215.303</v>
      </c>
      <c r="AA2646">
        <f t="shared" si="524"/>
        <v>0.61611160249739849</v>
      </c>
      <c r="AJ2646">
        <v>1.14898E-2</v>
      </c>
      <c r="AL2646">
        <v>4.21</v>
      </c>
      <c r="AM2646">
        <v>3.26</v>
      </c>
      <c r="AN2646">
        <v>18.48</v>
      </c>
      <c r="AO2646">
        <v>7.3098799999999997</v>
      </c>
      <c r="AP2646">
        <v>5.6603899999999996</v>
      </c>
      <c r="AQ2646">
        <v>32.0871</v>
      </c>
      <c r="AR2646">
        <v>0.10000000100000001</v>
      </c>
      <c r="AT2646">
        <v>0</v>
      </c>
      <c r="AY2646">
        <v>0</v>
      </c>
      <c r="AZ2646">
        <v>0</v>
      </c>
      <c r="BA2646">
        <v>0</v>
      </c>
      <c r="BB2646">
        <v>0</v>
      </c>
      <c r="BC2646">
        <v>0</v>
      </c>
      <c r="BD2646">
        <v>0</v>
      </c>
      <c r="BE2646">
        <f t="shared" si="521"/>
        <v>0</v>
      </c>
      <c r="BJ2646">
        <v>0</v>
      </c>
      <c r="BK2646">
        <v>1</v>
      </c>
    </row>
    <row r="2647" spans="1:63" x14ac:dyDescent="0.25">
      <c r="A2647" t="s">
        <v>81</v>
      </c>
      <c r="B2647">
        <v>1989</v>
      </c>
      <c r="C2647">
        <v>1</v>
      </c>
      <c r="D2647">
        <v>1</v>
      </c>
      <c r="E2647">
        <v>1</v>
      </c>
      <c r="F2647">
        <v>1</v>
      </c>
      <c r="G2647">
        <v>1</v>
      </c>
      <c r="H2647">
        <v>1</v>
      </c>
      <c r="I2647">
        <f t="shared" si="517"/>
        <v>6</v>
      </c>
      <c r="J2647">
        <v>0</v>
      </c>
      <c r="K2647">
        <v>1</v>
      </c>
      <c r="L2647">
        <v>0.26500000000000001</v>
      </c>
      <c r="N2647">
        <f t="shared" si="518"/>
        <v>5.024</v>
      </c>
      <c r="O2647" t="s">
        <v>105</v>
      </c>
      <c r="Q2647">
        <f t="shared" si="519"/>
        <v>21.8</v>
      </c>
      <c r="R2647" t="s">
        <v>105</v>
      </c>
      <c r="T2647">
        <f t="shared" si="520"/>
        <v>45.199999999999996</v>
      </c>
      <c r="U2647">
        <v>14.212999999999999</v>
      </c>
      <c r="V2647">
        <v>24.678238217741935</v>
      </c>
      <c r="W2647">
        <v>28810</v>
      </c>
      <c r="X2647">
        <v>50023.22</v>
      </c>
      <c r="Y2647">
        <v>124</v>
      </c>
      <c r="Z2647">
        <v>215.303</v>
      </c>
      <c r="AA2647">
        <f t="shared" si="524"/>
        <v>0.46012334677419353</v>
      </c>
      <c r="AJ2647">
        <v>3.3010000000000001E-3</v>
      </c>
      <c r="AL2647">
        <v>4.54</v>
      </c>
      <c r="AM2647">
        <v>3.99</v>
      </c>
      <c r="AN2647">
        <v>13.23</v>
      </c>
      <c r="AO2647">
        <v>7.8828699999999996</v>
      </c>
      <c r="AP2647">
        <v>6.9278899999999997</v>
      </c>
      <c r="AQ2647">
        <v>22.971399999999999</v>
      </c>
      <c r="AR2647">
        <v>0.10000000100000001</v>
      </c>
      <c r="AT2647">
        <v>0</v>
      </c>
      <c r="AY2647">
        <v>0</v>
      </c>
      <c r="AZ2647">
        <v>0</v>
      </c>
      <c r="BA2647">
        <v>0</v>
      </c>
      <c r="BB2647">
        <v>0</v>
      </c>
      <c r="BC2647">
        <v>0</v>
      </c>
      <c r="BD2647">
        <v>0</v>
      </c>
      <c r="BE2647">
        <f t="shared" si="521"/>
        <v>0</v>
      </c>
      <c r="BJ2647">
        <v>0</v>
      </c>
      <c r="BK2647">
        <v>1</v>
      </c>
    </row>
    <row r="2648" spans="1:63" x14ac:dyDescent="0.25">
      <c r="A2648" t="s">
        <v>82</v>
      </c>
      <c r="B2648">
        <v>1989</v>
      </c>
      <c r="C2648">
        <v>0</v>
      </c>
      <c r="D2648">
        <v>0</v>
      </c>
      <c r="E2648">
        <v>0</v>
      </c>
      <c r="F2648">
        <v>1</v>
      </c>
      <c r="G2648">
        <v>0</v>
      </c>
      <c r="H2648">
        <v>1</v>
      </c>
      <c r="I2648">
        <f t="shared" si="517"/>
        <v>2</v>
      </c>
      <c r="J2648">
        <v>0</v>
      </c>
      <c r="K2648">
        <v>0</v>
      </c>
      <c r="L2648">
        <v>0.28258064516129033</v>
      </c>
      <c r="N2648">
        <f t="shared" si="518"/>
        <v>5.024</v>
      </c>
      <c r="O2648" t="s">
        <v>105</v>
      </c>
      <c r="Q2648">
        <f t="shared" si="519"/>
        <v>21.8</v>
      </c>
      <c r="R2648" t="s">
        <v>105</v>
      </c>
      <c r="T2648">
        <f t="shared" si="520"/>
        <v>45.199999999999996</v>
      </c>
      <c r="U2648">
        <v>83.623000000000005</v>
      </c>
      <c r="V2648">
        <v>145.19582878225808</v>
      </c>
      <c r="W2648">
        <v>250986</v>
      </c>
      <c r="X2648">
        <v>435790.6</v>
      </c>
      <c r="Y2648">
        <v>124</v>
      </c>
      <c r="Z2648">
        <v>215.303</v>
      </c>
      <c r="AA2648">
        <f t="shared" si="524"/>
        <v>0.49064887617065561</v>
      </c>
      <c r="AJ2648">
        <v>0</v>
      </c>
      <c r="AL2648">
        <v>4.9400000000000004</v>
      </c>
      <c r="AM2648">
        <v>2.98</v>
      </c>
      <c r="AN2648">
        <v>14.9</v>
      </c>
      <c r="AO2648">
        <v>8.5773899999999994</v>
      </c>
      <c r="AP2648">
        <v>5.17422</v>
      </c>
      <c r="AQ2648">
        <v>25.871099999999998</v>
      </c>
      <c r="AR2648">
        <v>0.10000000100000001</v>
      </c>
      <c r="AT2648">
        <v>0</v>
      </c>
      <c r="AY2648">
        <v>0</v>
      </c>
      <c r="AZ2648">
        <v>0</v>
      </c>
      <c r="BA2648">
        <v>0</v>
      </c>
      <c r="BB2648">
        <v>0</v>
      </c>
      <c r="BC2648">
        <v>0</v>
      </c>
      <c r="BD2648">
        <v>0</v>
      </c>
      <c r="BE2648">
        <f t="shared" si="521"/>
        <v>0</v>
      </c>
      <c r="BJ2648">
        <v>0</v>
      </c>
      <c r="BK2648">
        <v>1</v>
      </c>
    </row>
    <row r="2649" spans="1:63" x14ac:dyDescent="0.25">
      <c r="A2649" t="s">
        <v>83</v>
      </c>
      <c r="B2649">
        <v>1989</v>
      </c>
      <c r="C2649">
        <v>1</v>
      </c>
      <c r="D2649">
        <v>1</v>
      </c>
      <c r="E2649">
        <v>1</v>
      </c>
      <c r="F2649">
        <v>1</v>
      </c>
      <c r="G2649">
        <v>1</v>
      </c>
      <c r="H2649">
        <v>1</v>
      </c>
      <c r="I2649">
        <f t="shared" si="517"/>
        <v>6</v>
      </c>
      <c r="J2649">
        <v>1</v>
      </c>
      <c r="K2649">
        <v>0</v>
      </c>
      <c r="L2649">
        <v>0.15419354838709678</v>
      </c>
      <c r="N2649">
        <f t="shared" si="518"/>
        <v>5.024</v>
      </c>
      <c r="O2649" t="s">
        <v>105</v>
      </c>
      <c r="Q2649">
        <f t="shared" si="519"/>
        <v>21.8</v>
      </c>
      <c r="R2649" t="s">
        <v>105</v>
      </c>
      <c r="T2649">
        <f t="shared" si="520"/>
        <v>45.199999999999996</v>
      </c>
      <c r="U2649">
        <v>113.318</v>
      </c>
      <c r="V2649">
        <v>196.75568833870966</v>
      </c>
      <c r="W2649">
        <v>230768</v>
      </c>
      <c r="X2649">
        <v>400685.8</v>
      </c>
      <c r="Y2649">
        <v>124</v>
      </c>
      <c r="Z2649">
        <v>215.303</v>
      </c>
      <c r="AA2649">
        <f t="shared" si="524"/>
        <v>0.26772849635796048</v>
      </c>
      <c r="AJ2649">
        <v>0</v>
      </c>
      <c r="AL2649">
        <v>4.6900000000000004</v>
      </c>
      <c r="AM2649">
        <v>3.34</v>
      </c>
      <c r="AN2649">
        <v>15.52</v>
      </c>
      <c r="AO2649">
        <v>8.1433199999999992</v>
      </c>
      <c r="AP2649">
        <v>5.7992900000000001</v>
      </c>
      <c r="AQ2649">
        <v>26.947600000000001</v>
      </c>
      <c r="AR2649">
        <v>0.10000000100000001</v>
      </c>
      <c r="AT2649">
        <v>0</v>
      </c>
      <c r="AY2649">
        <v>0</v>
      </c>
      <c r="AZ2649">
        <v>0</v>
      </c>
      <c r="BA2649">
        <v>0</v>
      </c>
      <c r="BB2649">
        <v>0</v>
      </c>
      <c r="BC2649">
        <v>0</v>
      </c>
      <c r="BD2649">
        <v>0</v>
      </c>
      <c r="BE2649">
        <f t="shared" si="521"/>
        <v>0</v>
      </c>
      <c r="BJ2649">
        <v>0</v>
      </c>
      <c r="BK2649">
        <v>1</v>
      </c>
    </row>
    <row r="2650" spans="1:63" x14ac:dyDescent="0.25">
      <c r="A2650" t="s">
        <v>466</v>
      </c>
      <c r="B2650">
        <v>1989</v>
      </c>
      <c r="C2650">
        <v>0</v>
      </c>
      <c r="D2650">
        <v>1</v>
      </c>
      <c r="E2650">
        <v>0</v>
      </c>
      <c r="F2650">
        <v>0</v>
      </c>
      <c r="G2650">
        <v>1</v>
      </c>
      <c r="H2650">
        <v>1</v>
      </c>
      <c r="I2650">
        <f t="shared" si="517"/>
        <v>3</v>
      </c>
      <c r="J2650">
        <v>0</v>
      </c>
      <c r="K2650">
        <v>0</v>
      </c>
      <c r="L2650">
        <v>0.17741935483870969</v>
      </c>
      <c r="N2650">
        <f t="shared" si="518"/>
        <v>5.024</v>
      </c>
      <c r="O2650" t="s">
        <v>105</v>
      </c>
      <c r="Q2650">
        <f t="shared" si="519"/>
        <v>21.8</v>
      </c>
      <c r="R2650" t="s">
        <v>105</v>
      </c>
      <c r="T2650">
        <f t="shared" si="520"/>
        <v>45.199999999999996</v>
      </c>
      <c r="U2650">
        <v>11.928000000000001</v>
      </c>
      <c r="V2650">
        <v>20.710759548387095</v>
      </c>
      <c r="W2650">
        <v>52990</v>
      </c>
      <c r="X2650">
        <v>92007.3</v>
      </c>
      <c r="Y2650">
        <v>124</v>
      </c>
      <c r="Z2650">
        <v>215.303</v>
      </c>
      <c r="AA2650">
        <f t="shared" si="524"/>
        <v>0.30805580124869925</v>
      </c>
      <c r="AJ2650">
        <v>0</v>
      </c>
      <c r="AL2650">
        <v>4.7699999999999996</v>
      </c>
      <c r="AM2650">
        <v>3.53</v>
      </c>
      <c r="AN2650">
        <v>16.3</v>
      </c>
      <c r="AO2650">
        <v>8.2822200000000006</v>
      </c>
      <c r="AP2650">
        <v>6.1291900000000004</v>
      </c>
      <c r="AQ2650">
        <v>28.3019</v>
      </c>
      <c r="AR2650">
        <v>0.10000000100000001</v>
      </c>
      <c r="AT2650">
        <v>0</v>
      </c>
      <c r="AY2650">
        <v>0</v>
      </c>
      <c r="AZ2650">
        <v>0</v>
      </c>
      <c r="BA2650">
        <v>0</v>
      </c>
      <c r="BB2650">
        <v>0</v>
      </c>
      <c r="BC2650">
        <v>0</v>
      </c>
      <c r="BD2650">
        <v>0</v>
      </c>
      <c r="BE2650">
        <f t="shared" si="521"/>
        <v>0</v>
      </c>
      <c r="BJ2650">
        <v>0</v>
      </c>
      <c r="BK2650">
        <v>1</v>
      </c>
    </row>
    <row r="2651" spans="1:63" x14ac:dyDescent="0.25">
      <c r="A2651" t="s">
        <v>84</v>
      </c>
      <c r="B2651">
        <v>1989</v>
      </c>
      <c r="C2651">
        <v>0</v>
      </c>
      <c r="D2651">
        <v>0</v>
      </c>
      <c r="E2651">
        <v>0</v>
      </c>
      <c r="F2651">
        <v>0</v>
      </c>
      <c r="G2651">
        <v>0</v>
      </c>
      <c r="H2651">
        <v>0</v>
      </c>
      <c r="I2651">
        <f t="shared" si="517"/>
        <v>0</v>
      </c>
      <c r="J2651">
        <v>0</v>
      </c>
      <c r="K2651">
        <v>0</v>
      </c>
      <c r="L2651">
        <v>6.4516129032258063E-2</v>
      </c>
      <c r="N2651">
        <f t="shared" si="518"/>
        <v>5.024</v>
      </c>
      <c r="O2651" t="s">
        <v>105</v>
      </c>
      <c r="Q2651">
        <f t="shared" si="519"/>
        <v>21.8</v>
      </c>
      <c r="R2651">
        <v>3.25</v>
      </c>
      <c r="T2651">
        <f t="shared" si="520"/>
        <v>45.199999999999996</v>
      </c>
      <c r="U2651">
        <v>39.796999999999997</v>
      </c>
      <c r="V2651">
        <v>69.100108798387097</v>
      </c>
      <c r="W2651">
        <v>0</v>
      </c>
      <c r="X2651">
        <v>0</v>
      </c>
      <c r="Y2651">
        <v>124</v>
      </c>
      <c r="Z2651">
        <v>215.303</v>
      </c>
      <c r="AA2651">
        <f t="shared" si="524"/>
        <v>0.11202029136316335</v>
      </c>
      <c r="AC2651">
        <f>(R2651*Z2651/Y2651)+(S2651*T2651)</f>
        <v>5.643022177419355</v>
      </c>
      <c r="AI2651">
        <v>2</v>
      </c>
      <c r="AJ2651">
        <v>1.93779E-2</v>
      </c>
      <c r="AL2651">
        <v>3.89</v>
      </c>
      <c r="AM2651">
        <v>2.88</v>
      </c>
      <c r="AN2651">
        <v>12.72</v>
      </c>
      <c r="AO2651">
        <v>6.7542600000000004</v>
      </c>
      <c r="AP2651">
        <v>5.0005899999999999</v>
      </c>
      <c r="AQ2651">
        <v>22.085899999999999</v>
      </c>
      <c r="AR2651">
        <v>0.10000000100000001</v>
      </c>
      <c r="AT2651">
        <v>0</v>
      </c>
      <c r="AY2651">
        <v>0</v>
      </c>
      <c r="AZ2651">
        <v>0</v>
      </c>
      <c r="BA2651">
        <v>0</v>
      </c>
      <c r="BB2651">
        <v>0</v>
      </c>
      <c r="BC2651">
        <v>0</v>
      </c>
      <c r="BD2651">
        <v>0</v>
      </c>
      <c r="BE2651">
        <f t="shared" si="521"/>
        <v>0</v>
      </c>
      <c r="BJ2651">
        <v>0</v>
      </c>
      <c r="BK2651">
        <v>1</v>
      </c>
    </row>
    <row r="2652" spans="1:63" x14ac:dyDescent="0.25">
      <c r="A2652" t="s">
        <v>85</v>
      </c>
      <c r="B2652">
        <v>1989</v>
      </c>
      <c r="C2652">
        <v>0</v>
      </c>
      <c r="D2652">
        <v>0</v>
      </c>
      <c r="E2652">
        <v>0</v>
      </c>
      <c r="F2652">
        <v>0</v>
      </c>
      <c r="G2652">
        <v>1</v>
      </c>
      <c r="H2652">
        <v>1</v>
      </c>
      <c r="I2652">
        <f t="shared" si="517"/>
        <v>2</v>
      </c>
      <c r="J2652">
        <v>0</v>
      </c>
      <c r="K2652">
        <v>0</v>
      </c>
      <c r="L2652">
        <v>0.02</v>
      </c>
      <c r="N2652">
        <f t="shared" si="518"/>
        <v>5.024</v>
      </c>
      <c r="O2652" t="s">
        <v>105</v>
      </c>
      <c r="Q2652">
        <f t="shared" si="519"/>
        <v>21.8</v>
      </c>
      <c r="R2652" t="s">
        <v>105</v>
      </c>
      <c r="T2652">
        <f t="shared" si="520"/>
        <v>45.199999999999996</v>
      </c>
      <c r="U2652">
        <v>1.125</v>
      </c>
      <c r="V2652">
        <v>1.9533538306451612</v>
      </c>
      <c r="W2652">
        <v>26889</v>
      </c>
      <c r="X2652">
        <v>46687.76</v>
      </c>
      <c r="Y2652">
        <v>124</v>
      </c>
      <c r="Z2652">
        <v>215.303</v>
      </c>
      <c r="AA2652">
        <f t="shared" si="524"/>
        <v>3.472629032258065E-2</v>
      </c>
      <c r="AI2652">
        <v>0.8</v>
      </c>
      <c r="AJ2652">
        <v>0</v>
      </c>
      <c r="AL2652">
        <v>4.7</v>
      </c>
      <c r="AM2652">
        <v>3.69</v>
      </c>
      <c r="AN2652">
        <v>15.64</v>
      </c>
      <c r="AO2652">
        <v>8.1606799999999993</v>
      </c>
      <c r="AP2652">
        <v>6.407</v>
      </c>
      <c r="AQ2652">
        <v>27.155999999999999</v>
      </c>
      <c r="AR2652">
        <v>0.10000000100000001</v>
      </c>
      <c r="AT2652">
        <v>0</v>
      </c>
      <c r="AY2652">
        <v>0</v>
      </c>
      <c r="AZ2652">
        <v>0</v>
      </c>
      <c r="BA2652">
        <v>0</v>
      </c>
      <c r="BB2652">
        <v>0</v>
      </c>
      <c r="BC2652">
        <v>0</v>
      </c>
      <c r="BD2652">
        <v>0</v>
      </c>
      <c r="BE2652">
        <f t="shared" si="521"/>
        <v>0</v>
      </c>
      <c r="BJ2652">
        <v>0</v>
      </c>
      <c r="BK2652">
        <v>1</v>
      </c>
    </row>
    <row r="2653" spans="1:63" x14ac:dyDescent="0.25">
      <c r="A2653" t="s">
        <v>46</v>
      </c>
      <c r="B2653">
        <v>1990</v>
      </c>
      <c r="C2653">
        <v>0</v>
      </c>
      <c r="D2653">
        <v>0</v>
      </c>
      <c r="E2653">
        <v>1</v>
      </c>
      <c r="F2653">
        <v>0</v>
      </c>
      <c r="G2653">
        <v>1</v>
      </c>
      <c r="H2653">
        <v>1</v>
      </c>
      <c r="I2653">
        <f t="shared" si="517"/>
        <v>3</v>
      </c>
      <c r="J2653">
        <v>0</v>
      </c>
      <c r="K2653">
        <v>0</v>
      </c>
      <c r="L2653">
        <v>1.0532258064516129</v>
      </c>
      <c r="N2653">
        <f t="shared" si="518"/>
        <v>5.024</v>
      </c>
      <c r="O2653">
        <v>1.7</v>
      </c>
      <c r="Q2653">
        <f t="shared" si="519"/>
        <v>21.8</v>
      </c>
      <c r="R2653" t="s">
        <v>105</v>
      </c>
      <c r="T2653">
        <f t="shared" si="520"/>
        <v>45.199999999999996</v>
      </c>
      <c r="U2653">
        <v>133.398</v>
      </c>
      <c r="V2653">
        <v>219.74743377199695</v>
      </c>
      <c r="W2653">
        <v>149658</v>
      </c>
      <c r="X2653">
        <v>246532.6</v>
      </c>
      <c r="Y2653">
        <v>130.69999999999999</v>
      </c>
      <c r="Z2653">
        <v>215.303</v>
      </c>
      <c r="AJ2653">
        <v>0.2225125</v>
      </c>
      <c r="AL2653">
        <v>5.8</v>
      </c>
      <c r="AM2653">
        <v>3.6</v>
      </c>
      <c r="AN2653">
        <v>17.73</v>
      </c>
      <c r="AO2653">
        <v>9.5543800000000001</v>
      </c>
      <c r="AP2653">
        <v>5.9302999999999999</v>
      </c>
      <c r="AQ2653">
        <v>29.206700000000001</v>
      </c>
      <c r="AR2653">
        <v>0.10000000100000001</v>
      </c>
      <c r="AT2653">
        <v>0</v>
      </c>
      <c r="AY2653">
        <v>0</v>
      </c>
      <c r="AZ2653">
        <v>0</v>
      </c>
      <c r="BA2653">
        <v>0</v>
      </c>
      <c r="BB2653">
        <v>0</v>
      </c>
      <c r="BC2653">
        <v>0</v>
      </c>
      <c r="BD2653">
        <v>0</v>
      </c>
      <c r="BE2653">
        <f t="shared" si="521"/>
        <v>0</v>
      </c>
      <c r="BJ2653">
        <v>0</v>
      </c>
      <c r="BK2653">
        <v>1</v>
      </c>
    </row>
    <row r="2654" spans="1:63" x14ac:dyDescent="0.25">
      <c r="A2654" t="s">
        <v>47</v>
      </c>
      <c r="B2654">
        <v>1990</v>
      </c>
      <c r="C2654">
        <v>0</v>
      </c>
      <c r="D2654">
        <v>0</v>
      </c>
      <c r="E2654">
        <v>0</v>
      </c>
      <c r="F2654">
        <v>0</v>
      </c>
      <c r="G2654">
        <v>0</v>
      </c>
      <c r="H2654">
        <v>0</v>
      </c>
      <c r="I2654">
        <f t="shared" si="517"/>
        <v>0</v>
      </c>
      <c r="J2654">
        <v>0</v>
      </c>
      <c r="K2654">
        <v>0</v>
      </c>
      <c r="L2654">
        <v>0.35</v>
      </c>
      <c r="N2654">
        <f t="shared" si="518"/>
        <v>5.024</v>
      </c>
      <c r="O2654">
        <v>0.85</v>
      </c>
      <c r="Q2654">
        <f t="shared" si="519"/>
        <v>21.8</v>
      </c>
      <c r="R2654">
        <v>5.6</v>
      </c>
      <c r="S2654">
        <v>0</v>
      </c>
      <c r="T2654">
        <f t="shared" si="520"/>
        <v>45.199999999999996</v>
      </c>
      <c r="U2654">
        <v>13.535</v>
      </c>
      <c r="V2654">
        <v>22.296297666411629</v>
      </c>
      <c r="W2654">
        <v>0</v>
      </c>
      <c r="X2654">
        <v>0</v>
      </c>
      <c r="Y2654">
        <v>130.69999999999999</v>
      </c>
      <c r="Z2654">
        <v>215.303</v>
      </c>
      <c r="AA2654">
        <f t="shared" ref="AA2654:AA2685" si="525">(L2654*Z2654/Y2654)+(M2654*N2654)</f>
        <v>0.57655738332058148</v>
      </c>
      <c r="AB2654">
        <f t="shared" ref="AB2654:AB2675" si="526">(O2654*Z2654/Y2654)+(P2654*Q2654)</f>
        <v>1.4002107880642694</v>
      </c>
      <c r="AC2654">
        <f t="shared" ref="AC2654:AC2663" si="527">(R2654*Z2654/Y2654)+(S2654*T2654)</f>
        <v>9.2249181331293038</v>
      </c>
      <c r="AI2654">
        <v>-1</v>
      </c>
      <c r="AJ2654">
        <v>1.7170000000000001E-2</v>
      </c>
      <c r="AL2654">
        <v>6.09</v>
      </c>
      <c r="AM2654">
        <v>4.4800000000000004</v>
      </c>
      <c r="AN2654">
        <v>18.36</v>
      </c>
      <c r="AO2654">
        <v>10.0321</v>
      </c>
      <c r="AP2654">
        <v>7.3799299999999999</v>
      </c>
      <c r="AQ2654">
        <v>30.244599999999998</v>
      </c>
      <c r="AR2654">
        <v>0.10000000100000001</v>
      </c>
      <c r="AT2654">
        <v>5</v>
      </c>
      <c r="AY2654">
        <v>0</v>
      </c>
      <c r="AZ2654">
        <v>0</v>
      </c>
      <c r="BA2654">
        <v>0</v>
      </c>
      <c r="BB2654">
        <v>0</v>
      </c>
      <c r="BC2654">
        <v>0</v>
      </c>
      <c r="BD2654">
        <v>0</v>
      </c>
      <c r="BE2654">
        <f t="shared" si="521"/>
        <v>0</v>
      </c>
      <c r="BJ2654">
        <v>0</v>
      </c>
      <c r="BK2654">
        <v>1</v>
      </c>
    </row>
    <row r="2655" spans="1:63" x14ac:dyDescent="0.25">
      <c r="A2655" t="s">
        <v>48</v>
      </c>
      <c r="B2655">
        <v>1990</v>
      </c>
      <c r="C2655">
        <v>0</v>
      </c>
      <c r="D2655">
        <v>0</v>
      </c>
      <c r="E2655">
        <v>0</v>
      </c>
      <c r="F2655">
        <v>0</v>
      </c>
      <c r="G2655">
        <v>0</v>
      </c>
      <c r="H2655">
        <v>0</v>
      </c>
      <c r="I2655">
        <f t="shared" si="517"/>
        <v>0</v>
      </c>
      <c r="J2655">
        <v>0</v>
      </c>
      <c r="K2655">
        <v>0</v>
      </c>
      <c r="L2655">
        <v>0.16</v>
      </c>
      <c r="N2655">
        <f t="shared" si="518"/>
        <v>5.024</v>
      </c>
      <c r="O2655">
        <v>0.85</v>
      </c>
      <c r="Q2655">
        <f t="shared" si="519"/>
        <v>21.8</v>
      </c>
      <c r="R2655">
        <v>3</v>
      </c>
      <c r="S2655">
        <v>0</v>
      </c>
      <c r="T2655">
        <f t="shared" si="520"/>
        <v>45.199999999999996</v>
      </c>
      <c r="U2655">
        <v>39.808999999999997</v>
      </c>
      <c r="V2655">
        <v>65.577636778882933</v>
      </c>
      <c r="W2655">
        <v>0</v>
      </c>
      <c r="X2655">
        <v>0</v>
      </c>
      <c r="Y2655">
        <v>130.69999999999999</v>
      </c>
      <c r="Z2655">
        <v>215.303</v>
      </c>
      <c r="AA2655">
        <f t="shared" si="525"/>
        <v>0.26356908951798014</v>
      </c>
      <c r="AB2655">
        <f t="shared" si="526"/>
        <v>1.4002107880642694</v>
      </c>
      <c r="AC2655">
        <f t="shared" si="527"/>
        <v>4.9419204284621276</v>
      </c>
      <c r="AI2655">
        <v>2</v>
      </c>
      <c r="AJ2655">
        <v>0</v>
      </c>
      <c r="AL2655">
        <v>4.0199999999999996</v>
      </c>
      <c r="AM2655">
        <v>3.44</v>
      </c>
      <c r="AN2655">
        <v>13.9</v>
      </c>
      <c r="AO2655">
        <v>6.6221699999999997</v>
      </c>
      <c r="AP2655">
        <v>5.6667399999999999</v>
      </c>
      <c r="AQ2655">
        <v>22.897600000000001</v>
      </c>
      <c r="AR2655">
        <v>0.10000000100000001</v>
      </c>
      <c r="AT2655">
        <v>0</v>
      </c>
      <c r="AY2655">
        <v>0</v>
      </c>
      <c r="AZ2655">
        <v>0</v>
      </c>
      <c r="BA2655">
        <v>0</v>
      </c>
      <c r="BB2655">
        <v>0</v>
      </c>
      <c r="BC2655">
        <v>0</v>
      </c>
      <c r="BD2655">
        <v>0</v>
      </c>
      <c r="BE2655">
        <f t="shared" si="521"/>
        <v>0</v>
      </c>
      <c r="BJ2655">
        <v>0</v>
      </c>
      <c r="BK2655">
        <v>1</v>
      </c>
    </row>
    <row r="2656" spans="1:63" x14ac:dyDescent="0.25">
      <c r="A2656" t="s">
        <v>49</v>
      </c>
      <c r="B2656">
        <v>1990</v>
      </c>
      <c r="C2656">
        <v>0</v>
      </c>
      <c r="D2656">
        <v>0</v>
      </c>
      <c r="E2656">
        <v>0</v>
      </c>
      <c r="F2656">
        <v>0</v>
      </c>
      <c r="G2656">
        <v>0</v>
      </c>
      <c r="H2656">
        <v>0</v>
      </c>
      <c r="I2656">
        <f t="shared" si="517"/>
        <v>0</v>
      </c>
      <c r="J2656">
        <v>0</v>
      </c>
      <c r="K2656">
        <v>0</v>
      </c>
      <c r="L2656">
        <v>0.24219354838709678</v>
      </c>
      <c r="M2656">
        <v>0.03</v>
      </c>
      <c r="N2656">
        <f t="shared" si="518"/>
        <v>5.024</v>
      </c>
      <c r="O2656">
        <v>0.75</v>
      </c>
      <c r="P2656">
        <v>0.03</v>
      </c>
      <c r="Q2656">
        <f t="shared" si="519"/>
        <v>21.8</v>
      </c>
      <c r="R2656">
        <v>2.5</v>
      </c>
      <c r="S2656">
        <v>0.03</v>
      </c>
      <c r="T2656">
        <f t="shared" si="520"/>
        <v>45.199999999999996</v>
      </c>
      <c r="U2656">
        <v>25.873000000000001</v>
      </c>
      <c r="V2656">
        <v>42.620769081866875</v>
      </c>
      <c r="W2656">
        <v>0</v>
      </c>
      <c r="X2656">
        <v>0</v>
      </c>
      <c r="Y2656">
        <v>130.69999999999999</v>
      </c>
      <c r="Z2656">
        <v>215.303</v>
      </c>
      <c r="AA2656">
        <f t="shared" si="525"/>
        <v>0.54968708147197476</v>
      </c>
      <c r="AB2656">
        <f t="shared" si="526"/>
        <v>1.8894801071155318</v>
      </c>
      <c r="AC2656">
        <f t="shared" si="527"/>
        <v>5.474267023718439</v>
      </c>
      <c r="AI2656">
        <v>0</v>
      </c>
      <c r="AJ2656">
        <v>0.3999086</v>
      </c>
      <c r="AL2656">
        <v>4.72</v>
      </c>
      <c r="AM2656">
        <v>3.55</v>
      </c>
      <c r="AN2656">
        <v>14.7</v>
      </c>
      <c r="AO2656">
        <v>7.77529</v>
      </c>
      <c r="AP2656">
        <v>5.8479400000000004</v>
      </c>
      <c r="AQ2656">
        <v>24.215399999999999</v>
      </c>
      <c r="AR2656">
        <v>0.10000000100000001</v>
      </c>
      <c r="AT2656">
        <v>0</v>
      </c>
      <c r="AY2656">
        <v>0</v>
      </c>
      <c r="AZ2656">
        <v>0</v>
      </c>
      <c r="BA2656">
        <v>0</v>
      </c>
      <c r="BB2656">
        <v>0</v>
      </c>
      <c r="BC2656">
        <v>0</v>
      </c>
      <c r="BD2656">
        <v>0</v>
      </c>
      <c r="BE2656">
        <f t="shared" si="521"/>
        <v>0</v>
      </c>
      <c r="BJ2656">
        <v>0</v>
      </c>
      <c r="BK2656">
        <v>1</v>
      </c>
    </row>
    <row r="2657" spans="1:63" x14ac:dyDescent="0.25">
      <c r="A2657" t="s">
        <v>50</v>
      </c>
      <c r="B2657">
        <v>1990</v>
      </c>
      <c r="C2657">
        <v>0</v>
      </c>
      <c r="D2657">
        <v>0</v>
      </c>
      <c r="E2657">
        <v>0</v>
      </c>
      <c r="F2657">
        <v>0</v>
      </c>
      <c r="G2657">
        <v>0</v>
      </c>
      <c r="H2657">
        <v>0</v>
      </c>
      <c r="I2657">
        <f t="shared" si="517"/>
        <v>0</v>
      </c>
      <c r="J2657">
        <v>0</v>
      </c>
      <c r="K2657">
        <v>0</v>
      </c>
      <c r="L2657">
        <v>0.04</v>
      </c>
      <c r="N2657">
        <f t="shared" si="518"/>
        <v>5.024</v>
      </c>
      <c r="O2657">
        <v>0.01</v>
      </c>
      <c r="Q2657">
        <f t="shared" si="519"/>
        <v>21.8</v>
      </c>
      <c r="R2657">
        <v>3.2999999523162842</v>
      </c>
      <c r="T2657">
        <f t="shared" si="520"/>
        <v>45.199999999999996</v>
      </c>
      <c r="U2657">
        <v>128.72900000000001</v>
      </c>
      <c r="V2657">
        <v>212.05615827850042</v>
      </c>
      <c r="W2657">
        <v>0</v>
      </c>
      <c r="X2657">
        <v>0</v>
      </c>
      <c r="Y2657">
        <v>130.69999999999999</v>
      </c>
      <c r="Z2657">
        <v>215.303</v>
      </c>
      <c r="AA2657">
        <f t="shared" si="525"/>
        <v>6.5892272379495034E-2</v>
      </c>
      <c r="AB2657">
        <f t="shared" si="526"/>
        <v>1.6473068094873759E-2</v>
      </c>
      <c r="AC2657">
        <f t="shared" si="527"/>
        <v>5.4361123927586297</v>
      </c>
      <c r="AI2657">
        <v>2</v>
      </c>
      <c r="AJ2657">
        <v>0</v>
      </c>
      <c r="AL2657">
        <v>3.54</v>
      </c>
      <c r="AM2657">
        <v>3.6</v>
      </c>
      <c r="AN2657">
        <v>14.62</v>
      </c>
      <c r="AO2657">
        <v>5.8314700000000004</v>
      </c>
      <c r="AP2657">
        <v>5.9302999999999999</v>
      </c>
      <c r="AQ2657">
        <v>24.083600000000001</v>
      </c>
      <c r="AR2657">
        <v>7.9999998000000003E-2</v>
      </c>
      <c r="AT2657">
        <v>1</v>
      </c>
      <c r="AY2657">
        <v>0</v>
      </c>
      <c r="AZ2657">
        <v>0</v>
      </c>
      <c r="BA2657">
        <v>0</v>
      </c>
      <c r="BB2657">
        <v>0</v>
      </c>
      <c r="BC2657">
        <v>0</v>
      </c>
      <c r="BD2657">
        <v>0</v>
      </c>
      <c r="BE2657">
        <f t="shared" si="521"/>
        <v>0</v>
      </c>
      <c r="BJ2657">
        <v>0</v>
      </c>
      <c r="BK2657">
        <v>1</v>
      </c>
    </row>
    <row r="2658" spans="1:63" x14ac:dyDescent="0.25">
      <c r="A2658" t="s">
        <v>51</v>
      </c>
      <c r="B2658">
        <v>1990</v>
      </c>
      <c r="C2658">
        <v>0</v>
      </c>
      <c r="D2658">
        <v>0</v>
      </c>
      <c r="E2658">
        <v>0</v>
      </c>
      <c r="F2658">
        <v>0</v>
      </c>
      <c r="G2658">
        <v>0</v>
      </c>
      <c r="H2658">
        <v>0</v>
      </c>
      <c r="I2658">
        <f t="shared" si="517"/>
        <v>0</v>
      </c>
      <c r="J2658">
        <v>0</v>
      </c>
      <c r="K2658">
        <v>0</v>
      </c>
      <c r="L2658">
        <v>0.08</v>
      </c>
      <c r="N2658">
        <f t="shared" si="518"/>
        <v>5.024</v>
      </c>
      <c r="O2658">
        <v>0.28000000000000003</v>
      </c>
      <c r="Q2658">
        <f t="shared" si="519"/>
        <v>21.8</v>
      </c>
      <c r="R2658">
        <v>2.2799999713897705</v>
      </c>
      <c r="T2658">
        <f t="shared" si="520"/>
        <v>45.199999999999996</v>
      </c>
      <c r="U2658">
        <v>19.689</v>
      </c>
      <c r="V2658">
        <v>32.433823771996941</v>
      </c>
      <c r="W2658">
        <v>0</v>
      </c>
      <c r="X2658">
        <v>0</v>
      </c>
      <c r="Y2658">
        <v>130.69999999999999</v>
      </c>
      <c r="Z2658">
        <v>215.303</v>
      </c>
      <c r="AA2658">
        <f t="shared" si="525"/>
        <v>0.13178454475899007</v>
      </c>
      <c r="AB2658">
        <f t="shared" si="526"/>
        <v>0.46124590665646525</v>
      </c>
      <c r="AC2658">
        <f t="shared" si="527"/>
        <v>3.7558594785013906</v>
      </c>
      <c r="AI2658">
        <v>-1</v>
      </c>
      <c r="AJ2658">
        <v>2.721E-4</v>
      </c>
      <c r="AL2658">
        <v>4.24</v>
      </c>
      <c r="AM2658">
        <v>3.55</v>
      </c>
      <c r="AN2658">
        <v>15.56</v>
      </c>
      <c r="AO2658">
        <v>6.9845800000000002</v>
      </c>
      <c r="AP2658">
        <v>5.8479400000000004</v>
      </c>
      <c r="AQ2658">
        <v>25.632100000000001</v>
      </c>
      <c r="AR2658">
        <v>0.10000000100000001</v>
      </c>
      <c r="AT2658">
        <v>1</v>
      </c>
      <c r="AY2658">
        <v>0</v>
      </c>
      <c r="AZ2658">
        <v>0</v>
      </c>
      <c r="BA2658">
        <v>0</v>
      </c>
      <c r="BB2658">
        <v>0</v>
      </c>
      <c r="BC2658">
        <v>0</v>
      </c>
      <c r="BD2658">
        <v>0</v>
      </c>
      <c r="BE2658">
        <f t="shared" si="521"/>
        <v>0</v>
      </c>
      <c r="BJ2658">
        <v>0</v>
      </c>
      <c r="BK2658">
        <v>1</v>
      </c>
    </row>
    <row r="2659" spans="1:63" x14ac:dyDescent="0.25">
      <c r="A2659" t="s">
        <v>52</v>
      </c>
      <c r="B2659">
        <v>1990</v>
      </c>
      <c r="C2659">
        <v>0</v>
      </c>
      <c r="D2659">
        <v>0</v>
      </c>
      <c r="E2659">
        <v>0</v>
      </c>
      <c r="F2659">
        <v>0</v>
      </c>
      <c r="G2659">
        <v>0</v>
      </c>
      <c r="H2659">
        <v>0</v>
      </c>
      <c r="I2659">
        <f t="shared" si="517"/>
        <v>0</v>
      </c>
      <c r="J2659">
        <v>0</v>
      </c>
      <c r="K2659">
        <v>0</v>
      </c>
      <c r="L2659">
        <v>0.2</v>
      </c>
      <c r="N2659">
        <f t="shared" si="518"/>
        <v>5.024</v>
      </c>
      <c r="O2659">
        <v>0.6</v>
      </c>
      <c r="Q2659">
        <f t="shared" si="519"/>
        <v>21.8</v>
      </c>
      <c r="R2659">
        <v>4.5</v>
      </c>
      <c r="T2659">
        <f t="shared" si="520"/>
        <v>45.199999999999996</v>
      </c>
      <c r="U2659">
        <v>46.439</v>
      </c>
      <c r="V2659">
        <v>76.499280925784248</v>
      </c>
      <c r="W2659">
        <v>0</v>
      </c>
      <c r="X2659">
        <v>0</v>
      </c>
      <c r="Y2659">
        <v>130.69999999999999</v>
      </c>
      <c r="Z2659">
        <v>215.303</v>
      </c>
      <c r="AA2659">
        <f t="shared" si="525"/>
        <v>0.32946136189747516</v>
      </c>
      <c r="AB2659">
        <f t="shared" si="526"/>
        <v>0.98838408569242531</v>
      </c>
      <c r="AC2659">
        <f t="shared" si="527"/>
        <v>7.4128806426931906</v>
      </c>
      <c r="AI2659">
        <v>0</v>
      </c>
      <c r="AJ2659">
        <v>7.8980000000000001E-4</v>
      </c>
      <c r="AL2659">
        <v>5.85</v>
      </c>
      <c r="AM2659">
        <v>3.91</v>
      </c>
      <c r="AN2659">
        <v>15.61</v>
      </c>
      <c r="AO2659">
        <v>9.6367399999999996</v>
      </c>
      <c r="AP2659">
        <v>6.4409700000000001</v>
      </c>
      <c r="AQ2659">
        <v>25.714500000000001</v>
      </c>
      <c r="AR2659">
        <v>0.10000000100000001</v>
      </c>
      <c r="AT2659">
        <v>0</v>
      </c>
      <c r="AY2659">
        <v>0</v>
      </c>
      <c r="AZ2659">
        <v>0</v>
      </c>
      <c r="BA2659">
        <v>0</v>
      </c>
      <c r="BB2659">
        <v>0</v>
      </c>
      <c r="BC2659">
        <v>0</v>
      </c>
      <c r="BD2659">
        <v>0</v>
      </c>
      <c r="BE2659">
        <f t="shared" si="521"/>
        <v>0</v>
      </c>
      <c r="BJ2659">
        <v>0</v>
      </c>
      <c r="BK2659">
        <v>1</v>
      </c>
    </row>
    <row r="2660" spans="1:63" x14ac:dyDescent="0.25">
      <c r="A2660" t="s">
        <v>53</v>
      </c>
      <c r="B2660">
        <v>1990</v>
      </c>
      <c r="C2660">
        <v>0</v>
      </c>
      <c r="D2660">
        <v>0</v>
      </c>
      <c r="E2660">
        <v>0</v>
      </c>
      <c r="F2660">
        <v>0</v>
      </c>
      <c r="G2660">
        <v>0</v>
      </c>
      <c r="H2660">
        <v>0</v>
      </c>
      <c r="I2660">
        <f t="shared" si="517"/>
        <v>0</v>
      </c>
      <c r="J2660">
        <v>0</v>
      </c>
      <c r="K2660">
        <v>0</v>
      </c>
      <c r="L2660">
        <v>6.4516129032258063E-2</v>
      </c>
      <c r="N2660">
        <f t="shared" si="518"/>
        <v>5.024</v>
      </c>
      <c r="O2660">
        <v>0.4</v>
      </c>
      <c r="Q2660">
        <f t="shared" si="519"/>
        <v>21.8</v>
      </c>
      <c r="R2660">
        <v>5.4600000381469727</v>
      </c>
      <c r="T2660">
        <f t="shared" si="520"/>
        <v>45.199999999999996</v>
      </c>
      <c r="U2660">
        <v>8.8960000000000008</v>
      </c>
      <c r="V2660">
        <v>14.654441377199696</v>
      </c>
      <c r="W2660">
        <v>0</v>
      </c>
      <c r="X2660">
        <v>0</v>
      </c>
      <c r="Y2660">
        <v>130.69999999999999</v>
      </c>
      <c r="Z2660">
        <v>215.303</v>
      </c>
      <c r="AA2660">
        <f t="shared" si="525"/>
        <v>0.10627785867660489</v>
      </c>
      <c r="AB2660">
        <f t="shared" si="526"/>
        <v>0.65892272379495032</v>
      </c>
      <c r="AC2660">
        <f t="shared" si="527"/>
        <v>8.99429524264084</v>
      </c>
      <c r="AI2660">
        <v>-1</v>
      </c>
      <c r="AJ2660">
        <v>0</v>
      </c>
      <c r="AL2660">
        <v>5.03</v>
      </c>
      <c r="AM2660">
        <v>3.57</v>
      </c>
      <c r="AN2660">
        <v>12.93</v>
      </c>
      <c r="AO2660">
        <v>8.2859499999999997</v>
      </c>
      <c r="AP2660">
        <v>5.88089</v>
      </c>
      <c r="AQ2660">
        <v>21.299700000000001</v>
      </c>
      <c r="AR2660">
        <v>0.10000000100000001</v>
      </c>
      <c r="AT2660">
        <v>0</v>
      </c>
      <c r="AY2660">
        <v>0</v>
      </c>
      <c r="AZ2660">
        <v>0</v>
      </c>
      <c r="BA2660">
        <v>0</v>
      </c>
      <c r="BB2660">
        <v>0</v>
      </c>
      <c r="BC2660">
        <v>0</v>
      </c>
      <c r="BD2660">
        <v>0</v>
      </c>
      <c r="BE2660">
        <f t="shared" si="521"/>
        <v>0</v>
      </c>
      <c r="BJ2660">
        <v>0</v>
      </c>
      <c r="BK2660">
        <v>1</v>
      </c>
    </row>
    <row r="2661" spans="1:63" x14ac:dyDescent="0.25">
      <c r="A2661" t="s">
        <v>54</v>
      </c>
      <c r="B2661">
        <v>1990</v>
      </c>
      <c r="C2661">
        <v>0</v>
      </c>
      <c r="D2661">
        <v>0</v>
      </c>
      <c r="E2661">
        <v>0</v>
      </c>
      <c r="F2661">
        <v>0</v>
      </c>
      <c r="G2661">
        <v>0</v>
      </c>
      <c r="H2661">
        <v>0</v>
      </c>
      <c r="I2661">
        <f t="shared" si="517"/>
        <v>0</v>
      </c>
      <c r="J2661">
        <v>0</v>
      </c>
      <c r="K2661">
        <v>0</v>
      </c>
      <c r="L2661">
        <v>0.64</v>
      </c>
      <c r="N2661">
        <f t="shared" si="518"/>
        <v>5.024</v>
      </c>
      <c r="O2661">
        <v>2.25</v>
      </c>
      <c r="Q2661">
        <f t="shared" si="519"/>
        <v>21.8</v>
      </c>
      <c r="R2661">
        <v>6.5</v>
      </c>
      <c r="T2661">
        <f t="shared" si="520"/>
        <v>45.199999999999996</v>
      </c>
      <c r="U2661">
        <v>542.01700000000005</v>
      </c>
      <c r="V2661">
        <v>892.86829495791903</v>
      </c>
      <c r="W2661">
        <v>0</v>
      </c>
      <c r="X2661">
        <v>0</v>
      </c>
      <c r="Y2661">
        <v>130.69999999999999</v>
      </c>
      <c r="Z2661">
        <v>215.303</v>
      </c>
      <c r="AA2661">
        <f t="shared" si="525"/>
        <v>1.0542763580719205</v>
      </c>
      <c r="AB2661">
        <f t="shared" si="526"/>
        <v>3.7064403213465953</v>
      </c>
      <c r="AC2661">
        <f t="shared" si="527"/>
        <v>10.707494261667943</v>
      </c>
      <c r="AJ2661">
        <v>0</v>
      </c>
      <c r="AL2661">
        <v>4.63</v>
      </c>
      <c r="AM2661">
        <v>3.34</v>
      </c>
      <c r="AN2661">
        <v>14.23</v>
      </c>
      <c r="AO2661">
        <v>7.6270300000000004</v>
      </c>
      <c r="AP2661">
        <v>5.5019999999999998</v>
      </c>
      <c r="AQ2661">
        <v>23.441199999999998</v>
      </c>
      <c r="AR2661">
        <v>0.10000000100000001</v>
      </c>
      <c r="AT2661">
        <v>0</v>
      </c>
      <c r="AY2661">
        <v>0</v>
      </c>
      <c r="AZ2661">
        <v>0</v>
      </c>
      <c r="BA2661">
        <v>0</v>
      </c>
      <c r="BB2661">
        <v>0</v>
      </c>
      <c r="BC2661">
        <v>0</v>
      </c>
      <c r="BD2661">
        <v>0</v>
      </c>
      <c r="BE2661">
        <f t="shared" si="521"/>
        <v>0</v>
      </c>
      <c r="BG2661">
        <v>30</v>
      </c>
      <c r="BJ2661">
        <v>0</v>
      </c>
      <c r="BK2661">
        <v>1</v>
      </c>
    </row>
    <row r="2662" spans="1:63" x14ac:dyDescent="0.25">
      <c r="A2662" t="s">
        <v>55</v>
      </c>
      <c r="B2662">
        <v>1990</v>
      </c>
      <c r="C2662">
        <v>0</v>
      </c>
      <c r="D2662">
        <v>0</v>
      </c>
      <c r="E2662">
        <v>0</v>
      </c>
      <c r="F2662">
        <v>0</v>
      </c>
      <c r="G2662">
        <v>0</v>
      </c>
      <c r="H2662">
        <v>0</v>
      </c>
      <c r="I2662">
        <f t="shared" si="517"/>
        <v>0</v>
      </c>
      <c r="J2662">
        <v>0</v>
      </c>
      <c r="K2662">
        <v>0</v>
      </c>
      <c r="L2662">
        <v>1.01</v>
      </c>
      <c r="N2662">
        <f t="shared" si="518"/>
        <v>5.024</v>
      </c>
      <c r="O2662">
        <v>1.51</v>
      </c>
      <c r="Q2662">
        <f t="shared" si="519"/>
        <v>21.8</v>
      </c>
      <c r="R2662">
        <v>3.7899999618530273</v>
      </c>
      <c r="T2662">
        <f t="shared" si="520"/>
        <v>45.199999999999996</v>
      </c>
      <c r="U2662">
        <v>202.00800000000001</v>
      </c>
      <c r="V2662">
        <v>332.76915397092586</v>
      </c>
      <c r="W2662">
        <v>0</v>
      </c>
      <c r="X2662">
        <v>0</v>
      </c>
      <c r="Y2662">
        <v>130.69999999999999</v>
      </c>
      <c r="Z2662">
        <v>215.303</v>
      </c>
      <c r="AA2662">
        <f t="shared" si="525"/>
        <v>1.6637798775822497</v>
      </c>
      <c r="AB2662">
        <f t="shared" si="526"/>
        <v>2.4874332823259375</v>
      </c>
      <c r="AC2662">
        <f t="shared" si="527"/>
        <v>6.2432927451173867</v>
      </c>
      <c r="AJ2662">
        <v>3.3446799999999999E-2</v>
      </c>
      <c r="AL2662">
        <v>5.27</v>
      </c>
      <c r="AM2662">
        <v>3.98</v>
      </c>
      <c r="AN2662">
        <v>15</v>
      </c>
      <c r="AO2662">
        <v>8.6813099999999999</v>
      </c>
      <c r="AP2662">
        <v>6.5562800000000001</v>
      </c>
      <c r="AQ2662">
        <v>24.709599999999998</v>
      </c>
      <c r="AR2662">
        <v>0.119999997</v>
      </c>
      <c r="AT2662">
        <v>0</v>
      </c>
      <c r="AY2662">
        <v>0</v>
      </c>
      <c r="AZ2662">
        <v>0</v>
      </c>
      <c r="BA2662">
        <v>0</v>
      </c>
      <c r="BB2662">
        <v>0</v>
      </c>
      <c r="BC2662">
        <v>0</v>
      </c>
      <c r="BD2662">
        <v>0</v>
      </c>
      <c r="BE2662">
        <f t="shared" si="521"/>
        <v>0</v>
      </c>
      <c r="BJ2662">
        <v>0</v>
      </c>
      <c r="BK2662">
        <v>1</v>
      </c>
    </row>
    <row r="2663" spans="1:63" x14ac:dyDescent="0.25">
      <c r="A2663" t="s">
        <v>56</v>
      </c>
      <c r="B2663">
        <v>1990</v>
      </c>
      <c r="C2663">
        <v>0</v>
      </c>
      <c r="D2663">
        <v>0</v>
      </c>
      <c r="E2663">
        <v>0</v>
      </c>
      <c r="F2663">
        <v>0</v>
      </c>
      <c r="G2663">
        <v>0</v>
      </c>
      <c r="H2663">
        <v>0</v>
      </c>
      <c r="I2663">
        <f t="shared" si="517"/>
        <v>0</v>
      </c>
      <c r="J2663">
        <v>0</v>
      </c>
      <c r="K2663">
        <v>0</v>
      </c>
      <c r="L2663">
        <v>0.89</v>
      </c>
      <c r="N2663">
        <f t="shared" si="518"/>
        <v>5.024</v>
      </c>
      <c r="O2663">
        <v>1.3</v>
      </c>
      <c r="Q2663">
        <f t="shared" si="519"/>
        <v>21.8</v>
      </c>
      <c r="R2663">
        <v>5.75</v>
      </c>
      <c r="T2663">
        <f t="shared" si="520"/>
        <v>45.199999999999996</v>
      </c>
      <c r="U2663">
        <v>40.795000000000002</v>
      </c>
      <c r="V2663">
        <v>67.201881293037502</v>
      </c>
      <c r="W2663">
        <v>0</v>
      </c>
      <c r="X2663">
        <v>0</v>
      </c>
      <c r="Y2663">
        <v>130.69999999999999</v>
      </c>
      <c r="Z2663">
        <v>215.303</v>
      </c>
      <c r="AA2663">
        <f t="shared" si="525"/>
        <v>1.4661030604437646</v>
      </c>
      <c r="AB2663">
        <f t="shared" si="526"/>
        <v>2.1414988523335889</v>
      </c>
      <c r="AC2663">
        <f t="shared" si="527"/>
        <v>9.4720141545524115</v>
      </c>
      <c r="AI2663">
        <v>2</v>
      </c>
      <c r="AJ2663">
        <v>0</v>
      </c>
      <c r="AL2663">
        <v>4.59</v>
      </c>
      <c r="AM2663">
        <v>4.3099999999999996</v>
      </c>
      <c r="AN2663">
        <v>15.75</v>
      </c>
      <c r="AO2663">
        <v>7.56114</v>
      </c>
      <c r="AP2663">
        <v>7.0998900000000003</v>
      </c>
      <c r="AQ2663">
        <v>25.9451</v>
      </c>
      <c r="AR2663">
        <v>7.9999998000000003E-2</v>
      </c>
      <c r="AT2663">
        <v>0</v>
      </c>
      <c r="AY2663">
        <v>0</v>
      </c>
      <c r="AZ2663">
        <v>0</v>
      </c>
      <c r="BA2663">
        <v>0</v>
      </c>
      <c r="BB2663">
        <v>0</v>
      </c>
      <c r="BC2663">
        <v>0</v>
      </c>
      <c r="BD2663">
        <v>0</v>
      </c>
      <c r="BE2663">
        <f t="shared" si="521"/>
        <v>0</v>
      </c>
      <c r="BJ2663">
        <v>0</v>
      </c>
      <c r="BK2663">
        <v>1</v>
      </c>
    </row>
    <row r="2664" spans="1:63" x14ac:dyDescent="0.25">
      <c r="A2664" t="s">
        <v>57</v>
      </c>
      <c r="B2664">
        <v>1990</v>
      </c>
      <c r="C2664">
        <v>1</v>
      </c>
      <c r="D2664">
        <v>1</v>
      </c>
      <c r="E2664">
        <v>1</v>
      </c>
      <c r="F2664">
        <v>1</v>
      </c>
      <c r="G2664">
        <v>1</v>
      </c>
      <c r="H2664">
        <v>1</v>
      </c>
      <c r="I2664">
        <f t="shared" ref="I2664:I2727" si="528">SUM(C2664:H2664)</f>
        <v>6</v>
      </c>
      <c r="J2664">
        <v>1</v>
      </c>
      <c r="K2664">
        <v>0</v>
      </c>
      <c r="L2664">
        <v>0.15000000000000002</v>
      </c>
      <c r="N2664">
        <f t="shared" ref="N2664:N2727" si="529">3.14*2/1.25</f>
        <v>5.024</v>
      </c>
      <c r="O2664">
        <v>0.45</v>
      </c>
      <c r="Q2664">
        <f t="shared" ref="Q2664:Q2727" si="530">4.36*5</f>
        <v>21.8</v>
      </c>
      <c r="R2664" t="s">
        <v>105</v>
      </c>
      <c r="T2664">
        <f t="shared" ref="T2664:T2727" si="531">9.04*5</f>
        <v>45.199999999999996</v>
      </c>
      <c r="U2664">
        <v>12.872</v>
      </c>
      <c r="V2664">
        <v>21.204133251721501</v>
      </c>
      <c r="W2664">
        <v>40472</v>
      </c>
      <c r="X2664">
        <v>66669.8</v>
      </c>
      <c r="Y2664">
        <v>130.69999999999999</v>
      </c>
      <c r="Z2664">
        <v>215.303</v>
      </c>
      <c r="AA2664">
        <f t="shared" si="525"/>
        <v>0.24709602142310638</v>
      </c>
      <c r="AB2664">
        <f t="shared" si="526"/>
        <v>0.74128806426931915</v>
      </c>
      <c r="AJ2664">
        <v>0</v>
      </c>
      <c r="AL2664">
        <v>4.3</v>
      </c>
      <c r="AM2664">
        <v>3.28</v>
      </c>
      <c r="AN2664">
        <v>16.260000000000002</v>
      </c>
      <c r="AO2664">
        <v>7.0834200000000003</v>
      </c>
      <c r="AP2664">
        <v>5.4031700000000003</v>
      </c>
      <c r="AQ2664">
        <v>26.7852</v>
      </c>
      <c r="AR2664">
        <v>0.10000000100000001</v>
      </c>
      <c r="AT2664">
        <v>0</v>
      </c>
      <c r="AY2664">
        <v>0</v>
      </c>
      <c r="AZ2664">
        <v>0</v>
      </c>
      <c r="BA2664">
        <v>0</v>
      </c>
      <c r="BB2664">
        <v>0</v>
      </c>
      <c r="BC2664">
        <v>0</v>
      </c>
      <c r="BD2664">
        <v>0</v>
      </c>
      <c r="BE2664">
        <f t="shared" ref="BE2664:BE2727" si="532">AY2664*AZ2664-0.1*BA2664+0.1*BC2664+0.1*BD2664</f>
        <v>0</v>
      </c>
      <c r="BJ2664">
        <v>0</v>
      </c>
      <c r="BK2664">
        <v>1</v>
      </c>
    </row>
    <row r="2665" spans="1:63" x14ac:dyDescent="0.25">
      <c r="A2665" t="s">
        <v>58</v>
      </c>
      <c r="B2665">
        <v>1990</v>
      </c>
      <c r="C2665">
        <v>0</v>
      </c>
      <c r="D2665">
        <v>0</v>
      </c>
      <c r="E2665">
        <v>0</v>
      </c>
      <c r="F2665">
        <v>0</v>
      </c>
      <c r="G2665">
        <v>0</v>
      </c>
      <c r="H2665">
        <v>0</v>
      </c>
      <c r="I2665">
        <f t="shared" si="528"/>
        <v>0</v>
      </c>
      <c r="J2665">
        <v>0</v>
      </c>
      <c r="K2665">
        <v>0</v>
      </c>
      <c r="L2665">
        <v>6.9999999999999993E-2</v>
      </c>
      <c r="N2665">
        <f t="shared" si="529"/>
        <v>5.024</v>
      </c>
      <c r="O2665">
        <v>0.23</v>
      </c>
      <c r="Q2665">
        <f t="shared" si="530"/>
        <v>21.8</v>
      </c>
      <c r="R2665">
        <v>2</v>
      </c>
      <c r="T2665">
        <f t="shared" si="531"/>
        <v>45.199999999999996</v>
      </c>
      <c r="U2665">
        <v>109.501</v>
      </c>
      <c r="V2665">
        <v>180.38174294567713</v>
      </c>
      <c r="W2665">
        <v>0</v>
      </c>
      <c r="X2665">
        <v>0</v>
      </c>
      <c r="Y2665">
        <v>130.69999999999999</v>
      </c>
      <c r="Z2665">
        <v>215.303</v>
      </c>
      <c r="AA2665">
        <f t="shared" si="525"/>
        <v>0.1153114766641163</v>
      </c>
      <c r="AB2665">
        <f t="shared" si="526"/>
        <v>0.37888056618209648</v>
      </c>
      <c r="AC2665">
        <f>(R2665*Z2665/Y2665)+(S2665*T2665)</f>
        <v>3.2946136189747515</v>
      </c>
      <c r="AI2665">
        <v>2</v>
      </c>
      <c r="AJ2665">
        <v>4.5113599999999997E-2</v>
      </c>
      <c r="AL2665">
        <v>4.22</v>
      </c>
      <c r="AM2665">
        <v>3.16</v>
      </c>
      <c r="AN2665">
        <v>12.89</v>
      </c>
      <c r="AO2665">
        <v>6.9516299999999998</v>
      </c>
      <c r="AP2665">
        <v>5.2054900000000002</v>
      </c>
      <c r="AQ2665">
        <v>21.233799999999999</v>
      </c>
      <c r="AR2665">
        <v>0.10000000100000001</v>
      </c>
      <c r="AT2665">
        <v>0</v>
      </c>
      <c r="AY2665">
        <v>0</v>
      </c>
      <c r="AZ2665">
        <v>0</v>
      </c>
      <c r="BA2665">
        <v>0</v>
      </c>
      <c r="BB2665">
        <v>0</v>
      </c>
      <c r="BC2665">
        <v>0</v>
      </c>
      <c r="BD2665">
        <v>0</v>
      </c>
      <c r="BE2665">
        <f t="shared" si="532"/>
        <v>0</v>
      </c>
      <c r="BJ2665">
        <v>0</v>
      </c>
      <c r="BK2665">
        <v>1</v>
      </c>
    </row>
    <row r="2666" spans="1:63" x14ac:dyDescent="0.25">
      <c r="A2666" t="s">
        <v>59</v>
      </c>
      <c r="B2666">
        <v>1990</v>
      </c>
      <c r="C2666">
        <v>0</v>
      </c>
      <c r="D2666">
        <v>0</v>
      </c>
      <c r="E2666">
        <v>0</v>
      </c>
      <c r="F2666">
        <v>0</v>
      </c>
      <c r="G2666">
        <v>0</v>
      </c>
      <c r="H2666">
        <v>0</v>
      </c>
      <c r="I2666">
        <f t="shared" si="528"/>
        <v>0</v>
      </c>
      <c r="J2666">
        <v>0</v>
      </c>
      <c r="K2666">
        <v>0</v>
      </c>
      <c r="L2666">
        <v>0.11516129032258064</v>
      </c>
      <c r="N2666">
        <f t="shared" si="529"/>
        <v>5.024</v>
      </c>
      <c r="O2666">
        <v>0.47</v>
      </c>
      <c r="Q2666">
        <f t="shared" si="530"/>
        <v>21.8</v>
      </c>
      <c r="R2666">
        <v>2.6800000667572021</v>
      </c>
      <c r="T2666">
        <f t="shared" si="531"/>
        <v>45.199999999999996</v>
      </c>
      <c r="U2666">
        <v>33.256999999999998</v>
      </c>
      <c r="V2666">
        <v>54.784482563121649</v>
      </c>
      <c r="W2666">
        <v>0</v>
      </c>
      <c r="X2666">
        <v>0</v>
      </c>
      <c r="Y2666">
        <v>130.69999999999999</v>
      </c>
      <c r="Z2666">
        <v>215.303</v>
      </c>
      <c r="AA2666">
        <f t="shared" si="525"/>
        <v>0.18970597773773973</v>
      </c>
      <c r="AB2666">
        <f t="shared" si="526"/>
        <v>0.77423420045906655</v>
      </c>
      <c r="AC2666">
        <f>(R2666*Z2666/Y2666)+(S2666*T2666)</f>
        <v>4.4147823593957609</v>
      </c>
      <c r="AJ2666">
        <v>0</v>
      </c>
      <c r="AL2666">
        <v>4.63</v>
      </c>
      <c r="AM2666">
        <v>3.04</v>
      </c>
      <c r="AN2666">
        <v>14.71</v>
      </c>
      <c r="AO2666">
        <v>7.6270300000000004</v>
      </c>
      <c r="AP2666">
        <v>5.0078100000000001</v>
      </c>
      <c r="AQ2666">
        <v>24.2319</v>
      </c>
      <c r="AR2666">
        <v>0.10000000100000001</v>
      </c>
      <c r="AT2666">
        <v>0</v>
      </c>
      <c r="AY2666">
        <v>0</v>
      </c>
      <c r="AZ2666">
        <v>0</v>
      </c>
      <c r="BA2666">
        <v>0</v>
      </c>
      <c r="BB2666">
        <v>0</v>
      </c>
      <c r="BC2666">
        <v>0</v>
      </c>
      <c r="BD2666">
        <v>0</v>
      </c>
      <c r="BE2666">
        <f t="shared" si="532"/>
        <v>0</v>
      </c>
      <c r="BJ2666">
        <v>0</v>
      </c>
      <c r="BK2666">
        <v>1</v>
      </c>
    </row>
    <row r="2667" spans="1:63" x14ac:dyDescent="0.25">
      <c r="A2667" t="s">
        <v>60</v>
      </c>
      <c r="B2667">
        <v>1990</v>
      </c>
      <c r="C2667">
        <v>0</v>
      </c>
      <c r="D2667">
        <v>1</v>
      </c>
      <c r="E2667">
        <v>0</v>
      </c>
      <c r="F2667">
        <v>0</v>
      </c>
      <c r="G2667">
        <v>1</v>
      </c>
      <c r="H2667">
        <v>1</v>
      </c>
      <c r="I2667">
        <f t="shared" si="528"/>
        <v>3</v>
      </c>
      <c r="J2667">
        <v>0</v>
      </c>
      <c r="K2667">
        <v>0</v>
      </c>
      <c r="L2667">
        <v>0.19</v>
      </c>
      <c r="N2667">
        <f t="shared" si="529"/>
        <v>5.024</v>
      </c>
      <c r="O2667">
        <v>1.75</v>
      </c>
      <c r="Q2667">
        <f t="shared" si="530"/>
        <v>21.8</v>
      </c>
      <c r="R2667" t="s">
        <v>105</v>
      </c>
      <c r="T2667">
        <f t="shared" si="531"/>
        <v>45.199999999999996</v>
      </c>
      <c r="U2667">
        <v>12.707000000000001</v>
      </c>
      <c r="V2667">
        <v>20.932327628156088</v>
      </c>
      <c r="W2667">
        <v>81975</v>
      </c>
      <c r="X2667">
        <v>135038</v>
      </c>
      <c r="Y2667">
        <v>130.69999999999999</v>
      </c>
      <c r="Z2667">
        <v>215.303</v>
      </c>
      <c r="AA2667">
        <f t="shared" si="525"/>
        <v>0.3129882938026014</v>
      </c>
      <c r="AB2667">
        <f t="shared" si="526"/>
        <v>2.8827869166029076</v>
      </c>
      <c r="AI2667">
        <v>2</v>
      </c>
      <c r="AJ2667">
        <v>0</v>
      </c>
      <c r="AL2667">
        <v>4.74</v>
      </c>
      <c r="AM2667">
        <v>3.19</v>
      </c>
      <c r="AN2667">
        <v>15.84</v>
      </c>
      <c r="AO2667">
        <v>7.80823</v>
      </c>
      <c r="AP2667">
        <v>5.2549099999999997</v>
      </c>
      <c r="AQ2667">
        <v>26.093299999999999</v>
      </c>
      <c r="AR2667">
        <v>0.10000000100000001</v>
      </c>
      <c r="AT2667">
        <v>0</v>
      </c>
      <c r="AY2667">
        <v>0</v>
      </c>
      <c r="AZ2667">
        <v>0</v>
      </c>
      <c r="BA2667">
        <v>0</v>
      </c>
      <c r="BB2667">
        <v>0</v>
      </c>
      <c r="BC2667">
        <v>0</v>
      </c>
      <c r="BD2667">
        <v>0</v>
      </c>
      <c r="BE2667">
        <f t="shared" si="532"/>
        <v>0</v>
      </c>
      <c r="BJ2667">
        <v>0</v>
      </c>
      <c r="BK2667">
        <v>1</v>
      </c>
    </row>
    <row r="2668" spans="1:63" x14ac:dyDescent="0.25">
      <c r="A2668" t="s">
        <v>61</v>
      </c>
      <c r="B2668">
        <v>1990</v>
      </c>
      <c r="C2668">
        <v>0</v>
      </c>
      <c r="D2668">
        <v>0</v>
      </c>
      <c r="E2668">
        <v>0</v>
      </c>
      <c r="F2668">
        <v>0</v>
      </c>
      <c r="G2668">
        <v>0</v>
      </c>
      <c r="H2668">
        <v>0</v>
      </c>
      <c r="I2668">
        <f t="shared" si="528"/>
        <v>0</v>
      </c>
      <c r="J2668">
        <v>0</v>
      </c>
      <c r="K2668">
        <v>0</v>
      </c>
      <c r="L2668">
        <v>0.18</v>
      </c>
      <c r="N2668">
        <f t="shared" si="529"/>
        <v>5.024</v>
      </c>
      <c r="O2668">
        <v>0.3</v>
      </c>
      <c r="Q2668">
        <f t="shared" si="530"/>
        <v>21.8</v>
      </c>
      <c r="R2668">
        <v>2.5</v>
      </c>
      <c r="T2668">
        <f t="shared" si="531"/>
        <v>45.199999999999996</v>
      </c>
      <c r="U2668">
        <v>52.164000000000001</v>
      </c>
      <c r="V2668">
        <v>85.930112410099468</v>
      </c>
      <c r="W2668">
        <v>0</v>
      </c>
      <c r="X2668">
        <v>0</v>
      </c>
      <c r="Y2668">
        <v>130.69999999999999</v>
      </c>
      <c r="Z2668">
        <v>215.303</v>
      </c>
      <c r="AA2668">
        <f t="shared" si="525"/>
        <v>0.29651522570772765</v>
      </c>
      <c r="AB2668">
        <f t="shared" si="526"/>
        <v>0.49419204284621265</v>
      </c>
      <c r="AC2668">
        <f>(R2668*Z2668/Y2668)+(S2668*T2668)</f>
        <v>4.1182670237184391</v>
      </c>
      <c r="AI2668">
        <v>-1</v>
      </c>
      <c r="AJ2668">
        <v>0</v>
      </c>
      <c r="AL2668">
        <v>4.5999999999999996</v>
      </c>
      <c r="AM2668">
        <v>3.35</v>
      </c>
      <c r="AN2668">
        <v>14.88</v>
      </c>
      <c r="AO2668">
        <v>7.57761</v>
      </c>
      <c r="AP2668">
        <v>5.5184800000000003</v>
      </c>
      <c r="AQ2668">
        <v>24.511900000000001</v>
      </c>
      <c r="AR2668">
        <v>0.10000000100000001</v>
      </c>
      <c r="AT2668">
        <v>0</v>
      </c>
      <c r="AY2668">
        <v>0</v>
      </c>
      <c r="AZ2668">
        <v>0</v>
      </c>
      <c r="BA2668">
        <v>0</v>
      </c>
      <c r="BB2668">
        <v>0</v>
      </c>
      <c r="BC2668">
        <v>0</v>
      </c>
      <c r="BD2668">
        <v>0</v>
      </c>
      <c r="BE2668">
        <f t="shared" si="532"/>
        <v>0</v>
      </c>
      <c r="BJ2668">
        <v>0</v>
      </c>
      <c r="BK2668">
        <v>1</v>
      </c>
    </row>
    <row r="2669" spans="1:63" x14ac:dyDescent="0.25">
      <c r="A2669" t="s">
        <v>62</v>
      </c>
      <c r="B2669">
        <v>1990</v>
      </c>
      <c r="C2669">
        <v>0</v>
      </c>
      <c r="D2669">
        <v>0</v>
      </c>
      <c r="E2669">
        <v>0</v>
      </c>
      <c r="F2669">
        <v>0</v>
      </c>
      <c r="G2669">
        <v>0</v>
      </c>
      <c r="H2669">
        <v>0</v>
      </c>
      <c r="I2669">
        <f t="shared" si="528"/>
        <v>0</v>
      </c>
      <c r="J2669">
        <v>0</v>
      </c>
      <c r="K2669">
        <v>0</v>
      </c>
      <c r="L2669">
        <v>8.0645161290322578E-2</v>
      </c>
      <c r="N2669">
        <f t="shared" si="529"/>
        <v>5.024</v>
      </c>
      <c r="O2669">
        <v>0.5</v>
      </c>
      <c r="Q2669">
        <f t="shared" si="530"/>
        <v>21.8</v>
      </c>
      <c r="R2669">
        <v>1.9199999570846558</v>
      </c>
      <c r="T2669">
        <f t="shared" si="531"/>
        <v>45.199999999999996</v>
      </c>
      <c r="U2669">
        <v>54.155999999999999</v>
      </c>
      <c r="V2669">
        <v>89.211547574598328</v>
      </c>
      <c r="W2669">
        <v>0</v>
      </c>
      <c r="X2669">
        <v>0</v>
      </c>
      <c r="Y2669">
        <v>130.69999999999999</v>
      </c>
      <c r="Z2669">
        <v>215.303</v>
      </c>
      <c r="AA2669">
        <f t="shared" si="525"/>
        <v>0.13284732334575611</v>
      </c>
      <c r="AB2669">
        <f t="shared" si="526"/>
        <v>0.82365340474368787</v>
      </c>
      <c r="AC2669">
        <f>(R2669*Z2669/Y2669)+(S2669*T2669)</f>
        <v>3.1628290035210229</v>
      </c>
      <c r="AI2669">
        <v>0</v>
      </c>
      <c r="AJ2669">
        <v>0.45863910000000002</v>
      </c>
      <c r="AL2669">
        <v>4.84</v>
      </c>
      <c r="AM2669">
        <v>3.36</v>
      </c>
      <c r="AN2669">
        <v>15.12</v>
      </c>
      <c r="AO2669">
        <v>7.9729700000000001</v>
      </c>
      <c r="AP2669">
        <v>5.5349500000000003</v>
      </c>
      <c r="AQ2669">
        <v>24.907299999999999</v>
      </c>
      <c r="AR2669">
        <v>0.10000000100000001</v>
      </c>
      <c r="AT2669">
        <v>0</v>
      </c>
      <c r="AY2669">
        <v>0</v>
      </c>
      <c r="AZ2669">
        <v>0</v>
      </c>
      <c r="BA2669">
        <v>0</v>
      </c>
      <c r="BB2669">
        <v>0</v>
      </c>
      <c r="BC2669">
        <v>0</v>
      </c>
      <c r="BD2669">
        <v>0</v>
      </c>
      <c r="BE2669">
        <f t="shared" si="532"/>
        <v>0</v>
      </c>
      <c r="BJ2669">
        <v>0</v>
      </c>
      <c r="BK2669">
        <v>1</v>
      </c>
    </row>
    <row r="2670" spans="1:63" x14ac:dyDescent="0.25">
      <c r="A2670" t="s">
        <v>63</v>
      </c>
      <c r="B2670">
        <v>1990</v>
      </c>
      <c r="C2670">
        <v>0</v>
      </c>
      <c r="D2670">
        <v>0</v>
      </c>
      <c r="E2670">
        <v>0</v>
      </c>
      <c r="F2670">
        <v>0</v>
      </c>
      <c r="G2670">
        <v>0</v>
      </c>
      <c r="H2670">
        <v>0</v>
      </c>
      <c r="I2670">
        <f t="shared" si="528"/>
        <v>0</v>
      </c>
      <c r="J2670">
        <v>0</v>
      </c>
      <c r="K2670">
        <v>0</v>
      </c>
      <c r="L2670">
        <v>0.32258064516129031</v>
      </c>
      <c r="N2670">
        <f t="shared" si="529"/>
        <v>5.024</v>
      </c>
      <c r="O2670">
        <v>0.11</v>
      </c>
      <c r="Q2670">
        <f t="shared" si="530"/>
        <v>21.8</v>
      </c>
      <c r="R2670">
        <v>2.5</v>
      </c>
      <c r="T2670">
        <f t="shared" si="531"/>
        <v>45.199999999999996</v>
      </c>
      <c r="U2670">
        <v>45.377000000000002</v>
      </c>
      <c r="V2670">
        <v>74.749841094108646</v>
      </c>
      <c r="W2670">
        <v>0</v>
      </c>
      <c r="X2670">
        <v>0</v>
      </c>
      <c r="Y2670">
        <v>130.69999999999999</v>
      </c>
      <c r="Z2670">
        <v>215.303</v>
      </c>
      <c r="AA2670">
        <f t="shared" si="525"/>
        <v>0.53138929338302443</v>
      </c>
      <c r="AB2670">
        <f t="shared" si="526"/>
        <v>0.18120374904361136</v>
      </c>
      <c r="AC2670">
        <f>(R2670*Z2670/Y2670)+(S2670*T2670)</f>
        <v>4.1182670237184391</v>
      </c>
      <c r="AI2670">
        <v>2</v>
      </c>
      <c r="AJ2670">
        <v>3.2831699999999998E-2</v>
      </c>
      <c r="AL2670">
        <v>4.01</v>
      </c>
      <c r="AM2670">
        <v>3.43</v>
      </c>
      <c r="AN2670">
        <v>12.89</v>
      </c>
      <c r="AO2670">
        <v>6.6056999999999997</v>
      </c>
      <c r="AP2670">
        <v>5.6502600000000003</v>
      </c>
      <c r="AQ2670">
        <v>21.233799999999999</v>
      </c>
      <c r="AR2670">
        <v>0.10000000100000001</v>
      </c>
      <c r="AT2670">
        <v>0</v>
      </c>
      <c r="AY2670">
        <v>0</v>
      </c>
      <c r="AZ2670">
        <v>0</v>
      </c>
      <c r="BA2670">
        <v>0</v>
      </c>
      <c r="BB2670">
        <v>0</v>
      </c>
      <c r="BC2670">
        <v>0</v>
      </c>
      <c r="BD2670">
        <v>0</v>
      </c>
      <c r="BE2670">
        <f t="shared" si="532"/>
        <v>0</v>
      </c>
      <c r="BJ2670">
        <v>0</v>
      </c>
      <c r="BK2670">
        <v>1</v>
      </c>
    </row>
    <row r="2671" spans="1:63" x14ac:dyDescent="0.25">
      <c r="A2671" t="s">
        <v>64</v>
      </c>
      <c r="B2671">
        <v>1990</v>
      </c>
      <c r="C2671">
        <v>0</v>
      </c>
      <c r="D2671">
        <v>0</v>
      </c>
      <c r="E2671">
        <v>1</v>
      </c>
      <c r="F2671">
        <v>1</v>
      </c>
      <c r="G2671">
        <v>1</v>
      </c>
      <c r="H2671">
        <v>1</v>
      </c>
      <c r="I2671">
        <f t="shared" si="528"/>
        <v>4</v>
      </c>
      <c r="J2671">
        <v>0</v>
      </c>
      <c r="K2671">
        <v>0</v>
      </c>
      <c r="L2671">
        <v>0.35</v>
      </c>
      <c r="N2671">
        <f t="shared" si="529"/>
        <v>5.024</v>
      </c>
      <c r="O2671">
        <v>0.6</v>
      </c>
      <c r="Q2671">
        <f t="shared" si="530"/>
        <v>21.8</v>
      </c>
      <c r="R2671" t="s">
        <v>105</v>
      </c>
      <c r="T2671">
        <f t="shared" si="531"/>
        <v>45.199999999999996</v>
      </c>
      <c r="U2671">
        <v>34.933</v>
      </c>
      <c r="V2671">
        <v>57.545368775822503</v>
      </c>
      <c r="W2671">
        <v>72974</v>
      </c>
      <c r="X2671">
        <v>120210.6</v>
      </c>
      <c r="Y2671">
        <v>130.69999999999999</v>
      </c>
      <c r="Z2671">
        <v>215.303</v>
      </c>
      <c r="AA2671">
        <f t="shared" si="525"/>
        <v>0.57655738332058148</v>
      </c>
      <c r="AB2671">
        <f t="shared" si="526"/>
        <v>0.98838408569242531</v>
      </c>
      <c r="AJ2671">
        <v>3.0851199999999999E-2</v>
      </c>
      <c r="AR2671">
        <v>7.9999998000000003E-2</v>
      </c>
      <c r="AT2671">
        <v>1</v>
      </c>
      <c r="AY2671">
        <v>0</v>
      </c>
      <c r="AZ2671">
        <v>0</v>
      </c>
      <c r="BA2671">
        <v>0</v>
      </c>
      <c r="BB2671">
        <v>0</v>
      </c>
      <c r="BC2671">
        <v>0</v>
      </c>
      <c r="BD2671">
        <v>0</v>
      </c>
      <c r="BE2671">
        <f t="shared" si="532"/>
        <v>0</v>
      </c>
      <c r="BJ2671">
        <v>0</v>
      </c>
      <c r="BK2671">
        <v>1</v>
      </c>
    </row>
    <row r="2672" spans="1:63" x14ac:dyDescent="0.25">
      <c r="A2672" t="s">
        <v>65</v>
      </c>
      <c r="B2672">
        <v>1990</v>
      </c>
      <c r="C2672">
        <v>0</v>
      </c>
      <c r="D2672">
        <v>0</v>
      </c>
      <c r="E2672">
        <v>0</v>
      </c>
      <c r="F2672">
        <v>0</v>
      </c>
      <c r="G2672">
        <v>0</v>
      </c>
      <c r="H2672">
        <v>0</v>
      </c>
      <c r="I2672">
        <f t="shared" si="528"/>
        <v>0</v>
      </c>
      <c r="J2672">
        <v>0</v>
      </c>
      <c r="K2672">
        <v>0</v>
      </c>
      <c r="L2672">
        <v>0.09</v>
      </c>
      <c r="N2672">
        <f t="shared" si="529"/>
        <v>5.024</v>
      </c>
      <c r="O2672">
        <v>0.4</v>
      </c>
      <c r="Q2672">
        <f t="shared" si="530"/>
        <v>21.8</v>
      </c>
      <c r="R2672">
        <v>1.5</v>
      </c>
      <c r="T2672">
        <f t="shared" si="531"/>
        <v>45.199999999999996</v>
      </c>
      <c r="U2672">
        <v>26.327999999999999</v>
      </c>
      <c r="V2672">
        <v>43.370293680183629</v>
      </c>
      <c r="W2672">
        <v>0</v>
      </c>
      <c r="X2672">
        <v>0</v>
      </c>
      <c r="Y2672">
        <v>130.69999999999999</v>
      </c>
      <c r="Z2672">
        <v>215.303</v>
      </c>
      <c r="AA2672">
        <f t="shared" si="525"/>
        <v>0.14825761285386382</v>
      </c>
      <c r="AB2672">
        <f t="shared" si="526"/>
        <v>0.65892272379495032</v>
      </c>
      <c r="AC2672">
        <f>(R2672*Z2672/Y2672)+(S2672*T2672)</f>
        <v>2.4709602142310638</v>
      </c>
      <c r="AJ2672">
        <v>1.02922E-2</v>
      </c>
      <c r="AL2672">
        <v>4.6500000000000004</v>
      </c>
      <c r="AM2672">
        <v>3.8</v>
      </c>
      <c r="AN2672">
        <v>13.59</v>
      </c>
      <c r="AO2672">
        <v>7.65998</v>
      </c>
      <c r="AP2672">
        <v>6.2597699999999996</v>
      </c>
      <c r="AQ2672">
        <v>22.386900000000001</v>
      </c>
      <c r="AR2672">
        <v>0.10000000100000001</v>
      </c>
      <c r="AT2672">
        <v>0</v>
      </c>
      <c r="AY2672">
        <v>0</v>
      </c>
      <c r="AZ2672">
        <v>0</v>
      </c>
      <c r="BA2672">
        <v>0</v>
      </c>
      <c r="BB2672">
        <v>0</v>
      </c>
      <c r="BC2672">
        <v>0</v>
      </c>
      <c r="BD2672">
        <v>0</v>
      </c>
      <c r="BE2672">
        <f t="shared" si="532"/>
        <v>0</v>
      </c>
      <c r="BJ2672">
        <v>0</v>
      </c>
      <c r="BK2672">
        <v>1</v>
      </c>
    </row>
    <row r="2673" spans="1:63" x14ac:dyDescent="0.25">
      <c r="A2673" t="s">
        <v>66</v>
      </c>
      <c r="B2673">
        <v>1990</v>
      </c>
      <c r="C2673">
        <v>0</v>
      </c>
      <c r="D2673">
        <v>0</v>
      </c>
      <c r="E2673">
        <v>0</v>
      </c>
      <c r="F2673">
        <v>0</v>
      </c>
      <c r="G2673">
        <v>0</v>
      </c>
      <c r="H2673">
        <v>0</v>
      </c>
      <c r="I2673">
        <f t="shared" si="528"/>
        <v>0</v>
      </c>
      <c r="J2673">
        <v>0</v>
      </c>
      <c r="K2673">
        <v>0</v>
      </c>
      <c r="L2673">
        <v>0.1064516129032258</v>
      </c>
      <c r="N2673">
        <f t="shared" si="529"/>
        <v>5.024</v>
      </c>
      <c r="O2673">
        <v>0.55000000000000004</v>
      </c>
      <c r="Q2673">
        <f t="shared" si="530"/>
        <v>21.8</v>
      </c>
      <c r="R2673">
        <v>4.0500001907348633</v>
      </c>
      <c r="T2673">
        <f t="shared" si="531"/>
        <v>45.199999999999996</v>
      </c>
      <c r="U2673">
        <v>67.718000000000004</v>
      </c>
      <c r="V2673">
        <v>111.55232252486613</v>
      </c>
      <c r="W2673">
        <v>0</v>
      </c>
      <c r="X2673">
        <v>0</v>
      </c>
      <c r="Y2673">
        <v>130.69999999999999</v>
      </c>
      <c r="Z2673">
        <v>215.303</v>
      </c>
      <c r="AA2673">
        <f t="shared" si="525"/>
        <v>0.17535846681639805</v>
      </c>
      <c r="AB2673">
        <f t="shared" si="526"/>
        <v>0.9060187452180567</v>
      </c>
      <c r="AC2673">
        <f>(R2673*Z2673/Y2673)+(S2673*T2673)</f>
        <v>6.6715928926227113</v>
      </c>
      <c r="AI2673">
        <v>0.8</v>
      </c>
      <c r="AJ2673">
        <v>1.9479E-2</v>
      </c>
      <c r="AL2673">
        <v>4.49</v>
      </c>
      <c r="AM2673">
        <v>3.98</v>
      </c>
      <c r="AN2673">
        <v>14.04</v>
      </c>
      <c r="AO2673">
        <v>7.3964100000000004</v>
      </c>
      <c r="AP2673">
        <v>6.5562800000000001</v>
      </c>
      <c r="AQ2673">
        <v>23.1282</v>
      </c>
      <c r="AR2673">
        <v>0.10000000100000001</v>
      </c>
      <c r="AT2673">
        <v>0</v>
      </c>
      <c r="AY2673">
        <v>0</v>
      </c>
      <c r="AZ2673">
        <v>0</v>
      </c>
      <c r="BA2673">
        <v>0</v>
      </c>
      <c r="BB2673">
        <v>0</v>
      </c>
      <c r="BC2673">
        <v>0</v>
      </c>
      <c r="BD2673">
        <v>0</v>
      </c>
      <c r="BE2673">
        <f t="shared" si="532"/>
        <v>0</v>
      </c>
      <c r="BJ2673">
        <v>0</v>
      </c>
      <c r="BK2673">
        <v>1</v>
      </c>
    </row>
    <row r="2674" spans="1:63" x14ac:dyDescent="0.25">
      <c r="A2674" t="s">
        <v>67</v>
      </c>
      <c r="B2674">
        <v>1990</v>
      </c>
      <c r="C2674">
        <v>0</v>
      </c>
      <c r="D2674">
        <v>0</v>
      </c>
      <c r="E2674">
        <v>0</v>
      </c>
      <c r="F2674">
        <v>0</v>
      </c>
      <c r="G2674">
        <v>1</v>
      </c>
      <c r="H2674">
        <v>1</v>
      </c>
      <c r="I2674">
        <f t="shared" si="528"/>
        <v>2</v>
      </c>
      <c r="J2674">
        <v>0</v>
      </c>
      <c r="K2674">
        <v>0</v>
      </c>
      <c r="L2674">
        <v>0.20322580645161289</v>
      </c>
      <c r="N2674">
        <f t="shared" si="529"/>
        <v>5.024</v>
      </c>
      <c r="O2674">
        <v>0.51</v>
      </c>
      <c r="Q2674">
        <f t="shared" si="530"/>
        <v>21.8</v>
      </c>
      <c r="R2674" t="s">
        <v>105</v>
      </c>
      <c r="T2674">
        <f t="shared" si="531"/>
        <v>45.199999999999996</v>
      </c>
      <c r="U2674">
        <v>124.108</v>
      </c>
      <c r="V2674">
        <v>204.44395351185926</v>
      </c>
      <c r="W2674">
        <v>442668</v>
      </c>
      <c r="X2674">
        <v>729210</v>
      </c>
      <c r="Y2674">
        <v>130.69999999999999</v>
      </c>
      <c r="Z2674">
        <v>215.303</v>
      </c>
      <c r="AA2674">
        <f t="shared" si="525"/>
        <v>0.33477525483130538</v>
      </c>
      <c r="AB2674">
        <f t="shared" si="526"/>
        <v>0.84012647283856168</v>
      </c>
      <c r="AJ2674">
        <v>0</v>
      </c>
      <c r="AL2674">
        <v>4.72</v>
      </c>
      <c r="AM2674">
        <v>3.35</v>
      </c>
      <c r="AN2674">
        <v>15.77</v>
      </c>
      <c r="AO2674">
        <v>7.77529</v>
      </c>
      <c r="AP2674">
        <v>5.5184800000000003</v>
      </c>
      <c r="AQ2674">
        <v>25.978000000000002</v>
      </c>
      <c r="AR2674">
        <v>0.10000000100000001</v>
      </c>
      <c r="AT2674">
        <v>0</v>
      </c>
      <c r="AY2674">
        <v>0</v>
      </c>
      <c r="AZ2674">
        <v>0</v>
      </c>
      <c r="BA2674">
        <v>0</v>
      </c>
      <c r="BB2674">
        <v>0</v>
      </c>
      <c r="BC2674">
        <v>0</v>
      </c>
      <c r="BD2674">
        <v>0</v>
      </c>
      <c r="BE2674">
        <f t="shared" si="532"/>
        <v>0</v>
      </c>
      <c r="BJ2674">
        <v>0</v>
      </c>
      <c r="BK2674">
        <v>1</v>
      </c>
    </row>
    <row r="2675" spans="1:63" x14ac:dyDescent="0.25">
      <c r="A2675" t="s">
        <v>68</v>
      </c>
      <c r="B2675">
        <v>1990</v>
      </c>
      <c r="C2675">
        <v>0</v>
      </c>
      <c r="D2675">
        <v>0</v>
      </c>
      <c r="E2675">
        <v>0</v>
      </c>
      <c r="F2675">
        <v>0</v>
      </c>
      <c r="G2675">
        <v>0</v>
      </c>
      <c r="H2675">
        <v>0</v>
      </c>
      <c r="I2675">
        <f t="shared" si="528"/>
        <v>0</v>
      </c>
      <c r="J2675">
        <v>0</v>
      </c>
      <c r="K2675">
        <v>0</v>
      </c>
      <c r="L2675">
        <v>0.14838709677419354</v>
      </c>
      <c r="M2675">
        <v>2.5000000000000001E-2</v>
      </c>
      <c r="N2675">
        <f t="shared" si="529"/>
        <v>5.024</v>
      </c>
      <c r="O2675">
        <v>0.3</v>
      </c>
      <c r="P2675">
        <v>2.5000000000000001E-2</v>
      </c>
      <c r="Q2675">
        <f t="shared" si="530"/>
        <v>21.8</v>
      </c>
      <c r="R2675">
        <v>5.0300002098083496</v>
      </c>
      <c r="S2675">
        <v>2.5000000000000001E-2</v>
      </c>
      <c r="T2675">
        <f t="shared" si="531"/>
        <v>45.199999999999996</v>
      </c>
      <c r="U2675">
        <v>55.746000000000002</v>
      </c>
      <c r="V2675">
        <v>91.830765401683266</v>
      </c>
      <c r="W2675">
        <v>0</v>
      </c>
      <c r="X2675">
        <v>0</v>
      </c>
      <c r="Y2675">
        <v>130.69999999999999</v>
      </c>
      <c r="Z2675">
        <v>215.303</v>
      </c>
      <c r="AA2675">
        <f t="shared" si="525"/>
        <v>0.37003907495619126</v>
      </c>
      <c r="AB2675">
        <f t="shared" si="526"/>
        <v>1.0391920428462127</v>
      </c>
      <c r="AC2675">
        <f>(R2675*Z2675/Y2675)+(S2675*T2675)</f>
        <v>9.4159535973402235</v>
      </c>
      <c r="AI2675">
        <v>-1</v>
      </c>
      <c r="AJ2675">
        <v>0</v>
      </c>
      <c r="AL2675">
        <v>4.25</v>
      </c>
      <c r="AM2675">
        <v>3.29</v>
      </c>
      <c r="AN2675">
        <v>12.85</v>
      </c>
      <c r="AO2675">
        <v>7.0010500000000002</v>
      </c>
      <c r="AP2675">
        <v>5.4196400000000002</v>
      </c>
      <c r="AQ2675">
        <v>21.167899999999999</v>
      </c>
      <c r="AR2675">
        <v>0.10000000100000001</v>
      </c>
      <c r="AT2675">
        <v>1</v>
      </c>
      <c r="AY2675">
        <v>0</v>
      </c>
      <c r="AZ2675">
        <v>0</v>
      </c>
      <c r="BA2675">
        <v>0</v>
      </c>
      <c r="BB2675">
        <v>0</v>
      </c>
      <c r="BC2675">
        <v>0</v>
      </c>
      <c r="BD2675">
        <v>0</v>
      </c>
      <c r="BE2675">
        <f t="shared" si="532"/>
        <v>0</v>
      </c>
      <c r="BJ2675">
        <v>0</v>
      </c>
      <c r="BK2675">
        <v>1</v>
      </c>
    </row>
    <row r="2676" spans="1:63" x14ac:dyDescent="0.25">
      <c r="A2676" t="s">
        <v>69</v>
      </c>
      <c r="B2676">
        <v>1990</v>
      </c>
      <c r="C2676">
        <v>0</v>
      </c>
      <c r="D2676">
        <v>0</v>
      </c>
      <c r="E2676">
        <v>0</v>
      </c>
      <c r="F2676">
        <v>0</v>
      </c>
      <c r="G2676">
        <v>1</v>
      </c>
      <c r="H2676">
        <v>1</v>
      </c>
      <c r="I2676">
        <f t="shared" si="528"/>
        <v>2</v>
      </c>
      <c r="J2676">
        <v>0</v>
      </c>
      <c r="K2676">
        <v>0</v>
      </c>
      <c r="L2676">
        <v>0.42677419354838714</v>
      </c>
      <c r="N2676">
        <f t="shared" si="529"/>
        <v>5.024</v>
      </c>
      <c r="O2676" t="s">
        <v>105</v>
      </c>
      <c r="Q2676">
        <f t="shared" si="530"/>
        <v>21.8</v>
      </c>
      <c r="R2676" t="s">
        <v>105</v>
      </c>
      <c r="T2676">
        <f t="shared" si="531"/>
        <v>45.199999999999996</v>
      </c>
      <c r="U2676">
        <v>33.710999999999999</v>
      </c>
      <c r="V2676">
        <v>55.532359854628922</v>
      </c>
      <c r="W2676">
        <v>112261</v>
      </c>
      <c r="X2676">
        <v>184928.3</v>
      </c>
      <c r="Y2676">
        <v>130.69999999999999</v>
      </c>
      <c r="Z2676">
        <v>215.303</v>
      </c>
      <c r="AA2676">
        <f t="shared" si="525"/>
        <v>0.70302803514574141</v>
      </c>
      <c r="AI2676">
        <v>0</v>
      </c>
      <c r="AJ2676">
        <v>0.28789789999999998</v>
      </c>
      <c r="AL2676">
        <v>4.83</v>
      </c>
      <c r="AM2676">
        <v>3.27</v>
      </c>
      <c r="AN2676">
        <v>16.07</v>
      </c>
      <c r="AO2676">
        <v>7.9564899999999996</v>
      </c>
      <c r="AP2676">
        <v>5.3866899999999998</v>
      </c>
      <c r="AQ2676">
        <v>26.472200000000001</v>
      </c>
      <c r="AR2676">
        <v>0.10000000100000001</v>
      </c>
      <c r="AT2676">
        <v>1</v>
      </c>
      <c r="AY2676">
        <v>0</v>
      </c>
      <c r="AZ2676">
        <v>0</v>
      </c>
      <c r="BA2676">
        <v>0</v>
      </c>
      <c r="BB2676">
        <v>0</v>
      </c>
      <c r="BC2676">
        <v>0</v>
      </c>
      <c r="BD2676">
        <v>0</v>
      </c>
      <c r="BE2676">
        <f t="shared" si="532"/>
        <v>0</v>
      </c>
      <c r="BJ2676">
        <v>0</v>
      </c>
      <c r="BK2676">
        <v>1</v>
      </c>
    </row>
    <row r="2677" spans="1:63" x14ac:dyDescent="0.25">
      <c r="A2677" t="s">
        <v>70</v>
      </c>
      <c r="B2677">
        <v>1990</v>
      </c>
      <c r="C2677">
        <v>0</v>
      </c>
      <c r="D2677">
        <v>0</v>
      </c>
      <c r="E2677">
        <v>0</v>
      </c>
      <c r="F2677">
        <v>0</v>
      </c>
      <c r="G2677">
        <v>0</v>
      </c>
      <c r="H2677">
        <v>0</v>
      </c>
      <c r="I2677">
        <f t="shared" si="528"/>
        <v>0</v>
      </c>
      <c r="J2677">
        <v>0</v>
      </c>
      <c r="K2677">
        <v>0</v>
      </c>
      <c r="L2677">
        <v>6.0000000000000005E-2</v>
      </c>
      <c r="N2677">
        <f t="shared" si="529"/>
        <v>5.024</v>
      </c>
      <c r="O2677">
        <v>0.36</v>
      </c>
      <c r="Q2677">
        <f t="shared" si="530"/>
        <v>21.8</v>
      </c>
      <c r="R2677">
        <v>2</v>
      </c>
      <c r="T2677">
        <f t="shared" si="531"/>
        <v>45.199999999999996</v>
      </c>
      <c r="U2677">
        <v>23.443000000000001</v>
      </c>
      <c r="V2677">
        <v>38.617813534812555</v>
      </c>
      <c r="W2677">
        <v>0</v>
      </c>
      <c r="X2677">
        <v>0</v>
      </c>
      <c r="Y2677">
        <v>130.69999999999999</v>
      </c>
      <c r="Z2677">
        <v>215.303</v>
      </c>
      <c r="AA2677">
        <f t="shared" si="525"/>
        <v>9.8838408569242558E-2</v>
      </c>
      <c r="AB2677">
        <f>(O2677*Z2677/Y2677)+(P2677*Q2677)</f>
        <v>0.5930304514154553</v>
      </c>
      <c r="AC2677">
        <f>(R2677*Z2677/Y2677)+(S2677*T2677)</f>
        <v>3.2946136189747515</v>
      </c>
      <c r="AI2677">
        <v>2</v>
      </c>
      <c r="AJ2677">
        <v>0</v>
      </c>
      <c r="AL2677">
        <v>3.95</v>
      </c>
      <c r="AM2677">
        <v>3.28</v>
      </c>
      <c r="AN2677">
        <v>14.55</v>
      </c>
      <c r="AO2677">
        <v>6.5068599999999996</v>
      </c>
      <c r="AP2677">
        <v>5.4031700000000003</v>
      </c>
      <c r="AQ2677">
        <v>23.968299999999999</v>
      </c>
      <c r="AR2677">
        <v>0.10000000100000001</v>
      </c>
      <c r="AT2677">
        <v>0</v>
      </c>
      <c r="AY2677">
        <v>0</v>
      </c>
      <c r="AZ2677">
        <v>0</v>
      </c>
      <c r="BA2677">
        <v>0</v>
      </c>
      <c r="BB2677">
        <v>0</v>
      </c>
      <c r="BC2677">
        <v>0</v>
      </c>
      <c r="BD2677">
        <v>0</v>
      </c>
      <c r="BE2677">
        <f t="shared" si="532"/>
        <v>0</v>
      </c>
      <c r="BJ2677">
        <v>0</v>
      </c>
      <c r="BK2677">
        <v>1</v>
      </c>
    </row>
    <row r="2678" spans="1:63" x14ac:dyDescent="0.25">
      <c r="A2678" t="s">
        <v>71</v>
      </c>
      <c r="B2678">
        <v>1990</v>
      </c>
      <c r="C2678">
        <v>1</v>
      </c>
      <c r="D2678">
        <v>1</v>
      </c>
      <c r="E2678">
        <v>1</v>
      </c>
      <c r="F2678">
        <v>1</v>
      </c>
      <c r="G2678">
        <v>1</v>
      </c>
      <c r="H2678">
        <v>1</v>
      </c>
      <c r="I2678">
        <f t="shared" si="528"/>
        <v>6</v>
      </c>
      <c r="J2678">
        <v>0</v>
      </c>
      <c r="K2678">
        <v>0</v>
      </c>
      <c r="L2678">
        <v>0.13870967741935483</v>
      </c>
      <c r="N2678">
        <f t="shared" si="529"/>
        <v>5.024</v>
      </c>
      <c r="O2678" t="s">
        <v>105</v>
      </c>
      <c r="Q2678">
        <f t="shared" si="530"/>
        <v>21.8</v>
      </c>
      <c r="R2678" t="s">
        <v>105</v>
      </c>
      <c r="T2678">
        <f t="shared" si="531"/>
        <v>45.199999999999996</v>
      </c>
      <c r="U2678">
        <v>13.811999999999999</v>
      </c>
      <c r="V2678">
        <v>22.752601652639633</v>
      </c>
      <c r="W2678">
        <v>34580</v>
      </c>
      <c r="X2678">
        <v>56963.87</v>
      </c>
      <c r="Y2678">
        <v>130.69999999999999</v>
      </c>
      <c r="Z2678">
        <v>215.303</v>
      </c>
      <c r="AA2678">
        <f t="shared" si="525"/>
        <v>0.22849739615470049</v>
      </c>
      <c r="AJ2678">
        <v>0</v>
      </c>
      <c r="AL2678">
        <v>4.4800000000000004</v>
      </c>
      <c r="AM2678">
        <v>3.67</v>
      </c>
      <c r="AN2678">
        <v>16.760000000000002</v>
      </c>
      <c r="AO2678">
        <v>7.3799299999999999</v>
      </c>
      <c r="AP2678">
        <v>6.0456200000000004</v>
      </c>
      <c r="AQ2678">
        <v>27.608899999999998</v>
      </c>
      <c r="AR2678">
        <v>0.10000000100000001</v>
      </c>
      <c r="AT2678">
        <v>0</v>
      </c>
      <c r="AY2678">
        <v>0</v>
      </c>
      <c r="AZ2678">
        <v>0</v>
      </c>
      <c r="BA2678">
        <v>0</v>
      </c>
      <c r="BB2678">
        <v>0</v>
      </c>
      <c r="BC2678">
        <v>0</v>
      </c>
      <c r="BD2678">
        <v>0</v>
      </c>
      <c r="BE2678">
        <f t="shared" si="532"/>
        <v>0</v>
      </c>
      <c r="BJ2678">
        <v>0</v>
      </c>
      <c r="BK2678">
        <v>1</v>
      </c>
    </row>
    <row r="2679" spans="1:63" x14ac:dyDescent="0.25">
      <c r="A2679" t="s">
        <v>72</v>
      </c>
      <c r="B2679">
        <v>1990</v>
      </c>
      <c r="C2679">
        <v>0</v>
      </c>
      <c r="D2679">
        <v>0</v>
      </c>
      <c r="E2679">
        <v>0</v>
      </c>
      <c r="F2679">
        <v>0</v>
      </c>
      <c r="G2679">
        <v>0</v>
      </c>
      <c r="H2679">
        <v>0</v>
      </c>
      <c r="I2679">
        <f t="shared" si="528"/>
        <v>0</v>
      </c>
      <c r="J2679">
        <v>0</v>
      </c>
      <c r="K2679">
        <v>0</v>
      </c>
      <c r="L2679">
        <v>0.23</v>
      </c>
      <c r="N2679">
        <f t="shared" si="529"/>
        <v>5.024</v>
      </c>
      <c r="O2679">
        <v>0.75</v>
      </c>
      <c r="Q2679">
        <f t="shared" si="530"/>
        <v>21.8</v>
      </c>
      <c r="R2679">
        <v>3</v>
      </c>
      <c r="T2679">
        <f t="shared" si="531"/>
        <v>45.199999999999996</v>
      </c>
      <c r="U2679">
        <v>15.954000000000001</v>
      </c>
      <c r="V2679">
        <v>26.281132838561593</v>
      </c>
      <c r="W2679">
        <v>0</v>
      </c>
      <c r="X2679">
        <v>0</v>
      </c>
      <c r="Y2679">
        <v>130.69999999999999</v>
      </c>
      <c r="Z2679">
        <v>215.303</v>
      </c>
      <c r="AA2679">
        <f t="shared" si="525"/>
        <v>0.37888056618209648</v>
      </c>
      <c r="AB2679">
        <f>(O2679*Z2679/Y2679)+(P2679*Q2679)</f>
        <v>1.2354801071155319</v>
      </c>
      <c r="AC2679">
        <f>(R2679*Z2679/Y2679)+(S2679*T2679)</f>
        <v>4.9419204284621276</v>
      </c>
      <c r="AI2679">
        <v>2</v>
      </c>
      <c r="AJ2679">
        <v>2.5290000000000002E-4</v>
      </c>
      <c r="AL2679">
        <v>4.43</v>
      </c>
      <c r="AM2679">
        <v>3.41</v>
      </c>
      <c r="AN2679">
        <v>15.11</v>
      </c>
      <c r="AO2679">
        <v>7.2975700000000003</v>
      </c>
      <c r="AP2679">
        <v>5.6173200000000003</v>
      </c>
      <c r="AQ2679">
        <v>24.890799999999999</v>
      </c>
      <c r="AR2679">
        <v>0.10000000100000001</v>
      </c>
      <c r="AT2679">
        <v>1</v>
      </c>
      <c r="AY2679">
        <v>0</v>
      </c>
      <c r="AZ2679">
        <v>0</v>
      </c>
      <c r="BA2679">
        <v>0</v>
      </c>
      <c r="BB2679">
        <v>0</v>
      </c>
      <c r="BC2679">
        <v>0</v>
      </c>
      <c r="BD2679">
        <v>0</v>
      </c>
      <c r="BE2679">
        <f t="shared" si="532"/>
        <v>0</v>
      </c>
      <c r="BJ2679">
        <v>0</v>
      </c>
      <c r="BK2679">
        <v>1</v>
      </c>
    </row>
    <row r="2680" spans="1:63" x14ac:dyDescent="0.25">
      <c r="A2680" t="s">
        <v>73</v>
      </c>
      <c r="B2680">
        <v>1990</v>
      </c>
      <c r="C2680">
        <v>0</v>
      </c>
      <c r="D2680">
        <v>0</v>
      </c>
      <c r="E2680">
        <v>0</v>
      </c>
      <c r="F2680">
        <v>0</v>
      </c>
      <c r="G2680">
        <v>0</v>
      </c>
      <c r="H2680">
        <v>0</v>
      </c>
      <c r="I2680">
        <f t="shared" si="528"/>
        <v>0</v>
      </c>
      <c r="J2680">
        <v>0</v>
      </c>
      <c r="K2680">
        <v>0</v>
      </c>
      <c r="L2680">
        <v>0.09</v>
      </c>
      <c r="N2680">
        <f t="shared" si="529"/>
        <v>5.024</v>
      </c>
      <c r="O2680">
        <v>0.4</v>
      </c>
      <c r="Q2680">
        <f t="shared" si="530"/>
        <v>21.8</v>
      </c>
      <c r="R2680">
        <v>2.0499999523162842</v>
      </c>
      <c r="T2680">
        <f t="shared" si="531"/>
        <v>45.199999999999996</v>
      </c>
      <c r="U2680">
        <v>12.67</v>
      </c>
      <c r="V2680">
        <v>20.871377276205049</v>
      </c>
      <c r="W2680">
        <v>0</v>
      </c>
      <c r="X2680">
        <v>0</v>
      </c>
      <c r="Y2680">
        <v>130.69999999999999</v>
      </c>
      <c r="Z2680">
        <v>215.303</v>
      </c>
      <c r="AA2680">
        <f t="shared" si="525"/>
        <v>0.14825761285386382</v>
      </c>
      <c r="AB2680">
        <f>(O2680*Z2680/Y2680)+(P2680*Q2680)</f>
        <v>0.65892272379495032</v>
      </c>
      <c r="AC2680">
        <f>(R2680*Z2680/Y2680)+(S2680*T2680)</f>
        <v>3.3769788808994106</v>
      </c>
      <c r="AJ2680">
        <v>0</v>
      </c>
      <c r="AL2680">
        <v>3.8</v>
      </c>
      <c r="AM2680">
        <v>3.4</v>
      </c>
      <c r="AN2680">
        <v>14.45</v>
      </c>
      <c r="AO2680">
        <v>6.2597699999999996</v>
      </c>
      <c r="AP2680">
        <v>5.6008399999999998</v>
      </c>
      <c r="AQ2680">
        <v>23.803599999999999</v>
      </c>
      <c r="AR2680">
        <v>0.10000000100000001</v>
      </c>
      <c r="AT2680">
        <v>0</v>
      </c>
      <c r="AY2680">
        <v>0</v>
      </c>
      <c r="AZ2680">
        <v>0</v>
      </c>
      <c r="BA2680">
        <v>0</v>
      </c>
      <c r="BB2680">
        <v>0</v>
      </c>
      <c r="BC2680">
        <v>0</v>
      </c>
      <c r="BD2680">
        <v>0</v>
      </c>
      <c r="BE2680">
        <f t="shared" si="532"/>
        <v>0</v>
      </c>
      <c r="BJ2680">
        <v>0</v>
      </c>
      <c r="BK2680">
        <v>1</v>
      </c>
    </row>
    <row r="2681" spans="1:63" x14ac:dyDescent="0.25">
      <c r="A2681" t="s">
        <v>457</v>
      </c>
      <c r="B2681">
        <v>1990</v>
      </c>
      <c r="C2681">
        <v>0</v>
      </c>
      <c r="D2681">
        <v>0</v>
      </c>
      <c r="E2681">
        <v>0</v>
      </c>
      <c r="F2681">
        <v>1</v>
      </c>
      <c r="G2681">
        <v>1</v>
      </c>
      <c r="H2681">
        <v>1</v>
      </c>
      <c r="I2681">
        <f t="shared" si="528"/>
        <v>3</v>
      </c>
      <c r="J2681">
        <v>0</v>
      </c>
      <c r="K2681">
        <v>0</v>
      </c>
      <c r="L2681">
        <v>0.35</v>
      </c>
      <c r="N2681">
        <f t="shared" si="529"/>
        <v>5.024</v>
      </c>
      <c r="O2681" t="s">
        <v>105</v>
      </c>
      <c r="Q2681">
        <f t="shared" si="530"/>
        <v>21.8</v>
      </c>
      <c r="R2681" t="s">
        <v>105</v>
      </c>
      <c r="T2681">
        <f t="shared" si="531"/>
        <v>45.199999999999996</v>
      </c>
      <c r="U2681">
        <v>12.794</v>
      </c>
      <c r="V2681">
        <v>21.075643320581484</v>
      </c>
      <c r="W2681">
        <v>195577</v>
      </c>
      <c r="X2681">
        <v>322175.3</v>
      </c>
      <c r="Y2681">
        <v>130.69999999999999</v>
      </c>
      <c r="Z2681">
        <v>215.303</v>
      </c>
      <c r="AA2681">
        <f t="shared" si="525"/>
        <v>0.57655738332058148</v>
      </c>
      <c r="AJ2681">
        <v>1.4384000000000001E-3</v>
      </c>
      <c r="AL2681">
        <v>4.13</v>
      </c>
      <c r="AM2681">
        <v>3.48</v>
      </c>
      <c r="AN2681">
        <v>12.07</v>
      </c>
      <c r="AO2681">
        <v>6.8033799999999998</v>
      </c>
      <c r="AP2681">
        <v>5.7326300000000003</v>
      </c>
      <c r="AQ2681">
        <v>19.882999999999999</v>
      </c>
      <c r="AR2681">
        <v>0.10000000100000001</v>
      </c>
      <c r="AT2681">
        <v>0</v>
      </c>
      <c r="AY2681">
        <v>0</v>
      </c>
      <c r="AZ2681">
        <v>0</v>
      </c>
      <c r="BA2681">
        <v>0</v>
      </c>
      <c r="BB2681">
        <v>0</v>
      </c>
      <c r="BC2681">
        <v>0</v>
      </c>
      <c r="BD2681">
        <v>0</v>
      </c>
      <c r="BE2681">
        <f t="shared" si="532"/>
        <v>0</v>
      </c>
      <c r="BJ2681">
        <v>0</v>
      </c>
      <c r="BK2681">
        <v>1</v>
      </c>
    </row>
    <row r="2682" spans="1:63" x14ac:dyDescent="0.25">
      <c r="A2682" t="s">
        <v>459</v>
      </c>
      <c r="B2682">
        <v>1990</v>
      </c>
      <c r="C2682">
        <v>0</v>
      </c>
      <c r="D2682">
        <v>0</v>
      </c>
      <c r="E2682">
        <v>0</v>
      </c>
      <c r="F2682">
        <v>0</v>
      </c>
      <c r="G2682">
        <v>0</v>
      </c>
      <c r="H2682">
        <v>0</v>
      </c>
      <c r="I2682">
        <f t="shared" si="528"/>
        <v>0</v>
      </c>
      <c r="J2682">
        <v>0</v>
      </c>
      <c r="K2682">
        <v>0</v>
      </c>
      <c r="L2682">
        <v>0.1</v>
      </c>
      <c r="N2682">
        <f t="shared" si="529"/>
        <v>5.024</v>
      </c>
      <c r="O2682">
        <v>0.3</v>
      </c>
      <c r="Q2682">
        <f t="shared" si="530"/>
        <v>21.8</v>
      </c>
      <c r="R2682">
        <v>4.1999998092651367</v>
      </c>
      <c r="T2682">
        <f t="shared" si="531"/>
        <v>45.199999999999996</v>
      </c>
      <c r="U2682">
        <v>81.006</v>
      </c>
      <c r="V2682">
        <v>133.44173540933437</v>
      </c>
      <c r="W2682">
        <v>0</v>
      </c>
      <c r="X2682">
        <v>0</v>
      </c>
      <c r="Y2682">
        <v>130.69999999999999</v>
      </c>
      <c r="Z2682">
        <v>215.303</v>
      </c>
      <c r="AA2682">
        <f t="shared" si="525"/>
        <v>0.16473068094873758</v>
      </c>
      <c r="AB2682">
        <f t="shared" ref="AB2682:AB2695" si="533">(O2682*Z2682/Y2682)+(P2682*Q2682)</f>
        <v>0.49419204284621265</v>
      </c>
      <c r="AC2682">
        <f>(R2682*Z2682/Y2682)+(S2682*T2682)</f>
        <v>6.9186882856481393</v>
      </c>
      <c r="AI2682">
        <v>0.5</v>
      </c>
      <c r="AJ2682">
        <v>2.69661E-2</v>
      </c>
      <c r="AR2682">
        <v>0.10000000100000001</v>
      </c>
      <c r="AT2682">
        <v>0</v>
      </c>
      <c r="AY2682">
        <v>0</v>
      </c>
      <c r="AZ2682">
        <v>0</v>
      </c>
      <c r="BA2682">
        <v>0</v>
      </c>
      <c r="BB2682">
        <v>0</v>
      </c>
      <c r="BC2682">
        <v>0</v>
      </c>
      <c r="BD2682">
        <v>0</v>
      </c>
      <c r="BE2682">
        <f t="shared" si="532"/>
        <v>0</v>
      </c>
      <c r="BJ2682">
        <v>0</v>
      </c>
      <c r="BK2682">
        <v>1</v>
      </c>
    </row>
    <row r="2683" spans="1:63" x14ac:dyDescent="0.25">
      <c r="A2683" t="s">
        <v>460</v>
      </c>
      <c r="B2683">
        <v>1990</v>
      </c>
      <c r="C2683">
        <v>0</v>
      </c>
      <c r="D2683">
        <v>0</v>
      </c>
      <c r="E2683">
        <v>0</v>
      </c>
      <c r="F2683">
        <v>0</v>
      </c>
      <c r="G2683">
        <v>0</v>
      </c>
      <c r="H2683">
        <v>0</v>
      </c>
      <c r="I2683">
        <f t="shared" si="528"/>
        <v>0</v>
      </c>
      <c r="J2683">
        <v>1</v>
      </c>
      <c r="K2683">
        <v>0</v>
      </c>
      <c r="L2683">
        <v>0.18</v>
      </c>
      <c r="N2683">
        <f t="shared" si="529"/>
        <v>5.024</v>
      </c>
      <c r="O2683">
        <v>0.95</v>
      </c>
      <c r="Q2683">
        <f t="shared" si="530"/>
        <v>21.8</v>
      </c>
      <c r="R2683">
        <v>3.940000057220459</v>
      </c>
      <c r="T2683">
        <f t="shared" si="531"/>
        <v>45.199999999999996</v>
      </c>
      <c r="U2683">
        <v>17.248999999999999</v>
      </c>
      <c r="V2683">
        <v>28.414395156847743</v>
      </c>
      <c r="W2683">
        <v>0</v>
      </c>
      <c r="X2683">
        <v>0</v>
      </c>
      <c r="Y2683">
        <v>130.69999999999999</v>
      </c>
      <c r="Z2683">
        <v>215.303</v>
      </c>
      <c r="AA2683">
        <f t="shared" si="525"/>
        <v>0.29651522570772765</v>
      </c>
      <c r="AB2683">
        <f t="shared" si="533"/>
        <v>1.564941469013007</v>
      </c>
      <c r="AC2683">
        <f>(R2683*Z2683/Y2683)+(S2683*T2683)</f>
        <v>6.4903889236399124</v>
      </c>
      <c r="AI2683">
        <v>2</v>
      </c>
      <c r="AJ2683">
        <v>1.0515399999999999E-2</v>
      </c>
      <c r="AL2683">
        <v>4.57</v>
      </c>
      <c r="AM2683">
        <v>3.18</v>
      </c>
      <c r="AN2683">
        <v>14.98</v>
      </c>
      <c r="AO2683">
        <v>7.5281900000000004</v>
      </c>
      <c r="AP2683">
        <v>5.2384399999999998</v>
      </c>
      <c r="AQ2683">
        <v>24.6767</v>
      </c>
      <c r="AR2683">
        <v>0.10000000100000001</v>
      </c>
      <c r="AT2683">
        <v>0</v>
      </c>
      <c r="AY2683">
        <v>0</v>
      </c>
      <c r="AZ2683">
        <v>0</v>
      </c>
      <c r="BA2683">
        <v>0</v>
      </c>
      <c r="BB2683">
        <v>0</v>
      </c>
      <c r="BC2683">
        <v>0</v>
      </c>
      <c r="BD2683">
        <v>0</v>
      </c>
      <c r="BE2683">
        <f t="shared" si="532"/>
        <v>0</v>
      </c>
      <c r="BJ2683">
        <v>0</v>
      </c>
      <c r="BK2683">
        <v>1</v>
      </c>
    </row>
    <row r="2684" spans="1:63" x14ac:dyDescent="0.25">
      <c r="A2684" t="s">
        <v>458</v>
      </c>
      <c r="B2684">
        <v>1990</v>
      </c>
      <c r="C2684">
        <v>0</v>
      </c>
      <c r="D2684">
        <v>0</v>
      </c>
      <c r="E2684">
        <v>0</v>
      </c>
      <c r="F2684">
        <v>0</v>
      </c>
      <c r="G2684">
        <v>0</v>
      </c>
      <c r="H2684">
        <v>0</v>
      </c>
      <c r="I2684">
        <f t="shared" si="528"/>
        <v>0</v>
      </c>
      <c r="J2684">
        <v>0</v>
      </c>
      <c r="K2684">
        <v>0</v>
      </c>
      <c r="L2684">
        <v>0.21</v>
      </c>
      <c r="N2684">
        <f t="shared" si="529"/>
        <v>5.024</v>
      </c>
      <c r="O2684">
        <v>0.19</v>
      </c>
      <c r="Q2684">
        <f t="shared" si="530"/>
        <v>21.8</v>
      </c>
      <c r="R2684">
        <v>6.440000057220459</v>
      </c>
      <c r="T2684">
        <f t="shared" si="531"/>
        <v>45.199999999999996</v>
      </c>
      <c r="U2684">
        <v>259.32600000000002</v>
      </c>
      <c r="V2684">
        <v>427.18948567712323</v>
      </c>
      <c r="W2684">
        <v>0</v>
      </c>
      <c r="X2684">
        <v>0</v>
      </c>
      <c r="Y2684">
        <v>130.69999999999999</v>
      </c>
      <c r="Z2684">
        <v>215.303</v>
      </c>
      <c r="AA2684">
        <f t="shared" si="525"/>
        <v>0.34593442999234886</v>
      </c>
      <c r="AB2684">
        <f t="shared" si="533"/>
        <v>0.3129882938026014</v>
      </c>
      <c r="AC2684">
        <f>(R2684*Z2684/Y2684)+(S2684*T2684)</f>
        <v>10.608655947358352</v>
      </c>
      <c r="AI2684">
        <v>0</v>
      </c>
      <c r="AJ2684">
        <v>1.7757000000000001E-3</v>
      </c>
      <c r="AL2684">
        <v>5.25</v>
      </c>
      <c r="AM2684">
        <v>3.74</v>
      </c>
      <c r="AN2684">
        <v>16.02</v>
      </c>
      <c r="AO2684">
        <v>8.6483600000000003</v>
      </c>
      <c r="AP2684">
        <v>6.1609299999999996</v>
      </c>
      <c r="AQ2684">
        <v>26.389900000000001</v>
      </c>
      <c r="AR2684">
        <v>0.10000000100000001</v>
      </c>
      <c r="AT2684">
        <v>1</v>
      </c>
      <c r="AY2684">
        <v>0</v>
      </c>
      <c r="AZ2684">
        <v>0</v>
      </c>
      <c r="BA2684">
        <v>0</v>
      </c>
      <c r="BB2684">
        <v>0</v>
      </c>
      <c r="BC2684">
        <v>0</v>
      </c>
      <c r="BD2684">
        <v>0</v>
      </c>
      <c r="BE2684">
        <f t="shared" si="532"/>
        <v>0</v>
      </c>
      <c r="BJ2684">
        <v>0</v>
      </c>
      <c r="BK2684">
        <v>1</v>
      </c>
    </row>
    <row r="2685" spans="1:63" x14ac:dyDescent="0.25">
      <c r="A2685" t="s">
        <v>463</v>
      </c>
      <c r="B2685">
        <v>1990</v>
      </c>
      <c r="C2685">
        <v>0</v>
      </c>
      <c r="D2685">
        <v>0</v>
      </c>
      <c r="E2685">
        <v>0</v>
      </c>
      <c r="F2685">
        <v>1</v>
      </c>
      <c r="G2685">
        <v>0</v>
      </c>
      <c r="H2685">
        <v>1</v>
      </c>
      <c r="I2685">
        <f t="shared" si="528"/>
        <v>2</v>
      </c>
      <c r="J2685">
        <v>0</v>
      </c>
      <c r="K2685">
        <v>0</v>
      </c>
      <c r="L2685">
        <v>0.53322580645161299</v>
      </c>
      <c r="N2685">
        <f t="shared" si="529"/>
        <v>5.024</v>
      </c>
      <c r="O2685">
        <v>0.79</v>
      </c>
      <c r="Q2685">
        <f t="shared" si="530"/>
        <v>21.8</v>
      </c>
      <c r="R2685" t="s">
        <v>105</v>
      </c>
      <c r="T2685">
        <f t="shared" si="531"/>
        <v>45.199999999999996</v>
      </c>
      <c r="U2685">
        <v>158.30799999999999</v>
      </c>
      <c r="V2685">
        <v>260.78184639632747</v>
      </c>
      <c r="W2685">
        <v>0</v>
      </c>
      <c r="X2685">
        <v>0</v>
      </c>
      <c r="Y2685">
        <v>130.69999999999999</v>
      </c>
      <c r="Z2685">
        <v>215.303</v>
      </c>
      <c r="AA2685">
        <f t="shared" si="525"/>
        <v>0.87838650196213952</v>
      </c>
      <c r="AB2685">
        <f t="shared" si="533"/>
        <v>1.3013723794950269</v>
      </c>
      <c r="AJ2685">
        <v>0.2428321</v>
      </c>
      <c r="AL2685">
        <v>4.09</v>
      </c>
      <c r="AM2685">
        <v>3.13</v>
      </c>
      <c r="AN2685">
        <v>15.53</v>
      </c>
      <c r="AO2685">
        <v>6.7374799999999997</v>
      </c>
      <c r="AP2685">
        <v>5.1560699999999997</v>
      </c>
      <c r="AQ2685">
        <v>25.582699999999999</v>
      </c>
      <c r="AR2685">
        <v>0.10000000100000001</v>
      </c>
      <c r="AT2685">
        <v>1</v>
      </c>
      <c r="AY2685">
        <v>0</v>
      </c>
      <c r="AZ2685">
        <v>0</v>
      </c>
      <c r="BA2685">
        <v>0</v>
      </c>
      <c r="BB2685">
        <v>0</v>
      </c>
      <c r="BC2685">
        <v>0</v>
      </c>
      <c r="BD2685">
        <v>0</v>
      </c>
      <c r="BE2685">
        <f t="shared" si="532"/>
        <v>0</v>
      </c>
      <c r="BJ2685">
        <v>0</v>
      </c>
      <c r="BK2685">
        <v>1</v>
      </c>
    </row>
    <row r="2686" spans="1:63" x14ac:dyDescent="0.25">
      <c r="A2686" t="s">
        <v>461</v>
      </c>
      <c r="B2686">
        <v>1990</v>
      </c>
      <c r="C2686">
        <v>0</v>
      </c>
      <c r="D2686">
        <v>0</v>
      </c>
      <c r="E2686">
        <v>0</v>
      </c>
      <c r="F2686">
        <v>0</v>
      </c>
      <c r="G2686">
        <v>0</v>
      </c>
      <c r="H2686">
        <v>0</v>
      </c>
      <c r="I2686">
        <f t="shared" si="528"/>
        <v>0</v>
      </c>
      <c r="J2686">
        <v>1</v>
      </c>
      <c r="K2686">
        <v>0</v>
      </c>
      <c r="L2686">
        <v>0.16</v>
      </c>
      <c r="M2686">
        <v>0.02</v>
      </c>
      <c r="N2686">
        <f t="shared" si="529"/>
        <v>5.024</v>
      </c>
      <c r="O2686">
        <v>0.5</v>
      </c>
      <c r="P2686">
        <v>0.02</v>
      </c>
      <c r="Q2686">
        <f t="shared" si="530"/>
        <v>21.8</v>
      </c>
      <c r="R2686">
        <v>2.5</v>
      </c>
      <c r="S2686">
        <v>0.02</v>
      </c>
      <c r="T2686">
        <f t="shared" si="531"/>
        <v>45.199999999999996</v>
      </c>
      <c r="U2686">
        <v>6.0819999999999999</v>
      </c>
      <c r="V2686">
        <v>10.01892001530222</v>
      </c>
      <c r="W2686">
        <v>0</v>
      </c>
      <c r="X2686">
        <v>0</v>
      </c>
      <c r="Y2686">
        <v>130.69999999999999</v>
      </c>
      <c r="Z2686">
        <v>215.303</v>
      </c>
      <c r="AA2686">
        <f t="shared" ref="AA2686:AA2702" si="534">(L2686*Z2686/Y2686)+(M2686*N2686)</f>
        <v>0.36404908951798015</v>
      </c>
      <c r="AB2686">
        <f t="shared" si="533"/>
        <v>1.2596534047436878</v>
      </c>
      <c r="AC2686">
        <f>(R2686*Z2686/Y2686)+(S2686*T2686)</f>
        <v>5.022267023718439</v>
      </c>
      <c r="AI2686">
        <v>0.8</v>
      </c>
      <c r="AJ2686">
        <v>0</v>
      </c>
      <c r="AL2686">
        <v>4.93</v>
      </c>
      <c r="AM2686">
        <v>3.3</v>
      </c>
      <c r="AN2686">
        <v>15.25</v>
      </c>
      <c r="AO2686">
        <v>8.1212199999999992</v>
      </c>
      <c r="AP2686">
        <v>5.4361100000000002</v>
      </c>
      <c r="AQ2686">
        <v>25.121400000000001</v>
      </c>
      <c r="AR2686">
        <v>0.10000000100000001</v>
      </c>
      <c r="AT2686">
        <v>0</v>
      </c>
      <c r="AY2686">
        <v>0</v>
      </c>
      <c r="AZ2686">
        <v>0</v>
      </c>
      <c r="BA2686">
        <v>0</v>
      </c>
      <c r="BB2686">
        <v>0</v>
      </c>
      <c r="BC2686">
        <v>0</v>
      </c>
      <c r="BD2686">
        <v>0</v>
      </c>
      <c r="BE2686">
        <f t="shared" si="532"/>
        <v>0</v>
      </c>
      <c r="BJ2686">
        <v>0</v>
      </c>
      <c r="BK2686">
        <v>1</v>
      </c>
    </row>
    <row r="2687" spans="1:63" x14ac:dyDescent="0.25">
      <c r="A2687" t="s">
        <v>74</v>
      </c>
      <c r="B2687">
        <v>1990</v>
      </c>
      <c r="C2687">
        <v>0</v>
      </c>
      <c r="D2687">
        <v>0</v>
      </c>
      <c r="E2687">
        <v>0</v>
      </c>
      <c r="F2687">
        <v>1</v>
      </c>
      <c r="G2687">
        <v>0</v>
      </c>
      <c r="H2687">
        <v>1</v>
      </c>
      <c r="I2687">
        <f t="shared" si="528"/>
        <v>2</v>
      </c>
      <c r="J2687">
        <v>0</v>
      </c>
      <c r="K2687">
        <v>0</v>
      </c>
      <c r="L2687">
        <v>0.16</v>
      </c>
      <c r="N2687">
        <f t="shared" si="529"/>
        <v>5.024</v>
      </c>
      <c r="O2687">
        <v>0.26</v>
      </c>
      <c r="Q2687">
        <f t="shared" si="530"/>
        <v>21.8</v>
      </c>
      <c r="R2687" t="s">
        <v>105</v>
      </c>
      <c r="T2687">
        <f t="shared" si="531"/>
        <v>45.199999999999996</v>
      </c>
      <c r="U2687">
        <v>65.557000000000002</v>
      </c>
      <c r="V2687">
        <v>107.99249250956389</v>
      </c>
      <c r="W2687">
        <v>372799</v>
      </c>
      <c r="X2687">
        <v>614114.4</v>
      </c>
      <c r="Y2687">
        <v>130.69999999999999</v>
      </c>
      <c r="Z2687">
        <v>215.303</v>
      </c>
      <c r="AA2687">
        <f t="shared" si="534"/>
        <v>0.26356908951798014</v>
      </c>
      <c r="AB2687">
        <f t="shared" si="533"/>
        <v>0.42829977046671769</v>
      </c>
      <c r="AJ2687">
        <v>8.7443499999999993E-2</v>
      </c>
      <c r="AL2687">
        <v>4.74</v>
      </c>
      <c r="AM2687">
        <v>3.37</v>
      </c>
      <c r="AN2687">
        <v>16.190000000000001</v>
      </c>
      <c r="AO2687">
        <v>7.80823</v>
      </c>
      <c r="AP2687">
        <v>5.5514200000000002</v>
      </c>
      <c r="AQ2687">
        <v>26.669899999999998</v>
      </c>
      <c r="AR2687">
        <v>0.10000000100000001</v>
      </c>
      <c r="AT2687">
        <v>1</v>
      </c>
      <c r="AY2687">
        <v>0</v>
      </c>
      <c r="AZ2687">
        <v>0</v>
      </c>
      <c r="BA2687">
        <v>0</v>
      </c>
      <c r="BB2687">
        <v>0</v>
      </c>
      <c r="BC2687">
        <v>0</v>
      </c>
      <c r="BD2687">
        <v>0</v>
      </c>
      <c r="BE2687">
        <f t="shared" si="532"/>
        <v>0</v>
      </c>
      <c r="BJ2687">
        <v>0</v>
      </c>
      <c r="BK2687">
        <v>1</v>
      </c>
    </row>
    <row r="2688" spans="1:63" x14ac:dyDescent="0.25">
      <c r="A2688" t="s">
        <v>75</v>
      </c>
      <c r="B2688">
        <v>1990</v>
      </c>
      <c r="C2688">
        <v>0</v>
      </c>
      <c r="D2688">
        <v>0</v>
      </c>
      <c r="E2688">
        <v>0</v>
      </c>
      <c r="F2688">
        <v>0</v>
      </c>
      <c r="G2688">
        <v>0</v>
      </c>
      <c r="H2688">
        <v>0</v>
      </c>
      <c r="I2688">
        <f t="shared" si="528"/>
        <v>0</v>
      </c>
      <c r="J2688">
        <v>0</v>
      </c>
      <c r="K2688">
        <v>0</v>
      </c>
      <c r="L2688">
        <v>0.40322580645161288</v>
      </c>
      <c r="N2688">
        <f t="shared" si="529"/>
        <v>5.024</v>
      </c>
      <c r="O2688">
        <v>0.72</v>
      </c>
      <c r="Q2688">
        <f t="shared" si="530"/>
        <v>21.8</v>
      </c>
      <c r="R2688">
        <v>5.559999942779541</v>
      </c>
      <c r="T2688">
        <f t="shared" si="531"/>
        <v>45.199999999999996</v>
      </c>
      <c r="U2688">
        <v>55.514000000000003</v>
      </c>
      <c r="V2688">
        <v>91.448590221882185</v>
      </c>
      <c r="W2688">
        <v>0</v>
      </c>
      <c r="X2688">
        <v>0</v>
      </c>
      <c r="Y2688">
        <v>130.69999999999999</v>
      </c>
      <c r="Z2688">
        <v>215.303</v>
      </c>
      <c r="AA2688">
        <f t="shared" si="534"/>
        <v>0.66423661672878054</v>
      </c>
      <c r="AB2688">
        <f t="shared" si="533"/>
        <v>1.1860609028309106</v>
      </c>
      <c r="AC2688">
        <f>(R2688*Z2688/Y2688)+(S2688*T2688)</f>
        <v>9.1590257664901582</v>
      </c>
      <c r="AI2688">
        <v>-1</v>
      </c>
      <c r="AJ2688">
        <v>0</v>
      </c>
      <c r="AL2688">
        <v>4.58</v>
      </c>
      <c r="AM2688">
        <v>3.35</v>
      </c>
      <c r="AN2688">
        <v>13.01</v>
      </c>
      <c r="AO2688">
        <v>7.5446600000000004</v>
      </c>
      <c r="AP2688">
        <v>5.5184800000000003</v>
      </c>
      <c r="AQ2688">
        <v>21.4315</v>
      </c>
      <c r="AR2688">
        <v>0.10000000100000001</v>
      </c>
      <c r="AT2688">
        <v>0</v>
      </c>
      <c r="AY2688">
        <v>0</v>
      </c>
      <c r="AZ2688">
        <v>0</v>
      </c>
      <c r="BA2688">
        <v>0</v>
      </c>
      <c r="BB2688">
        <v>0</v>
      </c>
      <c r="BC2688">
        <v>0</v>
      </c>
      <c r="BD2688">
        <v>0</v>
      </c>
      <c r="BE2688">
        <f t="shared" si="532"/>
        <v>0</v>
      </c>
      <c r="BJ2688">
        <v>0</v>
      </c>
      <c r="BK2688">
        <v>1</v>
      </c>
    </row>
    <row r="2689" spans="1:63" x14ac:dyDescent="0.25">
      <c r="A2689" t="s">
        <v>76</v>
      </c>
      <c r="B2689">
        <v>1990</v>
      </c>
      <c r="C2689">
        <v>0</v>
      </c>
      <c r="D2689">
        <v>0</v>
      </c>
      <c r="E2689">
        <v>0</v>
      </c>
      <c r="F2689">
        <v>1</v>
      </c>
      <c r="G2689">
        <v>0</v>
      </c>
      <c r="H2689">
        <v>1</v>
      </c>
      <c r="I2689">
        <f t="shared" si="528"/>
        <v>2</v>
      </c>
      <c r="J2689">
        <v>1</v>
      </c>
      <c r="K2689">
        <v>1</v>
      </c>
      <c r="L2689">
        <v>8.387096774193549E-2</v>
      </c>
      <c r="N2689">
        <f t="shared" si="529"/>
        <v>5.024</v>
      </c>
      <c r="O2689">
        <v>0.67</v>
      </c>
      <c r="Q2689">
        <f t="shared" si="530"/>
        <v>21.8</v>
      </c>
      <c r="R2689" t="s">
        <v>105</v>
      </c>
      <c r="T2689">
        <f t="shared" si="531"/>
        <v>45.199999999999996</v>
      </c>
      <c r="U2689">
        <v>10.567</v>
      </c>
      <c r="V2689">
        <v>17.407091055853101</v>
      </c>
      <c r="W2689">
        <v>162031</v>
      </c>
      <c r="X2689">
        <v>266914.8</v>
      </c>
      <c r="Y2689">
        <v>130.69999999999999</v>
      </c>
      <c r="Z2689">
        <v>215.303</v>
      </c>
      <c r="AA2689">
        <f t="shared" si="534"/>
        <v>0.13816121627958639</v>
      </c>
      <c r="AB2689">
        <f t="shared" si="533"/>
        <v>1.1036955623565419</v>
      </c>
      <c r="AJ2689">
        <v>1.9262999999999999E-3</v>
      </c>
      <c r="AL2689">
        <v>4.0999999999999996</v>
      </c>
      <c r="AM2689">
        <v>3.2</v>
      </c>
      <c r="AN2689">
        <v>17.2</v>
      </c>
      <c r="AO2689">
        <v>6.7539600000000002</v>
      </c>
      <c r="AP2689">
        <v>5.2713799999999997</v>
      </c>
      <c r="AQ2689">
        <v>28.3337</v>
      </c>
      <c r="AR2689">
        <v>0.10000000100000001</v>
      </c>
      <c r="AT2689">
        <v>1</v>
      </c>
      <c r="AY2689">
        <v>0</v>
      </c>
      <c r="AZ2689">
        <v>0</v>
      </c>
      <c r="BA2689">
        <v>0</v>
      </c>
      <c r="BB2689">
        <v>0</v>
      </c>
      <c r="BC2689">
        <v>0</v>
      </c>
      <c r="BD2689">
        <v>0</v>
      </c>
      <c r="BE2689">
        <f t="shared" si="532"/>
        <v>0</v>
      </c>
      <c r="BJ2689">
        <v>0</v>
      </c>
      <c r="BK2689">
        <v>1</v>
      </c>
    </row>
    <row r="2690" spans="1:63" x14ac:dyDescent="0.25">
      <c r="A2690" t="s">
        <v>77</v>
      </c>
      <c r="B2690">
        <v>1990</v>
      </c>
      <c r="C2690">
        <v>0</v>
      </c>
      <c r="D2690">
        <v>0</v>
      </c>
      <c r="E2690">
        <v>1</v>
      </c>
      <c r="F2690">
        <v>1</v>
      </c>
      <c r="G2690">
        <v>1</v>
      </c>
      <c r="H2690">
        <v>1</v>
      </c>
      <c r="I2690">
        <f t="shared" si="528"/>
        <v>4</v>
      </c>
      <c r="J2690">
        <v>0</v>
      </c>
      <c r="K2690">
        <v>0</v>
      </c>
      <c r="L2690">
        <v>0.1067741935483871</v>
      </c>
      <c r="N2690">
        <f t="shared" si="529"/>
        <v>5.024</v>
      </c>
      <c r="O2690">
        <v>0</v>
      </c>
      <c r="P2690">
        <v>0.33</v>
      </c>
      <c r="Q2690">
        <f t="shared" si="530"/>
        <v>21.8</v>
      </c>
      <c r="R2690" t="s">
        <v>105</v>
      </c>
      <c r="T2690">
        <f t="shared" si="531"/>
        <v>45.199999999999996</v>
      </c>
      <c r="U2690">
        <v>142.90700000000001</v>
      </c>
      <c r="V2690">
        <v>235.41167422341243</v>
      </c>
      <c r="W2690">
        <v>642161</v>
      </c>
      <c r="X2690">
        <v>1057836</v>
      </c>
      <c r="Y2690">
        <v>130.69999999999999</v>
      </c>
      <c r="Z2690">
        <v>215.303</v>
      </c>
      <c r="AA2690">
        <f t="shared" si="534"/>
        <v>0.17588985610978111</v>
      </c>
      <c r="AB2690">
        <f t="shared" si="533"/>
        <v>7.1940000000000008</v>
      </c>
      <c r="AJ2690">
        <v>0.10837330000000001</v>
      </c>
      <c r="AL2690">
        <v>4.99</v>
      </c>
      <c r="AM2690">
        <v>4.1399999999999997</v>
      </c>
      <c r="AN2690">
        <v>14.73</v>
      </c>
      <c r="AO2690">
        <v>8.2200600000000001</v>
      </c>
      <c r="AP2690">
        <v>6.8198499999999997</v>
      </c>
      <c r="AQ2690">
        <v>24.264800000000001</v>
      </c>
      <c r="AR2690">
        <v>0.10000000100000001</v>
      </c>
      <c r="AT2690">
        <v>0</v>
      </c>
      <c r="AY2690">
        <v>0</v>
      </c>
      <c r="AZ2690">
        <v>0</v>
      </c>
      <c r="BA2690">
        <v>0</v>
      </c>
      <c r="BB2690">
        <v>0</v>
      </c>
      <c r="BC2690">
        <v>0</v>
      </c>
      <c r="BD2690">
        <v>0</v>
      </c>
      <c r="BE2690">
        <f t="shared" si="532"/>
        <v>0</v>
      </c>
      <c r="BJ2690">
        <v>0</v>
      </c>
      <c r="BK2690">
        <v>1</v>
      </c>
    </row>
    <row r="2691" spans="1:63" x14ac:dyDescent="0.25">
      <c r="A2691" t="s">
        <v>465</v>
      </c>
      <c r="B2691">
        <v>1990</v>
      </c>
      <c r="C2691">
        <v>0</v>
      </c>
      <c r="D2691">
        <v>0</v>
      </c>
      <c r="E2691">
        <v>0</v>
      </c>
      <c r="F2691">
        <v>0</v>
      </c>
      <c r="G2691">
        <v>0</v>
      </c>
      <c r="H2691">
        <v>0</v>
      </c>
      <c r="I2691">
        <f t="shared" si="528"/>
        <v>0</v>
      </c>
      <c r="J2691">
        <v>0</v>
      </c>
      <c r="K2691">
        <v>0</v>
      </c>
      <c r="L2691">
        <v>9.6774193548387094E-2</v>
      </c>
      <c r="N2691">
        <f t="shared" si="529"/>
        <v>5.024</v>
      </c>
      <c r="O2691">
        <v>0.6</v>
      </c>
      <c r="Q2691">
        <f t="shared" si="530"/>
        <v>21.8</v>
      </c>
      <c r="R2691">
        <v>3.75</v>
      </c>
      <c r="T2691">
        <f t="shared" si="531"/>
        <v>45.199999999999996</v>
      </c>
      <c r="U2691">
        <v>9.4489999999999998</v>
      </c>
      <c r="V2691">
        <v>15.565402042846213</v>
      </c>
      <c r="W2691">
        <v>0</v>
      </c>
      <c r="X2691">
        <v>0</v>
      </c>
      <c r="Y2691">
        <v>130.69999999999999</v>
      </c>
      <c r="Z2691">
        <v>215.303</v>
      </c>
      <c r="AA2691">
        <f t="shared" si="534"/>
        <v>0.15941678801490733</v>
      </c>
      <c r="AB2691">
        <f t="shared" si="533"/>
        <v>0.98838408569242531</v>
      </c>
      <c r="AC2691">
        <f>(R2691*Z2691/Y2691)+(S2691*T2691)</f>
        <v>6.1774005355776591</v>
      </c>
      <c r="AI2691">
        <v>-1</v>
      </c>
      <c r="AJ2691">
        <v>1.7097500000000002E-2</v>
      </c>
      <c r="AR2691">
        <v>0.10000000100000001</v>
      </c>
      <c r="AT2691">
        <v>0</v>
      </c>
      <c r="AY2691">
        <v>0</v>
      </c>
      <c r="AZ2691">
        <v>0</v>
      </c>
      <c r="BA2691">
        <v>0</v>
      </c>
      <c r="BB2691">
        <v>0</v>
      </c>
      <c r="BC2691">
        <v>0</v>
      </c>
      <c r="BD2691">
        <v>0</v>
      </c>
      <c r="BE2691">
        <f t="shared" si="532"/>
        <v>0</v>
      </c>
      <c r="BJ2691">
        <v>0</v>
      </c>
      <c r="BK2691">
        <v>1</v>
      </c>
    </row>
    <row r="2692" spans="1:63" x14ac:dyDescent="0.25">
      <c r="A2692" t="s">
        <v>464</v>
      </c>
      <c r="B2692">
        <v>1990</v>
      </c>
      <c r="C2692">
        <v>0</v>
      </c>
      <c r="D2692">
        <v>0</v>
      </c>
      <c r="E2692">
        <v>0</v>
      </c>
      <c r="F2692">
        <v>0</v>
      </c>
      <c r="G2692">
        <v>0</v>
      </c>
      <c r="H2692">
        <v>0</v>
      </c>
      <c r="I2692">
        <f t="shared" si="528"/>
        <v>0</v>
      </c>
      <c r="J2692">
        <v>0</v>
      </c>
      <c r="K2692">
        <v>0</v>
      </c>
      <c r="L2692">
        <v>0.76806451612903226</v>
      </c>
      <c r="N2692">
        <f t="shared" si="529"/>
        <v>5.024</v>
      </c>
      <c r="O2692">
        <v>0.9</v>
      </c>
      <c r="Q2692">
        <f t="shared" si="530"/>
        <v>21.8</v>
      </c>
      <c r="R2692">
        <v>2.7200000286102295</v>
      </c>
      <c r="T2692">
        <f t="shared" si="531"/>
        <v>45.199999999999996</v>
      </c>
      <c r="U2692">
        <v>114.187</v>
      </c>
      <c r="V2692">
        <v>188.10102265493498</v>
      </c>
      <c r="W2692">
        <v>0</v>
      </c>
      <c r="X2692">
        <v>0</v>
      </c>
      <c r="Y2692">
        <v>130.69999999999999</v>
      </c>
      <c r="Z2692">
        <v>215.303</v>
      </c>
      <c r="AA2692">
        <f t="shared" si="534"/>
        <v>1.2652379075449811</v>
      </c>
      <c r="AB2692">
        <f t="shared" si="533"/>
        <v>1.4825761285386383</v>
      </c>
      <c r="AC2692">
        <f>(R2692*Z2692/Y2692)+(S2692*T2692)</f>
        <v>4.4806745689354877</v>
      </c>
      <c r="AJ2692">
        <v>0</v>
      </c>
      <c r="AL2692">
        <v>4.3499999999999996</v>
      </c>
      <c r="AM2692">
        <v>3.37</v>
      </c>
      <c r="AN2692">
        <v>14.93</v>
      </c>
      <c r="AO2692">
        <v>7.1657799999999998</v>
      </c>
      <c r="AP2692">
        <v>5.5514200000000002</v>
      </c>
      <c r="AQ2692">
        <v>24.5943</v>
      </c>
      <c r="AR2692">
        <v>0.10000000100000001</v>
      </c>
      <c r="AT2692">
        <v>0</v>
      </c>
      <c r="AY2692">
        <v>0</v>
      </c>
      <c r="AZ2692">
        <v>0</v>
      </c>
      <c r="BA2692">
        <v>0</v>
      </c>
      <c r="BB2692">
        <v>0</v>
      </c>
      <c r="BC2692">
        <v>0</v>
      </c>
      <c r="BD2692">
        <v>0</v>
      </c>
      <c r="BE2692">
        <f t="shared" si="532"/>
        <v>0</v>
      </c>
      <c r="BJ2692">
        <v>0</v>
      </c>
      <c r="BK2692">
        <v>1</v>
      </c>
    </row>
    <row r="2693" spans="1:63" x14ac:dyDescent="0.25">
      <c r="A2693" t="s">
        <v>462</v>
      </c>
      <c r="B2693">
        <v>1990</v>
      </c>
      <c r="C2693">
        <v>0</v>
      </c>
      <c r="D2693">
        <v>0</v>
      </c>
      <c r="E2693">
        <v>0</v>
      </c>
      <c r="F2693">
        <v>0</v>
      </c>
      <c r="G2693">
        <v>0</v>
      </c>
      <c r="H2693">
        <v>0</v>
      </c>
      <c r="I2693">
        <f t="shared" si="528"/>
        <v>0</v>
      </c>
      <c r="J2693">
        <v>0</v>
      </c>
      <c r="K2693">
        <v>0</v>
      </c>
      <c r="L2693">
        <v>0.27419354838709675</v>
      </c>
      <c r="N2693">
        <f t="shared" si="529"/>
        <v>5.024</v>
      </c>
      <c r="O2693">
        <v>0.93</v>
      </c>
      <c r="Q2693">
        <f t="shared" si="530"/>
        <v>21.8</v>
      </c>
      <c r="R2693">
        <v>3.9300000667572021</v>
      </c>
      <c r="T2693">
        <f t="shared" si="531"/>
        <v>45.199999999999996</v>
      </c>
      <c r="U2693">
        <v>9.4649999999999999</v>
      </c>
      <c r="V2693">
        <v>15.591758951798012</v>
      </c>
      <c r="W2693">
        <v>0</v>
      </c>
      <c r="X2693">
        <v>0</v>
      </c>
      <c r="Y2693">
        <v>130.69999999999999</v>
      </c>
      <c r="Z2693">
        <v>215.303</v>
      </c>
      <c r="AA2693">
        <f t="shared" si="534"/>
        <v>0.45168089937557071</v>
      </c>
      <c r="AB2693">
        <f t="shared" si="533"/>
        <v>1.5319953328232596</v>
      </c>
      <c r="AC2693">
        <f>(R2693*Z2693/Y2693)+(S2693*T2693)</f>
        <v>6.47391587125498</v>
      </c>
      <c r="AI2693">
        <v>2</v>
      </c>
      <c r="AJ2693">
        <v>0</v>
      </c>
      <c r="AL2693">
        <v>4.7699999999999996</v>
      </c>
      <c r="AM2693">
        <v>3.14</v>
      </c>
      <c r="AN2693">
        <v>15.49</v>
      </c>
      <c r="AO2693">
        <v>7.8576499999999996</v>
      </c>
      <c r="AP2693">
        <v>5.1725399999999997</v>
      </c>
      <c r="AQ2693">
        <v>25.5168</v>
      </c>
      <c r="AR2693">
        <v>0.10000000100000001</v>
      </c>
      <c r="AT2693">
        <v>0</v>
      </c>
      <c r="AY2693">
        <v>0</v>
      </c>
      <c r="AZ2693">
        <v>0</v>
      </c>
      <c r="BA2693">
        <v>0</v>
      </c>
      <c r="BB2693">
        <v>0</v>
      </c>
      <c r="BC2693">
        <v>0</v>
      </c>
      <c r="BD2693">
        <v>0</v>
      </c>
      <c r="BE2693">
        <f t="shared" si="532"/>
        <v>0</v>
      </c>
      <c r="BJ2693">
        <v>0</v>
      </c>
      <c r="BK2693">
        <v>1</v>
      </c>
    </row>
    <row r="2694" spans="1:63" x14ac:dyDescent="0.25">
      <c r="A2694" t="s">
        <v>78</v>
      </c>
      <c r="B2694">
        <v>1990</v>
      </c>
      <c r="C2694">
        <v>0</v>
      </c>
      <c r="D2694">
        <v>0</v>
      </c>
      <c r="E2694">
        <v>0</v>
      </c>
      <c r="F2694">
        <v>0</v>
      </c>
      <c r="G2694">
        <v>0</v>
      </c>
      <c r="H2694">
        <v>0</v>
      </c>
      <c r="I2694">
        <f t="shared" si="528"/>
        <v>0</v>
      </c>
      <c r="J2694">
        <v>0</v>
      </c>
      <c r="K2694">
        <v>0</v>
      </c>
      <c r="L2694">
        <v>0.12580645161290321</v>
      </c>
      <c r="N2694">
        <f t="shared" si="529"/>
        <v>5.024</v>
      </c>
      <c r="O2694">
        <v>1.1000000000000001</v>
      </c>
      <c r="Q2694">
        <f t="shared" si="530"/>
        <v>21.8</v>
      </c>
      <c r="R2694">
        <v>4</v>
      </c>
      <c r="T2694">
        <f t="shared" si="531"/>
        <v>45.199999999999996</v>
      </c>
      <c r="U2694">
        <v>142.328</v>
      </c>
      <c r="V2694">
        <v>234.45788358071923</v>
      </c>
      <c r="W2694">
        <v>0</v>
      </c>
      <c r="X2694">
        <v>0</v>
      </c>
      <c r="Y2694">
        <v>130.69999999999999</v>
      </c>
      <c r="Z2694">
        <v>215.303</v>
      </c>
      <c r="AA2694">
        <f t="shared" si="534"/>
        <v>0.20724182441937952</v>
      </c>
      <c r="AB2694">
        <f t="shared" si="533"/>
        <v>1.8120374904361134</v>
      </c>
      <c r="AC2694">
        <f>(R2694*Z2694/Y2694)+(S2694*T2694)</f>
        <v>6.5892272379495029</v>
      </c>
      <c r="AI2694">
        <v>0</v>
      </c>
      <c r="AJ2694">
        <v>0</v>
      </c>
      <c r="AL2694">
        <v>5.23</v>
      </c>
      <c r="AM2694">
        <v>3.69</v>
      </c>
      <c r="AN2694">
        <v>15.97</v>
      </c>
      <c r="AO2694">
        <v>8.6154100000000007</v>
      </c>
      <c r="AP2694">
        <v>6.0785600000000004</v>
      </c>
      <c r="AQ2694">
        <v>26.307500000000001</v>
      </c>
      <c r="AR2694">
        <v>0.10000000100000001</v>
      </c>
      <c r="AT2694">
        <v>0</v>
      </c>
      <c r="AY2694">
        <v>0</v>
      </c>
      <c r="AZ2694">
        <v>0</v>
      </c>
      <c r="BA2694">
        <v>0</v>
      </c>
      <c r="BB2694">
        <v>0</v>
      </c>
      <c r="BC2694">
        <v>0</v>
      </c>
      <c r="BD2694">
        <v>0</v>
      </c>
      <c r="BE2694">
        <f t="shared" si="532"/>
        <v>0</v>
      </c>
      <c r="BJ2694">
        <v>0</v>
      </c>
      <c r="BK2694">
        <v>1</v>
      </c>
    </row>
    <row r="2695" spans="1:63" x14ac:dyDescent="0.25">
      <c r="A2695" t="s">
        <v>79</v>
      </c>
      <c r="B2695">
        <v>1990</v>
      </c>
      <c r="C2695">
        <v>0</v>
      </c>
      <c r="D2695">
        <v>0</v>
      </c>
      <c r="E2695">
        <v>0</v>
      </c>
      <c r="F2695">
        <v>0</v>
      </c>
      <c r="G2695">
        <v>0</v>
      </c>
      <c r="H2695">
        <v>0</v>
      </c>
      <c r="I2695">
        <f t="shared" si="528"/>
        <v>0</v>
      </c>
      <c r="J2695">
        <v>0</v>
      </c>
      <c r="K2695">
        <v>0</v>
      </c>
      <c r="L2695">
        <v>0.19354838709677419</v>
      </c>
      <c r="N2695">
        <f t="shared" si="529"/>
        <v>5.024</v>
      </c>
      <c r="O2695">
        <v>0.20399999999999999</v>
      </c>
      <c r="Q2695">
        <f t="shared" si="530"/>
        <v>21.8</v>
      </c>
      <c r="R2695">
        <v>2.4000000953674316</v>
      </c>
      <c r="T2695">
        <f t="shared" si="531"/>
        <v>45.199999999999996</v>
      </c>
      <c r="U2695">
        <v>377.83</v>
      </c>
      <c r="V2695">
        <v>622.40193182861515</v>
      </c>
      <c r="W2695">
        <v>0</v>
      </c>
      <c r="X2695">
        <v>0</v>
      </c>
      <c r="Y2695">
        <v>130.69999999999999</v>
      </c>
      <c r="Z2695">
        <v>215.303</v>
      </c>
      <c r="AA2695">
        <f t="shared" si="534"/>
        <v>0.31883357602981466</v>
      </c>
      <c r="AB2695">
        <f t="shared" si="533"/>
        <v>0.33605058913542463</v>
      </c>
      <c r="AC2695">
        <f>(R2695*Z2695/Y2695)+(S2695*T2695)</f>
        <v>3.9535364998691209</v>
      </c>
      <c r="AI2695">
        <v>1</v>
      </c>
      <c r="AJ2695">
        <v>6.7185700000000001E-2</v>
      </c>
      <c r="AL2695">
        <v>4.22</v>
      </c>
      <c r="AM2695">
        <v>3.45</v>
      </c>
      <c r="AN2695">
        <v>15.52</v>
      </c>
      <c r="AO2695">
        <v>6.9516299999999998</v>
      </c>
      <c r="AP2695">
        <v>5.6832099999999999</v>
      </c>
      <c r="AQ2695">
        <v>25.566199999999998</v>
      </c>
      <c r="AR2695">
        <v>0.10000000100000001</v>
      </c>
      <c r="AT2695">
        <v>0</v>
      </c>
      <c r="AY2695">
        <v>0</v>
      </c>
      <c r="AZ2695">
        <v>0</v>
      </c>
      <c r="BA2695">
        <v>0</v>
      </c>
      <c r="BB2695">
        <v>0</v>
      </c>
      <c r="BC2695">
        <v>0</v>
      </c>
      <c r="BD2695">
        <v>0</v>
      </c>
      <c r="BE2695">
        <f t="shared" si="532"/>
        <v>0</v>
      </c>
      <c r="BJ2695">
        <v>0</v>
      </c>
      <c r="BK2695">
        <v>1</v>
      </c>
    </row>
    <row r="2696" spans="1:63" x14ac:dyDescent="0.25">
      <c r="A2696" t="s">
        <v>80</v>
      </c>
      <c r="B2696">
        <v>1990</v>
      </c>
      <c r="C2696">
        <v>1.5</v>
      </c>
      <c r="D2696">
        <v>1.5</v>
      </c>
      <c r="E2696">
        <v>1.5</v>
      </c>
      <c r="F2696">
        <v>1.5</v>
      </c>
      <c r="G2696">
        <v>1.5</v>
      </c>
      <c r="H2696">
        <v>1.5</v>
      </c>
      <c r="I2696">
        <f t="shared" si="528"/>
        <v>9</v>
      </c>
      <c r="J2696">
        <v>5</v>
      </c>
      <c r="K2696">
        <v>0</v>
      </c>
      <c r="L2696">
        <v>0.35483870967741937</v>
      </c>
      <c r="N2696">
        <f t="shared" si="529"/>
        <v>5.024</v>
      </c>
      <c r="O2696">
        <v>0</v>
      </c>
      <c r="P2696" t="s">
        <v>105</v>
      </c>
      <c r="Q2696">
        <f t="shared" si="530"/>
        <v>21.8</v>
      </c>
      <c r="R2696" t="s">
        <v>105</v>
      </c>
      <c r="S2696" t="s">
        <v>105</v>
      </c>
      <c r="T2696">
        <f t="shared" si="531"/>
        <v>45.199999999999996</v>
      </c>
      <c r="U2696">
        <v>16.219000000000001</v>
      </c>
      <c r="V2696">
        <v>26.717669143075749</v>
      </c>
      <c r="W2696">
        <v>67975</v>
      </c>
      <c r="X2696">
        <v>111975.7</v>
      </c>
      <c r="Y2696">
        <v>130.69999999999999</v>
      </c>
      <c r="Z2696">
        <v>215.303</v>
      </c>
      <c r="AA2696">
        <f t="shared" si="534"/>
        <v>0.58452822272132687</v>
      </c>
      <c r="AJ2696">
        <v>1.15525E-2</v>
      </c>
      <c r="AL2696">
        <v>3.95</v>
      </c>
      <c r="AM2696">
        <v>3.38</v>
      </c>
      <c r="AN2696">
        <v>19.28</v>
      </c>
      <c r="AO2696">
        <v>6.5068599999999996</v>
      </c>
      <c r="AP2696">
        <v>5.5678999999999998</v>
      </c>
      <c r="AQ2696">
        <v>31.760100000000001</v>
      </c>
      <c r="AR2696">
        <v>0.10000000100000001</v>
      </c>
      <c r="AT2696">
        <v>0</v>
      </c>
      <c r="AY2696">
        <v>0</v>
      </c>
      <c r="AZ2696">
        <v>0</v>
      </c>
      <c r="BA2696">
        <v>0</v>
      </c>
      <c r="BB2696">
        <v>0</v>
      </c>
      <c r="BC2696">
        <v>0</v>
      </c>
      <c r="BD2696">
        <v>0</v>
      </c>
      <c r="BE2696">
        <f t="shared" si="532"/>
        <v>0</v>
      </c>
      <c r="BJ2696">
        <v>0</v>
      </c>
      <c r="BK2696">
        <v>1</v>
      </c>
    </row>
    <row r="2697" spans="1:63" x14ac:dyDescent="0.25">
      <c r="A2697" t="s">
        <v>81</v>
      </c>
      <c r="B2697">
        <v>1990</v>
      </c>
      <c r="C2697">
        <v>1</v>
      </c>
      <c r="D2697">
        <v>1</v>
      </c>
      <c r="E2697">
        <v>1</v>
      </c>
      <c r="F2697">
        <v>1</v>
      </c>
      <c r="G2697">
        <v>1</v>
      </c>
      <c r="H2697">
        <v>1</v>
      </c>
      <c r="I2697">
        <f t="shared" si="528"/>
        <v>6</v>
      </c>
      <c r="J2697">
        <v>0</v>
      </c>
      <c r="K2697">
        <v>1</v>
      </c>
      <c r="L2697">
        <v>0.26500000000000001</v>
      </c>
      <c r="N2697">
        <f t="shared" si="529"/>
        <v>5.024</v>
      </c>
      <c r="O2697">
        <v>0.55000000000000004</v>
      </c>
      <c r="Q2697">
        <f t="shared" si="530"/>
        <v>21.8</v>
      </c>
      <c r="R2697" t="s">
        <v>105</v>
      </c>
      <c r="T2697">
        <f t="shared" si="531"/>
        <v>45.199999999999996</v>
      </c>
      <c r="U2697">
        <v>13.975</v>
      </c>
      <c r="V2697">
        <v>23.021112662586077</v>
      </c>
      <c r="W2697">
        <v>28233</v>
      </c>
      <c r="X2697">
        <v>46508.41</v>
      </c>
      <c r="Y2697">
        <v>130.69999999999999</v>
      </c>
      <c r="Z2697">
        <v>215.303</v>
      </c>
      <c r="AA2697">
        <f t="shared" si="534"/>
        <v>0.43653630451415459</v>
      </c>
      <c r="AB2697">
        <f>(O2697*Z2697/Y2697)+(P2697*Q2697)</f>
        <v>0.9060187452180567</v>
      </c>
      <c r="AJ2697">
        <v>3.2188E-3</v>
      </c>
      <c r="AL2697">
        <v>4.62</v>
      </c>
      <c r="AM2697">
        <v>3.82</v>
      </c>
      <c r="AN2697">
        <v>13.02</v>
      </c>
      <c r="AO2697">
        <v>7.6105600000000004</v>
      </c>
      <c r="AP2697">
        <v>6.2927099999999996</v>
      </c>
      <c r="AQ2697">
        <v>21.447900000000001</v>
      </c>
      <c r="AR2697">
        <v>0.10000000100000001</v>
      </c>
      <c r="AT2697">
        <v>0</v>
      </c>
      <c r="AY2697">
        <v>0</v>
      </c>
      <c r="AZ2697">
        <v>0</v>
      </c>
      <c r="BA2697">
        <v>0</v>
      </c>
      <c r="BB2697">
        <v>0</v>
      </c>
      <c r="BC2697">
        <v>0</v>
      </c>
      <c r="BD2697">
        <v>0</v>
      </c>
      <c r="BE2697">
        <f t="shared" si="532"/>
        <v>0</v>
      </c>
      <c r="BJ2697">
        <v>0</v>
      </c>
      <c r="BK2697">
        <v>1</v>
      </c>
    </row>
    <row r="2698" spans="1:63" x14ac:dyDescent="0.25">
      <c r="A2698" t="s">
        <v>82</v>
      </c>
      <c r="B2698">
        <v>1990</v>
      </c>
      <c r="C2698">
        <v>0</v>
      </c>
      <c r="D2698">
        <v>0</v>
      </c>
      <c r="E2698">
        <v>0</v>
      </c>
      <c r="F2698">
        <v>1</v>
      </c>
      <c r="G2698">
        <v>0</v>
      </c>
      <c r="H2698">
        <v>1</v>
      </c>
      <c r="I2698">
        <f t="shared" si="528"/>
        <v>2</v>
      </c>
      <c r="J2698">
        <v>0</v>
      </c>
      <c r="K2698">
        <v>0</v>
      </c>
      <c r="L2698">
        <v>0.28258064516129033</v>
      </c>
      <c r="N2698">
        <f t="shared" si="529"/>
        <v>5.024</v>
      </c>
      <c r="O2698">
        <v>1.51</v>
      </c>
      <c r="Q2698">
        <f t="shared" si="530"/>
        <v>21.8</v>
      </c>
      <c r="R2698" t="s">
        <v>105</v>
      </c>
      <c r="T2698">
        <f t="shared" si="531"/>
        <v>45.199999999999996</v>
      </c>
      <c r="U2698">
        <v>85.135999999999996</v>
      </c>
      <c r="V2698">
        <v>140.2451125325172</v>
      </c>
      <c r="W2698">
        <v>258863</v>
      </c>
      <c r="X2698">
        <v>426426.8</v>
      </c>
      <c r="Y2698">
        <v>130.69999999999999</v>
      </c>
      <c r="Z2698">
        <v>215.303</v>
      </c>
      <c r="AA2698">
        <f t="shared" si="534"/>
        <v>0.46549702100352947</v>
      </c>
      <c r="AB2698">
        <f>(O2698*Z2698/Y2698)+(P2698*Q2698)</f>
        <v>2.4874332823259375</v>
      </c>
      <c r="AJ2698">
        <v>0</v>
      </c>
      <c r="AL2698">
        <v>4.55</v>
      </c>
      <c r="AM2698">
        <v>3.15</v>
      </c>
      <c r="AN2698">
        <v>15.63</v>
      </c>
      <c r="AO2698">
        <v>7.4952500000000004</v>
      </c>
      <c r="AP2698">
        <v>5.1890200000000002</v>
      </c>
      <c r="AQ2698">
        <v>25.747399999999999</v>
      </c>
      <c r="AR2698">
        <v>0.10000000100000001</v>
      </c>
      <c r="AT2698">
        <v>0</v>
      </c>
      <c r="AY2698">
        <v>0</v>
      </c>
      <c r="AZ2698">
        <v>0</v>
      </c>
      <c r="BA2698">
        <v>0</v>
      </c>
      <c r="BB2698">
        <v>0</v>
      </c>
      <c r="BC2698">
        <v>0</v>
      </c>
      <c r="BD2698">
        <v>0</v>
      </c>
      <c r="BE2698">
        <f t="shared" si="532"/>
        <v>0</v>
      </c>
      <c r="BJ2698">
        <v>0</v>
      </c>
      <c r="BK2698">
        <v>1</v>
      </c>
    </row>
    <row r="2699" spans="1:63" x14ac:dyDescent="0.25">
      <c r="A2699" t="s">
        <v>83</v>
      </c>
      <c r="B2699">
        <v>1990</v>
      </c>
      <c r="C2699">
        <v>1</v>
      </c>
      <c r="D2699">
        <v>1</v>
      </c>
      <c r="E2699">
        <v>1</v>
      </c>
      <c r="F2699">
        <v>1</v>
      </c>
      <c r="G2699">
        <v>1</v>
      </c>
      <c r="H2699">
        <v>1</v>
      </c>
      <c r="I2699">
        <f t="shared" si="528"/>
        <v>6</v>
      </c>
      <c r="J2699">
        <v>1</v>
      </c>
      <c r="K2699">
        <v>0</v>
      </c>
      <c r="L2699">
        <v>0.15419354838709678</v>
      </c>
      <c r="N2699">
        <f t="shared" si="529"/>
        <v>5.024</v>
      </c>
      <c r="O2699">
        <v>0.87</v>
      </c>
      <c r="Q2699">
        <f t="shared" si="530"/>
        <v>21.8</v>
      </c>
      <c r="R2699" t="s">
        <v>105</v>
      </c>
      <c r="T2699">
        <f t="shared" si="531"/>
        <v>45.199999999999996</v>
      </c>
      <c r="U2699">
        <v>116.747</v>
      </c>
      <c r="V2699">
        <v>192.31812808722265</v>
      </c>
      <c r="W2699">
        <v>247164</v>
      </c>
      <c r="X2699">
        <v>407154.9</v>
      </c>
      <c r="Y2699">
        <v>130.69999999999999</v>
      </c>
      <c r="Z2699">
        <v>215.303</v>
      </c>
      <c r="AA2699">
        <f t="shared" si="534"/>
        <v>0.2540040822370857</v>
      </c>
      <c r="AB2699">
        <f>(O2699*Z2699/Y2699)+(P2699*Q2699)</f>
        <v>1.4331569242540168</v>
      </c>
      <c r="AJ2699">
        <v>0</v>
      </c>
      <c r="AL2699">
        <v>4.43</v>
      </c>
      <c r="AM2699">
        <v>3.37</v>
      </c>
      <c r="AN2699">
        <v>16.41</v>
      </c>
      <c r="AO2699">
        <v>7.2975700000000003</v>
      </c>
      <c r="AP2699">
        <v>5.5514200000000002</v>
      </c>
      <c r="AQ2699">
        <v>27.032299999999999</v>
      </c>
      <c r="AR2699">
        <v>0.10000000100000001</v>
      </c>
      <c r="AT2699">
        <v>0</v>
      </c>
      <c r="AY2699">
        <v>0</v>
      </c>
      <c r="AZ2699">
        <v>0</v>
      </c>
      <c r="BA2699">
        <v>0</v>
      </c>
      <c r="BB2699">
        <v>0</v>
      </c>
      <c r="BC2699">
        <v>0</v>
      </c>
      <c r="BD2699">
        <v>0</v>
      </c>
      <c r="BE2699">
        <f t="shared" si="532"/>
        <v>0</v>
      </c>
      <c r="BJ2699">
        <v>0</v>
      </c>
      <c r="BK2699">
        <v>1</v>
      </c>
    </row>
    <row r="2700" spans="1:63" x14ac:dyDescent="0.25">
      <c r="A2700" t="s">
        <v>466</v>
      </c>
      <c r="B2700">
        <v>1990</v>
      </c>
      <c r="C2700">
        <v>0</v>
      </c>
      <c r="D2700">
        <v>1</v>
      </c>
      <c r="E2700">
        <v>0</v>
      </c>
      <c r="F2700">
        <v>0</v>
      </c>
      <c r="G2700">
        <v>1</v>
      </c>
      <c r="H2700">
        <v>1</v>
      </c>
      <c r="I2700">
        <f t="shared" si="528"/>
        <v>3</v>
      </c>
      <c r="J2700">
        <v>0</v>
      </c>
      <c r="K2700">
        <v>0</v>
      </c>
      <c r="L2700">
        <v>0.17741935483870969</v>
      </c>
      <c r="N2700">
        <f t="shared" si="529"/>
        <v>5.024</v>
      </c>
      <c r="O2700">
        <v>1</v>
      </c>
      <c r="Q2700">
        <f t="shared" si="530"/>
        <v>21.8</v>
      </c>
      <c r="R2700" t="s">
        <v>105</v>
      </c>
      <c r="T2700">
        <f t="shared" si="531"/>
        <v>45.199999999999996</v>
      </c>
      <c r="U2700">
        <v>11.558</v>
      </c>
      <c r="V2700">
        <v>19.03957210405509</v>
      </c>
      <c r="W2700">
        <v>70849</v>
      </c>
      <c r="X2700">
        <v>116710</v>
      </c>
      <c r="Y2700">
        <v>130.69999999999999</v>
      </c>
      <c r="Z2700">
        <v>215.303</v>
      </c>
      <c r="AA2700">
        <f t="shared" si="534"/>
        <v>0.29226411136066344</v>
      </c>
      <c r="AB2700">
        <f>(O2700*Z2700/Y2700)+(P2700*Q2700)</f>
        <v>1.6473068094873757</v>
      </c>
      <c r="AJ2700">
        <v>0</v>
      </c>
      <c r="AL2700">
        <v>4.71</v>
      </c>
      <c r="AM2700">
        <v>3.5</v>
      </c>
      <c r="AN2700">
        <v>17.87</v>
      </c>
      <c r="AO2700">
        <v>7.7588200000000001</v>
      </c>
      <c r="AP2700">
        <v>5.7655700000000003</v>
      </c>
      <c r="AQ2700">
        <v>29.4374</v>
      </c>
      <c r="AR2700">
        <v>0.10000000100000001</v>
      </c>
      <c r="AT2700">
        <v>0</v>
      </c>
      <c r="AY2700">
        <v>0</v>
      </c>
      <c r="AZ2700">
        <v>0</v>
      </c>
      <c r="BA2700">
        <v>0</v>
      </c>
      <c r="BB2700">
        <v>0</v>
      </c>
      <c r="BC2700">
        <v>0</v>
      </c>
      <c r="BD2700">
        <v>0</v>
      </c>
      <c r="BE2700">
        <f t="shared" si="532"/>
        <v>0</v>
      </c>
      <c r="BJ2700">
        <v>0</v>
      </c>
      <c r="BK2700">
        <v>1</v>
      </c>
    </row>
    <row r="2701" spans="1:63" x14ac:dyDescent="0.25">
      <c r="A2701" t="s">
        <v>84</v>
      </c>
      <c r="B2701">
        <v>1990</v>
      </c>
      <c r="C2701">
        <v>0</v>
      </c>
      <c r="D2701">
        <v>0</v>
      </c>
      <c r="E2701">
        <v>0</v>
      </c>
      <c r="F2701">
        <v>0</v>
      </c>
      <c r="G2701">
        <v>0</v>
      </c>
      <c r="H2701">
        <v>0</v>
      </c>
      <c r="I2701">
        <f t="shared" si="528"/>
        <v>0</v>
      </c>
      <c r="J2701">
        <v>0</v>
      </c>
      <c r="K2701">
        <v>0</v>
      </c>
      <c r="L2701">
        <v>6.4516129032258063E-2</v>
      </c>
      <c r="N2701">
        <f t="shared" si="529"/>
        <v>5.024</v>
      </c>
      <c r="O2701">
        <v>0.25</v>
      </c>
      <c r="Q2701">
        <f t="shared" si="530"/>
        <v>21.8</v>
      </c>
      <c r="R2701">
        <v>3.25</v>
      </c>
      <c r="T2701">
        <f t="shared" si="531"/>
        <v>45.199999999999996</v>
      </c>
      <c r="U2701">
        <v>39.786999999999999</v>
      </c>
      <c r="V2701">
        <v>65.541396029074221</v>
      </c>
      <c r="W2701">
        <v>0</v>
      </c>
      <c r="X2701">
        <v>0</v>
      </c>
      <c r="Y2701">
        <v>130.69999999999999</v>
      </c>
      <c r="Z2701">
        <v>215.303</v>
      </c>
      <c r="AA2701">
        <f t="shared" si="534"/>
        <v>0.10627785867660489</v>
      </c>
      <c r="AB2701">
        <f>(O2701*Z2701/Y2701)+(P2701*Q2701)</f>
        <v>0.41182670237184393</v>
      </c>
      <c r="AC2701">
        <f>(R2701*Z2701/Y2701)+(S2701*T2701)</f>
        <v>5.3537471308339715</v>
      </c>
      <c r="AI2701">
        <v>2</v>
      </c>
      <c r="AJ2701">
        <v>1.8578600000000001E-2</v>
      </c>
      <c r="AL2701">
        <v>4.0199999999999996</v>
      </c>
      <c r="AM2701">
        <v>2.96</v>
      </c>
      <c r="AN2701">
        <v>13.39</v>
      </c>
      <c r="AO2701">
        <v>6.6221699999999997</v>
      </c>
      <c r="AP2701">
        <v>4.8760300000000001</v>
      </c>
      <c r="AQ2701">
        <v>22.057400000000001</v>
      </c>
      <c r="AR2701">
        <v>0.10000000100000001</v>
      </c>
      <c r="AT2701">
        <v>0</v>
      </c>
      <c r="AY2701">
        <v>0</v>
      </c>
      <c r="AZ2701">
        <v>0</v>
      </c>
      <c r="BA2701">
        <v>0</v>
      </c>
      <c r="BB2701">
        <v>0</v>
      </c>
      <c r="BC2701">
        <v>0</v>
      </c>
      <c r="BD2701">
        <v>0</v>
      </c>
      <c r="BE2701">
        <f t="shared" si="532"/>
        <v>0</v>
      </c>
      <c r="BJ2701">
        <v>0</v>
      </c>
      <c r="BK2701">
        <v>1</v>
      </c>
    </row>
    <row r="2702" spans="1:63" x14ac:dyDescent="0.25">
      <c r="A2702" t="s">
        <v>85</v>
      </c>
      <c r="B2702">
        <v>1990</v>
      </c>
      <c r="C2702">
        <v>0</v>
      </c>
      <c r="D2702">
        <v>0</v>
      </c>
      <c r="E2702">
        <v>0</v>
      </c>
      <c r="F2702">
        <v>0</v>
      </c>
      <c r="G2702">
        <v>1</v>
      </c>
      <c r="H2702">
        <v>1</v>
      </c>
      <c r="I2702">
        <f t="shared" si="528"/>
        <v>2</v>
      </c>
      <c r="J2702">
        <v>0</v>
      </c>
      <c r="K2702">
        <v>0</v>
      </c>
      <c r="L2702">
        <v>0.02</v>
      </c>
      <c r="N2702">
        <f t="shared" si="529"/>
        <v>5.024</v>
      </c>
      <c r="O2702" t="s">
        <v>105</v>
      </c>
      <c r="Q2702">
        <f t="shared" si="530"/>
        <v>21.8</v>
      </c>
      <c r="R2702" t="s">
        <v>105</v>
      </c>
      <c r="T2702">
        <f t="shared" si="531"/>
        <v>45.199999999999996</v>
      </c>
      <c r="U2702">
        <v>1.0640000000000001</v>
      </c>
      <c r="V2702">
        <v>1.7527344452945679</v>
      </c>
      <c r="W2702">
        <v>29384</v>
      </c>
      <c r="X2702">
        <v>48404.46</v>
      </c>
      <c r="Y2702">
        <v>130.69999999999999</v>
      </c>
      <c r="Z2702">
        <v>215.303</v>
      </c>
      <c r="AA2702">
        <f t="shared" si="534"/>
        <v>3.2946136189747517E-2</v>
      </c>
      <c r="AI2702">
        <v>0.8</v>
      </c>
      <c r="AJ2702">
        <v>0</v>
      </c>
      <c r="AL2702">
        <v>4.75</v>
      </c>
      <c r="AM2702">
        <v>3.87</v>
      </c>
      <c r="AN2702">
        <v>15.36</v>
      </c>
      <c r="AO2702">
        <v>7.8247099999999996</v>
      </c>
      <c r="AP2702">
        <v>6.3750799999999996</v>
      </c>
      <c r="AQ2702">
        <v>25.302600000000002</v>
      </c>
      <c r="AR2702">
        <v>0.10000000100000001</v>
      </c>
      <c r="AT2702">
        <v>0</v>
      </c>
      <c r="AY2702">
        <v>0</v>
      </c>
      <c r="AZ2702">
        <v>0</v>
      </c>
      <c r="BA2702">
        <v>0</v>
      </c>
      <c r="BB2702">
        <v>0</v>
      </c>
      <c r="BC2702">
        <v>0</v>
      </c>
      <c r="BD2702">
        <v>0</v>
      </c>
      <c r="BE2702">
        <f t="shared" si="532"/>
        <v>0</v>
      </c>
      <c r="BJ2702">
        <v>0</v>
      </c>
      <c r="BK2702">
        <v>1</v>
      </c>
    </row>
    <row r="2703" spans="1:63" x14ac:dyDescent="0.25">
      <c r="A2703" t="s">
        <v>46</v>
      </c>
      <c r="B2703">
        <v>1991</v>
      </c>
      <c r="C2703">
        <v>0</v>
      </c>
      <c r="D2703">
        <v>0</v>
      </c>
      <c r="E2703">
        <v>1</v>
      </c>
      <c r="F2703">
        <v>0</v>
      </c>
      <c r="G2703">
        <v>1</v>
      </c>
      <c r="H2703">
        <v>1</v>
      </c>
      <c r="I2703">
        <f t="shared" si="528"/>
        <v>3</v>
      </c>
      <c r="J2703">
        <v>0</v>
      </c>
      <c r="K2703">
        <v>0</v>
      </c>
      <c r="L2703">
        <v>1.0532258064516129</v>
      </c>
      <c r="N2703">
        <f t="shared" si="529"/>
        <v>5.024</v>
      </c>
      <c r="O2703">
        <v>1.7</v>
      </c>
      <c r="Q2703">
        <f t="shared" si="530"/>
        <v>21.8</v>
      </c>
      <c r="R2703" t="s">
        <v>105</v>
      </c>
      <c r="T2703">
        <f t="shared" si="531"/>
        <v>45.199999999999996</v>
      </c>
      <c r="U2703">
        <v>146.697</v>
      </c>
      <c r="V2703">
        <v>231.89650654185024</v>
      </c>
      <c r="W2703">
        <v>152634</v>
      </c>
      <c r="X2703">
        <v>241281.6</v>
      </c>
      <c r="Y2703">
        <v>136.19999999999999</v>
      </c>
      <c r="Z2703">
        <v>215.303</v>
      </c>
      <c r="AJ2703">
        <v>0.21984719999999999</v>
      </c>
      <c r="AL2703">
        <v>5.55</v>
      </c>
      <c r="AM2703">
        <v>4.04</v>
      </c>
      <c r="AN2703">
        <v>19.47</v>
      </c>
      <c r="AO2703">
        <v>8.7733600000000003</v>
      </c>
      <c r="AP2703">
        <v>6.3863700000000003</v>
      </c>
      <c r="AQ2703">
        <v>30.777899999999999</v>
      </c>
      <c r="AR2703">
        <v>0.10000000100000001</v>
      </c>
      <c r="AT2703">
        <v>0</v>
      </c>
      <c r="AY2703">
        <v>0</v>
      </c>
      <c r="AZ2703">
        <v>0</v>
      </c>
      <c r="BA2703">
        <v>0</v>
      </c>
      <c r="BB2703">
        <v>0</v>
      </c>
      <c r="BC2703">
        <v>0</v>
      </c>
      <c r="BD2703">
        <v>0</v>
      </c>
      <c r="BE2703">
        <f t="shared" si="532"/>
        <v>0</v>
      </c>
      <c r="BJ2703">
        <v>0</v>
      </c>
      <c r="BK2703">
        <v>1</v>
      </c>
    </row>
    <row r="2704" spans="1:63" x14ac:dyDescent="0.25">
      <c r="A2704" t="s">
        <v>47</v>
      </c>
      <c r="B2704">
        <v>1991</v>
      </c>
      <c r="C2704">
        <v>0</v>
      </c>
      <c r="D2704">
        <v>0</v>
      </c>
      <c r="E2704">
        <v>0</v>
      </c>
      <c r="F2704">
        <v>0</v>
      </c>
      <c r="G2704">
        <v>0</v>
      </c>
      <c r="H2704">
        <v>0</v>
      </c>
      <c r="I2704">
        <f t="shared" si="528"/>
        <v>0</v>
      </c>
      <c r="J2704">
        <v>0</v>
      </c>
      <c r="K2704">
        <v>0</v>
      </c>
      <c r="L2704">
        <v>0.35</v>
      </c>
      <c r="N2704">
        <f t="shared" si="529"/>
        <v>5.024</v>
      </c>
      <c r="O2704">
        <v>0.85</v>
      </c>
      <c r="Q2704">
        <f t="shared" si="530"/>
        <v>21.8</v>
      </c>
      <c r="R2704">
        <v>5.6</v>
      </c>
      <c r="S2704">
        <v>0</v>
      </c>
      <c r="T2704">
        <f t="shared" si="531"/>
        <v>45.199999999999996</v>
      </c>
      <c r="U2704">
        <v>13.441000000000001</v>
      </c>
      <c r="V2704">
        <v>21.247339375917772</v>
      </c>
      <c r="W2704">
        <v>0</v>
      </c>
      <c r="X2704">
        <v>0</v>
      </c>
      <c r="Y2704">
        <v>136.19999999999999</v>
      </c>
      <c r="Z2704">
        <v>215.303</v>
      </c>
      <c r="AA2704">
        <f t="shared" ref="AA2704:AA2735" si="535">(L2704*Z2704/Y2704)+(M2704*N2704)</f>
        <v>0.5532749632892805</v>
      </c>
      <c r="AB2704">
        <f t="shared" ref="AB2704:AB2730" si="536">(O2704*Z2704/Y2704)+(P2704*Q2704)</f>
        <v>1.3436677679882525</v>
      </c>
      <c r="AC2704">
        <f>(R2704*Z2704/Y2704)+(S2704*T2704)</f>
        <v>8.852399412628488</v>
      </c>
      <c r="AI2704">
        <v>-1</v>
      </c>
      <c r="AJ2704">
        <v>1.6660999999999999E-2</v>
      </c>
      <c r="AL2704">
        <v>6.14</v>
      </c>
      <c r="AM2704">
        <v>4.87</v>
      </c>
      <c r="AN2704">
        <v>20.56</v>
      </c>
      <c r="AO2704">
        <v>9.7060200000000005</v>
      </c>
      <c r="AP2704">
        <v>7.6984300000000001</v>
      </c>
      <c r="AQ2704">
        <v>32.500900000000001</v>
      </c>
      <c r="AR2704">
        <v>0.10000000100000001</v>
      </c>
      <c r="AT2704">
        <v>5</v>
      </c>
      <c r="AY2704">
        <v>0</v>
      </c>
      <c r="AZ2704">
        <v>0</v>
      </c>
      <c r="BA2704">
        <v>0</v>
      </c>
      <c r="BB2704">
        <v>0</v>
      </c>
      <c r="BC2704">
        <v>0</v>
      </c>
      <c r="BD2704">
        <v>0</v>
      </c>
      <c r="BE2704">
        <f t="shared" si="532"/>
        <v>0</v>
      </c>
      <c r="BJ2704">
        <v>0</v>
      </c>
      <c r="BK2704">
        <v>1</v>
      </c>
    </row>
    <row r="2705" spans="1:63" x14ac:dyDescent="0.25">
      <c r="A2705" t="s">
        <v>48</v>
      </c>
      <c r="B2705">
        <v>1991</v>
      </c>
      <c r="C2705">
        <v>0</v>
      </c>
      <c r="D2705">
        <v>0</v>
      </c>
      <c r="E2705">
        <v>0</v>
      </c>
      <c r="F2705">
        <v>0</v>
      </c>
      <c r="G2705">
        <v>0</v>
      </c>
      <c r="H2705">
        <v>0</v>
      </c>
      <c r="I2705">
        <f t="shared" si="528"/>
        <v>0</v>
      </c>
      <c r="J2705">
        <v>0</v>
      </c>
      <c r="K2705">
        <v>0</v>
      </c>
      <c r="L2705">
        <v>0.16</v>
      </c>
      <c r="N2705">
        <f t="shared" si="529"/>
        <v>5.024</v>
      </c>
      <c r="O2705">
        <v>0.84</v>
      </c>
      <c r="Q2705">
        <f t="shared" si="530"/>
        <v>21.8</v>
      </c>
      <c r="R2705">
        <v>3</v>
      </c>
      <c r="S2705">
        <v>0</v>
      </c>
      <c r="T2705">
        <f t="shared" si="531"/>
        <v>45.199999999999996</v>
      </c>
      <c r="U2705">
        <v>41.091000000000001</v>
      </c>
      <c r="V2705">
        <v>64.956061475770937</v>
      </c>
      <c r="W2705">
        <v>0</v>
      </c>
      <c r="X2705">
        <v>0</v>
      </c>
      <c r="Y2705">
        <v>136.19999999999999</v>
      </c>
      <c r="Z2705">
        <v>215.303</v>
      </c>
      <c r="AA2705">
        <f t="shared" si="535"/>
        <v>0.25292569750367111</v>
      </c>
      <c r="AB2705">
        <f t="shared" si="536"/>
        <v>1.3278599118942731</v>
      </c>
      <c r="AC2705">
        <f>(R2705*Z2705/Y2705)+(S2705*T2705)</f>
        <v>4.7423568281938326</v>
      </c>
      <c r="AI2705">
        <v>2</v>
      </c>
      <c r="AJ2705">
        <v>0</v>
      </c>
      <c r="AL2705">
        <v>4.42</v>
      </c>
      <c r="AM2705">
        <v>3.78</v>
      </c>
      <c r="AN2705">
        <v>15.7</v>
      </c>
      <c r="AO2705">
        <v>6.9870700000000001</v>
      </c>
      <c r="AP2705">
        <v>5.9753699999999998</v>
      </c>
      <c r="AQ2705">
        <v>24.818300000000001</v>
      </c>
      <c r="AR2705">
        <v>0.10000000100000001</v>
      </c>
      <c r="AT2705">
        <v>0</v>
      </c>
      <c r="AY2705">
        <v>0</v>
      </c>
      <c r="AZ2705">
        <v>0</v>
      </c>
      <c r="BA2705">
        <v>0</v>
      </c>
      <c r="BB2705">
        <v>0</v>
      </c>
      <c r="BC2705">
        <v>0</v>
      </c>
      <c r="BD2705">
        <v>0</v>
      </c>
      <c r="BE2705">
        <f t="shared" si="532"/>
        <v>0</v>
      </c>
      <c r="BJ2705">
        <v>0</v>
      </c>
      <c r="BK2705">
        <v>1</v>
      </c>
    </row>
    <row r="2706" spans="1:63" x14ac:dyDescent="0.25">
      <c r="A2706" t="s">
        <v>49</v>
      </c>
      <c r="B2706">
        <v>1991</v>
      </c>
      <c r="C2706">
        <v>0</v>
      </c>
      <c r="D2706">
        <v>0</v>
      </c>
      <c r="E2706">
        <v>0</v>
      </c>
      <c r="F2706">
        <v>0</v>
      </c>
      <c r="G2706">
        <v>0</v>
      </c>
      <c r="H2706">
        <v>0</v>
      </c>
      <c r="I2706">
        <f t="shared" si="528"/>
        <v>0</v>
      </c>
      <c r="J2706">
        <v>0</v>
      </c>
      <c r="K2706">
        <v>0</v>
      </c>
      <c r="L2706">
        <v>0.24219354838709678</v>
      </c>
      <c r="M2706">
        <v>0.03</v>
      </c>
      <c r="N2706">
        <f t="shared" si="529"/>
        <v>5.024</v>
      </c>
      <c r="O2706">
        <v>0.75</v>
      </c>
      <c r="P2706">
        <v>0.03</v>
      </c>
      <c r="Q2706">
        <f t="shared" si="530"/>
        <v>21.8</v>
      </c>
      <c r="R2706">
        <v>2.5</v>
      </c>
      <c r="S2706">
        <v>0.03</v>
      </c>
      <c r="T2706">
        <f t="shared" si="531"/>
        <v>45.199999999999996</v>
      </c>
      <c r="U2706">
        <v>28.8</v>
      </c>
      <c r="V2706">
        <v>45.526625550660803</v>
      </c>
      <c r="W2706">
        <v>0</v>
      </c>
      <c r="X2706">
        <v>0</v>
      </c>
      <c r="Y2706">
        <v>136.19999999999999</v>
      </c>
      <c r="Z2706">
        <v>215.303</v>
      </c>
      <c r="AA2706">
        <f t="shared" si="535"/>
        <v>0.53357607597934731</v>
      </c>
      <c r="AB2706">
        <f t="shared" si="536"/>
        <v>1.8395892070484581</v>
      </c>
      <c r="AC2706">
        <f>(R2706*Z2706/Y2706)+(S2706*T2706)</f>
        <v>5.3079640234948604</v>
      </c>
      <c r="AI2706">
        <v>0</v>
      </c>
      <c r="AJ2706">
        <v>0.39611540000000001</v>
      </c>
      <c r="AL2706">
        <v>5.62</v>
      </c>
      <c r="AM2706">
        <v>3.91</v>
      </c>
      <c r="AN2706">
        <v>16.66</v>
      </c>
      <c r="AO2706">
        <v>8.8840199999999996</v>
      </c>
      <c r="AP2706">
        <v>6.1808699999999996</v>
      </c>
      <c r="AQ2706">
        <v>26.335899999999999</v>
      </c>
      <c r="AR2706">
        <v>0.10000000100000001</v>
      </c>
      <c r="AT2706">
        <v>0</v>
      </c>
      <c r="AY2706">
        <v>0</v>
      </c>
      <c r="AZ2706">
        <v>0</v>
      </c>
      <c r="BA2706">
        <v>0</v>
      </c>
      <c r="BB2706">
        <v>0</v>
      </c>
      <c r="BC2706">
        <v>0</v>
      </c>
      <c r="BD2706">
        <v>0</v>
      </c>
      <c r="BE2706">
        <f t="shared" si="532"/>
        <v>0</v>
      </c>
      <c r="BJ2706">
        <v>0</v>
      </c>
      <c r="BK2706">
        <v>1</v>
      </c>
    </row>
    <row r="2707" spans="1:63" x14ac:dyDescent="0.25">
      <c r="A2707" t="s">
        <v>50</v>
      </c>
      <c r="B2707">
        <v>1991</v>
      </c>
      <c r="C2707">
        <v>0</v>
      </c>
      <c r="D2707">
        <v>0</v>
      </c>
      <c r="E2707">
        <v>0</v>
      </c>
      <c r="F2707">
        <v>0</v>
      </c>
      <c r="G2707">
        <v>0</v>
      </c>
      <c r="H2707">
        <v>0</v>
      </c>
      <c r="I2707">
        <f t="shared" si="528"/>
        <v>0</v>
      </c>
      <c r="J2707">
        <v>0</v>
      </c>
      <c r="K2707">
        <v>0</v>
      </c>
      <c r="L2707">
        <v>0.04</v>
      </c>
      <c r="N2707">
        <f t="shared" si="529"/>
        <v>5.024</v>
      </c>
      <c r="O2707">
        <v>0.01</v>
      </c>
      <c r="Q2707">
        <f t="shared" si="530"/>
        <v>21.8</v>
      </c>
      <c r="R2707">
        <v>3.3</v>
      </c>
      <c r="T2707">
        <f t="shared" si="531"/>
        <v>45.199999999999996</v>
      </c>
      <c r="U2707">
        <v>296.81099999999998</v>
      </c>
      <c r="V2707">
        <v>469.19455751101322</v>
      </c>
      <c r="W2707">
        <v>0</v>
      </c>
      <c r="X2707">
        <v>0</v>
      </c>
      <c r="Y2707">
        <v>136.19999999999999</v>
      </c>
      <c r="Z2707">
        <v>215.303</v>
      </c>
      <c r="AA2707">
        <f t="shared" si="535"/>
        <v>6.3231424375917777E-2</v>
      </c>
      <c r="AB2707">
        <f t="shared" si="536"/>
        <v>1.5807856093979444E-2</v>
      </c>
      <c r="AC2707">
        <f>(R2707*Z2707/Y2707)+(S2707*T2707)</f>
        <v>5.2165925110132161</v>
      </c>
      <c r="AI2707">
        <v>2</v>
      </c>
      <c r="AJ2707">
        <v>0</v>
      </c>
      <c r="AL2707">
        <v>3.89</v>
      </c>
      <c r="AM2707">
        <v>3.99</v>
      </c>
      <c r="AN2707">
        <v>15.93</v>
      </c>
      <c r="AO2707">
        <v>6.1492599999999999</v>
      </c>
      <c r="AP2707">
        <v>6.3073300000000003</v>
      </c>
      <c r="AQ2707">
        <v>25.181899999999999</v>
      </c>
      <c r="AR2707">
        <v>7.9999998000000003E-2</v>
      </c>
      <c r="AT2707">
        <v>1</v>
      </c>
      <c r="AY2707">
        <v>0</v>
      </c>
      <c r="AZ2707">
        <v>0</v>
      </c>
      <c r="BA2707">
        <v>0</v>
      </c>
      <c r="BB2707">
        <v>0</v>
      </c>
      <c r="BC2707">
        <v>0</v>
      </c>
      <c r="BD2707">
        <v>0</v>
      </c>
      <c r="BE2707">
        <f t="shared" si="532"/>
        <v>0</v>
      </c>
      <c r="BJ2707">
        <v>0</v>
      </c>
      <c r="BK2707">
        <v>1</v>
      </c>
    </row>
    <row r="2708" spans="1:63" x14ac:dyDescent="0.25">
      <c r="A2708" t="s">
        <v>51</v>
      </c>
      <c r="B2708">
        <v>1991</v>
      </c>
      <c r="C2708">
        <v>0</v>
      </c>
      <c r="D2708">
        <v>0</v>
      </c>
      <c r="E2708">
        <v>0</v>
      </c>
      <c r="F2708">
        <v>0</v>
      </c>
      <c r="G2708">
        <v>0</v>
      </c>
      <c r="H2708">
        <v>0</v>
      </c>
      <c r="I2708">
        <f t="shared" si="528"/>
        <v>0</v>
      </c>
      <c r="J2708">
        <v>0</v>
      </c>
      <c r="K2708">
        <v>0</v>
      </c>
      <c r="L2708">
        <v>0.08</v>
      </c>
      <c r="N2708">
        <f t="shared" si="529"/>
        <v>5.024</v>
      </c>
      <c r="O2708">
        <v>0.28000000000000003</v>
      </c>
      <c r="Q2708">
        <f t="shared" si="530"/>
        <v>21.8</v>
      </c>
      <c r="R2708">
        <v>2.2799999999999998</v>
      </c>
      <c r="T2708">
        <f t="shared" si="531"/>
        <v>45.199999999999996</v>
      </c>
      <c r="U2708">
        <v>21.581</v>
      </c>
      <c r="V2708">
        <v>34.114934236417035</v>
      </c>
      <c r="W2708">
        <v>0</v>
      </c>
      <c r="X2708">
        <v>0</v>
      </c>
      <c r="Y2708">
        <v>136.19999999999999</v>
      </c>
      <c r="Z2708">
        <v>215.303</v>
      </c>
      <c r="AA2708">
        <f t="shared" si="535"/>
        <v>0.12646284875183555</v>
      </c>
      <c r="AB2708">
        <f t="shared" si="536"/>
        <v>0.44261997063142444</v>
      </c>
      <c r="AC2708">
        <f>(R2708*Z2708/Y2708)+(S2708*T2708)</f>
        <v>3.6041911894273126</v>
      </c>
      <c r="AI2708">
        <v>-1</v>
      </c>
      <c r="AJ2708">
        <v>0</v>
      </c>
      <c r="AL2708">
        <v>4.8600000000000003</v>
      </c>
      <c r="AM2708">
        <v>3.94</v>
      </c>
      <c r="AN2708">
        <v>17.45</v>
      </c>
      <c r="AO2708">
        <v>7.68262</v>
      </c>
      <c r="AP2708">
        <v>6.2282999999999999</v>
      </c>
      <c r="AQ2708">
        <v>27.584700000000002</v>
      </c>
      <c r="AR2708">
        <v>0.10000000100000001</v>
      </c>
      <c r="AT2708">
        <v>1</v>
      </c>
      <c r="AY2708">
        <v>0</v>
      </c>
      <c r="AZ2708">
        <v>0</v>
      </c>
      <c r="BA2708">
        <v>0</v>
      </c>
      <c r="BB2708">
        <v>0</v>
      </c>
      <c r="BC2708">
        <v>0</v>
      </c>
      <c r="BD2708">
        <v>0</v>
      </c>
      <c r="BE2708">
        <f t="shared" si="532"/>
        <v>0</v>
      </c>
      <c r="BJ2708">
        <v>0</v>
      </c>
      <c r="BK2708">
        <v>1</v>
      </c>
    </row>
    <row r="2709" spans="1:63" x14ac:dyDescent="0.25">
      <c r="A2709" t="s">
        <v>52</v>
      </c>
      <c r="B2709">
        <v>1991</v>
      </c>
      <c r="C2709">
        <v>0</v>
      </c>
      <c r="D2709">
        <v>0</v>
      </c>
      <c r="E2709">
        <v>0</v>
      </c>
      <c r="F2709">
        <v>0</v>
      </c>
      <c r="G2709">
        <v>0</v>
      </c>
      <c r="H2709">
        <v>0</v>
      </c>
      <c r="I2709">
        <f t="shared" si="528"/>
        <v>0</v>
      </c>
      <c r="J2709">
        <v>0</v>
      </c>
      <c r="K2709">
        <v>0</v>
      </c>
      <c r="L2709">
        <v>0.2</v>
      </c>
      <c r="N2709">
        <f t="shared" si="529"/>
        <v>5.024</v>
      </c>
      <c r="O2709">
        <v>0.6</v>
      </c>
      <c r="Q2709">
        <f t="shared" si="530"/>
        <v>21.8</v>
      </c>
      <c r="R2709" t="s">
        <v>105</v>
      </c>
      <c r="T2709">
        <f t="shared" si="531"/>
        <v>45.199999999999996</v>
      </c>
      <c r="U2709">
        <v>43.442999999999998</v>
      </c>
      <c r="V2709">
        <v>68.674069229074888</v>
      </c>
      <c r="W2709">
        <v>0</v>
      </c>
      <c r="X2709">
        <v>0</v>
      </c>
      <c r="Y2709">
        <v>136.19999999999999</v>
      </c>
      <c r="Z2709">
        <v>215.303</v>
      </c>
      <c r="AA2709">
        <f t="shared" si="535"/>
        <v>0.31615712187958889</v>
      </c>
      <c r="AB2709">
        <f t="shared" si="536"/>
        <v>0.94847136563876644</v>
      </c>
      <c r="AI2709">
        <v>0</v>
      </c>
      <c r="AJ2709">
        <v>7.8720000000000005E-4</v>
      </c>
      <c r="AR2709">
        <v>0.10000000100000001</v>
      </c>
      <c r="AT2709">
        <v>0</v>
      </c>
      <c r="AY2709">
        <v>0</v>
      </c>
      <c r="AZ2709">
        <v>0</v>
      </c>
      <c r="BA2709">
        <v>0</v>
      </c>
      <c r="BB2709">
        <v>0</v>
      </c>
      <c r="BC2709">
        <v>0</v>
      </c>
      <c r="BD2709">
        <v>0</v>
      </c>
      <c r="BE2709">
        <f t="shared" si="532"/>
        <v>0</v>
      </c>
      <c r="BJ2709">
        <v>0</v>
      </c>
      <c r="BK2709">
        <v>1</v>
      </c>
    </row>
    <row r="2710" spans="1:63" x14ac:dyDescent="0.25">
      <c r="A2710" t="s">
        <v>53</v>
      </c>
      <c r="B2710">
        <v>1991</v>
      </c>
      <c r="C2710">
        <v>0</v>
      </c>
      <c r="D2710">
        <v>0</v>
      </c>
      <c r="E2710">
        <v>0</v>
      </c>
      <c r="F2710">
        <v>0</v>
      </c>
      <c r="G2710">
        <v>0</v>
      </c>
      <c r="H2710">
        <v>0</v>
      </c>
      <c r="I2710">
        <f t="shared" si="528"/>
        <v>0</v>
      </c>
      <c r="J2710">
        <v>0</v>
      </c>
      <c r="K2710">
        <v>1</v>
      </c>
      <c r="L2710">
        <v>6.4516129032258063E-2</v>
      </c>
      <c r="N2710">
        <f t="shared" si="529"/>
        <v>5.024</v>
      </c>
      <c r="O2710">
        <v>0.97</v>
      </c>
      <c r="Q2710">
        <f t="shared" si="530"/>
        <v>21.8</v>
      </c>
      <c r="R2710" t="s">
        <v>105</v>
      </c>
      <c r="T2710">
        <f t="shared" si="531"/>
        <v>45.199999999999996</v>
      </c>
      <c r="U2710">
        <v>10.875</v>
      </c>
      <c r="V2710">
        <v>17.191043502202646</v>
      </c>
      <c r="W2710">
        <v>0</v>
      </c>
      <c r="X2710">
        <v>0</v>
      </c>
      <c r="Y2710">
        <v>136.19999999999999</v>
      </c>
      <c r="Z2710">
        <v>215.303</v>
      </c>
      <c r="AA2710">
        <f t="shared" si="535"/>
        <v>0.10198616834825447</v>
      </c>
      <c r="AB2710">
        <f t="shared" si="536"/>
        <v>1.533362041116006</v>
      </c>
      <c r="AI2710">
        <v>-1</v>
      </c>
      <c r="AJ2710">
        <v>0</v>
      </c>
      <c r="AL2710">
        <v>5.91</v>
      </c>
      <c r="AM2710">
        <v>4.05</v>
      </c>
      <c r="AN2710">
        <v>16.190000000000001</v>
      </c>
      <c r="AO2710">
        <v>9.3424399999999999</v>
      </c>
      <c r="AP2710">
        <v>6.4021800000000004</v>
      </c>
      <c r="AQ2710">
        <v>25.5929</v>
      </c>
      <c r="AR2710">
        <v>0.10000000100000001</v>
      </c>
      <c r="AT2710">
        <v>0</v>
      </c>
      <c r="AY2710">
        <v>0</v>
      </c>
      <c r="AZ2710">
        <v>0</v>
      </c>
      <c r="BA2710">
        <v>0</v>
      </c>
      <c r="BB2710">
        <v>0</v>
      </c>
      <c r="BC2710">
        <v>0</v>
      </c>
      <c r="BD2710">
        <v>0</v>
      </c>
      <c r="BE2710">
        <f t="shared" si="532"/>
        <v>0</v>
      </c>
      <c r="BJ2710">
        <v>0</v>
      </c>
      <c r="BK2710">
        <v>1</v>
      </c>
    </row>
    <row r="2711" spans="1:63" x14ac:dyDescent="0.25">
      <c r="A2711" t="s">
        <v>54</v>
      </c>
      <c r="B2711">
        <v>1991</v>
      </c>
      <c r="C2711">
        <v>0</v>
      </c>
      <c r="D2711">
        <v>0</v>
      </c>
      <c r="E2711">
        <v>0</v>
      </c>
      <c r="F2711">
        <v>0</v>
      </c>
      <c r="G2711">
        <v>0</v>
      </c>
      <c r="H2711">
        <v>0</v>
      </c>
      <c r="I2711">
        <f t="shared" si="528"/>
        <v>0</v>
      </c>
      <c r="J2711">
        <v>0</v>
      </c>
      <c r="K2711">
        <v>0</v>
      </c>
      <c r="L2711">
        <v>0.64</v>
      </c>
      <c r="N2711">
        <f t="shared" si="529"/>
        <v>5.024</v>
      </c>
      <c r="O2711">
        <v>2.25</v>
      </c>
      <c r="Q2711">
        <f t="shared" si="530"/>
        <v>21.8</v>
      </c>
      <c r="R2711" t="s">
        <v>105</v>
      </c>
      <c r="T2711">
        <f t="shared" si="531"/>
        <v>45.199999999999996</v>
      </c>
      <c r="U2711">
        <v>525.71699999999998</v>
      </c>
      <c r="V2711">
        <v>831.04586821585906</v>
      </c>
      <c r="W2711">
        <v>0</v>
      </c>
      <c r="X2711">
        <v>0</v>
      </c>
      <c r="Y2711">
        <v>136.19999999999999</v>
      </c>
      <c r="Z2711">
        <v>215.303</v>
      </c>
      <c r="AA2711">
        <f t="shared" si="535"/>
        <v>1.0117027900146844</v>
      </c>
      <c r="AB2711">
        <f t="shared" si="536"/>
        <v>3.5567676211453745</v>
      </c>
      <c r="AJ2711">
        <v>0</v>
      </c>
      <c r="AL2711">
        <v>5</v>
      </c>
      <c r="AM2711">
        <v>3.67</v>
      </c>
      <c r="AN2711">
        <v>16.079999999999998</v>
      </c>
      <c r="AO2711">
        <v>7.9039299999999999</v>
      </c>
      <c r="AP2711">
        <v>5.8014799999999997</v>
      </c>
      <c r="AQ2711">
        <v>25.419</v>
      </c>
      <c r="AR2711">
        <v>0.10000000100000001</v>
      </c>
      <c r="AT2711">
        <v>0</v>
      </c>
      <c r="AY2711">
        <v>0</v>
      </c>
      <c r="AZ2711">
        <v>0</v>
      </c>
      <c r="BA2711">
        <v>0</v>
      </c>
      <c r="BB2711">
        <v>0</v>
      </c>
      <c r="BC2711">
        <v>0</v>
      </c>
      <c r="BD2711">
        <v>0</v>
      </c>
      <c r="BE2711">
        <f t="shared" si="532"/>
        <v>0</v>
      </c>
      <c r="BG2711">
        <v>30</v>
      </c>
      <c r="BJ2711">
        <v>0</v>
      </c>
      <c r="BK2711">
        <v>1</v>
      </c>
    </row>
    <row r="2712" spans="1:63" x14ac:dyDescent="0.25">
      <c r="A2712" t="s">
        <v>55</v>
      </c>
      <c r="B2712">
        <v>1991</v>
      </c>
      <c r="C2712">
        <v>0</v>
      </c>
      <c r="D2712">
        <v>0</v>
      </c>
      <c r="E2712">
        <v>0</v>
      </c>
      <c r="F2712">
        <v>0</v>
      </c>
      <c r="G2712">
        <v>0</v>
      </c>
      <c r="H2712">
        <v>0</v>
      </c>
      <c r="I2712">
        <f t="shared" si="528"/>
        <v>0</v>
      </c>
      <c r="J2712">
        <v>0</v>
      </c>
      <c r="K2712">
        <v>0</v>
      </c>
      <c r="L2712">
        <v>1.01</v>
      </c>
      <c r="N2712">
        <f t="shared" si="529"/>
        <v>5.024</v>
      </c>
      <c r="O2712">
        <v>1.51</v>
      </c>
      <c r="Q2712">
        <f t="shared" si="530"/>
        <v>21.8</v>
      </c>
      <c r="R2712" t="s">
        <v>105</v>
      </c>
      <c r="T2712">
        <f t="shared" si="531"/>
        <v>45.199999999999996</v>
      </c>
      <c r="U2712">
        <v>201.04499999999999</v>
      </c>
      <c r="V2712">
        <v>317.80904284140968</v>
      </c>
      <c r="W2712">
        <v>0</v>
      </c>
      <c r="X2712">
        <v>0</v>
      </c>
      <c r="Y2712">
        <v>136.19999999999999</v>
      </c>
      <c r="Z2712">
        <v>215.303</v>
      </c>
      <c r="AA2712">
        <f t="shared" si="535"/>
        <v>1.5965934654919238</v>
      </c>
      <c r="AB2712">
        <f t="shared" si="536"/>
        <v>2.3869862701908957</v>
      </c>
      <c r="AJ2712">
        <v>2.5979700000000001E-2</v>
      </c>
      <c r="AL2712">
        <v>5.49</v>
      </c>
      <c r="AM2712">
        <v>4.29</v>
      </c>
      <c r="AN2712">
        <v>16.61</v>
      </c>
      <c r="AO2712">
        <v>8.6785099999999993</v>
      </c>
      <c r="AP2712">
        <v>6.7815700000000003</v>
      </c>
      <c r="AQ2712">
        <v>26.256799999999998</v>
      </c>
      <c r="AR2712">
        <v>0.119999997</v>
      </c>
      <c r="AT2712">
        <v>0</v>
      </c>
      <c r="AY2712">
        <v>0</v>
      </c>
      <c r="AZ2712">
        <v>0</v>
      </c>
      <c r="BA2712">
        <v>0</v>
      </c>
      <c r="BB2712">
        <v>0</v>
      </c>
      <c r="BC2712">
        <v>0</v>
      </c>
      <c r="BD2712">
        <v>0</v>
      </c>
      <c r="BE2712">
        <f t="shared" si="532"/>
        <v>0</v>
      </c>
      <c r="BJ2712">
        <v>0</v>
      </c>
      <c r="BK2712">
        <v>1</v>
      </c>
    </row>
    <row r="2713" spans="1:63" x14ac:dyDescent="0.25">
      <c r="A2713" t="s">
        <v>56</v>
      </c>
      <c r="B2713">
        <v>1991</v>
      </c>
      <c r="C2713">
        <v>0</v>
      </c>
      <c r="D2713">
        <v>0</v>
      </c>
      <c r="E2713">
        <v>0</v>
      </c>
      <c r="F2713">
        <v>0</v>
      </c>
      <c r="G2713">
        <v>0</v>
      </c>
      <c r="H2713">
        <v>0</v>
      </c>
      <c r="I2713">
        <f t="shared" si="528"/>
        <v>0</v>
      </c>
      <c r="J2713">
        <v>0</v>
      </c>
      <c r="K2713">
        <v>0</v>
      </c>
      <c r="L2713">
        <v>0.89</v>
      </c>
      <c r="N2713">
        <f t="shared" si="529"/>
        <v>5.024</v>
      </c>
      <c r="O2713">
        <v>1.3</v>
      </c>
      <c r="Q2713">
        <f t="shared" si="530"/>
        <v>21.8</v>
      </c>
      <c r="R2713">
        <v>5.75</v>
      </c>
      <c r="T2713">
        <f t="shared" si="531"/>
        <v>45.199999999999996</v>
      </c>
      <c r="U2713">
        <v>41.491999999999997</v>
      </c>
      <c r="V2713">
        <v>65.589956505139497</v>
      </c>
      <c r="W2713">
        <v>0</v>
      </c>
      <c r="X2713">
        <v>0</v>
      </c>
      <c r="Y2713">
        <v>136.19999999999999</v>
      </c>
      <c r="Z2713">
        <v>215.303</v>
      </c>
      <c r="AA2713">
        <f t="shared" si="535"/>
        <v>1.4068991923641705</v>
      </c>
      <c r="AB2713">
        <f t="shared" si="536"/>
        <v>2.0550212922173277</v>
      </c>
      <c r="AC2713">
        <f>(R2713*Z2713/Y2713)+(S2713*T2713)</f>
        <v>9.0895172540381797</v>
      </c>
      <c r="AI2713">
        <v>2</v>
      </c>
      <c r="AJ2713">
        <v>0</v>
      </c>
      <c r="AL2713">
        <v>4.25</v>
      </c>
      <c r="AM2713">
        <v>4.8</v>
      </c>
      <c r="AN2713">
        <v>17.760000000000002</v>
      </c>
      <c r="AO2713">
        <v>6.7183400000000004</v>
      </c>
      <c r="AP2713">
        <v>7.5877699999999999</v>
      </c>
      <c r="AQ2713">
        <v>28.0748</v>
      </c>
      <c r="AR2713">
        <v>7.9999998000000003E-2</v>
      </c>
      <c r="AT2713">
        <v>0</v>
      </c>
      <c r="AY2713">
        <v>0</v>
      </c>
      <c r="AZ2713">
        <v>0</v>
      </c>
      <c r="BA2713">
        <v>0</v>
      </c>
      <c r="BB2713">
        <v>0</v>
      </c>
      <c r="BC2713">
        <v>0</v>
      </c>
      <c r="BD2713">
        <v>0</v>
      </c>
      <c r="BE2713">
        <f t="shared" si="532"/>
        <v>0</v>
      </c>
      <c r="BJ2713">
        <v>0</v>
      </c>
      <c r="BK2713">
        <v>1</v>
      </c>
    </row>
    <row r="2714" spans="1:63" x14ac:dyDescent="0.25">
      <c r="A2714" t="s">
        <v>57</v>
      </c>
      <c r="B2714">
        <v>1991</v>
      </c>
      <c r="C2714">
        <v>1</v>
      </c>
      <c r="D2714">
        <v>1</v>
      </c>
      <c r="E2714">
        <v>1</v>
      </c>
      <c r="F2714">
        <v>1</v>
      </c>
      <c r="G2714">
        <v>1</v>
      </c>
      <c r="H2714">
        <v>1</v>
      </c>
      <c r="I2714">
        <f t="shared" si="528"/>
        <v>6</v>
      </c>
      <c r="J2714">
        <v>1</v>
      </c>
      <c r="K2714">
        <v>0</v>
      </c>
      <c r="L2714">
        <v>0.15000000000000002</v>
      </c>
      <c r="N2714">
        <f t="shared" si="529"/>
        <v>5.024</v>
      </c>
      <c r="O2714">
        <v>0.45</v>
      </c>
      <c r="Q2714">
        <f t="shared" si="530"/>
        <v>21.8</v>
      </c>
      <c r="R2714" t="s">
        <v>105</v>
      </c>
      <c r="T2714">
        <f t="shared" si="531"/>
        <v>45.199999999999996</v>
      </c>
      <c r="U2714">
        <v>5.4589999999999996</v>
      </c>
      <c r="V2714">
        <v>8.6295086417033779</v>
      </c>
      <c r="W2714">
        <v>32701</v>
      </c>
      <c r="X2714">
        <v>51693.27</v>
      </c>
      <c r="Y2714">
        <v>136.19999999999999</v>
      </c>
      <c r="Z2714">
        <v>215.303</v>
      </c>
      <c r="AA2714">
        <f t="shared" si="535"/>
        <v>0.23711784140969167</v>
      </c>
      <c r="AB2714">
        <f t="shared" si="536"/>
        <v>0.71135352422907505</v>
      </c>
      <c r="AJ2714">
        <v>0</v>
      </c>
      <c r="AL2714">
        <v>4.8899999999999997</v>
      </c>
      <c r="AM2714">
        <v>3.67</v>
      </c>
      <c r="AN2714">
        <v>18.14</v>
      </c>
      <c r="AO2714">
        <v>7.7300399999999998</v>
      </c>
      <c r="AP2714">
        <v>5.8014799999999997</v>
      </c>
      <c r="AQ2714">
        <v>28.6754</v>
      </c>
      <c r="AR2714">
        <v>0.10000000100000001</v>
      </c>
      <c r="AT2714">
        <v>0</v>
      </c>
      <c r="AY2714">
        <v>0</v>
      </c>
      <c r="AZ2714">
        <v>0</v>
      </c>
      <c r="BA2714">
        <v>0</v>
      </c>
      <c r="BB2714">
        <v>0</v>
      </c>
      <c r="BC2714">
        <v>0</v>
      </c>
      <c r="BD2714">
        <v>0</v>
      </c>
      <c r="BE2714">
        <f t="shared" si="532"/>
        <v>0</v>
      </c>
      <c r="BJ2714">
        <v>0</v>
      </c>
      <c r="BK2714">
        <v>1</v>
      </c>
    </row>
    <row r="2715" spans="1:63" x14ac:dyDescent="0.25">
      <c r="A2715" t="s">
        <v>58</v>
      </c>
      <c r="B2715">
        <v>1991</v>
      </c>
      <c r="C2715">
        <v>0</v>
      </c>
      <c r="D2715">
        <v>0</v>
      </c>
      <c r="E2715">
        <v>0</v>
      </c>
      <c r="F2715">
        <v>0</v>
      </c>
      <c r="G2715">
        <v>0</v>
      </c>
      <c r="H2715">
        <v>0</v>
      </c>
      <c r="I2715">
        <f t="shared" si="528"/>
        <v>0</v>
      </c>
      <c r="J2715">
        <v>0</v>
      </c>
      <c r="K2715">
        <v>0</v>
      </c>
      <c r="L2715">
        <v>6.9999999999999993E-2</v>
      </c>
      <c r="N2715">
        <f t="shared" si="529"/>
        <v>5.024</v>
      </c>
      <c r="O2715">
        <v>0.23</v>
      </c>
      <c r="Q2715">
        <f t="shared" si="530"/>
        <v>21.8</v>
      </c>
      <c r="R2715">
        <v>2</v>
      </c>
      <c r="T2715">
        <f t="shared" si="531"/>
        <v>45.199999999999996</v>
      </c>
      <c r="U2715">
        <v>104.50700000000001</v>
      </c>
      <c r="V2715">
        <v>165.20316168135096</v>
      </c>
      <c r="W2715">
        <v>0</v>
      </c>
      <c r="X2715">
        <v>0</v>
      </c>
      <c r="Y2715">
        <v>136.19999999999999</v>
      </c>
      <c r="Z2715">
        <v>215.303</v>
      </c>
      <c r="AA2715">
        <f t="shared" si="535"/>
        <v>0.1106549926578561</v>
      </c>
      <c r="AB2715">
        <f t="shared" si="536"/>
        <v>0.36358069016152722</v>
      </c>
      <c r="AC2715">
        <f>(R2715*Z2715/Y2715)+(S2715*T2715)</f>
        <v>3.1615712187958884</v>
      </c>
      <c r="AI2715">
        <v>2</v>
      </c>
      <c r="AJ2715">
        <v>4.4662599999999997E-2</v>
      </c>
      <c r="AL2715">
        <v>4.67</v>
      </c>
      <c r="AM2715">
        <v>3.52</v>
      </c>
      <c r="AN2715">
        <v>14.78</v>
      </c>
      <c r="AO2715">
        <v>7.3822700000000001</v>
      </c>
      <c r="AP2715">
        <v>5.5643700000000003</v>
      </c>
      <c r="AQ2715">
        <v>23.364000000000001</v>
      </c>
      <c r="AR2715">
        <v>0.10000000100000001</v>
      </c>
      <c r="AT2715">
        <v>0</v>
      </c>
      <c r="AY2715">
        <v>0</v>
      </c>
      <c r="AZ2715">
        <v>0</v>
      </c>
      <c r="BA2715">
        <v>0</v>
      </c>
      <c r="BB2715">
        <v>0</v>
      </c>
      <c r="BC2715">
        <v>0</v>
      </c>
      <c r="BD2715">
        <v>0</v>
      </c>
      <c r="BE2715">
        <f t="shared" si="532"/>
        <v>0</v>
      </c>
      <c r="BJ2715">
        <v>0</v>
      </c>
      <c r="BK2715">
        <v>1</v>
      </c>
    </row>
    <row r="2716" spans="1:63" x14ac:dyDescent="0.25">
      <c r="A2716" t="s">
        <v>59</v>
      </c>
      <c r="B2716">
        <v>1991</v>
      </c>
      <c r="C2716">
        <v>0</v>
      </c>
      <c r="D2716">
        <v>0</v>
      </c>
      <c r="E2716">
        <v>0</v>
      </c>
      <c r="F2716">
        <v>0</v>
      </c>
      <c r="G2716">
        <v>0</v>
      </c>
      <c r="H2716">
        <v>0</v>
      </c>
      <c r="I2716">
        <f t="shared" si="528"/>
        <v>0</v>
      </c>
      <c r="J2716">
        <v>0</v>
      </c>
      <c r="K2716">
        <v>0</v>
      </c>
      <c r="L2716">
        <v>0.11516129032258064</v>
      </c>
      <c r="N2716">
        <f t="shared" si="529"/>
        <v>5.024</v>
      </c>
      <c r="O2716">
        <v>0.47</v>
      </c>
      <c r="Q2716">
        <f t="shared" si="530"/>
        <v>21.8</v>
      </c>
      <c r="R2716">
        <v>2.68</v>
      </c>
      <c r="T2716">
        <f t="shared" si="531"/>
        <v>45.199999999999996</v>
      </c>
      <c r="U2716">
        <v>33.418999999999997</v>
      </c>
      <c r="V2716">
        <v>52.828274280469898</v>
      </c>
      <c r="W2716">
        <v>0</v>
      </c>
      <c r="X2716">
        <v>0</v>
      </c>
      <c r="Y2716">
        <v>136.19999999999999</v>
      </c>
      <c r="Z2716">
        <v>215.303</v>
      </c>
      <c r="AA2716">
        <f t="shared" si="535"/>
        <v>0.18204531050163422</v>
      </c>
      <c r="AB2716">
        <f t="shared" si="536"/>
        <v>0.74296923641703383</v>
      </c>
      <c r="AC2716">
        <f>(R2716*Z2716/Y2716)+(S2716*T2716)</f>
        <v>4.2365054331864913</v>
      </c>
      <c r="AJ2716">
        <v>0</v>
      </c>
      <c r="AL2716">
        <v>4.6500000000000004</v>
      </c>
      <c r="AM2716">
        <v>3.48</v>
      </c>
      <c r="AN2716">
        <v>15.88</v>
      </c>
      <c r="AO2716">
        <v>7.3506499999999999</v>
      </c>
      <c r="AP2716">
        <v>5.5011299999999999</v>
      </c>
      <c r="AQ2716">
        <v>25.102900000000002</v>
      </c>
      <c r="AR2716">
        <v>0.10000000100000001</v>
      </c>
      <c r="AT2716">
        <v>0</v>
      </c>
      <c r="AY2716">
        <v>0</v>
      </c>
      <c r="AZ2716">
        <v>0</v>
      </c>
      <c r="BA2716">
        <v>0</v>
      </c>
      <c r="BB2716">
        <v>0</v>
      </c>
      <c r="BC2716">
        <v>0</v>
      </c>
      <c r="BD2716">
        <v>0</v>
      </c>
      <c r="BE2716">
        <f t="shared" si="532"/>
        <v>0</v>
      </c>
      <c r="BJ2716">
        <v>0</v>
      </c>
      <c r="BK2716">
        <v>1</v>
      </c>
    </row>
    <row r="2717" spans="1:63" x14ac:dyDescent="0.25">
      <c r="A2717" t="s">
        <v>60</v>
      </c>
      <c r="B2717">
        <v>1991</v>
      </c>
      <c r="C2717">
        <v>0</v>
      </c>
      <c r="D2717">
        <v>1</v>
      </c>
      <c r="E2717">
        <v>0</v>
      </c>
      <c r="F2717">
        <v>0</v>
      </c>
      <c r="G2717">
        <v>1</v>
      </c>
      <c r="H2717">
        <v>1</v>
      </c>
      <c r="I2717">
        <f t="shared" si="528"/>
        <v>3</v>
      </c>
      <c r="J2717">
        <v>0</v>
      </c>
      <c r="K2717">
        <v>0</v>
      </c>
      <c r="L2717">
        <v>0.19</v>
      </c>
      <c r="N2717">
        <f t="shared" si="529"/>
        <v>5.024</v>
      </c>
      <c r="O2717">
        <v>1.75</v>
      </c>
      <c r="Q2717">
        <f t="shared" si="530"/>
        <v>21.8</v>
      </c>
      <c r="R2717" t="s">
        <v>105</v>
      </c>
      <c r="T2717">
        <f t="shared" si="531"/>
        <v>45.199999999999996</v>
      </c>
      <c r="U2717">
        <v>12.631</v>
      </c>
      <c r="V2717">
        <v>19.966903032305435</v>
      </c>
      <c r="W2717">
        <v>84197</v>
      </c>
      <c r="X2717">
        <v>133097.4</v>
      </c>
      <c r="Y2717">
        <v>136.19999999999999</v>
      </c>
      <c r="Z2717">
        <v>215.303</v>
      </c>
      <c r="AA2717">
        <f t="shared" si="535"/>
        <v>0.30034926578560944</v>
      </c>
      <c r="AB2717">
        <f t="shared" si="536"/>
        <v>2.7663748164464028</v>
      </c>
      <c r="AI2717">
        <v>2</v>
      </c>
      <c r="AJ2717">
        <v>0</v>
      </c>
      <c r="AL2717">
        <v>5.27</v>
      </c>
      <c r="AM2717">
        <v>3.54</v>
      </c>
      <c r="AN2717">
        <v>17.649999999999999</v>
      </c>
      <c r="AO2717">
        <v>8.3307400000000005</v>
      </c>
      <c r="AP2717">
        <v>5.59598</v>
      </c>
      <c r="AQ2717">
        <v>27.9009</v>
      </c>
      <c r="AR2717">
        <v>0.10000000100000001</v>
      </c>
      <c r="AT2717">
        <v>0</v>
      </c>
      <c r="AY2717">
        <v>0</v>
      </c>
      <c r="AZ2717">
        <v>0</v>
      </c>
      <c r="BA2717">
        <v>0</v>
      </c>
      <c r="BB2717">
        <v>0</v>
      </c>
      <c r="BC2717">
        <v>0</v>
      </c>
      <c r="BD2717">
        <v>0</v>
      </c>
      <c r="BE2717">
        <f t="shared" si="532"/>
        <v>0</v>
      </c>
      <c r="BJ2717">
        <v>0</v>
      </c>
      <c r="BK2717">
        <v>1</v>
      </c>
    </row>
    <row r="2718" spans="1:63" x14ac:dyDescent="0.25">
      <c r="A2718" t="s">
        <v>61</v>
      </c>
      <c r="B2718">
        <v>1991</v>
      </c>
      <c r="C2718">
        <v>0</v>
      </c>
      <c r="D2718">
        <v>0</v>
      </c>
      <c r="E2718">
        <v>0</v>
      </c>
      <c r="F2718">
        <v>0</v>
      </c>
      <c r="G2718">
        <v>0</v>
      </c>
      <c r="H2718">
        <v>0</v>
      </c>
      <c r="I2718">
        <f t="shared" si="528"/>
        <v>0</v>
      </c>
      <c r="J2718">
        <v>0</v>
      </c>
      <c r="K2718">
        <v>0</v>
      </c>
      <c r="L2718">
        <v>0.18</v>
      </c>
      <c r="N2718">
        <f t="shared" si="529"/>
        <v>5.024</v>
      </c>
      <c r="O2718">
        <v>0.3</v>
      </c>
      <c r="Q2718">
        <f t="shared" si="530"/>
        <v>21.8</v>
      </c>
      <c r="R2718">
        <v>2.5</v>
      </c>
      <c r="T2718">
        <f t="shared" si="531"/>
        <v>45.199999999999996</v>
      </c>
      <c r="U2718">
        <v>54.790999999999997</v>
      </c>
      <c r="V2718">
        <v>86.612824324522762</v>
      </c>
      <c r="W2718">
        <v>0</v>
      </c>
      <c r="X2718">
        <v>0</v>
      </c>
      <c r="Y2718">
        <v>136.19999999999999</v>
      </c>
      <c r="Z2718">
        <v>215.303</v>
      </c>
      <c r="AA2718">
        <f t="shared" si="535"/>
        <v>0.28454140969162994</v>
      </c>
      <c r="AB2718">
        <f t="shared" si="536"/>
        <v>0.47423568281938322</v>
      </c>
      <c r="AC2718">
        <f>(R2718*Z2718/Y2718)+(S2718*T2718)</f>
        <v>3.9519640234948605</v>
      </c>
      <c r="AI2718">
        <v>-1</v>
      </c>
      <c r="AJ2718">
        <v>0</v>
      </c>
      <c r="AL2718">
        <v>5.64</v>
      </c>
      <c r="AM2718">
        <v>3.84</v>
      </c>
      <c r="AN2718">
        <v>17.239999999999998</v>
      </c>
      <c r="AO2718">
        <v>8.9156300000000002</v>
      </c>
      <c r="AP2718">
        <v>6.0702199999999999</v>
      </c>
      <c r="AQ2718">
        <v>27.252700000000001</v>
      </c>
      <c r="AR2718">
        <v>0.10000000100000001</v>
      </c>
      <c r="AT2718">
        <v>0</v>
      </c>
      <c r="AY2718">
        <v>0</v>
      </c>
      <c r="AZ2718">
        <v>0</v>
      </c>
      <c r="BA2718">
        <v>0</v>
      </c>
      <c r="BB2718">
        <v>0</v>
      </c>
      <c r="BC2718">
        <v>0</v>
      </c>
      <c r="BD2718">
        <v>0</v>
      </c>
      <c r="BE2718">
        <f t="shared" si="532"/>
        <v>0</v>
      </c>
      <c r="BJ2718">
        <v>0</v>
      </c>
      <c r="BK2718">
        <v>1</v>
      </c>
    </row>
    <row r="2719" spans="1:63" x14ac:dyDescent="0.25">
      <c r="A2719" t="s">
        <v>62</v>
      </c>
      <c r="B2719">
        <v>1991</v>
      </c>
      <c r="C2719">
        <v>0</v>
      </c>
      <c r="D2719">
        <v>0</v>
      </c>
      <c r="E2719">
        <v>0</v>
      </c>
      <c r="F2719">
        <v>0</v>
      </c>
      <c r="G2719">
        <v>0</v>
      </c>
      <c r="H2719">
        <v>0</v>
      </c>
      <c r="I2719">
        <f t="shared" si="528"/>
        <v>0</v>
      </c>
      <c r="J2719">
        <v>0</v>
      </c>
      <c r="K2719">
        <v>0</v>
      </c>
      <c r="L2719">
        <v>8.0645161290322578E-2</v>
      </c>
      <c r="N2719">
        <f t="shared" si="529"/>
        <v>5.024</v>
      </c>
      <c r="O2719">
        <v>0.5</v>
      </c>
      <c r="Q2719">
        <f t="shared" si="530"/>
        <v>21.8</v>
      </c>
      <c r="R2719">
        <v>1.92</v>
      </c>
      <c r="T2719">
        <f t="shared" si="531"/>
        <v>45.199999999999996</v>
      </c>
      <c r="U2719">
        <v>56.412999999999997</v>
      </c>
      <c r="V2719">
        <v>89.176858582966219</v>
      </c>
      <c r="W2719">
        <v>0</v>
      </c>
      <c r="X2719">
        <v>0</v>
      </c>
      <c r="Y2719">
        <v>136.19999999999999</v>
      </c>
      <c r="Z2719">
        <v>215.303</v>
      </c>
      <c r="AA2719">
        <f t="shared" si="535"/>
        <v>0.12748271043531809</v>
      </c>
      <c r="AB2719">
        <f t="shared" si="536"/>
        <v>0.79039280469897211</v>
      </c>
      <c r="AC2719">
        <f>(R2719*Z2719/Y2719)+(S2719*T2719)</f>
        <v>3.0351083700440529</v>
      </c>
      <c r="AI2719">
        <v>0</v>
      </c>
      <c r="AJ2719">
        <v>0.45858399999999999</v>
      </c>
      <c r="AL2719">
        <v>5.38</v>
      </c>
      <c r="AM2719">
        <v>3.77</v>
      </c>
      <c r="AN2719">
        <v>17.559999999999999</v>
      </c>
      <c r="AO2719">
        <v>8.5046300000000006</v>
      </c>
      <c r="AP2719">
        <v>5.9595599999999997</v>
      </c>
      <c r="AQ2719">
        <v>27.758600000000001</v>
      </c>
      <c r="AR2719">
        <v>0.10000000100000001</v>
      </c>
      <c r="AT2719">
        <v>0</v>
      </c>
      <c r="AY2719">
        <v>0</v>
      </c>
      <c r="AZ2719">
        <v>0</v>
      </c>
      <c r="BA2719">
        <v>0</v>
      </c>
      <c r="BB2719">
        <v>0</v>
      </c>
      <c r="BC2719">
        <v>0</v>
      </c>
      <c r="BD2719">
        <v>0</v>
      </c>
      <c r="BE2719">
        <f t="shared" si="532"/>
        <v>0</v>
      </c>
      <c r="BJ2719">
        <v>0</v>
      </c>
      <c r="BK2719">
        <v>1</v>
      </c>
    </row>
    <row r="2720" spans="1:63" x14ac:dyDescent="0.25">
      <c r="A2720" t="s">
        <v>63</v>
      </c>
      <c r="B2720">
        <v>1991</v>
      </c>
      <c r="C2720">
        <v>0</v>
      </c>
      <c r="D2720">
        <v>0</v>
      </c>
      <c r="E2720">
        <v>0</v>
      </c>
      <c r="F2720">
        <v>0</v>
      </c>
      <c r="G2720">
        <v>0</v>
      </c>
      <c r="H2720">
        <v>0</v>
      </c>
      <c r="I2720">
        <f t="shared" si="528"/>
        <v>0</v>
      </c>
      <c r="J2720">
        <v>0</v>
      </c>
      <c r="K2720">
        <v>0</v>
      </c>
      <c r="L2720">
        <v>0.32258064516129031</v>
      </c>
      <c r="N2720">
        <f t="shared" si="529"/>
        <v>5.024</v>
      </c>
      <c r="O2720">
        <v>0.11</v>
      </c>
      <c r="Q2720">
        <f t="shared" si="530"/>
        <v>21.8</v>
      </c>
      <c r="R2720">
        <v>2.5</v>
      </c>
      <c r="T2720">
        <f t="shared" si="531"/>
        <v>45.199999999999996</v>
      </c>
      <c r="U2720">
        <v>65.798000000000002</v>
      </c>
      <c r="V2720">
        <v>104.01253152716595</v>
      </c>
      <c r="W2720">
        <v>0</v>
      </c>
      <c r="X2720">
        <v>0</v>
      </c>
      <c r="Y2720">
        <v>136.19999999999999</v>
      </c>
      <c r="Z2720">
        <v>215.303</v>
      </c>
      <c r="AA2720">
        <f t="shared" si="535"/>
        <v>0.50993084174127234</v>
      </c>
      <c r="AB2720">
        <f t="shared" si="536"/>
        <v>0.17388641703377389</v>
      </c>
      <c r="AC2720">
        <f>(R2720*Z2720/Y2720)+(S2720*T2720)</f>
        <v>3.9519640234948605</v>
      </c>
      <c r="AI2720">
        <v>2</v>
      </c>
      <c r="AJ2720">
        <v>3.2751200000000001E-2</v>
      </c>
      <c r="AL2720">
        <v>4.9000000000000004</v>
      </c>
      <c r="AM2720">
        <v>3.67</v>
      </c>
      <c r="AN2720">
        <v>14.23</v>
      </c>
      <c r="AO2720">
        <v>7.7458499999999999</v>
      </c>
      <c r="AP2720">
        <v>5.8014799999999997</v>
      </c>
      <c r="AQ2720">
        <v>22.494599999999998</v>
      </c>
      <c r="AR2720">
        <v>0.10000000100000001</v>
      </c>
      <c r="AT2720">
        <v>0</v>
      </c>
      <c r="AY2720">
        <v>0</v>
      </c>
      <c r="AZ2720">
        <v>0</v>
      </c>
      <c r="BA2720">
        <v>0</v>
      </c>
      <c r="BB2720">
        <v>0</v>
      </c>
      <c r="BC2720">
        <v>0</v>
      </c>
      <c r="BD2720">
        <v>0</v>
      </c>
      <c r="BE2720">
        <f t="shared" si="532"/>
        <v>0</v>
      </c>
      <c r="BJ2720">
        <v>0</v>
      </c>
      <c r="BK2720">
        <v>1</v>
      </c>
    </row>
    <row r="2721" spans="1:63" x14ac:dyDescent="0.25">
      <c r="A2721" t="s">
        <v>64</v>
      </c>
      <c r="B2721">
        <v>1991</v>
      </c>
      <c r="C2721">
        <v>0</v>
      </c>
      <c r="D2721">
        <v>0</v>
      </c>
      <c r="E2721">
        <v>1</v>
      </c>
      <c r="F2721">
        <v>1</v>
      </c>
      <c r="G2721">
        <v>1</v>
      </c>
      <c r="H2721">
        <v>1</v>
      </c>
      <c r="I2721">
        <f t="shared" si="528"/>
        <v>4</v>
      </c>
      <c r="J2721">
        <v>1</v>
      </c>
      <c r="K2721">
        <v>0</v>
      </c>
      <c r="L2721">
        <v>0.35</v>
      </c>
      <c r="N2721">
        <f t="shared" si="529"/>
        <v>5.024</v>
      </c>
      <c r="O2721">
        <v>0.6</v>
      </c>
      <c r="Q2721">
        <f t="shared" si="530"/>
        <v>21.8</v>
      </c>
      <c r="R2721" t="s">
        <v>105</v>
      </c>
      <c r="T2721">
        <f t="shared" si="531"/>
        <v>45.199999999999996</v>
      </c>
      <c r="U2721">
        <v>36.4</v>
      </c>
      <c r="V2721">
        <v>57.540596182085174</v>
      </c>
      <c r="W2721">
        <v>73049</v>
      </c>
      <c r="X2721">
        <v>115474.8</v>
      </c>
      <c r="Y2721">
        <v>136.19999999999999</v>
      </c>
      <c r="Z2721">
        <v>215.303</v>
      </c>
      <c r="AA2721">
        <f t="shared" si="535"/>
        <v>0.5532749632892805</v>
      </c>
      <c r="AB2721">
        <f t="shared" si="536"/>
        <v>0.94847136563876644</v>
      </c>
      <c r="AJ2721">
        <v>3.0798300000000001E-2</v>
      </c>
      <c r="AR2721">
        <v>7.9999998000000003E-2</v>
      </c>
      <c r="AT2721">
        <v>1</v>
      </c>
      <c r="AY2721">
        <v>0</v>
      </c>
      <c r="AZ2721">
        <v>0</v>
      </c>
      <c r="BA2721">
        <v>0</v>
      </c>
      <c r="BB2721">
        <v>0</v>
      </c>
      <c r="BC2721">
        <v>0</v>
      </c>
      <c r="BD2721">
        <v>0</v>
      </c>
      <c r="BE2721">
        <f t="shared" si="532"/>
        <v>0</v>
      </c>
      <c r="BJ2721">
        <v>0</v>
      </c>
      <c r="BK2721">
        <v>1</v>
      </c>
    </row>
    <row r="2722" spans="1:63" x14ac:dyDescent="0.25">
      <c r="A2722" t="s">
        <v>65</v>
      </c>
      <c r="B2722">
        <v>1991</v>
      </c>
      <c r="C2722">
        <v>0</v>
      </c>
      <c r="D2722">
        <v>0</v>
      </c>
      <c r="E2722">
        <v>0</v>
      </c>
      <c r="F2722">
        <v>0</v>
      </c>
      <c r="G2722">
        <v>0</v>
      </c>
      <c r="H2722">
        <v>0</v>
      </c>
      <c r="I2722">
        <f t="shared" si="528"/>
        <v>0</v>
      </c>
      <c r="J2722">
        <v>0</v>
      </c>
      <c r="K2722">
        <v>0</v>
      </c>
      <c r="L2722">
        <v>0.09</v>
      </c>
      <c r="N2722">
        <f t="shared" si="529"/>
        <v>5.024</v>
      </c>
      <c r="O2722">
        <v>0.4</v>
      </c>
      <c r="Q2722">
        <f t="shared" si="530"/>
        <v>21.8</v>
      </c>
      <c r="R2722">
        <v>1.5</v>
      </c>
      <c r="T2722">
        <f t="shared" si="531"/>
        <v>45.199999999999996</v>
      </c>
      <c r="U2722">
        <v>25.277000000000001</v>
      </c>
      <c r="V2722">
        <v>39.957517848751841</v>
      </c>
      <c r="W2722">
        <v>0</v>
      </c>
      <c r="X2722">
        <v>0</v>
      </c>
      <c r="Y2722">
        <v>136.19999999999999</v>
      </c>
      <c r="Z2722">
        <v>215.303</v>
      </c>
      <c r="AA2722">
        <f t="shared" si="535"/>
        <v>0.14227070484581497</v>
      </c>
      <c r="AB2722">
        <f t="shared" si="536"/>
        <v>0.63231424375917777</v>
      </c>
      <c r="AC2722">
        <f>(R2722*Z2722/Y2722)+(S2722*T2722)</f>
        <v>2.3711784140969163</v>
      </c>
      <c r="AJ2722">
        <v>1.02719E-2</v>
      </c>
      <c r="AL2722">
        <v>5.4</v>
      </c>
      <c r="AM2722">
        <v>4.16</v>
      </c>
      <c r="AN2722">
        <v>14.77</v>
      </c>
      <c r="AO2722">
        <v>8.5362399999999994</v>
      </c>
      <c r="AP2722">
        <v>6.5760699999999996</v>
      </c>
      <c r="AQ2722">
        <v>23.348199999999999</v>
      </c>
      <c r="AR2722">
        <v>0.10000000100000001</v>
      </c>
      <c r="AT2722">
        <v>0</v>
      </c>
      <c r="AY2722">
        <v>0</v>
      </c>
      <c r="AZ2722">
        <v>0</v>
      </c>
      <c r="BA2722">
        <v>0</v>
      </c>
      <c r="BB2722">
        <v>0</v>
      </c>
      <c r="BC2722">
        <v>0</v>
      </c>
      <c r="BD2722">
        <v>0</v>
      </c>
      <c r="BE2722">
        <f t="shared" si="532"/>
        <v>0</v>
      </c>
      <c r="BJ2722">
        <v>0</v>
      </c>
      <c r="BK2722">
        <v>1</v>
      </c>
    </row>
    <row r="2723" spans="1:63" x14ac:dyDescent="0.25">
      <c r="A2723" t="s">
        <v>66</v>
      </c>
      <c r="B2723">
        <v>1991</v>
      </c>
      <c r="C2723">
        <v>0</v>
      </c>
      <c r="D2723">
        <v>0</v>
      </c>
      <c r="E2723">
        <v>0</v>
      </c>
      <c r="F2723">
        <v>0</v>
      </c>
      <c r="G2723">
        <v>0</v>
      </c>
      <c r="H2723">
        <v>0</v>
      </c>
      <c r="I2723">
        <f t="shared" si="528"/>
        <v>0</v>
      </c>
      <c r="J2723">
        <v>0</v>
      </c>
      <c r="K2723">
        <v>0</v>
      </c>
      <c r="L2723">
        <v>0.1064516129032258</v>
      </c>
      <c r="N2723">
        <f t="shared" si="529"/>
        <v>5.024</v>
      </c>
      <c r="O2723">
        <v>0.55000000000000004</v>
      </c>
      <c r="Q2723">
        <f t="shared" si="530"/>
        <v>21.8</v>
      </c>
      <c r="R2723">
        <v>4.05</v>
      </c>
      <c r="T2723">
        <f t="shared" si="531"/>
        <v>45.199999999999996</v>
      </c>
      <c r="U2723">
        <v>64.674999999999997</v>
      </c>
      <c r="V2723">
        <v>102.23730928781204</v>
      </c>
      <c r="W2723">
        <v>0</v>
      </c>
      <c r="X2723">
        <v>0</v>
      </c>
      <c r="Y2723">
        <v>136.19999999999999</v>
      </c>
      <c r="Z2723">
        <v>215.303</v>
      </c>
      <c r="AA2723">
        <f t="shared" si="535"/>
        <v>0.16827717777461987</v>
      </c>
      <c r="AB2723">
        <f t="shared" si="536"/>
        <v>0.86943208516886938</v>
      </c>
      <c r="AC2723">
        <f>(R2723*Z2723/Y2723)+(S2723*T2723)</f>
        <v>6.4021817180616738</v>
      </c>
      <c r="AI2723">
        <v>0.8</v>
      </c>
      <c r="AJ2723">
        <v>1.9440200000000001E-2</v>
      </c>
      <c r="AL2723">
        <v>5.01</v>
      </c>
      <c r="AM2723">
        <v>4.5</v>
      </c>
      <c r="AN2723">
        <v>16.03</v>
      </c>
      <c r="AO2723">
        <v>7.91974</v>
      </c>
      <c r="AP2723">
        <v>7.1135400000000004</v>
      </c>
      <c r="AQ2723">
        <v>25.34</v>
      </c>
      <c r="AR2723">
        <v>0.10000000100000001</v>
      </c>
      <c r="AT2723">
        <v>0</v>
      </c>
      <c r="AY2723">
        <v>0</v>
      </c>
      <c r="AZ2723">
        <v>0</v>
      </c>
      <c r="BA2723">
        <v>0</v>
      </c>
      <c r="BB2723">
        <v>0</v>
      </c>
      <c r="BC2723">
        <v>0</v>
      </c>
      <c r="BD2723">
        <v>0</v>
      </c>
      <c r="BE2723">
        <f t="shared" si="532"/>
        <v>0</v>
      </c>
      <c r="BJ2723">
        <v>0</v>
      </c>
      <c r="BK2723">
        <v>1</v>
      </c>
    </row>
    <row r="2724" spans="1:63" x14ac:dyDescent="0.25">
      <c r="A2724" t="s">
        <v>67</v>
      </c>
      <c r="B2724">
        <v>1991</v>
      </c>
      <c r="C2724">
        <v>0</v>
      </c>
      <c r="D2724">
        <v>0</v>
      </c>
      <c r="E2724">
        <v>0</v>
      </c>
      <c r="F2724">
        <v>0</v>
      </c>
      <c r="G2724">
        <v>1</v>
      </c>
      <c r="H2724">
        <v>1</v>
      </c>
      <c r="I2724">
        <f t="shared" si="528"/>
        <v>2</v>
      </c>
      <c r="J2724">
        <v>0</v>
      </c>
      <c r="K2724">
        <v>0</v>
      </c>
      <c r="L2724">
        <v>0.20322580645161289</v>
      </c>
      <c r="N2724">
        <f t="shared" si="529"/>
        <v>5.024</v>
      </c>
      <c r="O2724">
        <v>0.51</v>
      </c>
      <c r="Q2724">
        <f t="shared" si="530"/>
        <v>21.8</v>
      </c>
      <c r="R2724" t="s">
        <v>105</v>
      </c>
      <c r="T2724">
        <f t="shared" si="531"/>
        <v>45.199999999999996</v>
      </c>
      <c r="U2724">
        <v>122.309</v>
      </c>
      <c r="V2724">
        <v>193.34430709985318</v>
      </c>
      <c r="W2724">
        <v>444441</v>
      </c>
      <c r="X2724">
        <v>702565.9</v>
      </c>
      <c r="Y2724">
        <v>136.19999999999999</v>
      </c>
      <c r="Z2724">
        <v>215.303</v>
      </c>
      <c r="AA2724">
        <f t="shared" si="535"/>
        <v>0.32125643029700157</v>
      </c>
      <c r="AB2724">
        <f t="shared" si="536"/>
        <v>0.80620066079295161</v>
      </c>
      <c r="AJ2724">
        <v>0</v>
      </c>
      <c r="AL2724">
        <v>5.88</v>
      </c>
      <c r="AM2724">
        <v>3.79</v>
      </c>
      <c r="AN2724">
        <v>17.39</v>
      </c>
      <c r="AO2724">
        <v>9.2950199999999992</v>
      </c>
      <c r="AP2724">
        <v>5.9911799999999999</v>
      </c>
      <c r="AQ2724">
        <v>27.489899999999999</v>
      </c>
      <c r="AR2724">
        <v>0.10000000100000001</v>
      </c>
      <c r="AT2724">
        <v>0</v>
      </c>
      <c r="AY2724">
        <v>0</v>
      </c>
      <c r="AZ2724">
        <v>0</v>
      </c>
      <c r="BA2724">
        <v>0</v>
      </c>
      <c r="BB2724">
        <v>0</v>
      </c>
      <c r="BC2724">
        <v>0</v>
      </c>
      <c r="BD2724">
        <v>0</v>
      </c>
      <c r="BE2724">
        <f t="shared" si="532"/>
        <v>0</v>
      </c>
      <c r="BJ2724">
        <v>0</v>
      </c>
      <c r="BK2724">
        <v>1</v>
      </c>
    </row>
    <row r="2725" spans="1:63" x14ac:dyDescent="0.25">
      <c r="A2725" t="s">
        <v>68</v>
      </c>
      <c r="B2725">
        <v>1991</v>
      </c>
      <c r="C2725">
        <v>0</v>
      </c>
      <c r="D2725">
        <v>0</v>
      </c>
      <c r="E2725">
        <v>0</v>
      </c>
      <c r="F2725">
        <v>0</v>
      </c>
      <c r="G2725">
        <v>0</v>
      </c>
      <c r="H2725">
        <v>0</v>
      </c>
      <c r="I2725">
        <f t="shared" si="528"/>
        <v>0</v>
      </c>
      <c r="J2725">
        <v>0</v>
      </c>
      <c r="K2725">
        <v>0</v>
      </c>
      <c r="L2725">
        <v>0.14838709677419354</v>
      </c>
      <c r="M2725">
        <v>2.5000000000000001E-2</v>
      </c>
      <c r="N2725">
        <f t="shared" si="529"/>
        <v>5.024</v>
      </c>
      <c r="O2725">
        <v>0.3</v>
      </c>
      <c r="P2725">
        <v>2.5000000000000001E-2</v>
      </c>
      <c r="Q2725">
        <f t="shared" si="530"/>
        <v>21.8</v>
      </c>
      <c r="R2725">
        <v>5.03</v>
      </c>
      <c r="S2725">
        <v>2.5000000000000001E-2</v>
      </c>
      <c r="T2725">
        <f t="shared" si="531"/>
        <v>45.199999999999996</v>
      </c>
      <c r="U2725">
        <v>53.368000000000002</v>
      </c>
      <c r="V2725">
        <v>84.363366402349499</v>
      </c>
      <c r="W2725">
        <v>0</v>
      </c>
      <c r="X2725">
        <v>0</v>
      </c>
      <c r="Y2725">
        <v>136.19999999999999</v>
      </c>
      <c r="Z2725">
        <v>215.303</v>
      </c>
      <c r="AA2725">
        <f t="shared" si="535"/>
        <v>0.36016818720098531</v>
      </c>
      <c r="AB2725">
        <f t="shared" si="536"/>
        <v>1.0192356828193834</v>
      </c>
      <c r="AC2725">
        <f>(R2725*Z2725/Y2725)+(S2725*T2725)</f>
        <v>9.0813516152716591</v>
      </c>
      <c r="AI2725">
        <v>-1</v>
      </c>
      <c r="AJ2725">
        <v>0</v>
      </c>
      <c r="AL2725">
        <v>5.22</v>
      </c>
      <c r="AM2725">
        <v>3.81</v>
      </c>
      <c r="AN2725">
        <v>14.71</v>
      </c>
      <c r="AO2725">
        <v>8.2516999999999996</v>
      </c>
      <c r="AP2725">
        <v>6.0227899999999996</v>
      </c>
      <c r="AQ2725">
        <v>23.253399999999999</v>
      </c>
      <c r="AR2725">
        <v>0.10000000100000001</v>
      </c>
      <c r="AT2725">
        <v>1</v>
      </c>
      <c r="AY2725">
        <v>0</v>
      </c>
      <c r="AZ2725">
        <v>0</v>
      </c>
      <c r="BA2725">
        <v>0</v>
      </c>
      <c r="BB2725">
        <v>0</v>
      </c>
      <c r="BC2725">
        <v>0</v>
      </c>
      <c r="BD2725">
        <v>0</v>
      </c>
      <c r="BE2725">
        <f t="shared" si="532"/>
        <v>0</v>
      </c>
      <c r="BJ2725">
        <v>0</v>
      </c>
      <c r="BK2725">
        <v>1</v>
      </c>
    </row>
    <row r="2726" spans="1:63" x14ac:dyDescent="0.25">
      <c r="A2726" t="s">
        <v>69</v>
      </c>
      <c r="B2726">
        <v>1991</v>
      </c>
      <c r="C2726">
        <v>0</v>
      </c>
      <c r="D2726">
        <v>0</v>
      </c>
      <c r="E2726">
        <v>0</v>
      </c>
      <c r="F2726">
        <v>0</v>
      </c>
      <c r="G2726">
        <v>1</v>
      </c>
      <c r="H2726">
        <v>1</v>
      </c>
      <c r="I2726">
        <f t="shared" si="528"/>
        <v>2</v>
      </c>
      <c r="J2726">
        <v>0</v>
      </c>
      <c r="K2726">
        <v>0</v>
      </c>
      <c r="L2726">
        <v>0.42677419354838714</v>
      </c>
      <c r="N2726">
        <f t="shared" si="529"/>
        <v>5.024</v>
      </c>
      <c r="O2726">
        <v>0.35</v>
      </c>
      <c r="Q2726">
        <f t="shared" si="530"/>
        <v>21.8</v>
      </c>
      <c r="R2726" t="s">
        <v>105</v>
      </c>
      <c r="T2726">
        <f t="shared" si="531"/>
        <v>45.199999999999996</v>
      </c>
      <c r="U2726">
        <v>34.207000000000001</v>
      </c>
      <c r="V2726">
        <v>54.073933340675481</v>
      </c>
      <c r="W2726">
        <v>116053</v>
      </c>
      <c r="X2726">
        <v>183454.9</v>
      </c>
      <c r="Y2726">
        <v>136.19999999999999</v>
      </c>
      <c r="Z2726">
        <v>215.303</v>
      </c>
      <c r="AA2726">
        <f t="shared" si="535"/>
        <v>0.67463850362370337</v>
      </c>
      <c r="AB2726">
        <f t="shared" si="536"/>
        <v>0.5532749632892805</v>
      </c>
      <c r="AI2726">
        <v>0</v>
      </c>
      <c r="AJ2726">
        <v>0.25015959999999998</v>
      </c>
      <c r="AL2726">
        <v>5.17</v>
      </c>
      <c r="AM2726">
        <v>3.62</v>
      </c>
      <c r="AN2726">
        <v>16.54</v>
      </c>
      <c r="AO2726">
        <v>8.1726600000000005</v>
      </c>
      <c r="AP2726">
        <v>5.7224399999999997</v>
      </c>
      <c r="AQ2726">
        <v>26.1462</v>
      </c>
      <c r="AR2726">
        <v>0.10000000100000001</v>
      </c>
      <c r="AT2726">
        <v>1</v>
      </c>
      <c r="AY2726">
        <v>0</v>
      </c>
      <c r="AZ2726">
        <v>0</v>
      </c>
      <c r="BA2726">
        <v>0</v>
      </c>
      <c r="BB2726">
        <v>0</v>
      </c>
      <c r="BC2726">
        <v>0</v>
      </c>
      <c r="BD2726">
        <v>0</v>
      </c>
      <c r="BE2726">
        <f t="shared" si="532"/>
        <v>0</v>
      </c>
      <c r="BJ2726">
        <v>0</v>
      </c>
      <c r="BK2726">
        <v>1</v>
      </c>
    </row>
    <row r="2727" spans="1:63" x14ac:dyDescent="0.25">
      <c r="A2727" t="s">
        <v>70</v>
      </c>
      <c r="B2727">
        <v>1991</v>
      </c>
      <c r="C2727">
        <v>0</v>
      </c>
      <c r="D2727">
        <v>0</v>
      </c>
      <c r="E2727">
        <v>0</v>
      </c>
      <c r="F2727">
        <v>0</v>
      </c>
      <c r="G2727">
        <v>0</v>
      </c>
      <c r="H2727">
        <v>0</v>
      </c>
      <c r="I2727">
        <f t="shared" si="528"/>
        <v>0</v>
      </c>
      <c r="J2727">
        <v>0</v>
      </c>
      <c r="K2727">
        <v>0</v>
      </c>
      <c r="L2727">
        <v>6.0000000000000005E-2</v>
      </c>
      <c r="N2727">
        <f t="shared" si="529"/>
        <v>5.024</v>
      </c>
      <c r="O2727">
        <v>0.42</v>
      </c>
      <c r="Q2727">
        <f t="shared" si="530"/>
        <v>21.8</v>
      </c>
      <c r="R2727">
        <v>2</v>
      </c>
      <c r="T2727">
        <f t="shared" si="531"/>
        <v>45.199999999999996</v>
      </c>
      <c r="U2727">
        <v>23.584</v>
      </c>
      <c r="V2727">
        <v>37.281247812041123</v>
      </c>
      <c r="W2727">
        <v>0</v>
      </c>
      <c r="X2727">
        <v>0</v>
      </c>
      <c r="Y2727">
        <v>136.19999999999999</v>
      </c>
      <c r="Z2727">
        <v>215.303</v>
      </c>
      <c r="AA2727">
        <f t="shared" si="535"/>
        <v>9.4847136563876666E-2</v>
      </c>
      <c r="AB2727">
        <f t="shared" si="536"/>
        <v>0.66392995594713655</v>
      </c>
      <c r="AC2727">
        <f>(R2727*Z2727/Y2727)+(S2727*T2727)</f>
        <v>3.1615712187958884</v>
      </c>
      <c r="AI2727">
        <v>2</v>
      </c>
      <c r="AJ2727">
        <v>0</v>
      </c>
      <c r="AL2727">
        <v>4.28</v>
      </c>
      <c r="AM2727">
        <v>3.56</v>
      </c>
      <c r="AN2727">
        <v>15.67</v>
      </c>
      <c r="AO2727">
        <v>6.7657600000000002</v>
      </c>
      <c r="AP2727">
        <v>5.6276000000000002</v>
      </c>
      <c r="AQ2727">
        <v>24.770900000000001</v>
      </c>
      <c r="AR2727">
        <v>0.10000000100000001</v>
      </c>
      <c r="AT2727">
        <v>0</v>
      </c>
      <c r="AY2727">
        <v>0</v>
      </c>
      <c r="AZ2727">
        <v>0</v>
      </c>
      <c r="BA2727">
        <v>0</v>
      </c>
      <c r="BB2727">
        <v>0</v>
      </c>
      <c r="BC2727">
        <v>0</v>
      </c>
      <c r="BD2727">
        <v>0</v>
      </c>
      <c r="BE2727">
        <f t="shared" si="532"/>
        <v>0</v>
      </c>
      <c r="BJ2727">
        <v>0</v>
      </c>
      <c r="BK2727">
        <v>1</v>
      </c>
    </row>
    <row r="2728" spans="1:63" x14ac:dyDescent="0.25">
      <c r="A2728" t="s">
        <v>71</v>
      </c>
      <c r="B2728">
        <v>1991</v>
      </c>
      <c r="C2728">
        <v>1</v>
      </c>
      <c r="D2728">
        <v>1</v>
      </c>
      <c r="E2728">
        <v>1</v>
      </c>
      <c r="F2728">
        <v>1</v>
      </c>
      <c r="G2728">
        <v>1</v>
      </c>
      <c r="H2728">
        <v>1</v>
      </c>
      <c r="I2728">
        <f t="shared" ref="I2728:I2791" si="537">SUM(C2728:H2728)</f>
        <v>6</v>
      </c>
      <c r="J2728">
        <v>0</v>
      </c>
      <c r="K2728">
        <v>0</v>
      </c>
      <c r="L2728">
        <v>0.13870967741935483</v>
      </c>
      <c r="N2728">
        <f t="shared" ref="N2728:N2791" si="538">3.14*2/1.25</f>
        <v>5.024</v>
      </c>
      <c r="O2728">
        <v>1.06</v>
      </c>
      <c r="P2728">
        <v>0</v>
      </c>
      <c r="Q2728">
        <f t="shared" ref="Q2728:Q2791" si="539">4.36*5</f>
        <v>21.8</v>
      </c>
      <c r="R2728" t="s">
        <v>105</v>
      </c>
      <c r="T2728">
        <f t="shared" ref="T2728:T2791" si="540">9.04*5</f>
        <v>45.199999999999996</v>
      </c>
      <c r="U2728">
        <v>14.853</v>
      </c>
      <c r="V2728">
        <v>23.479408656387665</v>
      </c>
      <c r="W2728">
        <v>36406</v>
      </c>
      <c r="X2728">
        <v>57550.080000000002</v>
      </c>
      <c r="Y2728">
        <v>136.19999999999999</v>
      </c>
      <c r="Z2728">
        <v>215.303</v>
      </c>
      <c r="AA2728">
        <f t="shared" si="535"/>
        <v>0.2192702619487471</v>
      </c>
      <c r="AB2728">
        <f t="shared" si="536"/>
        <v>1.675632745961821</v>
      </c>
      <c r="AJ2728">
        <v>0</v>
      </c>
      <c r="AL2728">
        <v>5.33</v>
      </c>
      <c r="AM2728">
        <v>4</v>
      </c>
      <c r="AN2728">
        <v>18.88</v>
      </c>
      <c r="AO2728">
        <v>8.4255899999999997</v>
      </c>
      <c r="AP2728">
        <v>6.3231400000000004</v>
      </c>
      <c r="AQ2728">
        <v>29.845199999999998</v>
      </c>
      <c r="AR2728">
        <v>0.10000000100000001</v>
      </c>
      <c r="AT2728">
        <v>0</v>
      </c>
      <c r="AY2728">
        <v>0</v>
      </c>
      <c r="AZ2728">
        <v>0</v>
      </c>
      <c r="BA2728">
        <v>0</v>
      </c>
      <c r="BB2728">
        <v>0</v>
      </c>
      <c r="BC2728">
        <v>0</v>
      </c>
      <c r="BD2728">
        <v>0</v>
      </c>
      <c r="BE2728">
        <f t="shared" ref="BE2728:BE2791" si="541">AY2728*AZ2728-0.1*BA2728+0.1*BC2728+0.1*BD2728</f>
        <v>0</v>
      </c>
      <c r="BJ2728">
        <v>0</v>
      </c>
      <c r="BK2728">
        <v>1</v>
      </c>
    </row>
    <row r="2729" spans="1:63" x14ac:dyDescent="0.25">
      <c r="A2729" t="s">
        <v>72</v>
      </c>
      <c r="B2729">
        <v>1991</v>
      </c>
      <c r="C2729">
        <v>0</v>
      </c>
      <c r="D2729">
        <v>0</v>
      </c>
      <c r="E2729">
        <v>0</v>
      </c>
      <c r="F2729">
        <v>0</v>
      </c>
      <c r="G2729">
        <v>0</v>
      </c>
      <c r="H2729">
        <v>0</v>
      </c>
      <c r="I2729">
        <f t="shared" si="537"/>
        <v>0</v>
      </c>
      <c r="J2729">
        <v>0</v>
      </c>
      <c r="K2729">
        <v>0</v>
      </c>
      <c r="L2729">
        <v>0.23</v>
      </c>
      <c r="N2729">
        <f t="shared" si="538"/>
        <v>5.024</v>
      </c>
      <c r="O2729">
        <v>0.75</v>
      </c>
      <c r="Q2729">
        <f t="shared" si="539"/>
        <v>21.8</v>
      </c>
      <c r="R2729">
        <v>3</v>
      </c>
      <c r="T2729">
        <f t="shared" si="540"/>
        <v>45.199999999999996</v>
      </c>
      <c r="U2729">
        <v>15.744</v>
      </c>
      <c r="V2729">
        <v>24.887888634361236</v>
      </c>
      <c r="W2729">
        <v>0</v>
      </c>
      <c r="X2729">
        <v>0</v>
      </c>
      <c r="Y2729">
        <v>136.19999999999999</v>
      </c>
      <c r="Z2729">
        <v>215.303</v>
      </c>
      <c r="AA2729">
        <f t="shared" si="535"/>
        <v>0.36358069016152722</v>
      </c>
      <c r="AB2729">
        <f t="shared" si="536"/>
        <v>1.1855892070484582</v>
      </c>
      <c r="AC2729">
        <f>(R2729*Z2729/Y2729)+(S2729*T2729)</f>
        <v>4.7423568281938326</v>
      </c>
      <c r="AI2729">
        <v>2</v>
      </c>
      <c r="AJ2729">
        <v>2.5060000000000002E-4</v>
      </c>
      <c r="AL2729">
        <v>5.42</v>
      </c>
      <c r="AM2729">
        <v>3.81</v>
      </c>
      <c r="AN2729">
        <v>16.84</v>
      </c>
      <c r="AO2729">
        <v>8.5678599999999996</v>
      </c>
      <c r="AP2729">
        <v>6.0227899999999996</v>
      </c>
      <c r="AQ2729">
        <v>26.6204</v>
      </c>
      <c r="AR2729">
        <v>0.10000000100000001</v>
      </c>
      <c r="AT2729">
        <v>1</v>
      </c>
      <c r="AY2729">
        <v>0</v>
      </c>
      <c r="AZ2729">
        <v>0</v>
      </c>
      <c r="BA2729">
        <v>0</v>
      </c>
      <c r="BB2729">
        <v>0</v>
      </c>
      <c r="BC2729">
        <v>0</v>
      </c>
      <c r="BD2729">
        <v>0</v>
      </c>
      <c r="BE2729">
        <f t="shared" si="541"/>
        <v>0</v>
      </c>
      <c r="BJ2729">
        <v>0</v>
      </c>
      <c r="BK2729">
        <v>1</v>
      </c>
    </row>
    <row r="2730" spans="1:63" x14ac:dyDescent="0.25">
      <c r="A2730" t="s">
        <v>73</v>
      </c>
      <c r="B2730">
        <v>1991</v>
      </c>
      <c r="C2730">
        <v>0</v>
      </c>
      <c r="D2730">
        <v>0</v>
      </c>
      <c r="E2730">
        <v>0</v>
      </c>
      <c r="F2730">
        <v>0</v>
      </c>
      <c r="G2730">
        <v>0</v>
      </c>
      <c r="H2730">
        <v>0</v>
      </c>
      <c r="I2730">
        <f t="shared" si="537"/>
        <v>0</v>
      </c>
      <c r="J2730">
        <v>0</v>
      </c>
      <c r="K2730">
        <v>0</v>
      </c>
      <c r="L2730">
        <v>0.09</v>
      </c>
      <c r="N2730">
        <f t="shared" si="538"/>
        <v>5.024</v>
      </c>
      <c r="O2730">
        <v>0.4</v>
      </c>
      <c r="Q2730">
        <f t="shared" si="539"/>
        <v>21.8</v>
      </c>
      <c r="R2730">
        <v>2.0499999999999998</v>
      </c>
      <c r="T2730">
        <f t="shared" si="540"/>
        <v>45.199999999999996</v>
      </c>
      <c r="U2730">
        <v>14.853999999999999</v>
      </c>
      <c r="V2730">
        <v>23.480989441997064</v>
      </c>
      <c r="W2730">
        <v>0</v>
      </c>
      <c r="X2730">
        <v>0</v>
      </c>
      <c r="Y2730">
        <v>136.19999999999999</v>
      </c>
      <c r="Z2730">
        <v>215.303</v>
      </c>
      <c r="AA2730">
        <f t="shared" si="535"/>
        <v>0.14227070484581497</v>
      </c>
      <c r="AB2730">
        <f t="shared" si="536"/>
        <v>0.63231424375917777</v>
      </c>
      <c r="AC2730">
        <f>(R2730*Z2730/Y2730)+(S2730*T2730)</f>
        <v>3.2406104992657854</v>
      </c>
      <c r="AJ2730">
        <v>0</v>
      </c>
      <c r="AL2730">
        <v>4.32</v>
      </c>
      <c r="AM2730">
        <v>3.74</v>
      </c>
      <c r="AN2730">
        <v>15.39</v>
      </c>
      <c r="AO2730">
        <v>6.8289900000000001</v>
      </c>
      <c r="AP2730">
        <v>5.91214</v>
      </c>
      <c r="AQ2730">
        <v>24.328299999999999</v>
      </c>
      <c r="AR2730">
        <v>0.10000000100000001</v>
      </c>
      <c r="AT2730">
        <v>0</v>
      </c>
      <c r="AY2730">
        <v>0</v>
      </c>
      <c r="AZ2730">
        <v>0</v>
      </c>
      <c r="BA2730">
        <v>0</v>
      </c>
      <c r="BB2730">
        <v>0</v>
      </c>
      <c r="BC2730">
        <v>0</v>
      </c>
      <c r="BD2730">
        <v>0</v>
      </c>
      <c r="BE2730">
        <f t="shared" si="541"/>
        <v>0</v>
      </c>
      <c r="BJ2730">
        <v>0</v>
      </c>
      <c r="BK2730">
        <v>1</v>
      </c>
    </row>
    <row r="2731" spans="1:63" x14ac:dyDescent="0.25">
      <c r="A2731" t="s">
        <v>457</v>
      </c>
      <c r="B2731">
        <v>1991</v>
      </c>
      <c r="C2731">
        <v>0</v>
      </c>
      <c r="D2731">
        <v>0</v>
      </c>
      <c r="E2731">
        <v>0</v>
      </c>
      <c r="F2731">
        <v>1</v>
      </c>
      <c r="G2731">
        <v>1</v>
      </c>
      <c r="H2731">
        <v>1</v>
      </c>
      <c r="I2731">
        <f t="shared" si="537"/>
        <v>3</v>
      </c>
      <c r="J2731">
        <v>0</v>
      </c>
      <c r="K2731">
        <v>0</v>
      </c>
      <c r="L2731">
        <v>0.30000000000000004</v>
      </c>
      <c r="N2731">
        <f t="shared" si="538"/>
        <v>5.024</v>
      </c>
      <c r="O2731" t="s">
        <v>105</v>
      </c>
      <c r="Q2731">
        <f t="shared" si="539"/>
        <v>21.8</v>
      </c>
      <c r="R2731" t="s">
        <v>105</v>
      </c>
      <c r="T2731">
        <f t="shared" si="540"/>
        <v>45.199999999999996</v>
      </c>
      <c r="U2731">
        <v>11.180999999999999</v>
      </c>
      <c r="V2731">
        <v>17.674763898678414</v>
      </c>
      <c r="W2731">
        <v>206017</v>
      </c>
      <c r="X2731">
        <v>325668.7</v>
      </c>
      <c r="Y2731">
        <v>136.19999999999999</v>
      </c>
      <c r="Z2731">
        <v>215.303</v>
      </c>
      <c r="AA2731">
        <f t="shared" si="535"/>
        <v>0.47423568281938333</v>
      </c>
      <c r="AJ2731">
        <v>1.4415000000000001E-3</v>
      </c>
      <c r="AL2731">
        <v>4.4400000000000004</v>
      </c>
      <c r="AM2731">
        <v>3.85</v>
      </c>
      <c r="AN2731">
        <v>13.66</v>
      </c>
      <c r="AO2731">
        <v>7.0186900000000003</v>
      </c>
      <c r="AP2731">
        <v>6.0860200000000004</v>
      </c>
      <c r="AQ2731">
        <v>21.593499999999999</v>
      </c>
      <c r="AR2731">
        <v>0.10000000100000001</v>
      </c>
      <c r="AT2731">
        <v>0</v>
      </c>
      <c r="AY2731">
        <v>0</v>
      </c>
      <c r="AZ2731">
        <v>0</v>
      </c>
      <c r="BA2731">
        <v>0</v>
      </c>
      <c r="BB2731">
        <v>0</v>
      </c>
      <c r="BC2731">
        <v>0</v>
      </c>
      <c r="BD2731">
        <v>0</v>
      </c>
      <c r="BE2731">
        <f t="shared" si="541"/>
        <v>0</v>
      </c>
      <c r="BJ2731">
        <v>0</v>
      </c>
      <c r="BK2731">
        <v>1</v>
      </c>
    </row>
    <row r="2732" spans="1:63" x14ac:dyDescent="0.25">
      <c r="A2732" t="s">
        <v>459</v>
      </c>
      <c r="B2732">
        <v>1991</v>
      </c>
      <c r="C2732">
        <v>0</v>
      </c>
      <c r="D2732">
        <v>0</v>
      </c>
      <c r="E2732">
        <v>0</v>
      </c>
      <c r="F2732">
        <v>0</v>
      </c>
      <c r="G2732">
        <v>0</v>
      </c>
      <c r="H2732">
        <v>0</v>
      </c>
      <c r="I2732">
        <f t="shared" si="537"/>
        <v>0</v>
      </c>
      <c r="J2732">
        <v>0</v>
      </c>
      <c r="K2732">
        <v>0</v>
      </c>
      <c r="L2732">
        <v>0.1</v>
      </c>
      <c r="N2732">
        <f t="shared" si="538"/>
        <v>5.024</v>
      </c>
      <c r="O2732">
        <v>0.5</v>
      </c>
      <c r="Q2732">
        <f t="shared" si="539"/>
        <v>21.8</v>
      </c>
      <c r="R2732" t="s">
        <v>105</v>
      </c>
      <c r="T2732">
        <f t="shared" si="540"/>
        <v>45.199999999999996</v>
      </c>
      <c r="U2732">
        <v>80.551000000000002</v>
      </c>
      <c r="V2732">
        <v>127.33386162261382</v>
      </c>
      <c r="W2732">
        <v>0</v>
      </c>
      <c r="X2732">
        <v>0</v>
      </c>
      <c r="Y2732">
        <v>136.19999999999999</v>
      </c>
      <c r="Z2732">
        <v>215.303</v>
      </c>
      <c r="AA2732">
        <f t="shared" si="535"/>
        <v>0.15807856093979444</v>
      </c>
      <c r="AB2732">
        <f t="shared" ref="AB2732:AB2745" si="542">(O2732*Z2732/Y2732)+(P2732*Q2732)</f>
        <v>0.79039280469897211</v>
      </c>
      <c r="AI2732">
        <v>0.5</v>
      </c>
      <c r="AJ2732">
        <v>2.6910900000000001E-2</v>
      </c>
      <c r="AR2732">
        <v>0.10000000100000001</v>
      </c>
      <c r="AT2732">
        <v>0</v>
      </c>
      <c r="AY2732">
        <v>0</v>
      </c>
      <c r="AZ2732">
        <v>0</v>
      </c>
      <c r="BA2732">
        <v>0</v>
      </c>
      <c r="BB2732">
        <v>0</v>
      </c>
      <c r="BC2732">
        <v>0</v>
      </c>
      <c r="BD2732">
        <v>0</v>
      </c>
      <c r="BE2732">
        <f t="shared" si="541"/>
        <v>0</v>
      </c>
      <c r="BJ2732">
        <v>0</v>
      </c>
      <c r="BK2732">
        <v>1</v>
      </c>
    </row>
    <row r="2733" spans="1:63" x14ac:dyDescent="0.25">
      <c r="A2733" t="s">
        <v>460</v>
      </c>
      <c r="B2733">
        <v>1991</v>
      </c>
      <c r="C2733">
        <v>0</v>
      </c>
      <c r="D2733">
        <v>0</v>
      </c>
      <c r="E2733">
        <v>0</v>
      </c>
      <c r="F2733">
        <v>0</v>
      </c>
      <c r="G2733">
        <v>0</v>
      </c>
      <c r="H2733">
        <v>0</v>
      </c>
      <c r="I2733">
        <f t="shared" si="537"/>
        <v>0</v>
      </c>
      <c r="J2733">
        <v>1</v>
      </c>
      <c r="K2733">
        <v>0</v>
      </c>
      <c r="L2733">
        <v>0.18</v>
      </c>
      <c r="N2733">
        <f t="shared" si="538"/>
        <v>5.024</v>
      </c>
      <c r="O2733">
        <v>0.95</v>
      </c>
      <c r="Q2733">
        <f t="shared" si="539"/>
        <v>21.8</v>
      </c>
      <c r="R2733">
        <v>3.94</v>
      </c>
      <c r="T2733">
        <f t="shared" si="540"/>
        <v>45.199999999999996</v>
      </c>
      <c r="U2733">
        <v>17.428999999999998</v>
      </c>
      <c r="V2733">
        <v>27.551512386196769</v>
      </c>
      <c r="W2733">
        <v>0</v>
      </c>
      <c r="X2733">
        <v>0</v>
      </c>
      <c r="Y2733">
        <v>136.19999999999999</v>
      </c>
      <c r="Z2733">
        <v>215.303</v>
      </c>
      <c r="AA2733">
        <f t="shared" si="535"/>
        <v>0.28454140969162994</v>
      </c>
      <c r="AB2733">
        <f t="shared" si="542"/>
        <v>1.501746328928047</v>
      </c>
      <c r="AC2733">
        <f>(R2733*Z2733/Y2733)+(S2733*T2733)</f>
        <v>6.2282953010279005</v>
      </c>
      <c r="AI2733">
        <v>2</v>
      </c>
      <c r="AJ2733">
        <v>1.04803E-2</v>
      </c>
      <c r="AL2733">
        <v>4.92</v>
      </c>
      <c r="AM2733">
        <v>3.59</v>
      </c>
      <c r="AN2733">
        <v>15.74</v>
      </c>
      <c r="AO2733">
        <v>7.7774700000000001</v>
      </c>
      <c r="AP2733">
        <v>5.67502</v>
      </c>
      <c r="AQ2733">
        <v>24.881599999999999</v>
      </c>
      <c r="AR2733">
        <v>0.10000000100000001</v>
      </c>
      <c r="AT2733">
        <v>0</v>
      </c>
      <c r="AY2733">
        <v>0</v>
      </c>
      <c r="AZ2733">
        <v>0</v>
      </c>
      <c r="BA2733">
        <v>0</v>
      </c>
      <c r="BB2733">
        <v>0</v>
      </c>
      <c r="BC2733">
        <v>0</v>
      </c>
      <c r="BD2733">
        <v>0</v>
      </c>
      <c r="BE2733">
        <f t="shared" si="541"/>
        <v>0</v>
      </c>
      <c r="BJ2733">
        <v>0</v>
      </c>
      <c r="BK2733">
        <v>1</v>
      </c>
    </row>
    <row r="2734" spans="1:63" x14ac:dyDescent="0.25">
      <c r="A2734" t="s">
        <v>458</v>
      </c>
      <c r="B2734">
        <v>1991</v>
      </c>
      <c r="C2734">
        <v>0</v>
      </c>
      <c r="D2734">
        <v>0</v>
      </c>
      <c r="E2734">
        <v>0</v>
      </c>
      <c r="F2734">
        <v>0</v>
      </c>
      <c r="G2734">
        <v>0</v>
      </c>
      <c r="H2734">
        <v>0</v>
      </c>
      <c r="I2734">
        <f t="shared" si="537"/>
        <v>0</v>
      </c>
      <c r="J2734">
        <v>0</v>
      </c>
      <c r="K2734">
        <v>0</v>
      </c>
      <c r="L2734">
        <v>0.21</v>
      </c>
      <c r="N2734">
        <f t="shared" si="538"/>
        <v>5.024</v>
      </c>
      <c r="O2734">
        <v>0.19</v>
      </c>
      <c r="Q2734">
        <f t="shared" si="539"/>
        <v>21.8</v>
      </c>
      <c r="R2734">
        <v>6.44</v>
      </c>
      <c r="T2734">
        <f t="shared" si="540"/>
        <v>45.199999999999996</v>
      </c>
      <c r="U2734">
        <v>257.42200000000003</v>
      </c>
      <c r="V2734">
        <v>406.92899314243766</v>
      </c>
      <c r="W2734">
        <v>0</v>
      </c>
      <c r="X2734">
        <v>0</v>
      </c>
      <c r="Y2734">
        <v>136.19999999999999</v>
      </c>
      <c r="Z2734">
        <v>215.303</v>
      </c>
      <c r="AA2734">
        <f t="shared" si="535"/>
        <v>0.33196497797356828</v>
      </c>
      <c r="AB2734">
        <f t="shared" si="542"/>
        <v>0.30034926578560944</v>
      </c>
      <c r="AC2734">
        <f>(R2734*Z2734/Y2734)+(S2734*T2734)</f>
        <v>10.180259324522762</v>
      </c>
      <c r="AI2734">
        <v>0</v>
      </c>
      <c r="AJ2734">
        <v>1.7658000000000001E-3</v>
      </c>
      <c r="AL2734">
        <v>5.55</v>
      </c>
      <c r="AM2734">
        <v>4.18</v>
      </c>
      <c r="AN2734">
        <v>17.93</v>
      </c>
      <c r="AO2734">
        <v>8.7733600000000003</v>
      </c>
      <c r="AP2734">
        <v>6.6076800000000002</v>
      </c>
      <c r="AQ2734">
        <v>28.343499999999999</v>
      </c>
      <c r="AR2734">
        <v>0.10000000100000001</v>
      </c>
      <c r="AT2734">
        <v>1</v>
      </c>
      <c r="AY2734">
        <v>0</v>
      </c>
      <c r="AZ2734">
        <v>0</v>
      </c>
      <c r="BA2734">
        <v>0</v>
      </c>
      <c r="BB2734">
        <v>0</v>
      </c>
      <c r="BC2734">
        <v>0</v>
      </c>
      <c r="BD2734">
        <v>0</v>
      </c>
      <c r="BE2734">
        <f t="shared" si="541"/>
        <v>0</v>
      </c>
      <c r="BJ2734">
        <v>0</v>
      </c>
      <c r="BK2734">
        <v>1</v>
      </c>
    </row>
    <row r="2735" spans="1:63" x14ac:dyDescent="0.25">
      <c r="A2735" t="s">
        <v>463</v>
      </c>
      <c r="B2735">
        <v>1991</v>
      </c>
      <c r="C2735">
        <v>0</v>
      </c>
      <c r="D2735">
        <v>0</v>
      </c>
      <c r="E2735">
        <v>0</v>
      </c>
      <c r="F2735">
        <v>1</v>
      </c>
      <c r="G2735">
        <v>0</v>
      </c>
      <c r="H2735">
        <v>1</v>
      </c>
      <c r="I2735">
        <f t="shared" si="537"/>
        <v>2</v>
      </c>
      <c r="J2735">
        <v>0</v>
      </c>
      <c r="K2735">
        <v>0</v>
      </c>
      <c r="L2735">
        <v>0.53322580645161299</v>
      </c>
      <c r="N2735">
        <f t="shared" si="538"/>
        <v>5.024</v>
      </c>
      <c r="O2735">
        <v>0.79</v>
      </c>
      <c r="Q2735">
        <f t="shared" si="539"/>
        <v>21.8</v>
      </c>
      <c r="R2735" t="s">
        <v>105</v>
      </c>
      <c r="T2735">
        <f t="shared" si="540"/>
        <v>45.199999999999996</v>
      </c>
      <c r="U2735">
        <v>159.48599999999999</v>
      </c>
      <c r="V2735">
        <v>252.11317370044054</v>
      </c>
      <c r="W2735">
        <v>0</v>
      </c>
      <c r="X2735">
        <v>0</v>
      </c>
      <c r="Y2735">
        <v>136.19999999999999</v>
      </c>
      <c r="Z2735">
        <v>215.303</v>
      </c>
      <c r="AA2735">
        <f t="shared" si="535"/>
        <v>0.84291568139832329</v>
      </c>
      <c r="AB2735">
        <f t="shared" si="542"/>
        <v>1.2488206314243759</v>
      </c>
      <c r="AJ2735">
        <v>0.23877119999999999</v>
      </c>
      <c r="AL2735">
        <v>4.6399999999999997</v>
      </c>
      <c r="AM2735">
        <v>3.58</v>
      </c>
      <c r="AN2735">
        <v>17.12</v>
      </c>
      <c r="AO2735">
        <v>7.3348500000000003</v>
      </c>
      <c r="AP2735">
        <v>5.6592099999999999</v>
      </c>
      <c r="AQ2735">
        <v>27.063099999999999</v>
      </c>
      <c r="AR2735">
        <v>0.10000000100000001</v>
      </c>
      <c r="AT2735">
        <v>1</v>
      </c>
      <c r="AY2735">
        <v>0</v>
      </c>
      <c r="AZ2735">
        <v>0</v>
      </c>
      <c r="BA2735">
        <v>0</v>
      </c>
      <c r="BB2735">
        <v>0</v>
      </c>
      <c r="BC2735">
        <v>0</v>
      </c>
      <c r="BD2735">
        <v>0</v>
      </c>
      <c r="BE2735">
        <f t="shared" si="541"/>
        <v>0</v>
      </c>
      <c r="BJ2735">
        <v>0</v>
      </c>
      <c r="BK2735">
        <v>1</v>
      </c>
    </row>
    <row r="2736" spans="1:63" x14ac:dyDescent="0.25">
      <c r="A2736" t="s">
        <v>461</v>
      </c>
      <c r="B2736">
        <v>1991</v>
      </c>
      <c r="C2736">
        <v>0</v>
      </c>
      <c r="D2736">
        <v>0</v>
      </c>
      <c r="E2736">
        <v>0</v>
      </c>
      <c r="F2736">
        <v>0</v>
      </c>
      <c r="G2736">
        <v>0</v>
      </c>
      <c r="H2736">
        <v>0</v>
      </c>
      <c r="I2736">
        <f t="shared" si="537"/>
        <v>0</v>
      </c>
      <c r="J2736">
        <v>1</v>
      </c>
      <c r="K2736">
        <v>0</v>
      </c>
      <c r="L2736">
        <v>0.16</v>
      </c>
      <c r="M2736">
        <v>0.02</v>
      </c>
      <c r="N2736">
        <f t="shared" si="538"/>
        <v>5.024</v>
      </c>
      <c r="O2736">
        <v>0.5</v>
      </c>
      <c r="P2736">
        <v>0.02</v>
      </c>
      <c r="Q2736">
        <f t="shared" si="539"/>
        <v>21.8</v>
      </c>
      <c r="R2736">
        <v>2.5</v>
      </c>
      <c r="S2736">
        <v>0.02</v>
      </c>
      <c r="T2736">
        <f t="shared" si="540"/>
        <v>45.199999999999996</v>
      </c>
      <c r="U2736">
        <v>4.9050000000000002</v>
      </c>
      <c r="V2736">
        <v>7.7537534140969164</v>
      </c>
      <c r="W2736">
        <v>0</v>
      </c>
      <c r="X2736">
        <v>0</v>
      </c>
      <c r="Y2736">
        <v>136.19999999999999</v>
      </c>
      <c r="Z2736">
        <v>215.303</v>
      </c>
      <c r="AA2736">
        <f t="shared" ref="AA2736:AA2752" si="543">(L2736*Z2736/Y2736)+(M2736*N2736)</f>
        <v>0.35340569750367112</v>
      </c>
      <c r="AB2736">
        <f t="shared" si="542"/>
        <v>1.226392804698972</v>
      </c>
      <c r="AC2736">
        <f>(R2736*Z2736/Y2736)+(S2736*T2736)</f>
        <v>4.8559640234948604</v>
      </c>
      <c r="AI2736">
        <v>0.8</v>
      </c>
      <c r="AJ2736">
        <v>0</v>
      </c>
      <c r="AL2736">
        <v>4.42</v>
      </c>
      <c r="AM2736">
        <v>3.76</v>
      </c>
      <c r="AN2736">
        <v>15.6</v>
      </c>
      <c r="AO2736">
        <v>6.9870700000000001</v>
      </c>
      <c r="AP2736">
        <v>5.9437499999999996</v>
      </c>
      <c r="AQ2736">
        <v>24.660299999999999</v>
      </c>
      <c r="AR2736">
        <v>0.10000000100000001</v>
      </c>
      <c r="AT2736">
        <v>0</v>
      </c>
      <c r="AY2736">
        <v>0</v>
      </c>
      <c r="AZ2736">
        <v>0</v>
      </c>
      <c r="BA2736">
        <v>0</v>
      </c>
      <c r="BB2736">
        <v>0</v>
      </c>
      <c r="BC2736">
        <v>0</v>
      </c>
      <c r="BD2736">
        <v>0</v>
      </c>
      <c r="BE2736">
        <f t="shared" si="541"/>
        <v>0</v>
      </c>
      <c r="BJ2736">
        <v>0</v>
      </c>
      <c r="BK2736">
        <v>1</v>
      </c>
    </row>
    <row r="2737" spans="1:63" x14ac:dyDescent="0.25">
      <c r="A2737" t="s">
        <v>74</v>
      </c>
      <c r="B2737">
        <v>1991</v>
      </c>
      <c r="C2737">
        <v>0</v>
      </c>
      <c r="D2737">
        <v>0</v>
      </c>
      <c r="E2737">
        <v>0</v>
      </c>
      <c r="F2737">
        <v>1</v>
      </c>
      <c r="G2737">
        <v>0</v>
      </c>
      <c r="H2737">
        <v>1</v>
      </c>
      <c r="I2737">
        <f t="shared" si="537"/>
        <v>2</v>
      </c>
      <c r="J2737">
        <v>0</v>
      </c>
      <c r="K2737">
        <v>0</v>
      </c>
      <c r="L2737">
        <v>0.16</v>
      </c>
      <c r="N2737">
        <f t="shared" si="538"/>
        <v>5.024</v>
      </c>
      <c r="O2737">
        <v>0.26</v>
      </c>
      <c r="Q2737">
        <f t="shared" si="539"/>
        <v>21.8</v>
      </c>
      <c r="R2737" t="s">
        <v>105</v>
      </c>
      <c r="T2737">
        <f t="shared" si="540"/>
        <v>45.199999999999996</v>
      </c>
      <c r="U2737">
        <v>64.671999999999997</v>
      </c>
      <c r="V2737">
        <v>102.23256693098385</v>
      </c>
      <c r="W2737">
        <v>373930</v>
      </c>
      <c r="X2737">
        <v>591103.19999999995</v>
      </c>
      <c r="Y2737">
        <v>136.19999999999999</v>
      </c>
      <c r="Z2737">
        <v>215.303</v>
      </c>
      <c r="AA2737">
        <f t="shared" si="543"/>
        <v>0.25292569750367111</v>
      </c>
      <c r="AB2737">
        <f t="shared" si="542"/>
        <v>0.41100425844346555</v>
      </c>
      <c r="AJ2737">
        <v>8.2223599999999994E-2</v>
      </c>
      <c r="AL2737">
        <v>5.56</v>
      </c>
      <c r="AM2737">
        <v>3.77</v>
      </c>
      <c r="AN2737">
        <v>17.82</v>
      </c>
      <c r="AO2737">
        <v>8.7891700000000004</v>
      </c>
      <c r="AP2737">
        <v>5.9595599999999997</v>
      </c>
      <c r="AQ2737">
        <v>28.169599999999999</v>
      </c>
      <c r="AR2737">
        <v>0.10000000100000001</v>
      </c>
      <c r="AT2737">
        <v>1</v>
      </c>
      <c r="AY2737">
        <v>0</v>
      </c>
      <c r="AZ2737">
        <v>0</v>
      </c>
      <c r="BA2737">
        <v>0</v>
      </c>
      <c r="BB2737">
        <v>0</v>
      </c>
      <c r="BC2737">
        <v>0</v>
      </c>
      <c r="BD2737">
        <v>0</v>
      </c>
      <c r="BE2737">
        <f t="shared" si="541"/>
        <v>0</v>
      </c>
      <c r="BJ2737">
        <v>0</v>
      </c>
      <c r="BK2737">
        <v>1</v>
      </c>
    </row>
    <row r="2738" spans="1:63" x14ac:dyDescent="0.25">
      <c r="A2738" t="s">
        <v>75</v>
      </c>
      <c r="B2738">
        <v>1991</v>
      </c>
      <c r="C2738">
        <v>0</v>
      </c>
      <c r="D2738">
        <v>0</v>
      </c>
      <c r="E2738">
        <v>0</v>
      </c>
      <c r="F2738">
        <v>0</v>
      </c>
      <c r="G2738">
        <v>0</v>
      </c>
      <c r="H2738">
        <v>0</v>
      </c>
      <c r="I2738">
        <f t="shared" si="537"/>
        <v>0</v>
      </c>
      <c r="J2738">
        <v>0</v>
      </c>
      <c r="K2738">
        <v>0</v>
      </c>
      <c r="L2738">
        <v>0.40322580645161288</v>
      </c>
      <c r="N2738">
        <f t="shared" si="538"/>
        <v>5.024</v>
      </c>
      <c r="O2738">
        <v>0.72</v>
      </c>
      <c r="Q2738">
        <f t="shared" si="539"/>
        <v>21.8</v>
      </c>
      <c r="R2738">
        <v>5.56</v>
      </c>
      <c r="T2738">
        <f t="shared" si="540"/>
        <v>45.199999999999996</v>
      </c>
      <c r="U2738">
        <v>56.963000000000001</v>
      </c>
      <c r="V2738">
        <v>90.0462906681351</v>
      </c>
      <c r="W2738">
        <v>0</v>
      </c>
      <c r="X2738">
        <v>0</v>
      </c>
      <c r="Y2738">
        <v>136.19999999999999</v>
      </c>
      <c r="Z2738">
        <v>215.303</v>
      </c>
      <c r="AA2738">
        <f t="shared" si="543"/>
        <v>0.63741355217659046</v>
      </c>
      <c r="AB2738">
        <f t="shared" si="542"/>
        <v>1.1381656387665198</v>
      </c>
      <c r="AC2738">
        <f>(R2738*Z2738/Y2738)+(S2738*T2738)</f>
        <v>8.7891679882525704</v>
      </c>
      <c r="AI2738">
        <v>-1</v>
      </c>
      <c r="AJ2738">
        <v>0</v>
      </c>
      <c r="AL2738">
        <v>4.8899999999999997</v>
      </c>
      <c r="AM2738">
        <v>3.72</v>
      </c>
      <c r="AN2738">
        <v>14.54</v>
      </c>
      <c r="AO2738">
        <v>7.7300399999999998</v>
      </c>
      <c r="AP2738">
        <v>5.8805199999999997</v>
      </c>
      <c r="AQ2738">
        <v>22.9846</v>
      </c>
      <c r="AR2738">
        <v>0.10000000100000001</v>
      </c>
      <c r="AT2738">
        <v>0</v>
      </c>
      <c r="AY2738">
        <v>0</v>
      </c>
      <c r="AZ2738">
        <v>0</v>
      </c>
      <c r="BA2738">
        <v>0</v>
      </c>
      <c r="BB2738">
        <v>0</v>
      </c>
      <c r="BC2738">
        <v>0</v>
      </c>
      <c r="BD2738">
        <v>0</v>
      </c>
      <c r="BE2738">
        <f t="shared" si="541"/>
        <v>0</v>
      </c>
      <c r="BJ2738">
        <v>0</v>
      </c>
      <c r="BK2738">
        <v>1</v>
      </c>
    </row>
    <row r="2739" spans="1:63" x14ac:dyDescent="0.25">
      <c r="A2739" t="s">
        <v>76</v>
      </c>
      <c r="B2739">
        <v>1991</v>
      </c>
      <c r="C2739">
        <v>0</v>
      </c>
      <c r="D2739">
        <v>0</v>
      </c>
      <c r="E2739">
        <v>0</v>
      </c>
      <c r="F2739">
        <v>1</v>
      </c>
      <c r="G2739">
        <v>0</v>
      </c>
      <c r="H2739">
        <v>1</v>
      </c>
      <c r="I2739">
        <f t="shared" si="537"/>
        <v>2</v>
      </c>
      <c r="J2739">
        <v>1</v>
      </c>
      <c r="K2739">
        <v>1</v>
      </c>
      <c r="L2739">
        <v>8.387096774193549E-2</v>
      </c>
      <c r="N2739">
        <f t="shared" si="538"/>
        <v>5.024</v>
      </c>
      <c r="O2739">
        <v>0.67</v>
      </c>
      <c r="Q2739">
        <f t="shared" si="539"/>
        <v>21.8</v>
      </c>
      <c r="R2739" t="s">
        <v>105</v>
      </c>
      <c r="T2739">
        <f t="shared" si="540"/>
        <v>45.199999999999996</v>
      </c>
      <c r="U2739">
        <v>10.741</v>
      </c>
      <c r="V2739">
        <v>16.979218230543321</v>
      </c>
      <c r="W2739">
        <v>168854</v>
      </c>
      <c r="X2739">
        <v>266922</v>
      </c>
      <c r="Y2739">
        <v>136.19999999999999</v>
      </c>
      <c r="Z2739">
        <v>215.303</v>
      </c>
      <c r="AA2739">
        <f t="shared" si="543"/>
        <v>0.13258201885273083</v>
      </c>
      <c r="AB2739">
        <f t="shared" si="542"/>
        <v>1.0591263582966228</v>
      </c>
      <c r="AJ2739">
        <v>1.8814999999999999E-3</v>
      </c>
      <c r="AL2739">
        <v>4.4800000000000004</v>
      </c>
      <c r="AM2739">
        <v>3.68</v>
      </c>
      <c r="AN2739">
        <v>19.46</v>
      </c>
      <c r="AO2739">
        <v>7.0819200000000002</v>
      </c>
      <c r="AP2739">
        <v>5.8172899999999998</v>
      </c>
      <c r="AQ2739">
        <v>30.7621</v>
      </c>
      <c r="AR2739">
        <v>0.10000000100000001</v>
      </c>
      <c r="AT2739">
        <v>1</v>
      </c>
      <c r="AY2739">
        <v>0</v>
      </c>
      <c r="AZ2739">
        <v>0</v>
      </c>
      <c r="BA2739">
        <v>0</v>
      </c>
      <c r="BB2739">
        <v>0</v>
      </c>
      <c r="BC2739">
        <v>0</v>
      </c>
      <c r="BD2739">
        <v>0</v>
      </c>
      <c r="BE2739">
        <f t="shared" si="541"/>
        <v>0</v>
      </c>
      <c r="BJ2739">
        <v>0</v>
      </c>
      <c r="BK2739">
        <v>1</v>
      </c>
    </row>
    <row r="2740" spans="1:63" x14ac:dyDescent="0.25">
      <c r="A2740" t="s">
        <v>77</v>
      </c>
      <c r="B2740">
        <v>1991</v>
      </c>
      <c r="C2740">
        <v>0</v>
      </c>
      <c r="D2740">
        <v>0</v>
      </c>
      <c r="E2740">
        <v>1</v>
      </c>
      <c r="F2740">
        <v>1</v>
      </c>
      <c r="G2740">
        <v>1</v>
      </c>
      <c r="H2740">
        <v>1</v>
      </c>
      <c r="I2740">
        <f t="shared" si="537"/>
        <v>4</v>
      </c>
      <c r="J2740">
        <v>0</v>
      </c>
      <c r="K2740">
        <v>0</v>
      </c>
      <c r="L2740">
        <v>0.1067741935483871</v>
      </c>
      <c r="N2740">
        <f t="shared" si="538"/>
        <v>5.024</v>
      </c>
      <c r="O2740">
        <v>0</v>
      </c>
      <c r="P2740">
        <v>0.33</v>
      </c>
      <c r="Q2740">
        <f t="shared" si="539"/>
        <v>21.8</v>
      </c>
      <c r="R2740" t="s">
        <v>105</v>
      </c>
      <c r="T2740">
        <f t="shared" si="540"/>
        <v>45.199999999999996</v>
      </c>
      <c r="U2740">
        <v>144.66499999999999</v>
      </c>
      <c r="V2740">
        <v>228.68435018355359</v>
      </c>
      <c r="W2740">
        <v>667257</v>
      </c>
      <c r="X2740">
        <v>1054790</v>
      </c>
      <c r="Y2740">
        <v>136.19999999999999</v>
      </c>
      <c r="Z2740">
        <v>215.303</v>
      </c>
      <c r="AA2740">
        <f t="shared" si="543"/>
        <v>0.16878710861636118</v>
      </c>
      <c r="AB2740">
        <f t="shared" si="542"/>
        <v>7.1940000000000008</v>
      </c>
      <c r="AJ2740">
        <v>0.10766000000000001</v>
      </c>
      <c r="AL2740">
        <v>5.75</v>
      </c>
      <c r="AM2740">
        <v>4.63</v>
      </c>
      <c r="AN2740">
        <v>16.18</v>
      </c>
      <c r="AO2740">
        <v>9.0895200000000003</v>
      </c>
      <c r="AP2740">
        <v>7.3190400000000002</v>
      </c>
      <c r="AQ2740">
        <v>25.577100000000002</v>
      </c>
      <c r="AR2740">
        <v>0.10000000100000001</v>
      </c>
      <c r="AT2740">
        <v>0</v>
      </c>
      <c r="AY2740">
        <v>0</v>
      </c>
      <c r="AZ2740">
        <v>0</v>
      </c>
      <c r="BA2740">
        <v>0</v>
      </c>
      <c r="BB2740">
        <v>0</v>
      </c>
      <c r="BC2740">
        <v>0</v>
      </c>
      <c r="BD2740">
        <v>0</v>
      </c>
      <c r="BE2740">
        <f t="shared" si="541"/>
        <v>0</v>
      </c>
      <c r="BJ2740">
        <v>0</v>
      </c>
      <c r="BK2740">
        <v>1</v>
      </c>
    </row>
    <row r="2741" spans="1:63" x14ac:dyDescent="0.25">
      <c r="A2741" t="s">
        <v>465</v>
      </c>
      <c r="B2741">
        <v>1991</v>
      </c>
      <c r="C2741">
        <v>0</v>
      </c>
      <c r="D2741">
        <v>0</v>
      </c>
      <c r="E2741">
        <v>0</v>
      </c>
      <c r="F2741">
        <v>0</v>
      </c>
      <c r="G2741">
        <v>0</v>
      </c>
      <c r="H2741">
        <v>0</v>
      </c>
      <c r="I2741">
        <f t="shared" si="537"/>
        <v>0</v>
      </c>
      <c r="J2741">
        <v>0</v>
      </c>
      <c r="K2741">
        <v>0</v>
      </c>
      <c r="L2741">
        <v>9.6774193548387094E-2</v>
      </c>
      <c r="N2741">
        <f t="shared" si="538"/>
        <v>5.024</v>
      </c>
      <c r="O2741">
        <v>0.6</v>
      </c>
      <c r="Q2741">
        <f t="shared" si="539"/>
        <v>21.8</v>
      </c>
      <c r="R2741">
        <v>3.75</v>
      </c>
      <c r="T2741">
        <f t="shared" si="540"/>
        <v>45.199999999999996</v>
      </c>
      <c r="U2741">
        <v>9.1310000000000002</v>
      </c>
      <c r="V2741">
        <v>14.434153399412629</v>
      </c>
      <c r="W2741">
        <v>0</v>
      </c>
      <c r="X2741">
        <v>0</v>
      </c>
      <c r="Y2741">
        <v>136.19999999999999</v>
      </c>
      <c r="Z2741">
        <v>215.303</v>
      </c>
      <c r="AA2741">
        <f t="shared" si="543"/>
        <v>0.1529792525223817</v>
      </c>
      <c r="AB2741">
        <f t="shared" si="542"/>
        <v>0.94847136563876644</v>
      </c>
      <c r="AC2741">
        <f>(R2741*Z2741/Y2741)+(S2741*T2741)</f>
        <v>5.9279460352422912</v>
      </c>
      <c r="AI2741">
        <v>-1</v>
      </c>
      <c r="AJ2741">
        <v>1.7018800000000001E-2</v>
      </c>
      <c r="AR2741">
        <v>0.10000000100000001</v>
      </c>
      <c r="AT2741">
        <v>0</v>
      </c>
      <c r="AY2741">
        <v>0</v>
      </c>
      <c r="AZ2741">
        <v>0</v>
      </c>
      <c r="BA2741">
        <v>0</v>
      </c>
      <c r="BB2741">
        <v>0</v>
      </c>
      <c r="BC2741">
        <v>0</v>
      </c>
      <c r="BD2741">
        <v>0</v>
      </c>
      <c r="BE2741">
        <f t="shared" si="541"/>
        <v>0</v>
      </c>
      <c r="BJ2741">
        <v>0</v>
      </c>
      <c r="BK2741">
        <v>1</v>
      </c>
    </row>
    <row r="2742" spans="1:63" x14ac:dyDescent="0.25">
      <c r="A2742" t="s">
        <v>464</v>
      </c>
      <c r="B2742">
        <v>1991</v>
      </c>
      <c r="C2742">
        <v>0</v>
      </c>
      <c r="D2742">
        <v>0</v>
      </c>
      <c r="E2742">
        <v>0</v>
      </c>
      <c r="F2742">
        <v>0</v>
      </c>
      <c r="G2742">
        <v>0</v>
      </c>
      <c r="H2742">
        <v>0</v>
      </c>
      <c r="I2742">
        <f t="shared" si="537"/>
        <v>0</v>
      </c>
      <c r="J2742">
        <v>0</v>
      </c>
      <c r="K2742">
        <v>0</v>
      </c>
      <c r="L2742">
        <v>0.76806451612903226</v>
      </c>
      <c r="N2742">
        <f t="shared" si="538"/>
        <v>5.024</v>
      </c>
      <c r="O2742">
        <v>1.08</v>
      </c>
      <c r="Q2742">
        <f t="shared" si="539"/>
        <v>21.8</v>
      </c>
      <c r="R2742">
        <v>2.72</v>
      </c>
      <c r="T2742">
        <f t="shared" si="540"/>
        <v>45.199999999999996</v>
      </c>
      <c r="U2742">
        <v>109.87</v>
      </c>
      <c r="V2742">
        <v>173.68091490455214</v>
      </c>
      <c r="W2742">
        <v>0</v>
      </c>
      <c r="X2742">
        <v>0</v>
      </c>
      <c r="Y2742">
        <v>136.19999999999999</v>
      </c>
      <c r="Z2742">
        <v>215.303</v>
      </c>
      <c r="AA2742">
        <f t="shared" si="543"/>
        <v>1.2141453341859694</v>
      </c>
      <c r="AB2742">
        <f t="shared" si="542"/>
        <v>1.70724845814978</v>
      </c>
      <c r="AC2742">
        <f>(R2742*Z2742/Y2742)+(S2742*T2742)</f>
        <v>4.2997368575624089</v>
      </c>
      <c r="AJ2742">
        <v>0</v>
      </c>
      <c r="AL2742">
        <v>4.88</v>
      </c>
      <c r="AM2742">
        <v>3.79</v>
      </c>
      <c r="AN2742">
        <v>16.57</v>
      </c>
      <c r="AO2742">
        <v>7.7142299999999997</v>
      </c>
      <c r="AP2742">
        <v>5.9911799999999999</v>
      </c>
      <c r="AQ2742">
        <v>26.1936</v>
      </c>
      <c r="AR2742">
        <v>0.10000000100000001</v>
      </c>
      <c r="AT2742">
        <v>0</v>
      </c>
      <c r="AY2742">
        <v>0</v>
      </c>
      <c r="AZ2742">
        <v>0</v>
      </c>
      <c r="BA2742">
        <v>0</v>
      </c>
      <c r="BB2742">
        <v>0</v>
      </c>
      <c r="BC2742">
        <v>0</v>
      </c>
      <c r="BD2742">
        <v>0</v>
      </c>
      <c r="BE2742">
        <f t="shared" si="541"/>
        <v>0</v>
      </c>
      <c r="BJ2742">
        <v>0</v>
      </c>
      <c r="BK2742">
        <v>1</v>
      </c>
    </row>
    <row r="2743" spans="1:63" x14ac:dyDescent="0.25">
      <c r="A2743" t="s">
        <v>462</v>
      </c>
      <c r="B2743">
        <v>1991</v>
      </c>
      <c r="C2743">
        <v>0</v>
      </c>
      <c r="D2743">
        <v>0</v>
      </c>
      <c r="E2743">
        <v>0</v>
      </c>
      <c r="F2743">
        <v>0</v>
      </c>
      <c r="G2743">
        <v>0</v>
      </c>
      <c r="H2743">
        <v>0</v>
      </c>
      <c r="I2743">
        <f t="shared" si="537"/>
        <v>0</v>
      </c>
      <c r="J2743">
        <v>1</v>
      </c>
      <c r="K2743">
        <v>0</v>
      </c>
      <c r="L2743">
        <v>0.27419354838709675</v>
      </c>
      <c r="N2743">
        <f t="shared" si="538"/>
        <v>5.024</v>
      </c>
      <c r="O2743">
        <v>0.93</v>
      </c>
      <c r="Q2743">
        <f t="shared" si="539"/>
        <v>21.8</v>
      </c>
      <c r="R2743">
        <v>3.93</v>
      </c>
      <c r="T2743">
        <f t="shared" si="540"/>
        <v>45.199999999999996</v>
      </c>
      <c r="U2743">
        <v>9.42</v>
      </c>
      <c r="V2743">
        <v>14.891000440528636</v>
      </c>
      <c r="W2743">
        <v>0</v>
      </c>
      <c r="X2743">
        <v>0</v>
      </c>
      <c r="Y2743">
        <v>136.19999999999999</v>
      </c>
      <c r="Z2743">
        <v>215.303</v>
      </c>
      <c r="AA2743">
        <f t="shared" si="543"/>
        <v>0.43344121548008147</v>
      </c>
      <c r="AB2743">
        <f t="shared" si="542"/>
        <v>1.4701306167400883</v>
      </c>
      <c r="AC2743">
        <f>(R2743*Z2743/Y2743)+(S2743*T2743)</f>
        <v>6.2124874449339211</v>
      </c>
      <c r="AI2743">
        <v>2</v>
      </c>
      <c r="AJ2743">
        <v>0</v>
      </c>
      <c r="AL2743">
        <v>5.25</v>
      </c>
      <c r="AM2743">
        <v>3.49</v>
      </c>
      <c r="AN2743">
        <v>16.61</v>
      </c>
      <c r="AO2743">
        <v>8.2991200000000003</v>
      </c>
      <c r="AP2743">
        <v>5.51694</v>
      </c>
      <c r="AQ2743">
        <v>26.256799999999998</v>
      </c>
      <c r="AR2743">
        <v>0.10000000100000001</v>
      </c>
      <c r="AT2743">
        <v>0</v>
      </c>
      <c r="AY2743">
        <v>0</v>
      </c>
      <c r="AZ2743">
        <v>0</v>
      </c>
      <c r="BA2743">
        <v>0</v>
      </c>
      <c r="BB2743">
        <v>0</v>
      </c>
      <c r="BC2743">
        <v>0</v>
      </c>
      <c r="BD2743">
        <v>0</v>
      </c>
      <c r="BE2743">
        <f t="shared" si="541"/>
        <v>0</v>
      </c>
      <c r="BJ2743">
        <v>0</v>
      </c>
      <c r="BK2743">
        <v>1</v>
      </c>
    </row>
    <row r="2744" spans="1:63" x14ac:dyDescent="0.25">
      <c r="A2744" t="s">
        <v>78</v>
      </c>
      <c r="B2744">
        <v>1991</v>
      </c>
      <c r="C2744">
        <v>0</v>
      </c>
      <c r="D2744">
        <v>0</v>
      </c>
      <c r="E2744">
        <v>0</v>
      </c>
      <c r="F2744">
        <v>0</v>
      </c>
      <c r="G2744">
        <v>0</v>
      </c>
      <c r="H2744">
        <v>0</v>
      </c>
      <c r="I2744">
        <f t="shared" si="537"/>
        <v>0</v>
      </c>
      <c r="J2744">
        <v>0</v>
      </c>
      <c r="K2744">
        <v>0</v>
      </c>
      <c r="L2744">
        <v>0.12580645161290321</v>
      </c>
      <c r="N2744">
        <f t="shared" si="538"/>
        <v>5.024</v>
      </c>
      <c r="O2744">
        <v>1.1000000000000001</v>
      </c>
      <c r="Q2744">
        <f t="shared" si="539"/>
        <v>21.8</v>
      </c>
      <c r="R2744">
        <v>4</v>
      </c>
      <c r="T2744">
        <f t="shared" si="540"/>
        <v>45.199999999999996</v>
      </c>
      <c r="U2744">
        <v>142.65299999999999</v>
      </c>
      <c r="V2744">
        <v>225.50380953744494</v>
      </c>
      <c r="W2744">
        <v>0</v>
      </c>
      <c r="X2744">
        <v>0</v>
      </c>
      <c r="Y2744">
        <v>136.19999999999999</v>
      </c>
      <c r="Z2744">
        <v>215.303</v>
      </c>
      <c r="AA2744">
        <f t="shared" si="543"/>
        <v>0.1988730282790962</v>
      </c>
      <c r="AB2744">
        <f t="shared" si="542"/>
        <v>1.7388641703377388</v>
      </c>
      <c r="AC2744">
        <f>(R2744*Z2744/Y2744)+(S2744*T2744)</f>
        <v>6.3231424375917769</v>
      </c>
      <c r="AI2744">
        <v>0</v>
      </c>
      <c r="AJ2744">
        <v>0</v>
      </c>
      <c r="AL2744">
        <v>5.44</v>
      </c>
      <c r="AM2744">
        <v>3.96</v>
      </c>
      <c r="AN2744">
        <v>18.399999999999999</v>
      </c>
      <c r="AO2744">
        <v>8.5994700000000002</v>
      </c>
      <c r="AP2744">
        <v>6.2599099999999996</v>
      </c>
      <c r="AQ2744">
        <v>29.086500000000001</v>
      </c>
      <c r="AR2744">
        <v>0.10000000100000001</v>
      </c>
      <c r="AT2744">
        <v>0</v>
      </c>
      <c r="AY2744">
        <v>0</v>
      </c>
      <c r="AZ2744">
        <v>0</v>
      </c>
      <c r="BA2744">
        <v>0</v>
      </c>
      <c r="BB2744">
        <v>0</v>
      </c>
      <c r="BC2744">
        <v>0</v>
      </c>
      <c r="BD2744">
        <v>0</v>
      </c>
      <c r="BE2744">
        <f t="shared" si="541"/>
        <v>0</v>
      </c>
      <c r="BJ2744">
        <v>0</v>
      </c>
      <c r="BK2744">
        <v>1</v>
      </c>
    </row>
    <row r="2745" spans="1:63" x14ac:dyDescent="0.25">
      <c r="A2745" t="s">
        <v>79</v>
      </c>
      <c r="B2745">
        <v>1991</v>
      </c>
      <c r="C2745">
        <v>0</v>
      </c>
      <c r="D2745">
        <v>0</v>
      </c>
      <c r="E2745">
        <v>0</v>
      </c>
      <c r="F2745">
        <v>0</v>
      </c>
      <c r="G2745">
        <v>0</v>
      </c>
      <c r="H2745">
        <v>0</v>
      </c>
      <c r="I2745">
        <f t="shared" si="537"/>
        <v>0</v>
      </c>
      <c r="J2745">
        <v>0</v>
      </c>
      <c r="K2745">
        <v>0</v>
      </c>
      <c r="L2745">
        <v>0.19354838709677419</v>
      </c>
      <c r="N2745">
        <f t="shared" si="538"/>
        <v>5.024</v>
      </c>
      <c r="O2745">
        <v>0.2</v>
      </c>
      <c r="Q2745">
        <f t="shared" si="539"/>
        <v>21.8</v>
      </c>
      <c r="R2745">
        <v>2.4</v>
      </c>
      <c r="T2745">
        <f t="shared" si="540"/>
        <v>45.199999999999996</v>
      </c>
      <c r="U2745">
        <v>387.26</v>
      </c>
      <c r="V2745">
        <v>612.17503509544792</v>
      </c>
      <c r="W2745">
        <v>0</v>
      </c>
      <c r="X2745">
        <v>0</v>
      </c>
      <c r="Y2745">
        <v>136.19999999999999</v>
      </c>
      <c r="Z2745">
        <v>215.303</v>
      </c>
      <c r="AA2745">
        <f t="shared" si="543"/>
        <v>0.30595850504476341</v>
      </c>
      <c r="AB2745">
        <f t="shared" si="542"/>
        <v>0.31615712187958889</v>
      </c>
      <c r="AC2745">
        <f>(R2745*Z2745/Y2745)+(S2745*T2745)</f>
        <v>3.7938854625550658</v>
      </c>
      <c r="AI2745">
        <v>1</v>
      </c>
      <c r="AJ2745">
        <v>6.5695500000000004E-2</v>
      </c>
      <c r="AL2745">
        <v>4.8499999999999996</v>
      </c>
      <c r="AM2745">
        <v>3.84</v>
      </c>
      <c r="AN2745">
        <v>17.11</v>
      </c>
      <c r="AO2745">
        <v>7.6668099999999999</v>
      </c>
      <c r="AP2745">
        <v>6.0702199999999999</v>
      </c>
      <c r="AQ2745">
        <v>27.0472</v>
      </c>
      <c r="AR2745">
        <v>0.10000000100000001</v>
      </c>
      <c r="AT2745">
        <v>0</v>
      </c>
      <c r="AY2745">
        <v>0</v>
      </c>
      <c r="AZ2745">
        <v>0</v>
      </c>
      <c r="BA2745">
        <v>0</v>
      </c>
      <c r="BB2745">
        <v>0</v>
      </c>
      <c r="BC2745">
        <v>0</v>
      </c>
      <c r="BD2745">
        <v>0</v>
      </c>
      <c r="BE2745">
        <f t="shared" si="541"/>
        <v>0</v>
      </c>
      <c r="BJ2745">
        <v>0</v>
      </c>
      <c r="BK2745">
        <v>1</v>
      </c>
    </row>
    <row r="2746" spans="1:63" x14ac:dyDescent="0.25">
      <c r="A2746" t="s">
        <v>80</v>
      </c>
      <c r="B2746">
        <v>1991</v>
      </c>
      <c r="C2746">
        <v>1.5</v>
      </c>
      <c r="D2746">
        <v>1.5</v>
      </c>
      <c r="E2746">
        <v>1.5</v>
      </c>
      <c r="F2746">
        <v>1.5</v>
      </c>
      <c r="G2746">
        <v>1.5</v>
      </c>
      <c r="H2746">
        <v>1.5</v>
      </c>
      <c r="I2746">
        <f t="shared" si="537"/>
        <v>9</v>
      </c>
      <c r="J2746">
        <v>5</v>
      </c>
      <c r="K2746">
        <v>0</v>
      </c>
      <c r="L2746">
        <v>0.35483870967741937</v>
      </c>
      <c r="N2746">
        <f t="shared" si="538"/>
        <v>5.024</v>
      </c>
      <c r="O2746">
        <v>0</v>
      </c>
      <c r="P2746" t="s">
        <v>105</v>
      </c>
      <c r="Q2746">
        <f t="shared" si="539"/>
        <v>21.8</v>
      </c>
      <c r="R2746" t="s">
        <v>105</v>
      </c>
      <c r="S2746" t="s">
        <v>105</v>
      </c>
      <c r="T2746">
        <f t="shared" si="540"/>
        <v>45.199999999999996</v>
      </c>
      <c r="U2746">
        <v>17.09</v>
      </c>
      <c r="V2746">
        <v>27.015626064610867</v>
      </c>
      <c r="W2746">
        <v>69345</v>
      </c>
      <c r="X2746">
        <v>109619.6</v>
      </c>
      <c r="Y2746">
        <v>136.19999999999999</v>
      </c>
      <c r="Z2746">
        <v>215.303</v>
      </c>
      <c r="AA2746">
        <f t="shared" si="543"/>
        <v>0.56092392591539952</v>
      </c>
      <c r="AJ2746">
        <v>1.23611E-2</v>
      </c>
      <c r="AL2746">
        <v>5.28</v>
      </c>
      <c r="AM2746">
        <v>3.7</v>
      </c>
      <c r="AN2746">
        <v>19.25</v>
      </c>
      <c r="AO2746">
        <v>8.3465500000000006</v>
      </c>
      <c r="AP2746">
        <v>5.8489100000000001</v>
      </c>
      <c r="AQ2746">
        <v>30.430099999999999</v>
      </c>
      <c r="AR2746">
        <v>0.10000000100000001</v>
      </c>
      <c r="AT2746">
        <v>0</v>
      </c>
      <c r="AY2746">
        <v>0</v>
      </c>
      <c r="AZ2746">
        <v>0</v>
      </c>
      <c r="BA2746">
        <v>0</v>
      </c>
      <c r="BB2746">
        <v>0</v>
      </c>
      <c r="BC2746">
        <v>0</v>
      </c>
      <c r="BD2746">
        <v>0</v>
      </c>
      <c r="BE2746">
        <f t="shared" si="541"/>
        <v>0</v>
      </c>
      <c r="BJ2746">
        <v>0</v>
      </c>
      <c r="BK2746">
        <v>1</v>
      </c>
    </row>
    <row r="2747" spans="1:63" x14ac:dyDescent="0.25">
      <c r="A2747" t="s">
        <v>81</v>
      </c>
      <c r="B2747">
        <v>1991</v>
      </c>
      <c r="C2747">
        <v>1</v>
      </c>
      <c r="D2747">
        <v>1</v>
      </c>
      <c r="E2747">
        <v>1</v>
      </c>
      <c r="F2747">
        <v>1</v>
      </c>
      <c r="G2747">
        <v>1</v>
      </c>
      <c r="H2747">
        <v>1</v>
      </c>
      <c r="I2747">
        <f t="shared" si="537"/>
        <v>6</v>
      </c>
      <c r="J2747">
        <v>0</v>
      </c>
      <c r="K2747">
        <v>1</v>
      </c>
      <c r="L2747">
        <v>0.26500000000000001</v>
      </c>
      <c r="N2747">
        <f t="shared" si="538"/>
        <v>5.024</v>
      </c>
      <c r="O2747">
        <v>0.55000000000000004</v>
      </c>
      <c r="Q2747">
        <f t="shared" si="539"/>
        <v>21.8</v>
      </c>
      <c r="R2747" t="s">
        <v>105</v>
      </c>
      <c r="T2747">
        <f t="shared" si="540"/>
        <v>45.199999999999996</v>
      </c>
      <c r="U2747">
        <v>13.961</v>
      </c>
      <c r="V2747">
        <v>22.0693478928047</v>
      </c>
      <c r="W2747">
        <v>28866</v>
      </c>
      <c r="X2747">
        <v>45630.96</v>
      </c>
      <c r="Y2747">
        <v>136.19999999999999</v>
      </c>
      <c r="Z2747">
        <v>215.303</v>
      </c>
      <c r="AA2747">
        <f t="shared" si="543"/>
        <v>0.41890818649045525</v>
      </c>
      <c r="AB2747">
        <f t="shared" ref="AB2747:AB2752" si="544">(O2747*Z2747/Y2747)+(P2747*Q2747)</f>
        <v>0.86943208516886938</v>
      </c>
      <c r="AJ2747">
        <v>3.1973000000000001E-3</v>
      </c>
      <c r="AL2747">
        <v>5.23</v>
      </c>
      <c r="AM2747">
        <v>4.18</v>
      </c>
      <c r="AN2747">
        <v>14.25</v>
      </c>
      <c r="AO2747">
        <v>8.2675099999999997</v>
      </c>
      <c r="AP2747">
        <v>6.6076800000000002</v>
      </c>
      <c r="AQ2747">
        <v>22.526199999999999</v>
      </c>
      <c r="AR2747">
        <v>0.10000000100000001</v>
      </c>
      <c r="AT2747">
        <v>0</v>
      </c>
      <c r="AY2747">
        <v>0</v>
      </c>
      <c r="AZ2747">
        <v>0</v>
      </c>
      <c r="BA2747">
        <v>0</v>
      </c>
      <c r="BB2747">
        <v>0</v>
      </c>
      <c r="BC2747">
        <v>0</v>
      </c>
      <c r="BD2747">
        <v>0</v>
      </c>
      <c r="BE2747">
        <f t="shared" si="541"/>
        <v>0</v>
      </c>
      <c r="BJ2747">
        <v>0</v>
      </c>
      <c r="BK2747">
        <v>1</v>
      </c>
    </row>
    <row r="2748" spans="1:63" x14ac:dyDescent="0.25">
      <c r="A2748" t="s">
        <v>82</v>
      </c>
      <c r="B2748">
        <v>1991</v>
      </c>
      <c r="C2748">
        <v>0</v>
      </c>
      <c r="D2748">
        <v>0</v>
      </c>
      <c r="E2748">
        <v>0</v>
      </c>
      <c r="F2748">
        <v>1</v>
      </c>
      <c r="G2748">
        <v>0</v>
      </c>
      <c r="H2748">
        <v>1</v>
      </c>
      <c r="I2748">
        <f t="shared" si="537"/>
        <v>2</v>
      </c>
      <c r="J2748">
        <v>0</v>
      </c>
      <c r="K2748">
        <v>0</v>
      </c>
      <c r="L2748">
        <v>0.28258064516129033</v>
      </c>
      <c r="N2748">
        <f t="shared" si="538"/>
        <v>5.024</v>
      </c>
      <c r="O2748">
        <v>1.51</v>
      </c>
      <c r="Q2748">
        <f t="shared" si="539"/>
        <v>21.8</v>
      </c>
      <c r="R2748" t="s">
        <v>105</v>
      </c>
      <c r="T2748">
        <f t="shared" si="540"/>
        <v>45.199999999999996</v>
      </c>
      <c r="U2748">
        <v>97.158000000000001</v>
      </c>
      <c r="V2748">
        <v>153.58596823788548</v>
      </c>
      <c r="W2748">
        <v>258211</v>
      </c>
      <c r="X2748">
        <v>408176.3</v>
      </c>
      <c r="Y2748">
        <v>136.19999999999999</v>
      </c>
      <c r="Z2748">
        <v>215.303</v>
      </c>
      <c r="AA2748">
        <f t="shared" si="543"/>
        <v>0.44669941736535462</v>
      </c>
      <c r="AB2748">
        <f t="shared" si="544"/>
        <v>2.3869862701908957</v>
      </c>
      <c r="AJ2748">
        <v>0</v>
      </c>
      <c r="AL2748">
        <v>5.13</v>
      </c>
      <c r="AM2748">
        <v>3.6</v>
      </c>
      <c r="AN2748">
        <v>17.38</v>
      </c>
      <c r="AO2748">
        <v>8.1094299999999997</v>
      </c>
      <c r="AP2748">
        <v>5.6908300000000001</v>
      </c>
      <c r="AQ2748">
        <v>27.4741</v>
      </c>
      <c r="AR2748">
        <v>0.10000000100000001</v>
      </c>
      <c r="AT2748">
        <v>0</v>
      </c>
      <c r="AY2748">
        <v>0</v>
      </c>
      <c r="AZ2748">
        <v>0</v>
      </c>
      <c r="BA2748">
        <v>0</v>
      </c>
      <c r="BB2748">
        <v>0</v>
      </c>
      <c r="BC2748">
        <v>0</v>
      </c>
      <c r="BD2748">
        <v>0</v>
      </c>
      <c r="BE2748">
        <f t="shared" si="541"/>
        <v>0</v>
      </c>
      <c r="BJ2748">
        <v>0</v>
      </c>
      <c r="BK2748">
        <v>1</v>
      </c>
    </row>
    <row r="2749" spans="1:63" x14ac:dyDescent="0.25">
      <c r="A2749" t="s">
        <v>83</v>
      </c>
      <c r="B2749">
        <v>1991</v>
      </c>
      <c r="C2749">
        <v>1</v>
      </c>
      <c r="D2749">
        <v>1</v>
      </c>
      <c r="E2749">
        <v>1</v>
      </c>
      <c r="F2749">
        <v>1</v>
      </c>
      <c r="G2749">
        <v>1</v>
      </c>
      <c r="H2749">
        <v>1</v>
      </c>
      <c r="I2749">
        <f t="shared" si="537"/>
        <v>6</v>
      </c>
      <c r="J2749">
        <v>1</v>
      </c>
      <c r="K2749">
        <v>0</v>
      </c>
      <c r="L2749">
        <v>0.15419354838709678</v>
      </c>
      <c r="N2749">
        <f t="shared" si="538"/>
        <v>5.024</v>
      </c>
      <c r="O2749">
        <v>0.87</v>
      </c>
      <c r="Q2749">
        <f t="shared" si="539"/>
        <v>21.8</v>
      </c>
      <c r="R2749" t="s">
        <v>105</v>
      </c>
      <c r="T2749">
        <f t="shared" si="540"/>
        <v>45.199999999999996</v>
      </c>
      <c r="U2749">
        <v>119.88500000000001</v>
      </c>
      <c r="V2749">
        <v>189.51248278267255</v>
      </c>
      <c r="W2749">
        <v>259666</v>
      </c>
      <c r="X2749">
        <v>410476.3</v>
      </c>
      <c r="Y2749">
        <v>136.19999999999999</v>
      </c>
      <c r="Z2749">
        <v>215.303</v>
      </c>
      <c r="AA2749">
        <f t="shared" si="543"/>
        <v>0.24374694235232819</v>
      </c>
      <c r="AB2749">
        <f t="shared" si="544"/>
        <v>1.3752834801762115</v>
      </c>
      <c r="AJ2749">
        <v>0</v>
      </c>
      <c r="AL2749">
        <v>4.46</v>
      </c>
      <c r="AM2749">
        <v>3.93</v>
      </c>
      <c r="AN2749">
        <v>18.059999999999999</v>
      </c>
      <c r="AO2749">
        <v>7.0503</v>
      </c>
      <c r="AP2749">
        <v>6.2124899999999998</v>
      </c>
      <c r="AQ2749">
        <v>28.548999999999999</v>
      </c>
      <c r="AR2749">
        <v>0.10000000100000001</v>
      </c>
      <c r="AT2749">
        <v>0</v>
      </c>
      <c r="AY2749">
        <v>0</v>
      </c>
      <c r="AZ2749">
        <v>0</v>
      </c>
      <c r="BA2749">
        <v>0</v>
      </c>
      <c r="BB2749">
        <v>0</v>
      </c>
      <c r="BC2749">
        <v>0</v>
      </c>
      <c r="BD2749">
        <v>0</v>
      </c>
      <c r="BE2749">
        <f t="shared" si="541"/>
        <v>0</v>
      </c>
      <c r="BJ2749">
        <v>0</v>
      </c>
      <c r="BK2749">
        <v>1</v>
      </c>
    </row>
    <row r="2750" spans="1:63" x14ac:dyDescent="0.25">
      <c r="A2750" t="s">
        <v>466</v>
      </c>
      <c r="B2750">
        <v>1991</v>
      </c>
      <c r="C2750">
        <v>0</v>
      </c>
      <c r="D2750">
        <v>1</v>
      </c>
      <c r="E2750">
        <v>0</v>
      </c>
      <c r="F2750">
        <v>0</v>
      </c>
      <c r="G2750">
        <v>1</v>
      </c>
      <c r="H2750">
        <v>1</v>
      </c>
      <c r="I2750">
        <f t="shared" si="537"/>
        <v>3</v>
      </c>
      <c r="J2750">
        <v>0</v>
      </c>
      <c r="K2750">
        <v>0</v>
      </c>
      <c r="L2750">
        <v>0.17741935483870969</v>
      </c>
      <c r="N2750">
        <f t="shared" si="538"/>
        <v>5.024</v>
      </c>
      <c r="O2750">
        <v>1</v>
      </c>
      <c r="Q2750">
        <f t="shared" si="539"/>
        <v>21.8</v>
      </c>
      <c r="R2750" t="s">
        <v>105</v>
      </c>
      <c r="T2750">
        <f t="shared" si="540"/>
        <v>45.199999999999996</v>
      </c>
      <c r="U2750">
        <v>11.843</v>
      </c>
      <c r="V2750">
        <v>18.721243972099852</v>
      </c>
      <c r="W2750">
        <v>45591</v>
      </c>
      <c r="X2750">
        <v>72069.600000000006</v>
      </c>
      <c r="Y2750">
        <v>136.19999999999999</v>
      </c>
      <c r="Z2750">
        <v>215.303</v>
      </c>
      <c r="AA2750">
        <f t="shared" si="543"/>
        <v>0.28046196295769976</v>
      </c>
      <c r="AB2750">
        <f t="shared" si="544"/>
        <v>1.5807856093979442</v>
      </c>
      <c r="AJ2750">
        <v>0</v>
      </c>
      <c r="AL2750">
        <v>5.07</v>
      </c>
      <c r="AM2750">
        <v>3.8</v>
      </c>
      <c r="AN2750">
        <v>17.649999999999999</v>
      </c>
      <c r="AO2750">
        <v>8.0145800000000005</v>
      </c>
      <c r="AP2750">
        <v>6.0069900000000001</v>
      </c>
      <c r="AQ2750">
        <v>27.9009</v>
      </c>
      <c r="AR2750">
        <v>0.10000000100000001</v>
      </c>
      <c r="AT2750">
        <v>0</v>
      </c>
      <c r="AY2750">
        <v>0</v>
      </c>
      <c r="AZ2750">
        <v>0</v>
      </c>
      <c r="BA2750">
        <v>0</v>
      </c>
      <c r="BB2750">
        <v>0</v>
      </c>
      <c r="BC2750">
        <v>0</v>
      </c>
      <c r="BD2750">
        <v>0</v>
      </c>
      <c r="BE2750">
        <f t="shared" si="541"/>
        <v>0</v>
      </c>
      <c r="BJ2750">
        <v>0</v>
      </c>
      <c r="BK2750">
        <v>1</v>
      </c>
    </row>
    <row r="2751" spans="1:63" x14ac:dyDescent="0.25">
      <c r="A2751" t="s">
        <v>84</v>
      </c>
      <c r="B2751">
        <v>1991</v>
      </c>
      <c r="C2751">
        <v>0</v>
      </c>
      <c r="D2751">
        <v>0</v>
      </c>
      <c r="E2751">
        <v>0</v>
      </c>
      <c r="F2751">
        <v>0</v>
      </c>
      <c r="G2751">
        <v>0</v>
      </c>
      <c r="H2751">
        <v>0</v>
      </c>
      <c r="I2751">
        <f t="shared" si="537"/>
        <v>0</v>
      </c>
      <c r="J2751">
        <v>0</v>
      </c>
      <c r="K2751">
        <v>0</v>
      </c>
      <c r="L2751">
        <v>6.4516129032258063E-2</v>
      </c>
      <c r="N2751">
        <f t="shared" si="538"/>
        <v>5.024</v>
      </c>
      <c r="O2751">
        <v>0.25</v>
      </c>
      <c r="Q2751">
        <f t="shared" si="539"/>
        <v>21.8</v>
      </c>
      <c r="R2751">
        <v>3.25</v>
      </c>
      <c r="T2751">
        <f t="shared" si="540"/>
        <v>45.199999999999996</v>
      </c>
      <c r="U2751">
        <v>39.664000000000001</v>
      </c>
      <c r="V2751">
        <v>62.700280411160065</v>
      </c>
      <c r="W2751">
        <v>0</v>
      </c>
      <c r="X2751">
        <v>0</v>
      </c>
      <c r="Y2751">
        <v>136.19999999999999</v>
      </c>
      <c r="Z2751">
        <v>215.303</v>
      </c>
      <c r="AA2751">
        <f t="shared" si="543"/>
        <v>0.10198616834825447</v>
      </c>
      <c r="AB2751">
        <f t="shared" si="544"/>
        <v>0.39519640234948605</v>
      </c>
      <c r="AC2751">
        <f>(R2751*Z2751/Y2751)+(S2751*T2751)</f>
        <v>5.1375532305433191</v>
      </c>
      <c r="AI2751">
        <v>2</v>
      </c>
      <c r="AJ2751">
        <v>1.76136E-2</v>
      </c>
      <c r="AL2751">
        <v>4.68</v>
      </c>
      <c r="AM2751">
        <v>3.37</v>
      </c>
      <c r="AN2751">
        <v>15.39</v>
      </c>
      <c r="AO2751">
        <v>7.3980800000000002</v>
      </c>
      <c r="AP2751">
        <v>5.3272500000000003</v>
      </c>
      <c r="AQ2751">
        <v>24.328299999999999</v>
      </c>
      <c r="AR2751">
        <v>0.10000000100000001</v>
      </c>
      <c r="AT2751">
        <v>0</v>
      </c>
      <c r="AY2751">
        <v>0</v>
      </c>
      <c r="AZ2751">
        <v>0</v>
      </c>
      <c r="BA2751">
        <v>0</v>
      </c>
      <c r="BB2751">
        <v>0</v>
      </c>
      <c r="BC2751">
        <v>0</v>
      </c>
      <c r="BD2751">
        <v>0</v>
      </c>
      <c r="BE2751">
        <f t="shared" si="541"/>
        <v>0</v>
      </c>
      <c r="BJ2751">
        <v>0</v>
      </c>
      <c r="BK2751">
        <v>1</v>
      </c>
    </row>
    <row r="2752" spans="1:63" x14ac:dyDescent="0.25">
      <c r="A2752" t="s">
        <v>85</v>
      </c>
      <c r="B2752">
        <v>1991</v>
      </c>
      <c r="C2752">
        <v>0</v>
      </c>
      <c r="D2752">
        <v>0</v>
      </c>
      <c r="E2752">
        <v>0</v>
      </c>
      <c r="F2752">
        <v>0</v>
      </c>
      <c r="G2752">
        <v>1</v>
      </c>
      <c r="H2752">
        <v>1</v>
      </c>
      <c r="I2752">
        <f t="shared" si="537"/>
        <v>2</v>
      </c>
      <c r="J2752">
        <v>0</v>
      </c>
      <c r="K2752">
        <v>0</v>
      </c>
      <c r="L2752">
        <v>0.02</v>
      </c>
      <c r="N2752">
        <f t="shared" si="538"/>
        <v>5.024</v>
      </c>
      <c r="O2752">
        <v>0.28000000000000003</v>
      </c>
      <c r="Q2752">
        <f t="shared" si="539"/>
        <v>21.8</v>
      </c>
      <c r="R2752" t="s">
        <v>105</v>
      </c>
      <c r="T2752">
        <f t="shared" si="540"/>
        <v>45.199999999999996</v>
      </c>
      <c r="U2752">
        <v>1.242</v>
      </c>
      <c r="V2752">
        <v>1.9633357268722467</v>
      </c>
      <c r="W2752">
        <v>31778</v>
      </c>
      <c r="X2752">
        <v>50234.21</v>
      </c>
      <c r="Y2752">
        <v>136.19999999999999</v>
      </c>
      <c r="Z2752">
        <v>215.303</v>
      </c>
      <c r="AA2752">
        <f t="shared" si="543"/>
        <v>3.1615712187958889E-2</v>
      </c>
      <c r="AB2752">
        <f t="shared" si="544"/>
        <v>0.44261997063142444</v>
      </c>
      <c r="AI2752">
        <v>0.8</v>
      </c>
      <c r="AJ2752">
        <v>0</v>
      </c>
      <c r="AL2752">
        <v>5.67</v>
      </c>
      <c r="AM2752">
        <v>4.32</v>
      </c>
      <c r="AN2752">
        <v>17.489999999999998</v>
      </c>
      <c r="AO2752">
        <v>8.9630500000000008</v>
      </c>
      <c r="AP2752">
        <v>6.8289900000000001</v>
      </c>
      <c r="AQ2752">
        <v>27.6479</v>
      </c>
      <c r="AR2752">
        <v>0.10000000100000001</v>
      </c>
      <c r="AT2752">
        <v>0</v>
      </c>
      <c r="AY2752">
        <v>0</v>
      </c>
      <c r="AZ2752">
        <v>0</v>
      </c>
      <c r="BA2752">
        <v>0</v>
      </c>
      <c r="BB2752">
        <v>0</v>
      </c>
      <c r="BC2752">
        <v>0</v>
      </c>
      <c r="BD2752">
        <v>0</v>
      </c>
      <c r="BE2752">
        <f t="shared" si="541"/>
        <v>0</v>
      </c>
      <c r="BJ2752">
        <v>0</v>
      </c>
      <c r="BK2752">
        <v>1</v>
      </c>
    </row>
    <row r="2753" spans="1:63" x14ac:dyDescent="0.25">
      <c r="A2753" t="s">
        <v>46</v>
      </c>
      <c r="B2753">
        <v>1992</v>
      </c>
      <c r="C2753">
        <v>0</v>
      </c>
      <c r="D2753">
        <v>0</v>
      </c>
      <c r="E2753">
        <v>1</v>
      </c>
      <c r="F2753">
        <v>0</v>
      </c>
      <c r="G2753">
        <v>1</v>
      </c>
      <c r="H2753">
        <v>1</v>
      </c>
      <c r="I2753">
        <f t="shared" si="537"/>
        <v>3</v>
      </c>
      <c r="J2753">
        <v>0</v>
      </c>
      <c r="K2753">
        <v>0</v>
      </c>
      <c r="L2753">
        <v>1.0532258064516129</v>
      </c>
      <c r="N2753">
        <f t="shared" si="538"/>
        <v>5.024</v>
      </c>
      <c r="O2753">
        <v>1.7</v>
      </c>
      <c r="Q2753">
        <f t="shared" si="539"/>
        <v>21.8</v>
      </c>
      <c r="R2753" t="s">
        <v>105</v>
      </c>
      <c r="T2753">
        <f t="shared" si="540"/>
        <v>45.199999999999996</v>
      </c>
      <c r="U2753">
        <v>149.26599999999999</v>
      </c>
      <c r="V2753">
        <v>229.06213540983603</v>
      </c>
      <c r="W2753">
        <v>130321</v>
      </c>
      <c r="X2753">
        <v>199989.3</v>
      </c>
      <c r="Y2753">
        <v>140.30000000000001</v>
      </c>
      <c r="Z2753">
        <v>215.303</v>
      </c>
      <c r="AJ2753">
        <v>0.2169439</v>
      </c>
      <c r="AL2753">
        <v>5.83</v>
      </c>
      <c r="AM2753">
        <v>4.09</v>
      </c>
      <c r="AN2753">
        <v>19.75</v>
      </c>
      <c r="AO2753">
        <v>8.9466599999999996</v>
      </c>
      <c r="AP2753">
        <v>6.2764699999999998</v>
      </c>
      <c r="AQ2753">
        <v>30.308199999999999</v>
      </c>
      <c r="AR2753">
        <v>0.10000000100000001</v>
      </c>
      <c r="AT2753">
        <v>0</v>
      </c>
      <c r="AY2753">
        <v>0</v>
      </c>
      <c r="AZ2753">
        <v>0</v>
      </c>
      <c r="BA2753">
        <v>0</v>
      </c>
      <c r="BB2753">
        <v>0</v>
      </c>
      <c r="BC2753">
        <v>0</v>
      </c>
      <c r="BD2753">
        <v>0</v>
      </c>
      <c r="BE2753">
        <f t="shared" si="541"/>
        <v>0</v>
      </c>
      <c r="BJ2753">
        <v>0</v>
      </c>
      <c r="BK2753">
        <v>1</v>
      </c>
    </row>
    <row r="2754" spans="1:63" x14ac:dyDescent="0.25">
      <c r="A2754" t="s">
        <v>47</v>
      </c>
      <c r="B2754">
        <v>1992</v>
      </c>
      <c r="C2754">
        <v>0</v>
      </c>
      <c r="D2754">
        <v>0</v>
      </c>
      <c r="E2754">
        <v>0</v>
      </c>
      <c r="F2754">
        <v>0</v>
      </c>
      <c r="G2754">
        <v>0</v>
      </c>
      <c r="H2754">
        <v>0</v>
      </c>
      <c r="I2754">
        <f t="shared" si="537"/>
        <v>0</v>
      </c>
      <c r="J2754">
        <v>0</v>
      </c>
      <c r="K2754">
        <v>0</v>
      </c>
      <c r="L2754">
        <v>0.35</v>
      </c>
      <c r="N2754">
        <f t="shared" si="538"/>
        <v>5.024</v>
      </c>
      <c r="O2754">
        <v>0.85</v>
      </c>
      <c r="Q2754">
        <f t="shared" si="539"/>
        <v>21.8</v>
      </c>
      <c r="R2754">
        <v>5.6</v>
      </c>
      <c r="S2754">
        <v>0</v>
      </c>
      <c r="T2754">
        <f t="shared" si="540"/>
        <v>45.199999999999996</v>
      </c>
      <c r="U2754">
        <v>12.919</v>
      </c>
      <c r="V2754">
        <v>19.82537032786885</v>
      </c>
      <c r="W2754">
        <v>0</v>
      </c>
      <c r="X2754">
        <v>0</v>
      </c>
      <c r="Y2754">
        <v>140.30000000000001</v>
      </c>
      <c r="Z2754">
        <v>215.303</v>
      </c>
      <c r="AA2754">
        <f t="shared" ref="AA2754:AA2785" si="545">(L2754*Z2754/Y2754)+(M2754*N2754)</f>
        <v>0.53710655737704915</v>
      </c>
      <c r="AB2754">
        <f t="shared" ref="AB2754:AB2780" si="546">(O2754*Z2754/Y2754)+(P2754*Q2754)</f>
        <v>1.3044016393442621</v>
      </c>
      <c r="AC2754">
        <f t="shared" ref="AC2754:AC2763" si="547">(R2754*Z2754/Y2754)+(S2754*T2754)</f>
        <v>8.5937049180327865</v>
      </c>
      <c r="AI2754">
        <v>-1</v>
      </c>
      <c r="AJ2754">
        <v>1.6136299999999999E-2</v>
      </c>
      <c r="AL2754">
        <v>6.44</v>
      </c>
      <c r="AM2754">
        <v>4.95</v>
      </c>
      <c r="AN2754">
        <v>20.16</v>
      </c>
      <c r="AO2754">
        <v>9.8827599999999993</v>
      </c>
      <c r="AP2754">
        <v>7.5962199999999998</v>
      </c>
      <c r="AQ2754">
        <v>30.9373</v>
      </c>
      <c r="AR2754">
        <v>0.10000000100000001</v>
      </c>
      <c r="AT2754">
        <v>5</v>
      </c>
      <c r="AY2754">
        <v>0</v>
      </c>
      <c r="AZ2754">
        <v>0</v>
      </c>
      <c r="BA2754">
        <v>0</v>
      </c>
      <c r="BB2754">
        <v>0</v>
      </c>
      <c r="BC2754">
        <v>0</v>
      </c>
      <c r="BD2754">
        <v>0</v>
      </c>
      <c r="BE2754">
        <f t="shared" si="541"/>
        <v>0</v>
      </c>
      <c r="BJ2754">
        <v>0</v>
      </c>
      <c r="BK2754">
        <v>1</v>
      </c>
    </row>
    <row r="2755" spans="1:63" x14ac:dyDescent="0.25">
      <c r="A2755" t="s">
        <v>48</v>
      </c>
      <c r="B2755">
        <v>1992</v>
      </c>
      <c r="C2755">
        <v>0</v>
      </c>
      <c r="D2755">
        <v>0</v>
      </c>
      <c r="E2755">
        <v>0</v>
      </c>
      <c r="F2755">
        <v>0</v>
      </c>
      <c r="G2755">
        <v>0</v>
      </c>
      <c r="H2755">
        <v>0</v>
      </c>
      <c r="I2755">
        <f t="shared" si="537"/>
        <v>0</v>
      </c>
      <c r="J2755">
        <v>0</v>
      </c>
      <c r="K2755">
        <v>0</v>
      </c>
      <c r="L2755">
        <v>0.16</v>
      </c>
      <c r="N2755">
        <f t="shared" si="538"/>
        <v>5.024</v>
      </c>
      <c r="O2755">
        <v>0.84</v>
      </c>
      <c r="Q2755">
        <f t="shared" si="539"/>
        <v>21.8</v>
      </c>
      <c r="R2755">
        <v>3</v>
      </c>
      <c r="S2755">
        <v>0</v>
      </c>
      <c r="T2755">
        <f t="shared" si="540"/>
        <v>45.199999999999996</v>
      </c>
      <c r="U2755">
        <v>40.85</v>
      </c>
      <c r="V2755">
        <v>62.688008196721313</v>
      </c>
      <c r="W2755">
        <v>0</v>
      </c>
      <c r="X2755">
        <v>0</v>
      </c>
      <c r="Y2755">
        <v>140.30000000000001</v>
      </c>
      <c r="Z2755">
        <v>215.303</v>
      </c>
      <c r="AA2755">
        <f t="shared" si="545"/>
        <v>0.24553442622950819</v>
      </c>
      <c r="AB2755">
        <f t="shared" si="546"/>
        <v>1.2890557377049179</v>
      </c>
      <c r="AC2755">
        <f t="shared" si="547"/>
        <v>4.603770491803278</v>
      </c>
      <c r="AI2755">
        <v>2</v>
      </c>
      <c r="AJ2755">
        <v>0</v>
      </c>
      <c r="AL2755">
        <v>4.58</v>
      </c>
      <c r="AM2755">
        <v>3.88</v>
      </c>
      <c r="AN2755">
        <v>15.65</v>
      </c>
      <c r="AO2755">
        <v>7.0284199999999997</v>
      </c>
      <c r="AP2755">
        <v>5.9542099999999998</v>
      </c>
      <c r="AQ2755">
        <v>24.016300000000001</v>
      </c>
      <c r="AR2755">
        <v>0.10000000100000001</v>
      </c>
      <c r="AT2755">
        <v>0</v>
      </c>
      <c r="AY2755">
        <v>0</v>
      </c>
      <c r="AZ2755">
        <v>0</v>
      </c>
      <c r="BA2755">
        <v>0</v>
      </c>
      <c r="BB2755">
        <v>0</v>
      </c>
      <c r="BC2755">
        <v>0</v>
      </c>
      <c r="BD2755">
        <v>0</v>
      </c>
      <c r="BE2755">
        <f t="shared" si="541"/>
        <v>0</v>
      </c>
      <c r="BJ2755">
        <v>0</v>
      </c>
      <c r="BK2755">
        <v>1</v>
      </c>
    </row>
    <row r="2756" spans="1:63" x14ac:dyDescent="0.25">
      <c r="A2756" t="s">
        <v>49</v>
      </c>
      <c r="B2756">
        <v>1992</v>
      </c>
      <c r="C2756">
        <v>0</v>
      </c>
      <c r="D2756">
        <v>0</v>
      </c>
      <c r="E2756">
        <v>0</v>
      </c>
      <c r="F2756">
        <v>0</v>
      </c>
      <c r="G2756">
        <v>0</v>
      </c>
      <c r="H2756">
        <v>0</v>
      </c>
      <c r="I2756">
        <f t="shared" si="537"/>
        <v>0</v>
      </c>
      <c r="J2756">
        <v>0</v>
      </c>
      <c r="K2756">
        <v>0</v>
      </c>
      <c r="L2756">
        <v>0.24219354838709678</v>
      </c>
      <c r="M2756">
        <v>0.03</v>
      </c>
      <c r="N2756">
        <f t="shared" si="538"/>
        <v>5.024</v>
      </c>
      <c r="O2756">
        <v>0.75</v>
      </c>
      <c r="P2756">
        <v>0.03</v>
      </c>
      <c r="Q2756">
        <f t="shared" si="539"/>
        <v>21.8</v>
      </c>
      <c r="R2756">
        <v>2.5</v>
      </c>
      <c r="S2756">
        <v>0.03</v>
      </c>
      <c r="T2756">
        <f t="shared" si="540"/>
        <v>45.199999999999996</v>
      </c>
      <c r="U2756">
        <v>29.19</v>
      </c>
      <c r="V2756">
        <v>44.794686885245902</v>
      </c>
      <c r="W2756">
        <v>0</v>
      </c>
      <c r="X2756">
        <v>0</v>
      </c>
      <c r="Y2756">
        <v>140.30000000000001</v>
      </c>
      <c r="Z2756">
        <v>215.303</v>
      </c>
      <c r="AA2756">
        <f t="shared" si="545"/>
        <v>0.52238783712321524</v>
      </c>
      <c r="AB2756">
        <f t="shared" si="546"/>
        <v>1.8049426229508194</v>
      </c>
      <c r="AC2756">
        <f t="shared" si="547"/>
        <v>5.1924754098360646</v>
      </c>
      <c r="AI2756">
        <v>0</v>
      </c>
      <c r="AJ2756">
        <v>0.39321450000000002</v>
      </c>
      <c r="AL2756">
        <v>5.5</v>
      </c>
      <c r="AM2756">
        <v>4.01</v>
      </c>
      <c r="AN2756">
        <v>16.579999999999998</v>
      </c>
      <c r="AO2756">
        <v>8.4402500000000007</v>
      </c>
      <c r="AP2756">
        <v>6.1537100000000002</v>
      </c>
      <c r="AQ2756">
        <v>25.4435</v>
      </c>
      <c r="AR2756">
        <v>0.10000000100000001</v>
      </c>
      <c r="AT2756">
        <v>0</v>
      </c>
      <c r="AY2756">
        <v>0</v>
      </c>
      <c r="AZ2756">
        <v>0</v>
      </c>
      <c r="BA2756">
        <v>0</v>
      </c>
      <c r="BB2756">
        <v>0</v>
      </c>
      <c r="BC2756">
        <v>0</v>
      </c>
      <c r="BD2756">
        <v>0</v>
      </c>
      <c r="BE2756">
        <f t="shared" si="541"/>
        <v>0</v>
      </c>
      <c r="BJ2756">
        <v>0</v>
      </c>
      <c r="BK2756">
        <v>1</v>
      </c>
    </row>
    <row r="2757" spans="1:63" x14ac:dyDescent="0.25">
      <c r="A2757" t="s">
        <v>50</v>
      </c>
      <c r="B2757">
        <v>1992</v>
      </c>
      <c r="C2757">
        <v>0</v>
      </c>
      <c r="D2757">
        <v>0</v>
      </c>
      <c r="E2757">
        <v>0</v>
      </c>
      <c r="F2757">
        <v>0</v>
      </c>
      <c r="G2757">
        <v>0</v>
      </c>
      <c r="H2757">
        <v>0</v>
      </c>
      <c r="I2757">
        <f t="shared" si="537"/>
        <v>0</v>
      </c>
      <c r="J2757">
        <v>0</v>
      </c>
      <c r="K2757">
        <v>0</v>
      </c>
      <c r="L2757">
        <v>0.2</v>
      </c>
      <c r="N2757">
        <f t="shared" si="538"/>
        <v>5.024</v>
      </c>
      <c r="O2757">
        <v>0.2</v>
      </c>
      <c r="Q2757">
        <f t="shared" si="539"/>
        <v>21.8</v>
      </c>
      <c r="R2757">
        <v>3.2999999523162842</v>
      </c>
      <c r="T2757">
        <f t="shared" si="540"/>
        <v>45.199999999999996</v>
      </c>
      <c r="U2757">
        <v>291.71499999999997</v>
      </c>
      <c r="V2757">
        <v>447.66296967213106</v>
      </c>
      <c r="W2757">
        <v>0</v>
      </c>
      <c r="X2757">
        <v>0</v>
      </c>
      <c r="Y2757">
        <v>140.30000000000001</v>
      </c>
      <c r="Z2757">
        <v>215.303</v>
      </c>
      <c r="AA2757">
        <f t="shared" si="545"/>
        <v>0.30691803278688523</v>
      </c>
      <c r="AB2757">
        <f t="shared" si="546"/>
        <v>0.30691803278688523</v>
      </c>
      <c r="AC2757">
        <f t="shared" si="547"/>
        <v>5.0641474678086444</v>
      </c>
      <c r="AI2757">
        <v>2</v>
      </c>
      <c r="AJ2757">
        <v>0</v>
      </c>
      <c r="AL2757">
        <v>4.09</v>
      </c>
      <c r="AM2757">
        <v>4.17</v>
      </c>
      <c r="AN2757">
        <v>16.18</v>
      </c>
      <c r="AO2757">
        <v>6.2764699999999998</v>
      </c>
      <c r="AP2757">
        <v>6.3992399999999998</v>
      </c>
      <c r="AQ2757">
        <v>24.829699999999999</v>
      </c>
      <c r="AR2757">
        <v>7.9999998000000003E-2</v>
      </c>
      <c r="AT2757">
        <v>1</v>
      </c>
      <c r="AY2757">
        <v>0</v>
      </c>
      <c r="AZ2757">
        <v>0</v>
      </c>
      <c r="BA2757">
        <v>0</v>
      </c>
      <c r="BB2757">
        <v>0</v>
      </c>
      <c r="BC2757">
        <v>0</v>
      </c>
      <c r="BD2757">
        <v>0</v>
      </c>
      <c r="BE2757">
        <f t="shared" si="541"/>
        <v>0</v>
      </c>
      <c r="BJ2757">
        <v>0</v>
      </c>
      <c r="BK2757">
        <v>1</v>
      </c>
    </row>
    <row r="2758" spans="1:63" x14ac:dyDescent="0.25">
      <c r="A2758" t="s">
        <v>51</v>
      </c>
      <c r="B2758">
        <v>1992</v>
      </c>
      <c r="C2758">
        <v>0</v>
      </c>
      <c r="D2758">
        <v>0</v>
      </c>
      <c r="E2758">
        <v>0</v>
      </c>
      <c r="F2758">
        <v>0</v>
      </c>
      <c r="G2758">
        <v>0</v>
      </c>
      <c r="H2758">
        <v>0</v>
      </c>
      <c r="I2758">
        <f t="shared" si="537"/>
        <v>0</v>
      </c>
      <c r="J2758">
        <v>0</v>
      </c>
      <c r="K2758">
        <v>0</v>
      </c>
      <c r="L2758">
        <v>0.08</v>
      </c>
      <c r="N2758">
        <f t="shared" si="538"/>
        <v>5.024</v>
      </c>
      <c r="O2758">
        <v>0.32</v>
      </c>
      <c r="Q2758">
        <f t="shared" si="539"/>
        <v>21.8</v>
      </c>
      <c r="R2758">
        <v>2.2799999713897705</v>
      </c>
      <c r="T2758">
        <f t="shared" si="540"/>
        <v>45.199999999999996</v>
      </c>
      <c r="U2758">
        <v>23.603999999999999</v>
      </c>
      <c r="V2758">
        <v>36.222466229508193</v>
      </c>
      <c r="W2758">
        <v>0</v>
      </c>
      <c r="X2758">
        <v>0</v>
      </c>
      <c r="Y2758">
        <v>140.30000000000001</v>
      </c>
      <c r="Z2758">
        <v>215.303</v>
      </c>
      <c r="AA2758">
        <f t="shared" si="545"/>
        <v>0.1227672131147541</v>
      </c>
      <c r="AB2758">
        <f t="shared" si="546"/>
        <v>0.49106885245901638</v>
      </c>
      <c r="AC2758">
        <f t="shared" si="547"/>
        <v>3.4988655298655145</v>
      </c>
      <c r="AI2758">
        <v>-1</v>
      </c>
      <c r="AJ2758">
        <v>0</v>
      </c>
      <c r="AL2758">
        <v>4.62</v>
      </c>
      <c r="AM2758">
        <v>4.03</v>
      </c>
      <c r="AN2758">
        <v>17.170000000000002</v>
      </c>
      <c r="AO2758">
        <v>7.0898099999999999</v>
      </c>
      <c r="AP2758">
        <v>6.1844000000000001</v>
      </c>
      <c r="AQ2758">
        <v>26.3489</v>
      </c>
      <c r="AR2758">
        <v>0.10000000100000001</v>
      </c>
      <c r="AT2758">
        <v>1</v>
      </c>
      <c r="AY2758">
        <v>0</v>
      </c>
      <c r="AZ2758">
        <v>0</v>
      </c>
      <c r="BA2758">
        <v>0</v>
      </c>
      <c r="BB2758">
        <v>0</v>
      </c>
      <c r="BC2758">
        <v>0</v>
      </c>
      <c r="BD2758">
        <v>0</v>
      </c>
      <c r="BE2758">
        <f t="shared" si="541"/>
        <v>0</v>
      </c>
      <c r="BJ2758">
        <v>0</v>
      </c>
      <c r="BK2758">
        <v>1</v>
      </c>
    </row>
    <row r="2759" spans="1:63" x14ac:dyDescent="0.25">
      <c r="A2759" t="s">
        <v>52</v>
      </c>
      <c r="B2759">
        <v>1992</v>
      </c>
      <c r="C2759">
        <v>0</v>
      </c>
      <c r="D2759">
        <v>0</v>
      </c>
      <c r="E2759">
        <v>0</v>
      </c>
      <c r="F2759">
        <v>0</v>
      </c>
      <c r="G2759">
        <v>0</v>
      </c>
      <c r="H2759">
        <v>0</v>
      </c>
      <c r="I2759">
        <f t="shared" si="537"/>
        <v>0</v>
      </c>
      <c r="J2759">
        <v>0</v>
      </c>
      <c r="K2759">
        <v>0</v>
      </c>
      <c r="L2759">
        <v>0.2</v>
      </c>
      <c r="N2759">
        <f t="shared" si="538"/>
        <v>5.024</v>
      </c>
      <c r="O2759">
        <v>0.6</v>
      </c>
      <c r="Q2759">
        <f t="shared" si="539"/>
        <v>21.8</v>
      </c>
      <c r="R2759">
        <v>4.5</v>
      </c>
      <c r="T2759">
        <f t="shared" si="540"/>
        <v>45.199999999999996</v>
      </c>
      <c r="U2759">
        <v>40.057000000000002</v>
      </c>
      <c r="V2759">
        <v>61.471078196721308</v>
      </c>
      <c r="W2759">
        <v>0</v>
      </c>
      <c r="X2759">
        <v>0</v>
      </c>
      <c r="Y2759">
        <v>140.30000000000001</v>
      </c>
      <c r="Z2759">
        <v>215.303</v>
      </c>
      <c r="AA2759">
        <f t="shared" si="545"/>
        <v>0.30691803278688523</v>
      </c>
      <c r="AB2759">
        <f t="shared" si="546"/>
        <v>0.92075409836065558</v>
      </c>
      <c r="AC2759">
        <f t="shared" si="547"/>
        <v>6.905655737704917</v>
      </c>
      <c r="AI2759">
        <v>0</v>
      </c>
      <c r="AJ2759">
        <v>7.8770000000000001E-4</v>
      </c>
      <c r="AL2759">
        <v>4.9000000000000004</v>
      </c>
      <c r="AM2759">
        <v>4.37</v>
      </c>
      <c r="AN2759">
        <v>16.36</v>
      </c>
      <c r="AO2759">
        <v>7.5194900000000002</v>
      </c>
      <c r="AP2759">
        <v>6.7061599999999997</v>
      </c>
      <c r="AQ2759">
        <v>25.105899999999998</v>
      </c>
      <c r="AR2759">
        <v>0.10000000100000001</v>
      </c>
      <c r="AT2759">
        <v>0</v>
      </c>
      <c r="AY2759">
        <v>0</v>
      </c>
      <c r="AZ2759">
        <v>0</v>
      </c>
      <c r="BA2759">
        <v>0</v>
      </c>
      <c r="BB2759">
        <v>0</v>
      </c>
      <c r="BC2759">
        <v>0</v>
      </c>
      <c r="BD2759">
        <v>0</v>
      </c>
      <c r="BE2759">
        <f t="shared" si="541"/>
        <v>0</v>
      </c>
      <c r="BJ2759">
        <v>0</v>
      </c>
      <c r="BK2759">
        <v>1</v>
      </c>
    </row>
    <row r="2760" spans="1:63" x14ac:dyDescent="0.25">
      <c r="A2760" t="s">
        <v>53</v>
      </c>
      <c r="B2760">
        <v>1992</v>
      </c>
      <c r="C2760">
        <v>0</v>
      </c>
      <c r="D2760">
        <v>0</v>
      </c>
      <c r="E2760">
        <v>0</v>
      </c>
      <c r="F2760">
        <v>0</v>
      </c>
      <c r="G2760">
        <v>0</v>
      </c>
      <c r="H2760">
        <v>0</v>
      </c>
      <c r="I2760">
        <f t="shared" si="537"/>
        <v>0</v>
      </c>
      <c r="J2760">
        <v>0</v>
      </c>
      <c r="K2760">
        <v>1</v>
      </c>
      <c r="L2760">
        <v>0.15645161290322579</v>
      </c>
      <c r="N2760">
        <f t="shared" si="538"/>
        <v>5.024</v>
      </c>
      <c r="O2760">
        <v>0.97</v>
      </c>
      <c r="Q2760">
        <f t="shared" si="539"/>
        <v>21.8</v>
      </c>
      <c r="R2760">
        <v>5.4600000381469727</v>
      </c>
      <c r="T2760">
        <f t="shared" si="540"/>
        <v>45.199999999999996</v>
      </c>
      <c r="U2760">
        <v>11.51</v>
      </c>
      <c r="V2760">
        <v>17.663132786885246</v>
      </c>
      <c r="W2760">
        <v>0</v>
      </c>
      <c r="X2760">
        <v>0</v>
      </c>
      <c r="Y2760">
        <v>140.30000000000001</v>
      </c>
      <c r="Z2760">
        <v>215.303</v>
      </c>
      <c r="AA2760">
        <f t="shared" si="545"/>
        <v>0.24008910629296662</v>
      </c>
      <c r="AB2760">
        <f t="shared" si="546"/>
        <v>1.4885524590163932</v>
      </c>
      <c r="AC2760">
        <f t="shared" si="547"/>
        <v>8.3788623536219351</v>
      </c>
      <c r="AI2760">
        <v>-1</v>
      </c>
      <c r="AJ2760">
        <v>0</v>
      </c>
      <c r="AL2760">
        <v>5.82</v>
      </c>
      <c r="AM2760">
        <v>4.12</v>
      </c>
      <c r="AN2760">
        <v>15.39</v>
      </c>
      <c r="AO2760">
        <v>8.9313099999999999</v>
      </c>
      <c r="AP2760">
        <v>6.3225100000000003</v>
      </c>
      <c r="AQ2760">
        <v>23.6173</v>
      </c>
      <c r="AR2760">
        <v>0.10000000100000001</v>
      </c>
      <c r="AT2760">
        <v>0</v>
      </c>
      <c r="AY2760">
        <v>0</v>
      </c>
      <c r="AZ2760">
        <v>0</v>
      </c>
      <c r="BA2760">
        <v>0</v>
      </c>
      <c r="BB2760">
        <v>0</v>
      </c>
      <c r="BC2760">
        <v>0</v>
      </c>
      <c r="BD2760">
        <v>0</v>
      </c>
      <c r="BE2760">
        <f t="shared" si="541"/>
        <v>0</v>
      </c>
      <c r="BJ2760">
        <v>0</v>
      </c>
      <c r="BK2760">
        <v>1</v>
      </c>
    </row>
    <row r="2761" spans="1:63" x14ac:dyDescent="0.25">
      <c r="A2761" t="s">
        <v>54</v>
      </c>
      <c r="B2761">
        <v>1992</v>
      </c>
      <c r="C2761">
        <v>0</v>
      </c>
      <c r="D2761">
        <v>0</v>
      </c>
      <c r="E2761">
        <v>0</v>
      </c>
      <c r="F2761">
        <v>0</v>
      </c>
      <c r="G2761">
        <v>0</v>
      </c>
      <c r="H2761">
        <v>0</v>
      </c>
      <c r="I2761">
        <f t="shared" si="537"/>
        <v>0</v>
      </c>
      <c r="J2761">
        <v>0</v>
      </c>
      <c r="K2761">
        <v>0</v>
      </c>
      <c r="L2761">
        <v>0.64</v>
      </c>
      <c r="N2761">
        <f t="shared" si="538"/>
        <v>5.024</v>
      </c>
      <c r="O2761">
        <v>2.25</v>
      </c>
      <c r="Q2761">
        <f t="shared" si="539"/>
        <v>21.8</v>
      </c>
      <c r="R2761">
        <v>6.5</v>
      </c>
      <c r="T2761">
        <f t="shared" si="540"/>
        <v>45.199999999999996</v>
      </c>
      <c r="U2761">
        <v>539.08199999999999</v>
      </c>
      <c r="V2761">
        <v>827.26993475409824</v>
      </c>
      <c r="W2761">
        <v>0</v>
      </c>
      <c r="X2761">
        <v>0</v>
      </c>
      <c r="Y2761">
        <v>140.30000000000001</v>
      </c>
      <c r="Z2761">
        <v>215.303</v>
      </c>
      <c r="AA2761">
        <f t="shared" si="545"/>
        <v>0.98213770491803276</v>
      </c>
      <c r="AB2761">
        <f t="shared" si="546"/>
        <v>3.4528278688524585</v>
      </c>
      <c r="AC2761">
        <f t="shared" si="547"/>
        <v>9.9748360655737685</v>
      </c>
      <c r="AJ2761">
        <v>0</v>
      </c>
      <c r="AL2761">
        <v>4.8499999999999996</v>
      </c>
      <c r="AM2761">
        <v>3.71</v>
      </c>
      <c r="AN2761">
        <v>16.07</v>
      </c>
      <c r="AO2761">
        <v>7.4427599999999998</v>
      </c>
      <c r="AP2761">
        <v>5.6933299999999996</v>
      </c>
      <c r="AQ2761">
        <v>24.660900000000002</v>
      </c>
      <c r="AR2761">
        <v>0.10000000100000001</v>
      </c>
      <c r="AT2761">
        <v>0</v>
      </c>
      <c r="AY2761">
        <v>0</v>
      </c>
      <c r="AZ2761">
        <v>0</v>
      </c>
      <c r="BA2761">
        <v>0</v>
      </c>
      <c r="BB2761">
        <v>0</v>
      </c>
      <c r="BC2761">
        <v>0</v>
      </c>
      <c r="BD2761">
        <v>0</v>
      </c>
      <c r="BE2761">
        <f t="shared" si="541"/>
        <v>0</v>
      </c>
      <c r="BG2761">
        <v>30</v>
      </c>
      <c r="BJ2761">
        <v>0</v>
      </c>
      <c r="BK2761">
        <v>1</v>
      </c>
    </row>
    <row r="2762" spans="1:63" x14ac:dyDescent="0.25">
      <c r="A2762" t="s">
        <v>55</v>
      </c>
      <c r="B2762">
        <v>1992</v>
      </c>
      <c r="C2762">
        <v>0</v>
      </c>
      <c r="D2762">
        <v>0</v>
      </c>
      <c r="E2762">
        <v>0</v>
      </c>
      <c r="F2762">
        <v>0</v>
      </c>
      <c r="G2762">
        <v>0</v>
      </c>
      <c r="H2762">
        <v>0</v>
      </c>
      <c r="I2762">
        <f t="shared" si="537"/>
        <v>0</v>
      </c>
      <c r="J2762">
        <v>0</v>
      </c>
      <c r="K2762">
        <v>0</v>
      </c>
      <c r="L2762">
        <v>1.01</v>
      </c>
      <c r="N2762">
        <f t="shared" si="538"/>
        <v>5.024</v>
      </c>
      <c r="O2762">
        <v>1.51</v>
      </c>
      <c r="Q2762">
        <f t="shared" si="539"/>
        <v>21.8</v>
      </c>
      <c r="R2762">
        <v>3.7899999618530273</v>
      </c>
      <c r="T2762">
        <f t="shared" si="540"/>
        <v>45.199999999999996</v>
      </c>
      <c r="U2762">
        <v>199.84100000000001</v>
      </c>
      <c r="V2762">
        <v>306.67403295081965</v>
      </c>
      <c r="W2762">
        <v>0</v>
      </c>
      <c r="X2762">
        <v>0</v>
      </c>
      <c r="Y2762">
        <v>140.30000000000001</v>
      </c>
      <c r="Z2762">
        <v>215.303</v>
      </c>
      <c r="AA2762">
        <f t="shared" si="545"/>
        <v>1.5499360655737704</v>
      </c>
      <c r="AB2762">
        <f t="shared" si="546"/>
        <v>2.3172311475409835</v>
      </c>
      <c r="AC2762">
        <f t="shared" si="547"/>
        <v>5.8160966627715061</v>
      </c>
      <c r="AJ2762">
        <v>2.5518699999999998E-2</v>
      </c>
      <c r="AL2762">
        <v>5.95</v>
      </c>
      <c r="AM2762">
        <v>4.3099999999999996</v>
      </c>
      <c r="AN2762">
        <v>16.91</v>
      </c>
      <c r="AO2762">
        <v>9.1308100000000003</v>
      </c>
      <c r="AP2762">
        <v>6.6140800000000004</v>
      </c>
      <c r="AQ2762">
        <v>25.9499</v>
      </c>
      <c r="AR2762">
        <v>0.10000000100000001</v>
      </c>
      <c r="AT2762">
        <v>0</v>
      </c>
      <c r="AY2762">
        <v>0</v>
      </c>
      <c r="AZ2762">
        <v>0</v>
      </c>
      <c r="BA2762">
        <v>0</v>
      </c>
      <c r="BB2762">
        <v>0</v>
      </c>
      <c r="BC2762">
        <v>0</v>
      </c>
      <c r="BD2762">
        <v>0</v>
      </c>
      <c r="BE2762">
        <f t="shared" si="541"/>
        <v>0</v>
      </c>
      <c r="BJ2762">
        <v>0</v>
      </c>
      <c r="BK2762">
        <v>1</v>
      </c>
    </row>
    <row r="2763" spans="1:63" x14ac:dyDescent="0.25">
      <c r="A2763" t="s">
        <v>56</v>
      </c>
      <c r="B2763">
        <v>1992</v>
      </c>
      <c r="C2763">
        <v>0</v>
      </c>
      <c r="D2763">
        <v>0</v>
      </c>
      <c r="E2763">
        <v>0</v>
      </c>
      <c r="F2763">
        <v>0</v>
      </c>
      <c r="G2763">
        <v>0</v>
      </c>
      <c r="H2763">
        <v>0</v>
      </c>
      <c r="I2763">
        <f t="shared" si="537"/>
        <v>0</v>
      </c>
      <c r="J2763">
        <v>0</v>
      </c>
      <c r="K2763">
        <v>0</v>
      </c>
      <c r="L2763">
        <v>0.89</v>
      </c>
      <c r="N2763">
        <f t="shared" si="538"/>
        <v>5.024</v>
      </c>
      <c r="O2763">
        <v>1.3</v>
      </c>
      <c r="Q2763">
        <f t="shared" si="539"/>
        <v>21.8</v>
      </c>
      <c r="R2763">
        <v>5.75</v>
      </c>
      <c r="T2763">
        <f t="shared" si="540"/>
        <v>45.199999999999996</v>
      </c>
      <c r="U2763">
        <v>39.348999999999997</v>
      </c>
      <c r="V2763">
        <v>60.384588360655719</v>
      </c>
      <c r="W2763">
        <v>0</v>
      </c>
      <c r="X2763">
        <v>0</v>
      </c>
      <c r="Y2763">
        <v>140.30000000000001</v>
      </c>
      <c r="Z2763">
        <v>215.303</v>
      </c>
      <c r="AA2763">
        <f t="shared" si="545"/>
        <v>1.3657852459016393</v>
      </c>
      <c r="AB2763">
        <f t="shared" si="546"/>
        <v>1.9949672131147542</v>
      </c>
      <c r="AC2763">
        <f t="shared" si="547"/>
        <v>8.8238934426229498</v>
      </c>
      <c r="AI2763">
        <v>2</v>
      </c>
      <c r="AJ2763">
        <v>0</v>
      </c>
      <c r="AR2763">
        <v>7.9999998000000003E-2</v>
      </c>
      <c r="AT2763">
        <v>0</v>
      </c>
      <c r="AY2763">
        <v>0</v>
      </c>
      <c r="AZ2763">
        <v>0</v>
      </c>
      <c r="BA2763">
        <v>0</v>
      </c>
      <c r="BB2763">
        <v>0</v>
      </c>
      <c r="BC2763">
        <v>0</v>
      </c>
      <c r="BD2763">
        <v>0</v>
      </c>
      <c r="BE2763">
        <f t="shared" si="541"/>
        <v>0</v>
      </c>
      <c r="BJ2763">
        <v>0</v>
      </c>
      <c r="BK2763">
        <v>1</v>
      </c>
    </row>
    <row r="2764" spans="1:63" x14ac:dyDescent="0.25">
      <c r="A2764" t="s">
        <v>57</v>
      </c>
      <c r="B2764">
        <v>1992</v>
      </c>
      <c r="C2764">
        <v>1</v>
      </c>
      <c r="D2764">
        <v>1</v>
      </c>
      <c r="E2764">
        <v>1</v>
      </c>
      <c r="F2764">
        <v>1</v>
      </c>
      <c r="G2764">
        <v>1</v>
      </c>
      <c r="H2764">
        <v>1</v>
      </c>
      <c r="I2764">
        <f t="shared" si="537"/>
        <v>6</v>
      </c>
      <c r="J2764">
        <v>1</v>
      </c>
      <c r="K2764">
        <v>0</v>
      </c>
      <c r="L2764">
        <v>0.15000000000000002</v>
      </c>
      <c r="N2764">
        <f t="shared" si="538"/>
        <v>5.024</v>
      </c>
      <c r="O2764">
        <v>0.45</v>
      </c>
      <c r="Q2764">
        <f t="shared" si="539"/>
        <v>21.8</v>
      </c>
      <c r="R2764" t="s">
        <v>105</v>
      </c>
      <c r="T2764">
        <f t="shared" si="540"/>
        <v>45.199999999999996</v>
      </c>
      <c r="U2764">
        <v>4.4779999999999998</v>
      </c>
      <c r="V2764">
        <v>6.8718947540983599</v>
      </c>
      <c r="W2764">
        <v>46095</v>
      </c>
      <c r="X2764">
        <v>70736.929999999993</v>
      </c>
      <c r="Y2764">
        <v>140.30000000000001</v>
      </c>
      <c r="Z2764">
        <v>215.303</v>
      </c>
      <c r="AA2764">
        <f t="shared" si="545"/>
        <v>0.23018852459016392</v>
      </c>
      <c r="AB2764">
        <f t="shared" si="546"/>
        <v>0.69056557377049177</v>
      </c>
      <c r="AJ2764">
        <v>0</v>
      </c>
      <c r="AL2764">
        <v>5.01</v>
      </c>
      <c r="AM2764">
        <v>3.79</v>
      </c>
      <c r="AN2764">
        <v>18.170000000000002</v>
      </c>
      <c r="AO2764">
        <v>7.6882999999999999</v>
      </c>
      <c r="AP2764">
        <v>5.8160999999999996</v>
      </c>
      <c r="AQ2764">
        <v>27.883500000000002</v>
      </c>
      <c r="AR2764">
        <v>0.10000000100000001</v>
      </c>
      <c r="AT2764">
        <v>0</v>
      </c>
      <c r="AY2764">
        <v>0</v>
      </c>
      <c r="AZ2764">
        <v>0</v>
      </c>
      <c r="BA2764">
        <v>0</v>
      </c>
      <c r="BB2764">
        <v>0</v>
      </c>
      <c r="BC2764">
        <v>0</v>
      </c>
      <c r="BD2764">
        <v>0</v>
      </c>
      <c r="BE2764">
        <f t="shared" si="541"/>
        <v>0</v>
      </c>
      <c r="BJ2764">
        <v>0</v>
      </c>
      <c r="BK2764">
        <v>1</v>
      </c>
    </row>
    <row r="2765" spans="1:63" x14ac:dyDescent="0.25">
      <c r="A2765" t="s">
        <v>58</v>
      </c>
      <c r="B2765">
        <v>1992</v>
      </c>
      <c r="C2765">
        <v>0</v>
      </c>
      <c r="D2765">
        <v>0</v>
      </c>
      <c r="E2765">
        <v>0</v>
      </c>
      <c r="F2765">
        <v>0</v>
      </c>
      <c r="G2765">
        <v>0</v>
      </c>
      <c r="H2765">
        <v>0</v>
      </c>
      <c r="I2765">
        <f t="shared" si="537"/>
        <v>0</v>
      </c>
      <c r="J2765">
        <v>0</v>
      </c>
      <c r="K2765">
        <v>0</v>
      </c>
      <c r="L2765">
        <v>6.9999999999999993E-2</v>
      </c>
      <c r="N2765">
        <f t="shared" si="538"/>
        <v>5.024</v>
      </c>
      <c r="O2765">
        <v>0.23</v>
      </c>
      <c r="Q2765">
        <f t="shared" si="539"/>
        <v>21.8</v>
      </c>
      <c r="R2765">
        <v>2</v>
      </c>
      <c r="T2765">
        <f t="shared" si="540"/>
        <v>45.199999999999996</v>
      </c>
      <c r="U2765">
        <v>100.208</v>
      </c>
      <c r="V2765">
        <v>153.77821114754096</v>
      </c>
      <c r="W2765">
        <v>0</v>
      </c>
      <c r="X2765">
        <v>0</v>
      </c>
      <c r="Y2765">
        <v>140.30000000000001</v>
      </c>
      <c r="Z2765">
        <v>215.303</v>
      </c>
      <c r="AA2765">
        <f t="shared" si="545"/>
        <v>0.10742131147540981</v>
      </c>
      <c r="AB2765">
        <f t="shared" si="546"/>
        <v>0.35295573770491806</v>
      </c>
      <c r="AC2765">
        <f>(R2765*Z2765/Y2765)+(S2765*T2765)</f>
        <v>3.0691803278688523</v>
      </c>
      <c r="AI2765">
        <v>2</v>
      </c>
      <c r="AJ2765">
        <v>4.4184399999999999E-2</v>
      </c>
      <c r="AL2765">
        <v>4.49</v>
      </c>
      <c r="AM2765">
        <v>3.66</v>
      </c>
      <c r="AN2765">
        <v>14.75</v>
      </c>
      <c r="AO2765">
        <v>6.8903100000000004</v>
      </c>
      <c r="AP2765">
        <v>5.6166</v>
      </c>
      <c r="AQ2765">
        <v>22.635200000000001</v>
      </c>
      <c r="AR2765">
        <v>0.10000000100000001</v>
      </c>
      <c r="AT2765">
        <v>0</v>
      </c>
      <c r="AY2765">
        <v>0</v>
      </c>
      <c r="AZ2765">
        <v>0</v>
      </c>
      <c r="BA2765">
        <v>0</v>
      </c>
      <c r="BB2765">
        <v>0</v>
      </c>
      <c r="BC2765">
        <v>0</v>
      </c>
      <c r="BD2765">
        <v>0</v>
      </c>
      <c r="BE2765">
        <f t="shared" si="541"/>
        <v>0</v>
      </c>
      <c r="BJ2765">
        <v>0</v>
      </c>
      <c r="BK2765">
        <v>1</v>
      </c>
    </row>
    <row r="2766" spans="1:63" x14ac:dyDescent="0.25">
      <c r="A2766" t="s">
        <v>59</v>
      </c>
      <c r="B2766">
        <v>1992</v>
      </c>
      <c r="C2766">
        <v>0</v>
      </c>
      <c r="D2766">
        <v>0</v>
      </c>
      <c r="E2766">
        <v>0</v>
      </c>
      <c r="F2766">
        <v>0</v>
      </c>
      <c r="G2766">
        <v>0</v>
      </c>
      <c r="H2766">
        <v>0</v>
      </c>
      <c r="I2766">
        <f t="shared" si="537"/>
        <v>0</v>
      </c>
      <c r="J2766">
        <v>0</v>
      </c>
      <c r="K2766">
        <v>0</v>
      </c>
      <c r="L2766">
        <v>0.115</v>
      </c>
      <c r="N2766">
        <f t="shared" si="538"/>
        <v>5.024</v>
      </c>
      <c r="O2766">
        <v>0.47</v>
      </c>
      <c r="Q2766">
        <f t="shared" si="539"/>
        <v>21.8</v>
      </c>
      <c r="R2766">
        <v>2.6800000667572021</v>
      </c>
      <c r="T2766">
        <f t="shared" si="540"/>
        <v>45.199999999999996</v>
      </c>
      <c r="U2766">
        <v>31.606999999999999</v>
      </c>
      <c r="V2766">
        <v>48.503791311475403</v>
      </c>
      <c r="W2766">
        <v>0</v>
      </c>
      <c r="X2766">
        <v>0</v>
      </c>
      <c r="Y2766">
        <v>140.30000000000001</v>
      </c>
      <c r="Z2766">
        <v>215.303</v>
      </c>
      <c r="AA2766">
        <f t="shared" si="545"/>
        <v>0.17647786885245903</v>
      </c>
      <c r="AB2766">
        <f t="shared" si="546"/>
        <v>0.72125737704918025</v>
      </c>
      <c r="AC2766">
        <f>(R2766*Z2766/Y2766)+(S2766*T2766)</f>
        <v>4.1127017417892073</v>
      </c>
      <c r="AJ2766">
        <v>0</v>
      </c>
      <c r="AL2766">
        <v>4.68</v>
      </c>
      <c r="AM2766">
        <v>3.71</v>
      </c>
      <c r="AN2766">
        <v>16.079999999999998</v>
      </c>
      <c r="AO2766">
        <v>7.1818799999999996</v>
      </c>
      <c r="AP2766">
        <v>5.6933299999999996</v>
      </c>
      <c r="AQ2766">
        <v>24.676200000000001</v>
      </c>
      <c r="AR2766">
        <v>0.10000000100000001</v>
      </c>
      <c r="AT2766">
        <v>0</v>
      </c>
      <c r="AY2766">
        <v>0</v>
      </c>
      <c r="AZ2766">
        <v>0</v>
      </c>
      <c r="BA2766">
        <v>0</v>
      </c>
      <c r="BB2766">
        <v>0</v>
      </c>
      <c r="BC2766">
        <v>0</v>
      </c>
      <c r="BD2766">
        <v>0</v>
      </c>
      <c r="BE2766">
        <f t="shared" si="541"/>
        <v>0</v>
      </c>
      <c r="BJ2766">
        <v>0</v>
      </c>
      <c r="BK2766">
        <v>1</v>
      </c>
    </row>
    <row r="2767" spans="1:63" x14ac:dyDescent="0.25">
      <c r="A2767" t="s">
        <v>60</v>
      </c>
      <c r="B2767">
        <v>1992</v>
      </c>
      <c r="C2767">
        <v>0</v>
      </c>
      <c r="D2767">
        <v>1</v>
      </c>
      <c r="E2767">
        <v>0</v>
      </c>
      <c r="F2767">
        <v>0</v>
      </c>
      <c r="G2767">
        <v>1</v>
      </c>
      <c r="H2767">
        <v>1</v>
      </c>
      <c r="I2767">
        <f t="shared" si="537"/>
        <v>3</v>
      </c>
      <c r="J2767">
        <v>0</v>
      </c>
      <c r="K2767">
        <v>0</v>
      </c>
      <c r="L2767">
        <v>0.19</v>
      </c>
      <c r="N2767">
        <f t="shared" si="538"/>
        <v>5.024</v>
      </c>
      <c r="O2767">
        <v>1.75</v>
      </c>
      <c r="Q2767">
        <f t="shared" si="539"/>
        <v>21.8</v>
      </c>
      <c r="R2767" t="s">
        <v>105</v>
      </c>
      <c r="T2767">
        <f t="shared" si="540"/>
        <v>45.199999999999996</v>
      </c>
      <c r="U2767">
        <v>12.477</v>
      </c>
      <c r="V2767">
        <v>19.147081475409834</v>
      </c>
      <c r="W2767">
        <v>83882</v>
      </c>
      <c r="X2767">
        <v>128724.5</v>
      </c>
      <c r="Y2767">
        <v>140.30000000000001</v>
      </c>
      <c r="Z2767">
        <v>215.303</v>
      </c>
      <c r="AA2767">
        <f t="shared" si="545"/>
        <v>0.29157213114754094</v>
      </c>
      <c r="AB2767">
        <f t="shared" si="546"/>
        <v>2.6855327868852457</v>
      </c>
      <c r="AI2767">
        <v>2</v>
      </c>
      <c r="AJ2767">
        <v>0</v>
      </c>
      <c r="AL2767">
        <v>5.2</v>
      </c>
      <c r="AM2767">
        <v>3.67</v>
      </c>
      <c r="AN2767">
        <v>17.91</v>
      </c>
      <c r="AO2767">
        <v>7.97987</v>
      </c>
      <c r="AP2767">
        <v>5.6319499999999998</v>
      </c>
      <c r="AQ2767">
        <v>27.484500000000001</v>
      </c>
      <c r="AR2767">
        <v>0.10000000100000001</v>
      </c>
      <c r="AT2767">
        <v>0</v>
      </c>
      <c r="AY2767">
        <v>0</v>
      </c>
      <c r="AZ2767">
        <v>0</v>
      </c>
      <c r="BA2767">
        <v>0</v>
      </c>
      <c r="BB2767">
        <v>0</v>
      </c>
      <c r="BC2767">
        <v>0</v>
      </c>
      <c r="BD2767">
        <v>0</v>
      </c>
      <c r="BE2767">
        <f t="shared" si="541"/>
        <v>0</v>
      </c>
      <c r="BJ2767">
        <v>0</v>
      </c>
      <c r="BK2767">
        <v>1</v>
      </c>
    </row>
    <row r="2768" spans="1:63" x14ac:dyDescent="0.25">
      <c r="A2768" t="s">
        <v>61</v>
      </c>
      <c r="B2768">
        <v>1992</v>
      </c>
      <c r="C2768">
        <v>0</v>
      </c>
      <c r="D2768">
        <v>0</v>
      </c>
      <c r="E2768">
        <v>0</v>
      </c>
      <c r="F2768">
        <v>0</v>
      </c>
      <c r="G2768">
        <v>0</v>
      </c>
      <c r="H2768">
        <v>0</v>
      </c>
      <c r="I2768">
        <f t="shared" si="537"/>
        <v>0</v>
      </c>
      <c r="J2768">
        <v>0</v>
      </c>
      <c r="K2768">
        <v>0</v>
      </c>
      <c r="L2768">
        <v>0.18</v>
      </c>
      <c r="N2768">
        <f t="shared" si="538"/>
        <v>5.024</v>
      </c>
      <c r="O2768">
        <v>0.3</v>
      </c>
      <c r="Q2768">
        <f t="shared" si="539"/>
        <v>21.8</v>
      </c>
      <c r="R2768">
        <v>2.5</v>
      </c>
      <c r="T2768">
        <f t="shared" si="540"/>
        <v>45.199999999999996</v>
      </c>
      <c r="U2768">
        <v>50.156999999999996</v>
      </c>
      <c r="V2768">
        <v>76.970438852459012</v>
      </c>
      <c r="W2768">
        <v>0</v>
      </c>
      <c r="X2768">
        <v>0</v>
      </c>
      <c r="Y2768">
        <v>140.30000000000001</v>
      </c>
      <c r="Z2768">
        <v>215.303</v>
      </c>
      <c r="AA2768">
        <f t="shared" si="545"/>
        <v>0.2762262295081967</v>
      </c>
      <c r="AB2768">
        <f t="shared" si="546"/>
        <v>0.46037704918032779</v>
      </c>
      <c r="AC2768">
        <f>(R2768*Z2768/Y2768)+(S2768*T2768)</f>
        <v>3.8364754098360647</v>
      </c>
      <c r="AI2768">
        <v>-1</v>
      </c>
      <c r="AJ2768">
        <v>0</v>
      </c>
      <c r="AL2768">
        <v>5.14</v>
      </c>
      <c r="AM2768">
        <v>3.96</v>
      </c>
      <c r="AN2768">
        <v>17.36</v>
      </c>
      <c r="AO2768">
        <v>7.8877899999999999</v>
      </c>
      <c r="AP2768">
        <v>6.0769799999999998</v>
      </c>
      <c r="AQ2768">
        <v>26.640499999999999</v>
      </c>
      <c r="AR2768">
        <v>0.10000000100000001</v>
      </c>
      <c r="AT2768">
        <v>0</v>
      </c>
      <c r="AY2768">
        <v>0</v>
      </c>
      <c r="AZ2768">
        <v>0</v>
      </c>
      <c r="BA2768">
        <v>0</v>
      </c>
      <c r="BB2768">
        <v>0</v>
      </c>
      <c r="BC2768">
        <v>0</v>
      </c>
      <c r="BD2768">
        <v>0</v>
      </c>
      <c r="BE2768">
        <f t="shared" si="541"/>
        <v>0</v>
      </c>
      <c r="BJ2768">
        <v>0</v>
      </c>
      <c r="BK2768">
        <v>1</v>
      </c>
    </row>
    <row r="2769" spans="1:63" x14ac:dyDescent="0.25">
      <c r="A2769" t="s">
        <v>62</v>
      </c>
      <c r="B2769">
        <v>1992</v>
      </c>
      <c r="C2769">
        <v>0</v>
      </c>
      <c r="D2769">
        <v>0</v>
      </c>
      <c r="E2769">
        <v>0</v>
      </c>
      <c r="F2769">
        <v>0</v>
      </c>
      <c r="G2769">
        <v>0</v>
      </c>
      <c r="H2769">
        <v>0</v>
      </c>
      <c r="I2769">
        <f t="shared" si="537"/>
        <v>0</v>
      </c>
      <c r="J2769">
        <v>0</v>
      </c>
      <c r="K2769">
        <v>0</v>
      </c>
      <c r="L2769">
        <v>8.0645161290322578E-2</v>
      </c>
      <c r="N2769">
        <f t="shared" si="538"/>
        <v>5.024</v>
      </c>
      <c r="O2769">
        <v>0.5</v>
      </c>
      <c r="Q2769">
        <f t="shared" si="539"/>
        <v>21.8</v>
      </c>
      <c r="R2769">
        <v>1.9199999570846558</v>
      </c>
      <c r="T2769">
        <f t="shared" si="540"/>
        <v>45.199999999999996</v>
      </c>
      <c r="U2769">
        <v>57.896000000000001</v>
      </c>
      <c r="V2769">
        <v>88.84663213114753</v>
      </c>
      <c r="W2769">
        <v>0</v>
      </c>
      <c r="X2769">
        <v>0</v>
      </c>
      <c r="Y2769">
        <v>140.30000000000001</v>
      </c>
      <c r="Z2769">
        <v>215.303</v>
      </c>
      <c r="AA2769">
        <f t="shared" si="545"/>
        <v>0.12375727128503436</v>
      </c>
      <c r="AB2769">
        <f t="shared" si="546"/>
        <v>0.76729508196721308</v>
      </c>
      <c r="AC2769">
        <f>(R2769*Z2769/Y2769)+(S2769*T2769)</f>
        <v>2.9464130488966331</v>
      </c>
      <c r="AI2769">
        <v>0</v>
      </c>
      <c r="AJ2769">
        <v>0.45678239999999998</v>
      </c>
      <c r="AL2769">
        <v>5.63</v>
      </c>
      <c r="AM2769">
        <v>3.75</v>
      </c>
      <c r="AN2769">
        <v>17.190000000000001</v>
      </c>
      <c r="AO2769">
        <v>8.6397399999999998</v>
      </c>
      <c r="AP2769">
        <v>5.7547100000000002</v>
      </c>
      <c r="AQ2769">
        <v>26.3796</v>
      </c>
      <c r="AR2769">
        <v>0.10000000100000001</v>
      </c>
      <c r="AT2769">
        <v>0</v>
      </c>
      <c r="AY2769">
        <v>0</v>
      </c>
      <c r="AZ2769">
        <v>0</v>
      </c>
      <c r="BA2769">
        <v>0</v>
      </c>
      <c r="BB2769">
        <v>0</v>
      </c>
      <c r="BC2769">
        <v>0</v>
      </c>
      <c r="BD2769">
        <v>0</v>
      </c>
      <c r="BE2769">
        <f t="shared" si="541"/>
        <v>0</v>
      </c>
      <c r="BJ2769">
        <v>0</v>
      </c>
      <c r="BK2769">
        <v>1</v>
      </c>
    </row>
    <row r="2770" spans="1:63" x14ac:dyDescent="0.25">
      <c r="A2770" t="s">
        <v>63</v>
      </c>
      <c r="B2770">
        <v>1992</v>
      </c>
      <c r="C2770">
        <v>0</v>
      </c>
      <c r="D2770">
        <v>0</v>
      </c>
      <c r="E2770">
        <v>0</v>
      </c>
      <c r="F2770">
        <v>0</v>
      </c>
      <c r="G2770">
        <v>0</v>
      </c>
      <c r="H2770">
        <v>0</v>
      </c>
      <c r="I2770">
        <f t="shared" si="537"/>
        <v>0</v>
      </c>
      <c r="J2770">
        <v>0</v>
      </c>
      <c r="K2770">
        <v>0</v>
      </c>
      <c r="L2770">
        <v>0.32258064516129031</v>
      </c>
      <c r="N2770">
        <f t="shared" si="538"/>
        <v>5.024</v>
      </c>
      <c r="O2770">
        <v>0.11</v>
      </c>
      <c r="Q2770">
        <f t="shared" si="539"/>
        <v>21.8</v>
      </c>
      <c r="R2770">
        <v>2.5</v>
      </c>
      <c r="T2770">
        <f t="shared" si="540"/>
        <v>45.199999999999996</v>
      </c>
      <c r="U2770">
        <v>52.015999999999998</v>
      </c>
      <c r="V2770">
        <v>79.823241967213093</v>
      </c>
      <c r="W2770">
        <v>0</v>
      </c>
      <c r="X2770">
        <v>0</v>
      </c>
      <c r="Y2770">
        <v>140.30000000000001</v>
      </c>
      <c r="Z2770">
        <v>215.303</v>
      </c>
      <c r="AA2770">
        <f t="shared" si="545"/>
        <v>0.49502908514013744</v>
      </c>
      <c r="AB2770">
        <f t="shared" si="546"/>
        <v>0.16880491803278688</v>
      </c>
      <c r="AC2770">
        <f>(R2770*Z2770/Y2770)+(S2770*T2770)</f>
        <v>3.8364754098360647</v>
      </c>
      <c r="AI2770">
        <v>2</v>
      </c>
      <c r="AJ2770">
        <v>3.2681099999999998E-2</v>
      </c>
      <c r="AL2770">
        <v>4.6900000000000004</v>
      </c>
      <c r="AM2770">
        <v>3.97</v>
      </c>
      <c r="AN2770">
        <v>15.01</v>
      </c>
      <c r="AO2770">
        <v>7.1972300000000002</v>
      </c>
      <c r="AP2770">
        <v>6.09232</v>
      </c>
      <c r="AQ2770">
        <v>23.034199999999998</v>
      </c>
      <c r="AR2770">
        <v>0.10000000100000001</v>
      </c>
      <c r="AT2770">
        <v>0</v>
      </c>
      <c r="AY2770">
        <v>0</v>
      </c>
      <c r="AZ2770">
        <v>0</v>
      </c>
      <c r="BA2770">
        <v>0</v>
      </c>
      <c r="BB2770">
        <v>0</v>
      </c>
      <c r="BC2770">
        <v>0</v>
      </c>
      <c r="BD2770">
        <v>0</v>
      </c>
      <c r="BE2770">
        <f t="shared" si="541"/>
        <v>0</v>
      </c>
      <c r="BJ2770">
        <v>0</v>
      </c>
      <c r="BK2770">
        <v>1</v>
      </c>
    </row>
    <row r="2771" spans="1:63" x14ac:dyDescent="0.25">
      <c r="A2771" t="s">
        <v>64</v>
      </c>
      <c r="B2771">
        <v>1992</v>
      </c>
      <c r="C2771">
        <v>0</v>
      </c>
      <c r="D2771">
        <v>0</v>
      </c>
      <c r="E2771">
        <v>1</v>
      </c>
      <c r="F2771">
        <v>1</v>
      </c>
      <c r="G2771">
        <v>1</v>
      </c>
      <c r="H2771">
        <v>1</v>
      </c>
      <c r="I2771">
        <f t="shared" si="537"/>
        <v>4</v>
      </c>
      <c r="J2771">
        <v>1</v>
      </c>
      <c r="K2771">
        <v>0</v>
      </c>
      <c r="L2771">
        <v>0.35</v>
      </c>
      <c r="N2771">
        <f t="shared" si="538"/>
        <v>5.024</v>
      </c>
      <c r="O2771">
        <v>0.6</v>
      </c>
      <c r="Q2771">
        <f t="shared" si="539"/>
        <v>21.8</v>
      </c>
      <c r="R2771" t="s">
        <v>105</v>
      </c>
      <c r="T2771">
        <f t="shared" si="540"/>
        <v>45.199999999999996</v>
      </c>
      <c r="U2771">
        <v>33.902000000000001</v>
      </c>
      <c r="V2771">
        <v>52.025675737704915</v>
      </c>
      <c r="W2771">
        <v>72941</v>
      </c>
      <c r="X2771">
        <v>111934.5</v>
      </c>
      <c r="Y2771">
        <v>140.30000000000001</v>
      </c>
      <c r="Z2771">
        <v>215.303</v>
      </c>
      <c r="AA2771">
        <f t="shared" si="545"/>
        <v>0.53710655737704915</v>
      </c>
      <c r="AB2771">
        <f t="shared" si="546"/>
        <v>0.92075409836065558</v>
      </c>
      <c r="AJ2771">
        <v>3.07628E-2</v>
      </c>
      <c r="AR2771">
        <v>7.9999998000000003E-2</v>
      </c>
      <c r="AT2771">
        <v>1</v>
      </c>
      <c r="AY2771">
        <v>0</v>
      </c>
      <c r="AZ2771">
        <v>0</v>
      </c>
      <c r="BA2771">
        <v>0</v>
      </c>
      <c r="BB2771">
        <v>0</v>
      </c>
      <c r="BC2771">
        <v>0</v>
      </c>
      <c r="BD2771">
        <v>0</v>
      </c>
      <c r="BE2771">
        <f t="shared" si="541"/>
        <v>0</v>
      </c>
      <c r="BJ2771">
        <v>0</v>
      </c>
      <c r="BK2771">
        <v>1</v>
      </c>
    </row>
    <row r="2772" spans="1:63" x14ac:dyDescent="0.25">
      <c r="A2772" t="s">
        <v>65</v>
      </c>
      <c r="B2772">
        <v>1992</v>
      </c>
      <c r="C2772">
        <v>0</v>
      </c>
      <c r="D2772">
        <v>0</v>
      </c>
      <c r="E2772">
        <v>0</v>
      </c>
      <c r="F2772">
        <v>0</v>
      </c>
      <c r="G2772">
        <v>0</v>
      </c>
      <c r="H2772">
        <v>0</v>
      </c>
      <c r="I2772">
        <f t="shared" si="537"/>
        <v>0</v>
      </c>
      <c r="J2772">
        <v>0</v>
      </c>
      <c r="K2772">
        <v>0</v>
      </c>
      <c r="L2772">
        <v>0.09</v>
      </c>
      <c r="N2772">
        <f t="shared" si="538"/>
        <v>5.024</v>
      </c>
      <c r="O2772">
        <v>0.4</v>
      </c>
      <c r="Q2772">
        <f t="shared" si="539"/>
        <v>21.8</v>
      </c>
      <c r="R2772">
        <v>1.5</v>
      </c>
      <c r="T2772">
        <f t="shared" si="540"/>
        <v>45.199999999999996</v>
      </c>
      <c r="U2772">
        <v>23.713000000000001</v>
      </c>
      <c r="V2772">
        <v>36.389736557377049</v>
      </c>
      <c r="W2772">
        <v>0</v>
      </c>
      <c r="X2772">
        <v>0</v>
      </c>
      <c r="Y2772">
        <v>140.30000000000001</v>
      </c>
      <c r="Z2772">
        <v>215.303</v>
      </c>
      <c r="AA2772">
        <f t="shared" si="545"/>
        <v>0.13811311475409835</v>
      </c>
      <c r="AB2772">
        <f t="shared" si="546"/>
        <v>0.61383606557377046</v>
      </c>
      <c r="AC2772">
        <f>(R2772*Z2772/Y2772)+(S2772*T2772)</f>
        <v>2.301885245901639</v>
      </c>
      <c r="AJ2772">
        <v>1.0257199999999999E-2</v>
      </c>
      <c r="AL2772">
        <v>5.86</v>
      </c>
      <c r="AM2772">
        <v>4.32</v>
      </c>
      <c r="AN2772">
        <v>15.2</v>
      </c>
      <c r="AO2772">
        <v>8.9926999999999992</v>
      </c>
      <c r="AP2772">
        <v>6.6294300000000002</v>
      </c>
      <c r="AQ2772">
        <v>23.325800000000001</v>
      </c>
      <c r="AR2772">
        <v>0.10000000100000001</v>
      </c>
      <c r="AT2772">
        <v>0</v>
      </c>
      <c r="AY2772">
        <v>0</v>
      </c>
      <c r="AZ2772">
        <v>0</v>
      </c>
      <c r="BA2772">
        <v>0</v>
      </c>
      <c r="BB2772">
        <v>0</v>
      </c>
      <c r="BC2772">
        <v>0</v>
      </c>
      <c r="BD2772">
        <v>0</v>
      </c>
      <c r="BE2772">
        <f t="shared" si="541"/>
        <v>0</v>
      </c>
      <c r="BJ2772">
        <v>0</v>
      </c>
      <c r="BK2772">
        <v>1</v>
      </c>
    </row>
    <row r="2773" spans="1:63" x14ac:dyDescent="0.25">
      <c r="A2773" t="s">
        <v>66</v>
      </c>
      <c r="B2773">
        <v>1992</v>
      </c>
      <c r="C2773">
        <v>0</v>
      </c>
      <c r="D2773">
        <v>0</v>
      </c>
      <c r="E2773">
        <v>0</v>
      </c>
      <c r="F2773">
        <v>0</v>
      </c>
      <c r="G2773">
        <v>0</v>
      </c>
      <c r="H2773">
        <v>0</v>
      </c>
      <c r="I2773">
        <f t="shared" si="537"/>
        <v>0</v>
      </c>
      <c r="J2773">
        <v>0</v>
      </c>
      <c r="K2773">
        <v>0</v>
      </c>
      <c r="L2773">
        <v>0.1064516129032258</v>
      </c>
      <c r="N2773">
        <f t="shared" si="538"/>
        <v>5.024</v>
      </c>
      <c r="O2773">
        <v>0.55000000000000004</v>
      </c>
      <c r="Q2773">
        <f t="shared" si="539"/>
        <v>21.8</v>
      </c>
      <c r="R2773">
        <v>4.0500001907348633</v>
      </c>
      <c r="T2773">
        <f t="shared" si="540"/>
        <v>45.199999999999996</v>
      </c>
      <c r="U2773">
        <v>61.530999999999999</v>
      </c>
      <c r="V2773">
        <v>94.424867377049168</v>
      </c>
      <c r="W2773">
        <v>0</v>
      </c>
      <c r="X2773">
        <v>0</v>
      </c>
      <c r="Y2773">
        <v>140.30000000000001</v>
      </c>
      <c r="Z2773">
        <v>215.303</v>
      </c>
      <c r="AA2773">
        <f t="shared" si="545"/>
        <v>0.16335959809624534</v>
      </c>
      <c r="AB2773">
        <f t="shared" si="546"/>
        <v>0.84402459016393439</v>
      </c>
      <c r="AC2773">
        <f>(R2773*Z2773/Y2773)+(S2773*T2773)</f>
        <v>6.2150904566342708</v>
      </c>
      <c r="AI2773">
        <v>0.8</v>
      </c>
      <c r="AJ2773">
        <v>1.9390600000000001E-2</v>
      </c>
      <c r="AL2773">
        <v>5.07</v>
      </c>
      <c r="AM2773">
        <v>4.83</v>
      </c>
      <c r="AN2773">
        <v>16.52</v>
      </c>
      <c r="AO2773">
        <v>7.7803699999999996</v>
      </c>
      <c r="AP2773">
        <v>7.4120699999999999</v>
      </c>
      <c r="AQ2773">
        <v>25.351400000000002</v>
      </c>
      <c r="AR2773">
        <v>0.10000000100000001</v>
      </c>
      <c r="AT2773">
        <v>0</v>
      </c>
      <c r="AY2773">
        <v>0</v>
      </c>
      <c r="AZ2773">
        <v>0</v>
      </c>
      <c r="BA2773">
        <v>0</v>
      </c>
      <c r="BB2773">
        <v>0</v>
      </c>
      <c r="BC2773">
        <v>0</v>
      </c>
      <c r="BD2773">
        <v>0</v>
      </c>
      <c r="BE2773">
        <f t="shared" si="541"/>
        <v>0</v>
      </c>
      <c r="BJ2773">
        <v>0</v>
      </c>
      <c r="BK2773">
        <v>1</v>
      </c>
    </row>
    <row r="2774" spans="1:63" x14ac:dyDescent="0.25">
      <c r="A2774" t="s">
        <v>67</v>
      </c>
      <c r="B2774">
        <v>1992</v>
      </c>
      <c r="C2774">
        <v>0</v>
      </c>
      <c r="D2774">
        <v>0</v>
      </c>
      <c r="E2774">
        <v>0</v>
      </c>
      <c r="F2774">
        <v>0</v>
      </c>
      <c r="G2774">
        <v>1</v>
      </c>
      <c r="H2774">
        <v>1</v>
      </c>
      <c r="I2774">
        <f t="shared" si="537"/>
        <v>2</v>
      </c>
      <c r="J2774">
        <v>0</v>
      </c>
      <c r="K2774">
        <v>0</v>
      </c>
      <c r="L2774">
        <v>0.20322580645161289</v>
      </c>
      <c r="N2774">
        <f t="shared" si="538"/>
        <v>5.024</v>
      </c>
      <c r="O2774">
        <v>0.51</v>
      </c>
      <c r="Q2774">
        <f t="shared" si="539"/>
        <v>21.8</v>
      </c>
      <c r="R2774" t="s">
        <v>105</v>
      </c>
      <c r="T2774">
        <f t="shared" si="540"/>
        <v>45.199999999999996</v>
      </c>
      <c r="U2774">
        <v>123.22499999999999</v>
      </c>
      <c r="V2774">
        <v>189.09987295081964</v>
      </c>
      <c r="W2774">
        <v>454856</v>
      </c>
      <c r="X2774">
        <v>698017.5</v>
      </c>
      <c r="Y2774">
        <v>140.30000000000001</v>
      </c>
      <c r="Z2774">
        <v>215.303</v>
      </c>
      <c r="AA2774">
        <f t="shared" si="545"/>
        <v>0.31186832363828659</v>
      </c>
      <c r="AB2774">
        <f t="shared" si="546"/>
        <v>0.78264098360655732</v>
      </c>
      <c r="AJ2774">
        <v>0</v>
      </c>
      <c r="AL2774">
        <v>5.61</v>
      </c>
      <c r="AM2774">
        <v>4.0599999999999996</v>
      </c>
      <c r="AN2774">
        <v>17.09</v>
      </c>
      <c r="AO2774">
        <v>8.6090499999999999</v>
      </c>
      <c r="AP2774">
        <v>6.2304399999999998</v>
      </c>
      <c r="AQ2774">
        <v>26.226099999999999</v>
      </c>
      <c r="AR2774">
        <v>0.10000000100000001</v>
      </c>
      <c r="AT2774">
        <v>0</v>
      </c>
      <c r="AY2774">
        <v>0</v>
      </c>
      <c r="AZ2774">
        <v>0</v>
      </c>
      <c r="BA2774">
        <v>0</v>
      </c>
      <c r="BB2774">
        <v>0</v>
      </c>
      <c r="BC2774">
        <v>0</v>
      </c>
      <c r="BD2774">
        <v>0</v>
      </c>
      <c r="BE2774">
        <f t="shared" si="541"/>
        <v>0</v>
      </c>
      <c r="BJ2774">
        <v>0</v>
      </c>
      <c r="BK2774">
        <v>1</v>
      </c>
    </row>
    <row r="2775" spans="1:63" x14ac:dyDescent="0.25">
      <c r="A2775" t="s">
        <v>68</v>
      </c>
      <c r="B2775">
        <v>1992</v>
      </c>
      <c r="C2775">
        <v>0</v>
      </c>
      <c r="D2775">
        <v>0</v>
      </c>
      <c r="E2775">
        <v>0</v>
      </c>
      <c r="F2775">
        <v>0</v>
      </c>
      <c r="G2775">
        <v>0</v>
      </c>
      <c r="H2775">
        <v>0</v>
      </c>
      <c r="I2775">
        <f t="shared" si="537"/>
        <v>0</v>
      </c>
      <c r="J2775">
        <v>0</v>
      </c>
      <c r="K2775">
        <v>0</v>
      </c>
      <c r="L2775">
        <v>0.14838709677419354</v>
      </c>
      <c r="M2775">
        <v>2.5000000000000001E-2</v>
      </c>
      <c r="N2775">
        <f t="shared" si="538"/>
        <v>5.024</v>
      </c>
      <c r="O2775">
        <v>0.3</v>
      </c>
      <c r="P2775">
        <v>2.5000000000000001E-2</v>
      </c>
      <c r="Q2775">
        <f t="shared" si="539"/>
        <v>21.8</v>
      </c>
      <c r="R2775">
        <v>5.0300002098083496</v>
      </c>
      <c r="S2775">
        <v>2.5000000000000001E-2</v>
      </c>
      <c r="T2775">
        <f t="shared" si="540"/>
        <v>45.199999999999996</v>
      </c>
      <c r="U2775">
        <v>54.878</v>
      </c>
      <c r="V2775">
        <v>84.21523901639344</v>
      </c>
      <c r="W2775">
        <v>0</v>
      </c>
      <c r="X2775">
        <v>0</v>
      </c>
      <c r="Y2775">
        <v>140.30000000000001</v>
      </c>
      <c r="Z2775">
        <v>215.303</v>
      </c>
      <c r="AA2775">
        <f t="shared" si="545"/>
        <v>0.35331337916446326</v>
      </c>
      <c r="AB2775">
        <f t="shared" si="546"/>
        <v>1.0053770491803278</v>
      </c>
      <c r="AC2775">
        <f>(R2775*Z2775/Y2775)+(S2775*T2775)</f>
        <v>8.848988846559994</v>
      </c>
      <c r="AI2775">
        <v>-1</v>
      </c>
      <c r="AJ2775">
        <v>0</v>
      </c>
      <c r="AL2775">
        <v>5.03</v>
      </c>
      <c r="AM2775">
        <v>3.86</v>
      </c>
      <c r="AN2775">
        <v>15.67</v>
      </c>
      <c r="AO2775">
        <v>7.7189899999999998</v>
      </c>
      <c r="AP2775">
        <v>5.9235199999999999</v>
      </c>
      <c r="AQ2775">
        <v>24.047000000000001</v>
      </c>
      <c r="AR2775">
        <v>0.10000000100000001</v>
      </c>
      <c r="AT2775">
        <v>1</v>
      </c>
      <c r="AY2775">
        <v>0</v>
      </c>
      <c r="AZ2775">
        <v>0</v>
      </c>
      <c r="BA2775">
        <v>0</v>
      </c>
      <c r="BB2775">
        <v>0</v>
      </c>
      <c r="BC2775">
        <v>0</v>
      </c>
      <c r="BD2775">
        <v>0</v>
      </c>
      <c r="BE2775">
        <f t="shared" si="541"/>
        <v>0</v>
      </c>
      <c r="BJ2775">
        <v>0</v>
      </c>
      <c r="BK2775">
        <v>1</v>
      </c>
    </row>
    <row r="2776" spans="1:63" x14ac:dyDescent="0.25">
      <c r="A2776" t="s">
        <v>69</v>
      </c>
      <c r="B2776">
        <v>1992</v>
      </c>
      <c r="C2776">
        <v>0</v>
      </c>
      <c r="D2776">
        <v>0</v>
      </c>
      <c r="E2776">
        <v>0</v>
      </c>
      <c r="F2776">
        <v>0</v>
      </c>
      <c r="G2776">
        <v>1</v>
      </c>
      <c r="H2776">
        <v>1</v>
      </c>
      <c r="I2776">
        <f t="shared" si="537"/>
        <v>2</v>
      </c>
      <c r="J2776">
        <v>0</v>
      </c>
      <c r="K2776">
        <v>0</v>
      </c>
      <c r="L2776">
        <v>0.42677419354838714</v>
      </c>
      <c r="N2776">
        <f t="shared" si="538"/>
        <v>5.024</v>
      </c>
      <c r="O2776">
        <v>0.35</v>
      </c>
      <c r="Q2776">
        <f t="shared" si="539"/>
        <v>21.8</v>
      </c>
      <c r="R2776" t="s">
        <v>105</v>
      </c>
      <c r="T2776">
        <f t="shared" si="540"/>
        <v>45.199999999999996</v>
      </c>
      <c r="U2776">
        <v>34.500999999999998</v>
      </c>
      <c r="V2776">
        <v>52.944895245901634</v>
      </c>
      <c r="W2776">
        <v>122830</v>
      </c>
      <c r="X2776">
        <v>188493.7</v>
      </c>
      <c r="Y2776">
        <v>140.30000000000001</v>
      </c>
      <c r="Z2776">
        <v>215.303</v>
      </c>
      <c r="AA2776">
        <f t="shared" si="545"/>
        <v>0.65492347964040187</v>
      </c>
      <c r="AB2776">
        <f t="shared" si="546"/>
        <v>0.53710655737704915</v>
      </c>
      <c r="AI2776">
        <v>0</v>
      </c>
      <c r="AJ2776">
        <v>0.2496061</v>
      </c>
      <c r="AL2776">
        <v>5.0199999999999996</v>
      </c>
      <c r="AM2776">
        <v>3.95</v>
      </c>
      <c r="AN2776">
        <v>16.27</v>
      </c>
      <c r="AO2776">
        <v>7.70364</v>
      </c>
      <c r="AP2776">
        <v>6.0616300000000001</v>
      </c>
      <c r="AQ2776">
        <v>24.9678</v>
      </c>
      <c r="AR2776">
        <v>0.10000000100000001</v>
      </c>
      <c r="AT2776">
        <v>1</v>
      </c>
      <c r="AY2776">
        <v>0</v>
      </c>
      <c r="AZ2776">
        <v>0</v>
      </c>
      <c r="BA2776">
        <v>0</v>
      </c>
      <c r="BB2776">
        <v>0</v>
      </c>
      <c r="BC2776">
        <v>0</v>
      </c>
      <c r="BD2776">
        <v>0</v>
      </c>
      <c r="BE2776">
        <f t="shared" si="541"/>
        <v>0</v>
      </c>
      <c r="BJ2776">
        <v>0</v>
      </c>
      <c r="BK2776">
        <v>1</v>
      </c>
    </row>
    <row r="2777" spans="1:63" x14ac:dyDescent="0.25">
      <c r="A2777" t="s">
        <v>70</v>
      </c>
      <c r="B2777">
        <v>1992</v>
      </c>
      <c r="C2777">
        <v>0</v>
      </c>
      <c r="D2777">
        <v>0</v>
      </c>
      <c r="E2777">
        <v>0</v>
      </c>
      <c r="F2777">
        <v>0</v>
      </c>
      <c r="G2777">
        <v>0</v>
      </c>
      <c r="H2777">
        <v>0</v>
      </c>
      <c r="I2777">
        <f t="shared" si="537"/>
        <v>0</v>
      </c>
      <c r="J2777">
        <v>0</v>
      </c>
      <c r="K2777">
        <v>0</v>
      </c>
      <c r="L2777">
        <v>6.0000000000000005E-2</v>
      </c>
      <c r="N2777">
        <f t="shared" si="538"/>
        <v>5.024</v>
      </c>
      <c r="O2777">
        <v>0.36</v>
      </c>
      <c r="Q2777">
        <f t="shared" si="539"/>
        <v>21.8</v>
      </c>
      <c r="R2777">
        <v>2</v>
      </c>
      <c r="T2777">
        <f t="shared" si="540"/>
        <v>45.199999999999996</v>
      </c>
      <c r="U2777">
        <v>23.576000000000001</v>
      </c>
      <c r="V2777">
        <v>36.179497704918028</v>
      </c>
      <c r="W2777">
        <v>0</v>
      </c>
      <c r="X2777">
        <v>0</v>
      </c>
      <c r="Y2777">
        <v>140.30000000000001</v>
      </c>
      <c r="Z2777">
        <v>215.303</v>
      </c>
      <c r="AA2777">
        <f t="shared" si="545"/>
        <v>9.2075409836065575E-2</v>
      </c>
      <c r="AB2777">
        <f t="shared" si="546"/>
        <v>0.55245245901639339</v>
      </c>
      <c r="AC2777">
        <f>(R2777*Z2777/Y2777)+(S2777*T2777)</f>
        <v>3.0691803278688523</v>
      </c>
      <c r="AI2777">
        <v>2</v>
      </c>
      <c r="AJ2777">
        <v>0</v>
      </c>
      <c r="AL2777">
        <v>4.8</v>
      </c>
      <c r="AM2777">
        <v>3.72</v>
      </c>
      <c r="AN2777">
        <v>16</v>
      </c>
      <c r="AO2777">
        <v>7.3660300000000003</v>
      </c>
      <c r="AP2777">
        <v>5.7086800000000002</v>
      </c>
      <c r="AQ2777">
        <v>24.5534</v>
      </c>
      <c r="AR2777">
        <v>0.10000000100000001</v>
      </c>
      <c r="AT2777">
        <v>0</v>
      </c>
      <c r="AY2777">
        <v>0</v>
      </c>
      <c r="AZ2777">
        <v>0</v>
      </c>
      <c r="BA2777">
        <v>0</v>
      </c>
      <c r="BB2777">
        <v>0</v>
      </c>
      <c r="BC2777">
        <v>0</v>
      </c>
      <c r="BD2777">
        <v>0</v>
      </c>
      <c r="BE2777">
        <f t="shared" si="541"/>
        <v>0</v>
      </c>
      <c r="BJ2777">
        <v>0</v>
      </c>
      <c r="BK2777">
        <v>1</v>
      </c>
    </row>
    <row r="2778" spans="1:63" x14ac:dyDescent="0.25">
      <c r="A2778" t="s">
        <v>71</v>
      </c>
      <c r="B2778">
        <v>1992</v>
      </c>
      <c r="C2778">
        <v>1</v>
      </c>
      <c r="D2778">
        <v>1</v>
      </c>
      <c r="E2778">
        <v>1</v>
      </c>
      <c r="F2778">
        <v>1</v>
      </c>
      <c r="G2778">
        <v>1</v>
      </c>
      <c r="H2778">
        <v>1</v>
      </c>
      <c r="I2778">
        <f t="shared" si="537"/>
        <v>6</v>
      </c>
      <c r="J2778">
        <v>0</v>
      </c>
      <c r="K2778">
        <v>0</v>
      </c>
      <c r="L2778">
        <v>0.13870967741935483</v>
      </c>
      <c r="N2778">
        <f t="shared" si="538"/>
        <v>5.024</v>
      </c>
      <c r="O2778">
        <v>1.02</v>
      </c>
      <c r="P2778">
        <v>0</v>
      </c>
      <c r="Q2778">
        <f t="shared" si="539"/>
        <v>21.8</v>
      </c>
      <c r="R2778" t="s">
        <v>105</v>
      </c>
      <c r="T2778">
        <f t="shared" si="540"/>
        <v>45.199999999999996</v>
      </c>
      <c r="U2778">
        <v>15.368</v>
      </c>
      <c r="V2778">
        <v>23.58358163934426</v>
      </c>
      <c r="W2778">
        <v>36966</v>
      </c>
      <c r="X2778">
        <v>56727.66</v>
      </c>
      <c r="Y2778">
        <v>140.30000000000001</v>
      </c>
      <c r="Z2778">
        <v>215.303</v>
      </c>
      <c r="AA2778">
        <f t="shared" si="545"/>
        <v>0.2128625066102591</v>
      </c>
      <c r="AB2778">
        <f t="shared" si="546"/>
        <v>1.5652819672131146</v>
      </c>
      <c r="AJ2778">
        <v>0</v>
      </c>
      <c r="AL2778">
        <v>5.31</v>
      </c>
      <c r="AM2778">
        <v>4.16</v>
      </c>
      <c r="AN2778">
        <v>17.79</v>
      </c>
      <c r="AO2778">
        <v>8.1486699999999992</v>
      </c>
      <c r="AP2778">
        <v>6.3838900000000001</v>
      </c>
      <c r="AQ2778">
        <v>27.3004</v>
      </c>
      <c r="AR2778">
        <v>0.10000000100000001</v>
      </c>
      <c r="AT2778">
        <v>0</v>
      </c>
      <c r="AY2778">
        <v>0</v>
      </c>
      <c r="AZ2778">
        <v>0</v>
      </c>
      <c r="BA2778">
        <v>0</v>
      </c>
      <c r="BB2778">
        <v>0</v>
      </c>
      <c r="BC2778">
        <v>0</v>
      </c>
      <c r="BD2778">
        <v>0</v>
      </c>
      <c r="BE2778">
        <f t="shared" si="541"/>
        <v>0</v>
      </c>
      <c r="BJ2778">
        <v>0</v>
      </c>
      <c r="BK2778">
        <v>1</v>
      </c>
    </row>
    <row r="2779" spans="1:63" x14ac:dyDescent="0.25">
      <c r="A2779" t="s">
        <v>72</v>
      </c>
      <c r="B2779">
        <v>1992</v>
      </c>
      <c r="C2779">
        <v>0</v>
      </c>
      <c r="D2779">
        <v>0</v>
      </c>
      <c r="E2779">
        <v>0</v>
      </c>
      <c r="F2779">
        <v>0</v>
      </c>
      <c r="G2779">
        <v>0</v>
      </c>
      <c r="H2779">
        <v>0</v>
      </c>
      <c r="I2779">
        <f t="shared" si="537"/>
        <v>0</v>
      </c>
      <c r="J2779">
        <v>0</v>
      </c>
      <c r="K2779">
        <v>0</v>
      </c>
      <c r="L2779">
        <v>0.23</v>
      </c>
      <c r="N2779">
        <f t="shared" si="538"/>
        <v>5.024</v>
      </c>
      <c r="O2779">
        <v>0.75</v>
      </c>
      <c r="Q2779">
        <f t="shared" si="539"/>
        <v>21.8</v>
      </c>
      <c r="R2779">
        <v>3</v>
      </c>
      <c r="T2779">
        <f t="shared" si="540"/>
        <v>45.199999999999996</v>
      </c>
      <c r="U2779">
        <v>15.805</v>
      </c>
      <c r="V2779">
        <v>24.254197540983604</v>
      </c>
      <c r="W2779">
        <v>0</v>
      </c>
      <c r="X2779">
        <v>0</v>
      </c>
      <c r="Y2779">
        <v>140.30000000000001</v>
      </c>
      <c r="Z2779">
        <v>215.303</v>
      </c>
      <c r="AA2779">
        <f t="shared" si="545"/>
        <v>0.35295573770491806</v>
      </c>
      <c r="AB2779">
        <f t="shared" si="546"/>
        <v>1.1509426229508195</v>
      </c>
      <c r="AC2779">
        <f>(R2779*Z2779/Y2779)+(S2779*T2779)</f>
        <v>4.603770491803278</v>
      </c>
      <c r="AI2779">
        <v>2</v>
      </c>
      <c r="AJ2779">
        <v>2.4820000000000002E-4</v>
      </c>
      <c r="AL2779">
        <v>5.19</v>
      </c>
      <c r="AM2779">
        <v>4</v>
      </c>
      <c r="AN2779">
        <v>16.87</v>
      </c>
      <c r="AO2779">
        <v>7.9645200000000003</v>
      </c>
      <c r="AP2779">
        <v>6.1383599999999996</v>
      </c>
      <c r="AQ2779">
        <v>25.888500000000001</v>
      </c>
      <c r="AR2779">
        <v>0.10000000100000001</v>
      </c>
      <c r="AT2779">
        <v>1</v>
      </c>
      <c r="AY2779">
        <v>0</v>
      </c>
      <c r="AZ2779">
        <v>0</v>
      </c>
      <c r="BA2779">
        <v>0</v>
      </c>
      <c r="BB2779">
        <v>0</v>
      </c>
      <c r="BC2779">
        <v>0</v>
      </c>
      <c r="BD2779">
        <v>0</v>
      </c>
      <c r="BE2779">
        <f t="shared" si="541"/>
        <v>0</v>
      </c>
      <c r="BJ2779">
        <v>0</v>
      </c>
      <c r="BK2779">
        <v>1</v>
      </c>
    </row>
    <row r="2780" spans="1:63" x14ac:dyDescent="0.25">
      <c r="A2780" t="s">
        <v>73</v>
      </c>
      <c r="B2780">
        <v>1992</v>
      </c>
      <c r="C2780">
        <v>0</v>
      </c>
      <c r="D2780">
        <v>0</v>
      </c>
      <c r="E2780">
        <v>0</v>
      </c>
      <c r="F2780">
        <v>0</v>
      </c>
      <c r="G2780">
        <v>0</v>
      </c>
      <c r="H2780">
        <v>0</v>
      </c>
      <c r="I2780">
        <f t="shared" si="537"/>
        <v>0</v>
      </c>
      <c r="J2780">
        <v>0</v>
      </c>
      <c r="K2780">
        <v>0</v>
      </c>
      <c r="L2780">
        <v>0.09</v>
      </c>
      <c r="N2780">
        <f t="shared" si="538"/>
        <v>5.024</v>
      </c>
      <c r="O2780">
        <v>0.4</v>
      </c>
      <c r="Q2780">
        <f t="shared" si="539"/>
        <v>21.8</v>
      </c>
      <c r="R2780">
        <v>2.0499999523162842</v>
      </c>
      <c r="T2780">
        <f t="shared" si="540"/>
        <v>45.199999999999996</v>
      </c>
      <c r="U2780">
        <v>12.545999999999999</v>
      </c>
      <c r="V2780">
        <v>19.252968196721309</v>
      </c>
      <c r="W2780">
        <v>0</v>
      </c>
      <c r="X2780">
        <v>0</v>
      </c>
      <c r="Y2780">
        <v>140.30000000000001</v>
      </c>
      <c r="Z2780">
        <v>215.303</v>
      </c>
      <c r="AA2780">
        <f t="shared" si="545"/>
        <v>0.13811311475409835</v>
      </c>
      <c r="AB2780">
        <f t="shared" si="546"/>
        <v>0.61383606557377046</v>
      </c>
      <c r="AC2780">
        <f>(R2780*Z2780/Y2780)+(S2780*T2780)</f>
        <v>3.1459097628906121</v>
      </c>
      <c r="AJ2780">
        <v>0</v>
      </c>
      <c r="AL2780">
        <v>4.26</v>
      </c>
      <c r="AM2780">
        <v>4.05</v>
      </c>
      <c r="AN2780">
        <v>15.98</v>
      </c>
      <c r="AO2780">
        <v>6.53735</v>
      </c>
      <c r="AP2780">
        <v>6.21509</v>
      </c>
      <c r="AQ2780">
        <v>24.5227</v>
      </c>
      <c r="AR2780">
        <v>0.10000000100000001</v>
      </c>
      <c r="AT2780">
        <v>0</v>
      </c>
      <c r="AY2780">
        <v>0</v>
      </c>
      <c r="AZ2780">
        <v>0</v>
      </c>
      <c r="BA2780">
        <v>0</v>
      </c>
      <c r="BB2780">
        <v>0</v>
      </c>
      <c r="BC2780">
        <v>0</v>
      </c>
      <c r="BD2780">
        <v>0</v>
      </c>
      <c r="BE2780">
        <f t="shared" si="541"/>
        <v>0</v>
      </c>
      <c r="BJ2780">
        <v>0</v>
      </c>
      <c r="BK2780">
        <v>1</v>
      </c>
    </row>
    <row r="2781" spans="1:63" x14ac:dyDescent="0.25">
      <c r="A2781" t="s">
        <v>457</v>
      </c>
      <c r="B2781">
        <v>1992</v>
      </c>
      <c r="C2781">
        <v>0</v>
      </c>
      <c r="D2781">
        <v>0</v>
      </c>
      <c r="E2781">
        <v>0</v>
      </c>
      <c r="F2781">
        <v>1</v>
      </c>
      <c r="G2781">
        <v>1</v>
      </c>
      <c r="H2781">
        <v>1</v>
      </c>
      <c r="I2781">
        <f t="shared" si="537"/>
        <v>3</v>
      </c>
      <c r="J2781">
        <v>0</v>
      </c>
      <c r="K2781">
        <v>0</v>
      </c>
      <c r="L2781">
        <v>0.30000000000000004</v>
      </c>
      <c r="N2781">
        <f t="shared" si="538"/>
        <v>5.024</v>
      </c>
      <c r="O2781" t="s">
        <v>105</v>
      </c>
      <c r="Q2781">
        <f t="shared" si="539"/>
        <v>21.8</v>
      </c>
      <c r="R2781" t="s">
        <v>105</v>
      </c>
      <c r="T2781">
        <f t="shared" si="540"/>
        <v>45.199999999999996</v>
      </c>
      <c r="U2781">
        <v>10.984</v>
      </c>
      <c r="V2781">
        <v>16.855938360655735</v>
      </c>
      <c r="W2781">
        <v>209941</v>
      </c>
      <c r="X2781">
        <v>322173.40000000002</v>
      </c>
      <c r="Y2781">
        <v>140.30000000000001</v>
      </c>
      <c r="Z2781">
        <v>215.303</v>
      </c>
      <c r="AA2781">
        <f t="shared" si="545"/>
        <v>0.46037704918032785</v>
      </c>
      <c r="AJ2781">
        <v>1.4314E-3</v>
      </c>
      <c r="AL2781">
        <v>4.49</v>
      </c>
      <c r="AM2781">
        <v>3.88</v>
      </c>
      <c r="AN2781">
        <v>13.67</v>
      </c>
      <c r="AO2781">
        <v>6.8903100000000004</v>
      </c>
      <c r="AP2781">
        <v>5.9542099999999998</v>
      </c>
      <c r="AQ2781">
        <v>20.977799999999998</v>
      </c>
      <c r="AR2781">
        <v>0.10000000100000001</v>
      </c>
      <c r="AT2781">
        <v>0</v>
      </c>
      <c r="AY2781">
        <v>0</v>
      </c>
      <c r="AZ2781">
        <v>0</v>
      </c>
      <c r="BA2781">
        <v>0</v>
      </c>
      <c r="BB2781">
        <v>0</v>
      </c>
      <c r="BC2781">
        <v>0</v>
      </c>
      <c r="BD2781">
        <v>0</v>
      </c>
      <c r="BE2781">
        <f t="shared" si="541"/>
        <v>0</v>
      </c>
      <c r="BJ2781">
        <v>0</v>
      </c>
      <c r="BK2781">
        <v>1</v>
      </c>
    </row>
    <row r="2782" spans="1:63" x14ac:dyDescent="0.25">
      <c r="A2782" t="s">
        <v>459</v>
      </c>
      <c r="B2782">
        <v>1992</v>
      </c>
      <c r="C2782">
        <v>0</v>
      </c>
      <c r="D2782">
        <v>0</v>
      </c>
      <c r="E2782">
        <v>0</v>
      </c>
      <c r="F2782">
        <v>0</v>
      </c>
      <c r="G2782">
        <v>0</v>
      </c>
      <c r="H2782">
        <v>0</v>
      </c>
      <c r="I2782">
        <f t="shared" si="537"/>
        <v>0</v>
      </c>
      <c r="J2782">
        <v>0</v>
      </c>
      <c r="K2782">
        <v>0</v>
      </c>
      <c r="L2782">
        <v>0.12000000000000001</v>
      </c>
      <c r="N2782">
        <f t="shared" si="538"/>
        <v>5.024</v>
      </c>
      <c r="O2782">
        <v>0.5</v>
      </c>
      <c r="Q2782">
        <f t="shared" si="539"/>
        <v>21.8</v>
      </c>
      <c r="R2782">
        <v>4.4000000953674316</v>
      </c>
      <c r="T2782">
        <f t="shared" si="540"/>
        <v>45.199999999999996</v>
      </c>
      <c r="U2782">
        <v>77.361999999999995</v>
      </c>
      <c r="V2782">
        <v>118.71896426229507</v>
      </c>
      <c r="W2782">
        <v>0</v>
      </c>
      <c r="X2782">
        <v>0</v>
      </c>
      <c r="Y2782">
        <v>140.30000000000001</v>
      </c>
      <c r="Z2782">
        <v>215.303</v>
      </c>
      <c r="AA2782">
        <f t="shared" si="545"/>
        <v>0.18415081967213115</v>
      </c>
      <c r="AB2782">
        <f t="shared" ref="AB2782:AB2795" si="548">(O2782*Z2782/Y2782)+(P2782*Q2782)</f>
        <v>0.76729508196721308</v>
      </c>
      <c r="AC2782">
        <f>(R2782*Z2782/Y2782)+(S2782*T2782)</f>
        <v>6.7521968676613966</v>
      </c>
      <c r="AI2782">
        <v>0.5</v>
      </c>
      <c r="AJ2782">
        <v>2.6838399999999998E-2</v>
      </c>
      <c r="AR2782">
        <v>0.10000000100000001</v>
      </c>
      <c r="AT2782">
        <v>0</v>
      </c>
      <c r="AY2782">
        <v>0</v>
      </c>
      <c r="AZ2782">
        <v>0</v>
      </c>
      <c r="BA2782">
        <v>0</v>
      </c>
      <c r="BB2782">
        <v>0</v>
      </c>
      <c r="BC2782">
        <v>0</v>
      </c>
      <c r="BD2782">
        <v>0</v>
      </c>
      <c r="BE2782">
        <f t="shared" si="541"/>
        <v>0</v>
      </c>
      <c r="BJ2782">
        <v>0</v>
      </c>
      <c r="BK2782">
        <v>1</v>
      </c>
    </row>
    <row r="2783" spans="1:63" x14ac:dyDescent="0.25">
      <c r="A2783" t="s">
        <v>460</v>
      </c>
      <c r="B2783">
        <v>1992</v>
      </c>
      <c r="C2783">
        <v>0</v>
      </c>
      <c r="D2783">
        <v>0</v>
      </c>
      <c r="E2783">
        <v>0</v>
      </c>
      <c r="F2783">
        <v>0</v>
      </c>
      <c r="G2783">
        <v>0</v>
      </c>
      <c r="H2783">
        <v>0</v>
      </c>
      <c r="I2783">
        <f t="shared" si="537"/>
        <v>0</v>
      </c>
      <c r="J2783">
        <v>1</v>
      </c>
      <c r="K2783">
        <v>0</v>
      </c>
      <c r="L2783">
        <v>0.18</v>
      </c>
      <c r="N2783">
        <f t="shared" si="538"/>
        <v>5.024</v>
      </c>
      <c r="O2783">
        <v>0.95</v>
      </c>
      <c r="Q2783">
        <f t="shared" si="539"/>
        <v>21.8</v>
      </c>
      <c r="R2783">
        <v>3.940000057220459</v>
      </c>
      <c r="T2783">
        <f t="shared" si="540"/>
        <v>45.199999999999996</v>
      </c>
      <c r="U2783">
        <v>17.597999999999999</v>
      </c>
      <c r="V2783">
        <v>27.00571770491803</v>
      </c>
      <c r="W2783">
        <v>0</v>
      </c>
      <c r="X2783">
        <v>0</v>
      </c>
      <c r="Y2783">
        <v>140.30000000000001</v>
      </c>
      <c r="Z2783">
        <v>215.303</v>
      </c>
      <c r="AA2783">
        <f t="shared" si="545"/>
        <v>0.2762262295081967</v>
      </c>
      <c r="AB2783">
        <f t="shared" si="548"/>
        <v>1.4578606557377047</v>
      </c>
      <c r="AC2783">
        <f>(R2783*Z2783/Y2783)+(S2783*T2783)</f>
        <v>6.0462853337115918</v>
      </c>
      <c r="AI2783">
        <v>2</v>
      </c>
      <c r="AJ2783">
        <v>1.04046E-2</v>
      </c>
      <c r="AL2783">
        <v>4.5999999999999996</v>
      </c>
      <c r="AM2783">
        <v>3.65</v>
      </c>
      <c r="AN2783">
        <v>15.83</v>
      </c>
      <c r="AO2783">
        <v>7.0591100000000004</v>
      </c>
      <c r="AP2783">
        <v>5.6012500000000003</v>
      </c>
      <c r="AQ2783">
        <v>24.2926</v>
      </c>
      <c r="AR2783">
        <v>0.10000000100000001</v>
      </c>
      <c r="AT2783">
        <v>0</v>
      </c>
      <c r="AY2783">
        <v>0</v>
      </c>
      <c r="AZ2783">
        <v>0</v>
      </c>
      <c r="BA2783">
        <v>0</v>
      </c>
      <c r="BB2783">
        <v>0</v>
      </c>
      <c r="BC2783">
        <v>0</v>
      </c>
      <c r="BD2783">
        <v>0</v>
      </c>
      <c r="BE2783">
        <f t="shared" si="541"/>
        <v>0</v>
      </c>
      <c r="BJ2783">
        <v>0</v>
      </c>
      <c r="BK2783">
        <v>1</v>
      </c>
    </row>
    <row r="2784" spans="1:63" x14ac:dyDescent="0.25">
      <c r="A2784" t="s">
        <v>458</v>
      </c>
      <c r="B2784">
        <v>1992</v>
      </c>
      <c r="C2784">
        <v>0</v>
      </c>
      <c r="D2784">
        <v>0</v>
      </c>
      <c r="E2784">
        <v>0</v>
      </c>
      <c r="F2784">
        <v>0</v>
      </c>
      <c r="G2784">
        <v>0</v>
      </c>
      <c r="H2784">
        <v>0</v>
      </c>
      <c r="I2784">
        <f t="shared" si="537"/>
        <v>0</v>
      </c>
      <c r="J2784">
        <v>0</v>
      </c>
      <c r="K2784">
        <v>0</v>
      </c>
      <c r="L2784">
        <v>0.21</v>
      </c>
      <c r="N2784">
        <f t="shared" si="538"/>
        <v>5.024</v>
      </c>
      <c r="O2784">
        <v>0.19</v>
      </c>
      <c r="Q2784">
        <f t="shared" si="539"/>
        <v>21.8</v>
      </c>
      <c r="R2784">
        <v>6.440000057220459</v>
      </c>
      <c r="T2784">
        <f t="shared" si="540"/>
        <v>45.199999999999996</v>
      </c>
      <c r="U2784">
        <v>251.47</v>
      </c>
      <c r="V2784">
        <v>385.90338852459013</v>
      </c>
      <c r="W2784">
        <v>0</v>
      </c>
      <c r="X2784">
        <v>0</v>
      </c>
      <c r="Y2784">
        <v>140.30000000000001</v>
      </c>
      <c r="Z2784">
        <v>215.303</v>
      </c>
      <c r="AA2784">
        <f t="shared" si="545"/>
        <v>0.32226393442622947</v>
      </c>
      <c r="AB2784">
        <f t="shared" si="548"/>
        <v>0.29157213114754094</v>
      </c>
      <c r="AC2784">
        <f>(R2784*Z2784/Y2784)+(S2784*T2784)</f>
        <v>9.8827607435476583</v>
      </c>
      <c r="AI2784">
        <v>0</v>
      </c>
      <c r="AJ2784">
        <v>1.7592E-3</v>
      </c>
      <c r="AL2784">
        <v>5.94</v>
      </c>
      <c r="AM2784">
        <v>4.41</v>
      </c>
      <c r="AN2784">
        <v>17.91</v>
      </c>
      <c r="AO2784">
        <v>9.1154700000000002</v>
      </c>
      <c r="AP2784">
        <v>6.7675400000000003</v>
      </c>
      <c r="AQ2784">
        <v>27.484500000000001</v>
      </c>
      <c r="AR2784">
        <v>0.10000000100000001</v>
      </c>
      <c r="AT2784">
        <v>1</v>
      </c>
      <c r="AY2784">
        <v>0</v>
      </c>
      <c r="AZ2784">
        <v>0</v>
      </c>
      <c r="BA2784">
        <v>0</v>
      </c>
      <c r="BB2784">
        <v>0</v>
      </c>
      <c r="BC2784">
        <v>0</v>
      </c>
      <c r="BD2784">
        <v>0</v>
      </c>
      <c r="BE2784">
        <f t="shared" si="541"/>
        <v>0</v>
      </c>
      <c r="BJ2784">
        <v>0</v>
      </c>
      <c r="BK2784">
        <v>1</v>
      </c>
    </row>
    <row r="2785" spans="1:63" x14ac:dyDescent="0.25">
      <c r="A2785" t="s">
        <v>463</v>
      </c>
      <c r="B2785">
        <v>1992</v>
      </c>
      <c r="C2785">
        <v>0</v>
      </c>
      <c r="D2785">
        <v>0</v>
      </c>
      <c r="E2785">
        <v>0</v>
      </c>
      <c r="F2785">
        <v>1</v>
      </c>
      <c r="G2785">
        <v>0</v>
      </c>
      <c r="H2785">
        <v>1</v>
      </c>
      <c r="I2785">
        <f t="shared" si="537"/>
        <v>2</v>
      </c>
      <c r="J2785">
        <v>0</v>
      </c>
      <c r="K2785">
        <v>0</v>
      </c>
      <c r="L2785">
        <v>0.53322580645161299</v>
      </c>
      <c r="N2785">
        <f t="shared" si="538"/>
        <v>5.024</v>
      </c>
      <c r="O2785">
        <v>0.79</v>
      </c>
      <c r="Q2785">
        <f t="shared" si="539"/>
        <v>21.8</v>
      </c>
      <c r="R2785" t="s">
        <v>105</v>
      </c>
      <c r="T2785">
        <f t="shared" si="540"/>
        <v>45.199999999999996</v>
      </c>
      <c r="U2785">
        <v>160.83000000000001</v>
      </c>
      <c r="V2785">
        <v>246.80813606557376</v>
      </c>
      <c r="W2785">
        <v>0</v>
      </c>
      <c r="X2785">
        <v>0</v>
      </c>
      <c r="Y2785">
        <v>140.30000000000001</v>
      </c>
      <c r="Z2785">
        <v>215.303</v>
      </c>
      <c r="AA2785">
        <f t="shared" si="545"/>
        <v>0.81828307773664732</v>
      </c>
      <c r="AB2785">
        <f t="shared" si="548"/>
        <v>1.2123262295081967</v>
      </c>
      <c r="AJ2785">
        <v>0.23610030000000001</v>
      </c>
      <c r="AL2785">
        <v>4.49</v>
      </c>
      <c r="AM2785">
        <v>3.65</v>
      </c>
      <c r="AN2785">
        <v>17.07</v>
      </c>
      <c r="AO2785">
        <v>6.8903100000000004</v>
      </c>
      <c r="AP2785">
        <v>5.6012500000000003</v>
      </c>
      <c r="AQ2785">
        <v>26.195499999999999</v>
      </c>
      <c r="AR2785">
        <v>0.10000000100000001</v>
      </c>
      <c r="AT2785">
        <v>1</v>
      </c>
      <c r="AY2785">
        <v>0</v>
      </c>
      <c r="AZ2785">
        <v>0</v>
      </c>
      <c r="BA2785">
        <v>0</v>
      </c>
      <c r="BB2785">
        <v>0</v>
      </c>
      <c r="BC2785">
        <v>0</v>
      </c>
      <c r="BD2785">
        <v>0</v>
      </c>
      <c r="BE2785">
        <f t="shared" si="541"/>
        <v>0</v>
      </c>
      <c r="BJ2785">
        <v>0</v>
      </c>
      <c r="BK2785">
        <v>1</v>
      </c>
    </row>
    <row r="2786" spans="1:63" x14ac:dyDescent="0.25">
      <c r="A2786" t="s">
        <v>461</v>
      </c>
      <c r="B2786">
        <v>1992</v>
      </c>
      <c r="C2786">
        <v>0</v>
      </c>
      <c r="D2786">
        <v>0</v>
      </c>
      <c r="E2786">
        <v>0</v>
      </c>
      <c r="F2786">
        <v>0</v>
      </c>
      <c r="G2786">
        <v>0</v>
      </c>
      <c r="H2786">
        <v>0</v>
      </c>
      <c r="I2786">
        <f t="shared" si="537"/>
        <v>0</v>
      </c>
      <c r="J2786">
        <v>1</v>
      </c>
      <c r="K2786">
        <v>0</v>
      </c>
      <c r="L2786">
        <v>0.16</v>
      </c>
      <c r="M2786">
        <v>0.02</v>
      </c>
      <c r="N2786">
        <f t="shared" si="538"/>
        <v>5.024</v>
      </c>
      <c r="O2786">
        <v>0.5</v>
      </c>
      <c r="P2786">
        <v>0.02</v>
      </c>
      <c r="Q2786">
        <f t="shared" si="539"/>
        <v>21.8</v>
      </c>
      <c r="R2786">
        <v>2.5</v>
      </c>
      <c r="S2786">
        <v>0.02</v>
      </c>
      <c r="T2786">
        <f t="shared" si="540"/>
        <v>45.199999999999996</v>
      </c>
      <c r="U2786">
        <v>5.2460000000000004</v>
      </c>
      <c r="V2786">
        <v>8.0504599999999993</v>
      </c>
      <c r="W2786">
        <v>0</v>
      </c>
      <c r="X2786">
        <v>0</v>
      </c>
      <c r="Y2786">
        <v>140.30000000000001</v>
      </c>
      <c r="Z2786">
        <v>215.303</v>
      </c>
      <c r="AA2786">
        <f t="shared" ref="AA2786:AA2802" si="549">(L2786*Z2786/Y2786)+(M2786*N2786)</f>
        <v>0.34601442622950818</v>
      </c>
      <c r="AB2786">
        <f t="shared" si="548"/>
        <v>1.203295081967213</v>
      </c>
      <c r="AC2786">
        <f>(R2786*Z2786/Y2786)+(S2786*T2786)</f>
        <v>4.7404754098360646</v>
      </c>
      <c r="AI2786">
        <v>0.8</v>
      </c>
      <c r="AJ2786">
        <v>0</v>
      </c>
      <c r="AL2786">
        <v>5.45</v>
      </c>
      <c r="AM2786">
        <v>3.96</v>
      </c>
      <c r="AN2786">
        <v>17.739999999999998</v>
      </c>
      <c r="AO2786">
        <v>8.3635199999999994</v>
      </c>
      <c r="AP2786">
        <v>6.0769799999999998</v>
      </c>
      <c r="AQ2786">
        <v>27.223600000000001</v>
      </c>
      <c r="AR2786">
        <v>0.10000000100000001</v>
      </c>
      <c r="AT2786">
        <v>0</v>
      </c>
      <c r="AY2786">
        <v>0</v>
      </c>
      <c r="AZ2786">
        <v>0</v>
      </c>
      <c r="BA2786">
        <v>0</v>
      </c>
      <c r="BB2786">
        <v>0</v>
      </c>
      <c r="BC2786">
        <v>0</v>
      </c>
      <c r="BD2786">
        <v>0</v>
      </c>
      <c r="BE2786">
        <f t="shared" si="541"/>
        <v>0</v>
      </c>
      <c r="BJ2786">
        <v>0</v>
      </c>
      <c r="BK2786">
        <v>1</v>
      </c>
    </row>
    <row r="2787" spans="1:63" x14ac:dyDescent="0.25">
      <c r="A2787" t="s">
        <v>74</v>
      </c>
      <c r="B2787">
        <v>1992</v>
      </c>
      <c r="C2787">
        <v>0</v>
      </c>
      <c r="D2787">
        <v>0</v>
      </c>
      <c r="E2787">
        <v>0</v>
      </c>
      <c r="F2787">
        <v>1</v>
      </c>
      <c r="G2787">
        <v>0</v>
      </c>
      <c r="H2787">
        <v>1</v>
      </c>
      <c r="I2787">
        <f t="shared" si="537"/>
        <v>2</v>
      </c>
      <c r="J2787">
        <v>0</v>
      </c>
      <c r="K2787">
        <v>0</v>
      </c>
      <c r="L2787">
        <v>0.16</v>
      </c>
      <c r="N2787">
        <f t="shared" si="538"/>
        <v>5.024</v>
      </c>
      <c r="O2787">
        <v>0.26</v>
      </c>
      <c r="Q2787">
        <f t="shared" si="539"/>
        <v>21.8</v>
      </c>
      <c r="R2787" t="s">
        <v>105</v>
      </c>
      <c r="T2787">
        <f t="shared" si="540"/>
        <v>45.199999999999996</v>
      </c>
      <c r="U2787">
        <v>69.978999999999999</v>
      </c>
      <c r="V2787">
        <v>107.3890850819672</v>
      </c>
      <c r="W2787">
        <v>371056</v>
      </c>
      <c r="X2787">
        <v>569418.9</v>
      </c>
      <c r="Y2787">
        <v>140.30000000000001</v>
      </c>
      <c r="Z2787">
        <v>215.303</v>
      </c>
      <c r="AA2787">
        <f t="shared" si="549"/>
        <v>0.24553442622950819</v>
      </c>
      <c r="AB2787">
        <f t="shared" si="548"/>
        <v>0.39899344262295078</v>
      </c>
      <c r="AJ2787">
        <v>7.7066499999999996E-2</v>
      </c>
      <c r="AL2787">
        <v>5.36</v>
      </c>
      <c r="AM2787">
        <v>3.92</v>
      </c>
      <c r="AN2787">
        <v>18.11</v>
      </c>
      <c r="AO2787">
        <v>8.2254000000000005</v>
      </c>
      <c r="AP2787">
        <v>6.0155900000000004</v>
      </c>
      <c r="AQ2787">
        <v>27.791399999999999</v>
      </c>
      <c r="AR2787">
        <v>0.10000000100000001</v>
      </c>
      <c r="AT2787">
        <v>1</v>
      </c>
      <c r="AY2787">
        <v>0</v>
      </c>
      <c r="AZ2787">
        <v>0</v>
      </c>
      <c r="BA2787">
        <v>0</v>
      </c>
      <c r="BB2787">
        <v>0</v>
      </c>
      <c r="BC2787">
        <v>0</v>
      </c>
      <c r="BD2787">
        <v>0</v>
      </c>
      <c r="BE2787">
        <f t="shared" si="541"/>
        <v>0</v>
      </c>
      <c r="BJ2787">
        <v>0</v>
      </c>
      <c r="BK2787">
        <v>1</v>
      </c>
    </row>
    <row r="2788" spans="1:63" x14ac:dyDescent="0.25">
      <c r="A2788" t="s">
        <v>75</v>
      </c>
      <c r="B2788">
        <v>1992</v>
      </c>
      <c r="C2788">
        <v>0</v>
      </c>
      <c r="D2788">
        <v>0</v>
      </c>
      <c r="E2788">
        <v>0</v>
      </c>
      <c r="F2788">
        <v>0</v>
      </c>
      <c r="G2788">
        <v>0</v>
      </c>
      <c r="H2788">
        <v>0</v>
      </c>
      <c r="I2788">
        <f t="shared" si="537"/>
        <v>0</v>
      </c>
      <c r="J2788">
        <v>0</v>
      </c>
      <c r="K2788">
        <v>0</v>
      </c>
      <c r="L2788">
        <v>0.40322580645161288</v>
      </c>
      <c r="N2788">
        <f t="shared" si="538"/>
        <v>5.024</v>
      </c>
      <c r="O2788">
        <v>0.72</v>
      </c>
      <c r="Q2788">
        <f t="shared" si="539"/>
        <v>21.8</v>
      </c>
      <c r="R2788">
        <v>5.559999942779541</v>
      </c>
      <c r="T2788">
        <f t="shared" si="540"/>
        <v>45.199999999999996</v>
      </c>
      <c r="U2788">
        <v>56.052999999999997</v>
      </c>
      <c r="V2788">
        <v>86.018382459016379</v>
      </c>
      <c r="W2788">
        <v>0</v>
      </c>
      <c r="X2788">
        <v>0</v>
      </c>
      <c r="Y2788">
        <v>140.30000000000001</v>
      </c>
      <c r="Z2788">
        <v>215.303</v>
      </c>
      <c r="AA2788">
        <f t="shared" si="549"/>
        <v>0.61878635642517177</v>
      </c>
      <c r="AB2788">
        <f t="shared" si="548"/>
        <v>1.1049049180327868</v>
      </c>
      <c r="AC2788">
        <f>(R2788*Z2788/Y2788)+(S2788*T2788)</f>
        <v>8.5323212236654555</v>
      </c>
      <c r="AI2788">
        <v>-1</v>
      </c>
      <c r="AJ2788">
        <v>0</v>
      </c>
      <c r="AL2788">
        <v>5.17</v>
      </c>
      <c r="AM2788">
        <v>3.8</v>
      </c>
      <c r="AN2788">
        <v>14.8</v>
      </c>
      <c r="AO2788">
        <v>7.9338300000000004</v>
      </c>
      <c r="AP2788">
        <v>5.8314399999999997</v>
      </c>
      <c r="AQ2788">
        <v>22.7119</v>
      </c>
      <c r="AR2788">
        <v>0.10000000100000001</v>
      </c>
      <c r="AT2788">
        <v>0</v>
      </c>
      <c r="AY2788">
        <v>0</v>
      </c>
      <c r="AZ2788">
        <v>0</v>
      </c>
      <c r="BA2788">
        <v>0</v>
      </c>
      <c r="BB2788">
        <v>0</v>
      </c>
      <c r="BC2788">
        <v>0</v>
      </c>
      <c r="BD2788">
        <v>0</v>
      </c>
      <c r="BE2788">
        <f t="shared" si="541"/>
        <v>0</v>
      </c>
      <c r="BJ2788">
        <v>0</v>
      </c>
      <c r="BK2788">
        <v>1</v>
      </c>
    </row>
    <row r="2789" spans="1:63" x14ac:dyDescent="0.25">
      <c r="A2789" t="s">
        <v>76</v>
      </c>
      <c r="B2789">
        <v>1992</v>
      </c>
      <c r="C2789">
        <v>0</v>
      </c>
      <c r="D2789">
        <v>0</v>
      </c>
      <c r="E2789">
        <v>0</v>
      </c>
      <c r="F2789">
        <v>1</v>
      </c>
      <c r="G2789">
        <v>0</v>
      </c>
      <c r="H2789">
        <v>1</v>
      </c>
      <c r="I2789">
        <f t="shared" si="537"/>
        <v>2</v>
      </c>
      <c r="J2789">
        <v>1</v>
      </c>
      <c r="K2789">
        <v>1</v>
      </c>
      <c r="L2789">
        <v>8.387096774193549E-2</v>
      </c>
      <c r="N2789">
        <f t="shared" si="538"/>
        <v>5.024</v>
      </c>
      <c r="O2789">
        <v>0.67</v>
      </c>
      <c r="Q2789">
        <f t="shared" si="539"/>
        <v>21.8</v>
      </c>
      <c r="R2789" t="s">
        <v>105</v>
      </c>
      <c r="T2789">
        <f t="shared" si="540"/>
        <v>45.199999999999996</v>
      </c>
      <c r="U2789">
        <v>10.038</v>
      </c>
      <c r="V2789">
        <v>15.40421606557377</v>
      </c>
      <c r="W2789">
        <v>171638</v>
      </c>
      <c r="X2789">
        <v>263394</v>
      </c>
      <c r="Y2789">
        <v>140.30000000000001</v>
      </c>
      <c r="Z2789">
        <v>215.303</v>
      </c>
      <c r="AA2789">
        <f t="shared" si="549"/>
        <v>0.12870756213643575</v>
      </c>
      <c r="AB2789">
        <f t="shared" si="548"/>
        <v>1.0281754098360656</v>
      </c>
      <c r="AJ2789">
        <v>1.8416999999999999E-3</v>
      </c>
      <c r="AL2789">
        <v>4.66</v>
      </c>
      <c r="AM2789">
        <v>3.79</v>
      </c>
      <c r="AN2789">
        <v>19.11</v>
      </c>
      <c r="AO2789">
        <v>7.1511899999999997</v>
      </c>
      <c r="AP2789">
        <v>5.8160999999999996</v>
      </c>
      <c r="AQ2789">
        <v>29.326000000000001</v>
      </c>
      <c r="AR2789">
        <v>0.10000000100000001</v>
      </c>
      <c r="AT2789">
        <v>1</v>
      </c>
      <c r="AY2789">
        <v>0</v>
      </c>
      <c r="AZ2789">
        <v>0</v>
      </c>
      <c r="BA2789">
        <v>0</v>
      </c>
      <c r="BB2789">
        <v>0</v>
      </c>
      <c r="BC2789">
        <v>0</v>
      </c>
      <c r="BD2789">
        <v>0</v>
      </c>
      <c r="BE2789">
        <f t="shared" si="541"/>
        <v>0</v>
      </c>
      <c r="BJ2789">
        <v>0</v>
      </c>
      <c r="BK2789">
        <v>1</v>
      </c>
    </row>
    <row r="2790" spans="1:63" x14ac:dyDescent="0.25">
      <c r="A2790" t="s">
        <v>77</v>
      </c>
      <c r="B2790">
        <v>1992</v>
      </c>
      <c r="C2790">
        <v>0</v>
      </c>
      <c r="D2790">
        <v>0</v>
      </c>
      <c r="E2790">
        <v>1</v>
      </c>
      <c r="F2790">
        <v>1</v>
      </c>
      <c r="G2790">
        <v>1</v>
      </c>
      <c r="H2790">
        <v>1</v>
      </c>
      <c r="I2790">
        <f t="shared" si="537"/>
        <v>4</v>
      </c>
      <c r="J2790">
        <v>0</v>
      </c>
      <c r="K2790">
        <v>0</v>
      </c>
      <c r="L2790">
        <v>0.1067741935483871</v>
      </c>
      <c r="N2790">
        <f t="shared" si="538"/>
        <v>5.024</v>
      </c>
      <c r="O2790">
        <v>0</v>
      </c>
      <c r="P2790">
        <v>0.33</v>
      </c>
      <c r="Q2790">
        <f t="shared" si="539"/>
        <v>21.8</v>
      </c>
      <c r="R2790" t="s">
        <v>105</v>
      </c>
      <c r="T2790">
        <f t="shared" si="540"/>
        <v>45.199999999999996</v>
      </c>
      <c r="U2790">
        <v>148.54499999999999</v>
      </c>
      <c r="V2790">
        <v>227.9556959016393</v>
      </c>
      <c r="W2790">
        <v>671703</v>
      </c>
      <c r="X2790">
        <v>1030789</v>
      </c>
      <c r="Y2790">
        <v>140.30000000000001</v>
      </c>
      <c r="Z2790">
        <v>215.303</v>
      </c>
      <c r="AA2790">
        <f t="shared" si="549"/>
        <v>0.16385462718138552</v>
      </c>
      <c r="AB2790">
        <f t="shared" si="548"/>
        <v>7.1940000000000008</v>
      </c>
      <c r="AJ2790">
        <v>9.6269999999999994E-2</v>
      </c>
      <c r="AL2790">
        <v>5.64</v>
      </c>
      <c r="AM2790">
        <v>4.79</v>
      </c>
      <c r="AN2790">
        <v>15.37</v>
      </c>
      <c r="AO2790">
        <v>8.6550899999999995</v>
      </c>
      <c r="AP2790">
        <v>7.3506900000000002</v>
      </c>
      <c r="AQ2790">
        <v>23.586600000000001</v>
      </c>
      <c r="AR2790">
        <v>0.10000000100000001</v>
      </c>
      <c r="AT2790">
        <v>0</v>
      </c>
      <c r="AY2790">
        <v>0</v>
      </c>
      <c r="AZ2790">
        <v>0</v>
      </c>
      <c r="BA2790">
        <v>0</v>
      </c>
      <c r="BB2790">
        <v>0</v>
      </c>
      <c r="BC2790">
        <v>0</v>
      </c>
      <c r="BD2790">
        <v>0</v>
      </c>
      <c r="BE2790">
        <f t="shared" si="541"/>
        <v>0</v>
      </c>
      <c r="BJ2790">
        <v>0</v>
      </c>
      <c r="BK2790">
        <v>1</v>
      </c>
    </row>
    <row r="2791" spans="1:63" x14ac:dyDescent="0.25">
      <c r="A2791" t="s">
        <v>465</v>
      </c>
      <c r="B2791">
        <v>1992</v>
      </c>
      <c r="C2791">
        <v>0</v>
      </c>
      <c r="D2791">
        <v>0</v>
      </c>
      <c r="E2791">
        <v>0</v>
      </c>
      <c r="F2791">
        <v>0</v>
      </c>
      <c r="G2791">
        <v>0</v>
      </c>
      <c r="H2791">
        <v>0</v>
      </c>
      <c r="I2791">
        <f t="shared" si="537"/>
        <v>0</v>
      </c>
      <c r="J2791">
        <v>0</v>
      </c>
      <c r="K2791">
        <v>0</v>
      </c>
      <c r="L2791">
        <v>9.6774193548387094E-2</v>
      </c>
      <c r="N2791">
        <f t="shared" si="538"/>
        <v>5.024</v>
      </c>
      <c r="O2791">
        <v>0.6</v>
      </c>
      <c r="Q2791">
        <f t="shared" si="539"/>
        <v>21.8</v>
      </c>
      <c r="R2791">
        <v>3.75</v>
      </c>
      <c r="T2791">
        <f t="shared" si="540"/>
        <v>45.199999999999996</v>
      </c>
      <c r="U2791">
        <v>9.1549999999999994</v>
      </c>
      <c r="V2791">
        <v>14.049172950819671</v>
      </c>
      <c r="W2791">
        <v>0</v>
      </c>
      <c r="X2791">
        <v>0</v>
      </c>
      <c r="Y2791">
        <v>140.30000000000001</v>
      </c>
      <c r="Z2791">
        <v>215.303</v>
      </c>
      <c r="AA2791">
        <f t="shared" si="549"/>
        <v>0.14850872554204123</v>
      </c>
      <c r="AB2791">
        <f t="shared" si="548"/>
        <v>0.92075409836065558</v>
      </c>
      <c r="AC2791">
        <f>(R2791*Z2791/Y2791)+(S2791*T2791)</f>
        <v>5.7547131147540984</v>
      </c>
      <c r="AI2791">
        <v>-1</v>
      </c>
      <c r="AJ2791">
        <v>1.6986299999999999E-2</v>
      </c>
      <c r="AR2791">
        <v>0.10000000100000001</v>
      </c>
      <c r="AT2791">
        <v>0</v>
      </c>
      <c r="AY2791">
        <v>0</v>
      </c>
      <c r="AZ2791">
        <v>0</v>
      </c>
      <c r="BA2791">
        <v>0</v>
      </c>
      <c r="BB2791">
        <v>0</v>
      </c>
      <c r="BC2791">
        <v>0</v>
      </c>
      <c r="BD2791">
        <v>0</v>
      </c>
      <c r="BE2791">
        <f t="shared" si="541"/>
        <v>0</v>
      </c>
      <c r="BJ2791">
        <v>0</v>
      </c>
      <c r="BK2791">
        <v>1</v>
      </c>
    </row>
    <row r="2792" spans="1:63" x14ac:dyDescent="0.25">
      <c r="A2792" t="s">
        <v>464</v>
      </c>
      <c r="B2792">
        <v>1992</v>
      </c>
      <c r="C2792">
        <v>0</v>
      </c>
      <c r="D2792">
        <v>0</v>
      </c>
      <c r="E2792">
        <v>0</v>
      </c>
      <c r="F2792">
        <v>0</v>
      </c>
      <c r="G2792">
        <v>0</v>
      </c>
      <c r="H2792">
        <v>0</v>
      </c>
      <c r="I2792">
        <f t="shared" ref="I2792:I2855" si="550">SUM(C2792:H2792)</f>
        <v>0</v>
      </c>
      <c r="J2792">
        <v>0</v>
      </c>
      <c r="K2792">
        <v>0</v>
      </c>
      <c r="L2792">
        <v>0.76800000000000002</v>
      </c>
      <c r="N2792">
        <f t="shared" ref="N2792:N2855" si="551">3.14*2/1.25</f>
        <v>5.024</v>
      </c>
      <c r="O2792">
        <v>1.1499999999999999</v>
      </c>
      <c r="Q2792">
        <f t="shared" ref="Q2792:Q2855" si="552">4.36*5</f>
        <v>21.8</v>
      </c>
      <c r="R2792">
        <v>2.7200000286102295</v>
      </c>
      <c r="T2792">
        <f t="shared" ref="T2792:T2855" si="553">9.04*5</f>
        <v>45.199999999999996</v>
      </c>
      <c r="U2792">
        <v>111.066</v>
      </c>
      <c r="V2792">
        <v>170.44079114754098</v>
      </c>
      <c r="W2792">
        <v>0</v>
      </c>
      <c r="X2792">
        <v>0</v>
      </c>
      <c r="Y2792">
        <v>140.30000000000001</v>
      </c>
      <c r="Z2792">
        <v>215.303</v>
      </c>
      <c r="AA2792">
        <f t="shared" si="549"/>
        <v>1.1785652459016391</v>
      </c>
      <c r="AB2792">
        <f t="shared" si="548"/>
        <v>1.76477868852459</v>
      </c>
      <c r="AC2792">
        <f>(R2792*Z2792/Y2792)+(S2792*T2792)</f>
        <v>4.1740852898066159</v>
      </c>
      <c r="AJ2792">
        <v>0</v>
      </c>
      <c r="AL2792">
        <v>5.1100000000000003</v>
      </c>
      <c r="AM2792">
        <v>3.76</v>
      </c>
      <c r="AN2792">
        <v>16.55</v>
      </c>
      <c r="AO2792">
        <v>7.8417599999999998</v>
      </c>
      <c r="AP2792">
        <v>5.77006</v>
      </c>
      <c r="AQ2792">
        <v>25.397500000000001</v>
      </c>
      <c r="AR2792">
        <v>0.10000000100000001</v>
      </c>
      <c r="AT2792">
        <v>0</v>
      </c>
      <c r="AY2792">
        <v>0</v>
      </c>
      <c r="AZ2792">
        <v>0</v>
      </c>
      <c r="BA2792">
        <v>0</v>
      </c>
      <c r="BB2792">
        <v>0</v>
      </c>
      <c r="BC2792">
        <v>0</v>
      </c>
      <c r="BD2792">
        <v>0</v>
      </c>
      <c r="BE2792">
        <f t="shared" ref="BE2792:BE2855" si="554">AY2792*AZ2792-0.1*BA2792+0.1*BC2792+0.1*BD2792</f>
        <v>0</v>
      </c>
      <c r="BJ2792">
        <v>0</v>
      </c>
      <c r="BK2792">
        <v>1</v>
      </c>
    </row>
    <row r="2793" spans="1:63" x14ac:dyDescent="0.25">
      <c r="A2793" t="s">
        <v>462</v>
      </c>
      <c r="B2793">
        <v>1992</v>
      </c>
      <c r="C2793">
        <v>0</v>
      </c>
      <c r="D2793">
        <v>0</v>
      </c>
      <c r="E2793">
        <v>0</v>
      </c>
      <c r="F2793">
        <v>0</v>
      </c>
      <c r="G2793">
        <v>0</v>
      </c>
      <c r="H2793">
        <v>0</v>
      </c>
      <c r="I2793">
        <f t="shared" si="550"/>
        <v>0</v>
      </c>
      <c r="J2793">
        <v>1</v>
      </c>
      <c r="K2793">
        <v>0</v>
      </c>
      <c r="L2793">
        <v>0.27419354838709675</v>
      </c>
      <c r="N2793">
        <f t="shared" si="551"/>
        <v>5.024</v>
      </c>
      <c r="O2793">
        <v>0.93</v>
      </c>
      <c r="Q2793">
        <f t="shared" si="552"/>
        <v>21.8</v>
      </c>
      <c r="R2793">
        <v>3.9300000667572021</v>
      </c>
      <c r="T2793">
        <f t="shared" si="553"/>
        <v>45.199999999999996</v>
      </c>
      <c r="U2793">
        <v>9.4570000000000007</v>
      </c>
      <c r="V2793">
        <v>14.512619180327869</v>
      </c>
      <c r="W2793">
        <v>0</v>
      </c>
      <c r="X2793">
        <v>0</v>
      </c>
      <c r="Y2793">
        <v>140.30000000000001</v>
      </c>
      <c r="Z2793">
        <v>215.303</v>
      </c>
      <c r="AA2793">
        <f t="shared" si="549"/>
        <v>0.42077472236911678</v>
      </c>
      <c r="AB2793">
        <f t="shared" si="548"/>
        <v>1.4271688524590165</v>
      </c>
      <c r="AC2793">
        <f>(R2793*Z2793/Y2793)+(S2793*T2793)</f>
        <v>6.0309394467072401</v>
      </c>
      <c r="AI2793">
        <v>2</v>
      </c>
      <c r="AJ2793">
        <v>2.8058300000000001E-2</v>
      </c>
      <c r="AL2793">
        <v>5.28</v>
      </c>
      <c r="AM2793">
        <v>3.63</v>
      </c>
      <c r="AN2793">
        <v>16.78</v>
      </c>
      <c r="AO2793">
        <v>8.1026399999999992</v>
      </c>
      <c r="AP2793">
        <v>5.5705600000000004</v>
      </c>
      <c r="AQ2793">
        <v>25.750399999999999</v>
      </c>
      <c r="AR2793">
        <v>0.10000000100000001</v>
      </c>
      <c r="AT2793">
        <v>0</v>
      </c>
      <c r="AY2793">
        <v>0</v>
      </c>
      <c r="AZ2793">
        <v>0</v>
      </c>
      <c r="BA2793">
        <v>0</v>
      </c>
      <c r="BB2793">
        <v>0</v>
      </c>
      <c r="BC2793">
        <v>0</v>
      </c>
      <c r="BD2793">
        <v>0</v>
      </c>
      <c r="BE2793">
        <f t="shared" si="554"/>
        <v>0</v>
      </c>
      <c r="BJ2793">
        <v>0</v>
      </c>
      <c r="BK2793">
        <v>1</v>
      </c>
    </row>
    <row r="2794" spans="1:63" x14ac:dyDescent="0.25">
      <c r="A2794" t="s">
        <v>78</v>
      </c>
      <c r="B2794">
        <v>1992</v>
      </c>
      <c r="C2794">
        <v>0</v>
      </c>
      <c r="D2794">
        <v>0</v>
      </c>
      <c r="E2794">
        <v>0</v>
      </c>
      <c r="F2794">
        <v>0</v>
      </c>
      <c r="G2794">
        <v>0</v>
      </c>
      <c r="H2794">
        <v>0</v>
      </c>
      <c r="I2794">
        <f t="shared" si="550"/>
        <v>0</v>
      </c>
      <c r="J2794">
        <v>0</v>
      </c>
      <c r="K2794">
        <v>0</v>
      </c>
      <c r="L2794">
        <v>0.12580645161290321</v>
      </c>
      <c r="N2794">
        <f t="shared" si="551"/>
        <v>5.024</v>
      </c>
      <c r="O2794">
        <v>1.1000000000000001</v>
      </c>
      <c r="Q2794">
        <f t="shared" si="552"/>
        <v>21.8</v>
      </c>
      <c r="R2794">
        <v>4</v>
      </c>
      <c r="T2794">
        <f t="shared" si="553"/>
        <v>45.199999999999996</v>
      </c>
      <c r="U2794">
        <v>143.381</v>
      </c>
      <c r="V2794">
        <v>220.03107229508197</v>
      </c>
      <c r="W2794">
        <v>0</v>
      </c>
      <c r="X2794">
        <v>0</v>
      </c>
      <c r="Y2794">
        <v>140.30000000000001</v>
      </c>
      <c r="Z2794">
        <v>215.303</v>
      </c>
      <c r="AA2794">
        <f t="shared" si="549"/>
        <v>0.1930613432046536</v>
      </c>
      <c r="AB2794">
        <f t="shared" si="548"/>
        <v>1.6880491803278688</v>
      </c>
      <c r="AC2794">
        <f>(R2794*Z2794/Y2794)+(S2794*T2794)</f>
        <v>6.1383606557377046</v>
      </c>
      <c r="AI2794">
        <v>0</v>
      </c>
      <c r="AJ2794">
        <v>0</v>
      </c>
      <c r="AL2794">
        <v>6.15</v>
      </c>
      <c r="AM2794">
        <v>3.98</v>
      </c>
      <c r="AN2794">
        <v>18.329999999999998</v>
      </c>
      <c r="AO2794">
        <v>9.4377300000000002</v>
      </c>
      <c r="AP2794">
        <v>6.1076699999999997</v>
      </c>
      <c r="AQ2794">
        <v>28.129000000000001</v>
      </c>
      <c r="AR2794">
        <v>0.10000000100000001</v>
      </c>
      <c r="AT2794">
        <v>0</v>
      </c>
      <c r="AY2794">
        <v>0</v>
      </c>
      <c r="AZ2794">
        <v>0</v>
      </c>
      <c r="BA2794">
        <v>0</v>
      </c>
      <c r="BB2794">
        <v>0</v>
      </c>
      <c r="BC2794">
        <v>0</v>
      </c>
      <c r="BD2794">
        <v>0</v>
      </c>
      <c r="BE2794">
        <f t="shared" si="554"/>
        <v>0</v>
      </c>
      <c r="BJ2794">
        <v>0</v>
      </c>
      <c r="BK2794">
        <v>1</v>
      </c>
    </row>
    <row r="2795" spans="1:63" x14ac:dyDescent="0.25">
      <c r="A2795" t="s">
        <v>79</v>
      </c>
      <c r="B2795">
        <v>1992</v>
      </c>
      <c r="C2795">
        <v>0</v>
      </c>
      <c r="D2795">
        <v>0</v>
      </c>
      <c r="E2795">
        <v>0</v>
      </c>
      <c r="F2795">
        <v>0</v>
      </c>
      <c r="G2795">
        <v>0</v>
      </c>
      <c r="H2795">
        <v>0</v>
      </c>
      <c r="I2795">
        <f t="shared" si="550"/>
        <v>0</v>
      </c>
      <c r="J2795">
        <v>0</v>
      </c>
      <c r="K2795">
        <v>0</v>
      </c>
      <c r="L2795">
        <v>0.19354838709677419</v>
      </c>
      <c r="N2795">
        <f t="shared" si="551"/>
        <v>5.024</v>
      </c>
      <c r="O2795">
        <v>0.2</v>
      </c>
      <c r="Q2795">
        <f t="shared" si="552"/>
        <v>21.8</v>
      </c>
      <c r="R2795">
        <v>2.4000000953674316</v>
      </c>
      <c r="T2795">
        <f t="shared" si="553"/>
        <v>45.199999999999996</v>
      </c>
      <c r="U2795">
        <v>393.86099999999999</v>
      </c>
      <c r="V2795">
        <v>604.41521655737699</v>
      </c>
      <c r="W2795">
        <v>0</v>
      </c>
      <c r="X2795">
        <v>0</v>
      </c>
      <c r="Y2795">
        <v>140.30000000000001</v>
      </c>
      <c r="Z2795">
        <v>215.303</v>
      </c>
      <c r="AA2795">
        <f t="shared" si="549"/>
        <v>0.29701745108408245</v>
      </c>
      <c r="AB2795">
        <f t="shared" si="548"/>
        <v>0.30691803278688523</v>
      </c>
      <c r="AC2795">
        <f>(R2795*Z2795/Y2795)+(S2795*T2795)</f>
        <v>3.6830165397925447</v>
      </c>
      <c r="AI2795">
        <v>1</v>
      </c>
      <c r="AJ2795">
        <v>6.3946299999999998E-2</v>
      </c>
      <c r="AL2795">
        <v>4.8899999999999997</v>
      </c>
      <c r="AM2795">
        <v>3.96</v>
      </c>
      <c r="AN2795">
        <v>17.510000000000002</v>
      </c>
      <c r="AO2795">
        <v>7.5041500000000001</v>
      </c>
      <c r="AP2795">
        <v>6.0769799999999998</v>
      </c>
      <c r="AQ2795">
        <v>26.870699999999999</v>
      </c>
      <c r="AR2795">
        <v>0.10000000100000001</v>
      </c>
      <c r="AT2795">
        <v>0</v>
      </c>
      <c r="AY2795">
        <v>0</v>
      </c>
      <c r="AZ2795">
        <v>0</v>
      </c>
      <c r="BA2795">
        <v>0</v>
      </c>
      <c r="BB2795">
        <v>0</v>
      </c>
      <c r="BC2795">
        <v>0</v>
      </c>
      <c r="BD2795">
        <v>0</v>
      </c>
      <c r="BE2795">
        <f t="shared" si="554"/>
        <v>0</v>
      </c>
      <c r="BJ2795">
        <v>0</v>
      </c>
      <c r="BK2795">
        <v>1</v>
      </c>
    </row>
    <row r="2796" spans="1:63" x14ac:dyDescent="0.25">
      <c r="A2796" t="s">
        <v>80</v>
      </c>
      <c r="B2796">
        <v>1992</v>
      </c>
      <c r="C2796">
        <v>1.5</v>
      </c>
      <c r="D2796">
        <v>1.5</v>
      </c>
      <c r="E2796">
        <v>1.5</v>
      </c>
      <c r="F2796">
        <v>1.5</v>
      </c>
      <c r="G2796">
        <v>1.5</v>
      </c>
      <c r="H2796">
        <v>1.5</v>
      </c>
      <c r="I2796">
        <f t="shared" si="550"/>
        <v>9</v>
      </c>
      <c r="J2796">
        <v>5</v>
      </c>
      <c r="K2796">
        <v>0</v>
      </c>
      <c r="L2796">
        <v>0.35483870967741937</v>
      </c>
      <c r="N2796">
        <f t="shared" si="551"/>
        <v>5.024</v>
      </c>
      <c r="O2796">
        <v>0</v>
      </c>
      <c r="P2796" t="s">
        <v>105</v>
      </c>
      <c r="Q2796">
        <f t="shared" si="552"/>
        <v>21.8</v>
      </c>
      <c r="R2796" t="s">
        <v>105</v>
      </c>
      <c r="S2796" t="s">
        <v>105</v>
      </c>
      <c r="T2796">
        <f t="shared" si="553"/>
        <v>45.199999999999996</v>
      </c>
      <c r="U2796">
        <v>17.350000000000001</v>
      </c>
      <c r="V2796">
        <v>26.625139344262294</v>
      </c>
      <c r="W2796">
        <v>71903</v>
      </c>
      <c r="X2796">
        <v>110341.6</v>
      </c>
      <c r="Y2796">
        <v>140.30000000000001</v>
      </c>
      <c r="Z2796">
        <v>215.303</v>
      </c>
      <c r="AA2796">
        <f t="shared" si="549"/>
        <v>0.54453199365415117</v>
      </c>
      <c r="AJ2796">
        <v>1.1977399999999999E-2</v>
      </c>
      <c r="AL2796">
        <v>4.95</v>
      </c>
      <c r="AM2796">
        <v>3.92</v>
      </c>
      <c r="AN2796">
        <v>19.239999999999998</v>
      </c>
      <c r="AO2796">
        <v>7.5962199999999998</v>
      </c>
      <c r="AP2796">
        <v>6.0155900000000004</v>
      </c>
      <c r="AQ2796">
        <v>29.525500000000001</v>
      </c>
      <c r="AR2796">
        <v>0.10000000100000001</v>
      </c>
      <c r="AT2796">
        <v>0</v>
      </c>
      <c r="AY2796">
        <v>0</v>
      </c>
      <c r="AZ2796">
        <v>0</v>
      </c>
      <c r="BA2796">
        <v>0</v>
      </c>
      <c r="BB2796">
        <v>0</v>
      </c>
      <c r="BC2796">
        <v>0</v>
      </c>
      <c r="BD2796">
        <v>0</v>
      </c>
      <c r="BE2796">
        <f t="shared" si="554"/>
        <v>0</v>
      </c>
      <c r="BJ2796">
        <v>0</v>
      </c>
      <c r="BK2796">
        <v>1</v>
      </c>
    </row>
    <row r="2797" spans="1:63" x14ac:dyDescent="0.25">
      <c r="A2797" t="s">
        <v>81</v>
      </c>
      <c r="B2797">
        <v>1992</v>
      </c>
      <c r="C2797">
        <v>1</v>
      </c>
      <c r="D2797">
        <v>1</v>
      </c>
      <c r="E2797">
        <v>1</v>
      </c>
      <c r="F2797">
        <v>1</v>
      </c>
      <c r="G2797">
        <v>1</v>
      </c>
      <c r="H2797">
        <v>1</v>
      </c>
      <c r="I2797">
        <f t="shared" si="550"/>
        <v>6</v>
      </c>
      <c r="J2797">
        <v>1</v>
      </c>
      <c r="K2797">
        <v>1</v>
      </c>
      <c r="L2797">
        <v>0.26500000000000001</v>
      </c>
      <c r="N2797">
        <f t="shared" si="551"/>
        <v>5.024</v>
      </c>
      <c r="O2797">
        <v>0.55000000000000004</v>
      </c>
      <c r="Q2797">
        <f t="shared" si="552"/>
        <v>21.8</v>
      </c>
      <c r="R2797" t="s">
        <v>105</v>
      </c>
      <c r="T2797">
        <f t="shared" si="553"/>
        <v>45.199999999999996</v>
      </c>
      <c r="U2797">
        <v>13.88</v>
      </c>
      <c r="V2797">
        <v>21.300111475409835</v>
      </c>
      <c r="W2797">
        <v>28922</v>
      </c>
      <c r="X2797">
        <v>44383.41</v>
      </c>
      <c r="Y2797">
        <v>140.30000000000001</v>
      </c>
      <c r="Z2797">
        <v>215.303</v>
      </c>
      <c r="AA2797">
        <f t="shared" si="549"/>
        <v>0.4066663934426229</v>
      </c>
      <c r="AB2797">
        <f t="shared" ref="AB2797:AB2802" si="555">(O2797*Z2797/Y2797)+(P2797*Q2797)</f>
        <v>0.84402459016393439</v>
      </c>
      <c r="AJ2797">
        <v>3.1741999999999999E-3</v>
      </c>
      <c r="AL2797">
        <v>5.74</v>
      </c>
      <c r="AM2797">
        <v>4.28</v>
      </c>
      <c r="AN2797">
        <v>14.59</v>
      </c>
      <c r="AO2797">
        <v>8.8085500000000003</v>
      </c>
      <c r="AP2797">
        <v>6.5680500000000004</v>
      </c>
      <c r="AQ2797">
        <v>22.389700000000001</v>
      </c>
      <c r="AR2797">
        <v>7.9999998000000003E-2</v>
      </c>
      <c r="AT2797">
        <v>0</v>
      </c>
      <c r="AY2797">
        <v>0</v>
      </c>
      <c r="AZ2797">
        <v>0</v>
      </c>
      <c r="BA2797">
        <v>0</v>
      </c>
      <c r="BB2797">
        <v>0</v>
      </c>
      <c r="BC2797">
        <v>0</v>
      </c>
      <c r="BD2797">
        <v>0</v>
      </c>
      <c r="BE2797">
        <f t="shared" si="554"/>
        <v>0</v>
      </c>
      <c r="BJ2797">
        <v>0</v>
      </c>
      <c r="BK2797">
        <v>1</v>
      </c>
    </row>
    <row r="2798" spans="1:63" x14ac:dyDescent="0.25">
      <c r="A2798" t="s">
        <v>82</v>
      </c>
      <c r="B2798">
        <v>1992</v>
      </c>
      <c r="C2798">
        <v>0</v>
      </c>
      <c r="D2798">
        <v>0</v>
      </c>
      <c r="E2798">
        <v>0</v>
      </c>
      <c r="F2798">
        <v>1</v>
      </c>
      <c r="G2798">
        <v>0</v>
      </c>
      <c r="H2798">
        <v>1</v>
      </c>
      <c r="I2798">
        <f t="shared" si="550"/>
        <v>2</v>
      </c>
      <c r="J2798">
        <v>0</v>
      </c>
      <c r="K2798">
        <v>0</v>
      </c>
      <c r="L2798">
        <v>0.28258064516129033</v>
      </c>
      <c r="N2798">
        <f t="shared" si="551"/>
        <v>5.024</v>
      </c>
      <c r="O2798">
        <v>1.51</v>
      </c>
      <c r="Q2798">
        <f t="shared" si="552"/>
        <v>21.8</v>
      </c>
      <c r="R2798" t="s">
        <v>105</v>
      </c>
      <c r="T2798">
        <f t="shared" si="553"/>
        <v>45.199999999999996</v>
      </c>
      <c r="U2798">
        <v>97.192999999999998</v>
      </c>
      <c r="V2798">
        <v>149.15142180327865</v>
      </c>
      <c r="W2798">
        <v>253497</v>
      </c>
      <c r="X2798">
        <v>389014</v>
      </c>
      <c r="Y2798">
        <v>140.30000000000001</v>
      </c>
      <c r="Z2798">
        <v>215.303</v>
      </c>
      <c r="AA2798">
        <f t="shared" si="549"/>
        <v>0.43364547858276042</v>
      </c>
      <c r="AB2798">
        <f t="shared" si="555"/>
        <v>2.3172311475409835</v>
      </c>
      <c r="AJ2798">
        <v>0</v>
      </c>
      <c r="AL2798">
        <v>5.32</v>
      </c>
      <c r="AM2798">
        <v>3.6</v>
      </c>
      <c r="AN2798">
        <v>17.079999999999998</v>
      </c>
      <c r="AO2798">
        <v>8.1640200000000007</v>
      </c>
      <c r="AP2798">
        <v>5.5245199999999999</v>
      </c>
      <c r="AQ2798">
        <v>26.210799999999999</v>
      </c>
      <c r="AR2798">
        <v>0.10000000100000001</v>
      </c>
      <c r="AT2798">
        <v>0</v>
      </c>
      <c r="AY2798">
        <v>0</v>
      </c>
      <c r="AZ2798">
        <v>0</v>
      </c>
      <c r="BA2798">
        <v>0</v>
      </c>
      <c r="BB2798">
        <v>0</v>
      </c>
      <c r="BC2798">
        <v>0</v>
      </c>
      <c r="BD2798">
        <v>0</v>
      </c>
      <c r="BE2798">
        <f t="shared" si="554"/>
        <v>0</v>
      </c>
      <c r="BJ2798">
        <v>0</v>
      </c>
      <c r="BK2798">
        <v>1</v>
      </c>
    </row>
    <row r="2799" spans="1:63" x14ac:dyDescent="0.25">
      <c r="A2799" t="s">
        <v>83</v>
      </c>
      <c r="B2799">
        <v>1992</v>
      </c>
      <c r="C2799">
        <v>1</v>
      </c>
      <c r="D2799">
        <v>1</v>
      </c>
      <c r="E2799">
        <v>1</v>
      </c>
      <c r="F2799">
        <v>1</v>
      </c>
      <c r="G2799">
        <v>1</v>
      </c>
      <c r="H2799">
        <v>1</v>
      </c>
      <c r="I2799">
        <f t="shared" si="550"/>
        <v>6</v>
      </c>
      <c r="J2799">
        <v>1</v>
      </c>
      <c r="K2799">
        <v>0</v>
      </c>
      <c r="L2799">
        <v>0.15425806451612903</v>
      </c>
      <c r="N2799">
        <f t="shared" si="551"/>
        <v>5.024</v>
      </c>
      <c r="O2799">
        <v>0.87</v>
      </c>
      <c r="Q2799">
        <f t="shared" si="552"/>
        <v>21.8</v>
      </c>
      <c r="R2799" t="s">
        <v>105</v>
      </c>
      <c r="T2799">
        <f t="shared" si="553"/>
        <v>45.199999999999996</v>
      </c>
      <c r="U2799">
        <v>120.339</v>
      </c>
      <c r="V2799">
        <v>184.6710457377049</v>
      </c>
      <c r="W2799">
        <v>264455</v>
      </c>
      <c r="X2799">
        <v>405830</v>
      </c>
      <c r="Y2799">
        <v>140.30000000000001</v>
      </c>
      <c r="Z2799">
        <v>215.303</v>
      </c>
      <c r="AA2799">
        <f t="shared" si="549"/>
        <v>0.23672290851401373</v>
      </c>
      <c r="AB2799">
        <f t="shared" si="555"/>
        <v>1.3350934426229506</v>
      </c>
      <c r="AJ2799">
        <v>0</v>
      </c>
      <c r="AL2799">
        <v>4.45</v>
      </c>
      <c r="AM2799">
        <v>3.88</v>
      </c>
      <c r="AN2799">
        <v>17.45</v>
      </c>
      <c r="AO2799">
        <v>6.8289299999999997</v>
      </c>
      <c r="AP2799">
        <v>5.9542099999999998</v>
      </c>
      <c r="AQ2799">
        <v>26.778600000000001</v>
      </c>
      <c r="AR2799">
        <v>0.10000000100000001</v>
      </c>
      <c r="AT2799">
        <v>0</v>
      </c>
      <c r="AY2799">
        <v>0</v>
      </c>
      <c r="AZ2799">
        <v>0</v>
      </c>
      <c r="BA2799">
        <v>0</v>
      </c>
      <c r="BB2799">
        <v>0</v>
      </c>
      <c r="BC2799">
        <v>0</v>
      </c>
      <c r="BD2799">
        <v>0</v>
      </c>
      <c r="BE2799">
        <f t="shared" si="554"/>
        <v>0</v>
      </c>
      <c r="BJ2799">
        <v>0</v>
      </c>
      <c r="BK2799">
        <v>1</v>
      </c>
    </row>
    <row r="2800" spans="1:63" x14ac:dyDescent="0.25">
      <c r="A2800" t="s">
        <v>466</v>
      </c>
      <c r="B2800">
        <v>1992</v>
      </c>
      <c r="C2800">
        <v>0</v>
      </c>
      <c r="D2800">
        <v>1</v>
      </c>
      <c r="E2800">
        <v>0</v>
      </c>
      <c r="F2800">
        <v>0</v>
      </c>
      <c r="G2800">
        <v>1</v>
      </c>
      <c r="H2800">
        <v>1</v>
      </c>
      <c r="I2800">
        <f t="shared" si="550"/>
        <v>3</v>
      </c>
      <c r="J2800">
        <v>0</v>
      </c>
      <c r="K2800">
        <v>0</v>
      </c>
      <c r="L2800">
        <v>0.17741935483870969</v>
      </c>
      <c r="N2800">
        <f t="shared" si="551"/>
        <v>5.024</v>
      </c>
      <c r="O2800">
        <v>1</v>
      </c>
      <c r="Q2800">
        <f t="shared" si="552"/>
        <v>21.8</v>
      </c>
      <c r="R2800" t="s">
        <v>105</v>
      </c>
      <c r="T2800">
        <f t="shared" si="553"/>
        <v>45.199999999999996</v>
      </c>
      <c r="U2800">
        <v>10.577</v>
      </c>
      <c r="V2800">
        <v>16.231360163934426</v>
      </c>
      <c r="W2800">
        <v>46284</v>
      </c>
      <c r="X2800">
        <v>71026.97</v>
      </c>
      <c r="Y2800">
        <v>140.30000000000001</v>
      </c>
      <c r="Z2800">
        <v>215.303</v>
      </c>
      <c r="AA2800">
        <f t="shared" si="549"/>
        <v>0.27226599682707558</v>
      </c>
      <c r="AB2800">
        <f t="shared" si="555"/>
        <v>1.5345901639344262</v>
      </c>
      <c r="AJ2800">
        <v>0</v>
      </c>
      <c r="AL2800">
        <v>5.48</v>
      </c>
      <c r="AM2800">
        <v>4.07</v>
      </c>
      <c r="AN2800">
        <v>16.54</v>
      </c>
      <c r="AO2800">
        <v>8.4095499999999994</v>
      </c>
      <c r="AP2800">
        <v>6.2457799999999999</v>
      </c>
      <c r="AQ2800">
        <v>25.382100000000001</v>
      </c>
      <c r="AR2800">
        <v>0.10000000100000001</v>
      </c>
      <c r="AT2800">
        <v>0</v>
      </c>
      <c r="AY2800">
        <v>0</v>
      </c>
      <c r="AZ2800">
        <v>0</v>
      </c>
      <c r="BA2800">
        <v>0</v>
      </c>
      <c r="BB2800">
        <v>0</v>
      </c>
      <c r="BC2800">
        <v>0</v>
      </c>
      <c r="BD2800">
        <v>0</v>
      </c>
      <c r="BE2800">
        <f t="shared" si="554"/>
        <v>0</v>
      </c>
      <c r="BJ2800">
        <v>0</v>
      </c>
      <c r="BK2800">
        <v>1</v>
      </c>
    </row>
    <row r="2801" spans="1:63" x14ac:dyDescent="0.25">
      <c r="A2801" t="s">
        <v>84</v>
      </c>
      <c r="B2801">
        <v>1992</v>
      </c>
      <c r="C2801">
        <v>0</v>
      </c>
      <c r="D2801">
        <v>0</v>
      </c>
      <c r="E2801">
        <v>0</v>
      </c>
      <c r="F2801">
        <v>0</v>
      </c>
      <c r="G2801">
        <v>0</v>
      </c>
      <c r="H2801">
        <v>0</v>
      </c>
      <c r="I2801">
        <f t="shared" si="550"/>
        <v>0</v>
      </c>
      <c r="J2801">
        <v>0</v>
      </c>
      <c r="K2801">
        <v>0</v>
      </c>
      <c r="L2801">
        <v>6.4516129032258063E-2</v>
      </c>
      <c r="N2801">
        <f t="shared" si="551"/>
        <v>5.024</v>
      </c>
      <c r="O2801">
        <v>0.25</v>
      </c>
      <c r="Q2801">
        <f t="shared" si="552"/>
        <v>21.8</v>
      </c>
      <c r="R2801">
        <v>3.25</v>
      </c>
      <c r="T2801">
        <f t="shared" si="553"/>
        <v>45.199999999999996</v>
      </c>
      <c r="U2801">
        <v>40.341000000000001</v>
      </c>
      <c r="V2801">
        <v>61.906901803278686</v>
      </c>
      <c r="W2801">
        <v>0</v>
      </c>
      <c r="X2801">
        <v>0</v>
      </c>
      <c r="Y2801">
        <v>140.30000000000001</v>
      </c>
      <c r="Z2801">
        <v>215.303</v>
      </c>
      <c r="AA2801">
        <f t="shared" si="549"/>
        <v>9.9005817028027479E-2</v>
      </c>
      <c r="AB2801">
        <f t="shared" si="555"/>
        <v>0.38364754098360654</v>
      </c>
      <c r="AC2801">
        <f>(R2801*Z2801/Y2801)+(S2801*T2801)</f>
        <v>4.9874180327868842</v>
      </c>
      <c r="AI2801">
        <v>2</v>
      </c>
      <c r="AJ2801">
        <v>1.7262699999999999E-2</v>
      </c>
      <c r="AL2801">
        <v>4.58</v>
      </c>
      <c r="AM2801">
        <v>3.45</v>
      </c>
      <c r="AN2801">
        <v>15.56</v>
      </c>
      <c r="AO2801">
        <v>7.0284199999999997</v>
      </c>
      <c r="AP2801">
        <v>5.29434</v>
      </c>
      <c r="AQ2801">
        <v>23.8782</v>
      </c>
      <c r="AR2801">
        <v>0.10000000100000001</v>
      </c>
      <c r="AT2801">
        <v>0</v>
      </c>
      <c r="AY2801">
        <v>0</v>
      </c>
      <c r="AZ2801">
        <v>0</v>
      </c>
      <c r="BA2801">
        <v>0</v>
      </c>
      <c r="BB2801">
        <v>0</v>
      </c>
      <c r="BC2801">
        <v>0</v>
      </c>
      <c r="BD2801">
        <v>0</v>
      </c>
      <c r="BE2801">
        <f t="shared" si="554"/>
        <v>0</v>
      </c>
      <c r="BJ2801">
        <v>0</v>
      </c>
      <c r="BK2801">
        <v>1</v>
      </c>
    </row>
    <row r="2802" spans="1:63" x14ac:dyDescent="0.25">
      <c r="A2802" t="s">
        <v>85</v>
      </c>
      <c r="B2802">
        <v>1992</v>
      </c>
      <c r="C2802">
        <v>0</v>
      </c>
      <c r="D2802">
        <v>0</v>
      </c>
      <c r="E2802">
        <v>0</v>
      </c>
      <c r="F2802">
        <v>0</v>
      </c>
      <c r="G2802">
        <v>1</v>
      </c>
      <c r="H2802">
        <v>1</v>
      </c>
      <c r="I2802">
        <f t="shared" si="550"/>
        <v>2</v>
      </c>
      <c r="J2802">
        <v>0</v>
      </c>
      <c r="K2802">
        <v>0</v>
      </c>
      <c r="L2802">
        <v>0.02</v>
      </c>
      <c r="N2802">
        <f t="shared" si="551"/>
        <v>5.024</v>
      </c>
      <c r="O2802">
        <v>0.28000000000000003</v>
      </c>
      <c r="Q2802">
        <f t="shared" si="552"/>
        <v>21.8</v>
      </c>
      <c r="R2802" t="s">
        <v>105</v>
      </c>
      <c r="T2802">
        <f t="shared" si="553"/>
        <v>45.199999999999996</v>
      </c>
      <c r="U2802">
        <v>1.129</v>
      </c>
      <c r="V2802">
        <v>1.7325522950819672</v>
      </c>
      <c r="W2802">
        <v>31990</v>
      </c>
      <c r="X2802">
        <v>49091.54</v>
      </c>
      <c r="Y2802">
        <v>140.30000000000001</v>
      </c>
      <c r="Z2802">
        <v>215.303</v>
      </c>
      <c r="AA2802">
        <f t="shared" si="549"/>
        <v>3.0691803278688524E-2</v>
      </c>
      <c r="AB2802">
        <f t="shared" si="555"/>
        <v>0.42968524590163931</v>
      </c>
      <c r="AI2802">
        <v>0.8</v>
      </c>
      <c r="AJ2802">
        <v>0</v>
      </c>
      <c r="AL2802">
        <v>5.7</v>
      </c>
      <c r="AM2802">
        <v>4.45</v>
      </c>
      <c r="AN2802">
        <v>17.510000000000002</v>
      </c>
      <c r="AO2802">
        <v>8.7471599999999992</v>
      </c>
      <c r="AP2802">
        <v>6.8289299999999997</v>
      </c>
      <c r="AQ2802">
        <v>26.870699999999999</v>
      </c>
      <c r="AR2802">
        <v>0.10000000100000001</v>
      </c>
      <c r="AT2802">
        <v>0</v>
      </c>
      <c r="AY2802">
        <v>0</v>
      </c>
      <c r="AZ2802">
        <v>0</v>
      </c>
      <c r="BA2802">
        <v>0</v>
      </c>
      <c r="BB2802">
        <v>0</v>
      </c>
      <c r="BC2802">
        <v>0</v>
      </c>
      <c r="BD2802">
        <v>0</v>
      </c>
      <c r="BE2802">
        <f t="shared" si="554"/>
        <v>0</v>
      </c>
      <c r="BJ2802">
        <v>0</v>
      </c>
      <c r="BK2802">
        <v>1</v>
      </c>
    </row>
    <row r="2803" spans="1:63" x14ac:dyDescent="0.25">
      <c r="A2803" t="s">
        <v>46</v>
      </c>
      <c r="B2803">
        <v>1993</v>
      </c>
      <c r="C2803">
        <v>0</v>
      </c>
      <c r="D2803">
        <v>0</v>
      </c>
      <c r="E2803">
        <v>1</v>
      </c>
      <c r="F2803">
        <v>0</v>
      </c>
      <c r="G2803">
        <v>1</v>
      </c>
      <c r="H2803">
        <v>1</v>
      </c>
      <c r="I2803">
        <f t="shared" si="550"/>
        <v>3</v>
      </c>
      <c r="J2803">
        <v>0</v>
      </c>
      <c r="K2803">
        <v>0</v>
      </c>
      <c r="L2803">
        <v>1.0532258064516129</v>
      </c>
      <c r="N2803">
        <f t="shared" si="551"/>
        <v>5.024</v>
      </c>
      <c r="O2803">
        <v>1.7</v>
      </c>
      <c r="Q2803">
        <f t="shared" si="552"/>
        <v>21.8</v>
      </c>
      <c r="R2803" t="s">
        <v>105</v>
      </c>
      <c r="T2803">
        <f t="shared" si="553"/>
        <v>45.199999999999996</v>
      </c>
      <c r="U2803">
        <v>147.631</v>
      </c>
      <c r="V2803">
        <v>219.96814666435986</v>
      </c>
      <c r="W2803">
        <v>129965</v>
      </c>
      <c r="X2803">
        <v>193646</v>
      </c>
      <c r="Y2803">
        <v>144.5</v>
      </c>
      <c r="Z2803">
        <v>215.303</v>
      </c>
      <c r="AJ2803">
        <v>0.19837679999999999</v>
      </c>
      <c r="AL2803">
        <v>5.95</v>
      </c>
      <c r="AM2803">
        <v>4.05</v>
      </c>
      <c r="AN2803">
        <v>19.8</v>
      </c>
      <c r="AO2803">
        <v>8.8654200000000003</v>
      </c>
      <c r="AP2803">
        <v>6.03444</v>
      </c>
      <c r="AQ2803">
        <v>29.5017</v>
      </c>
      <c r="AR2803">
        <v>0.10000000100000001</v>
      </c>
      <c r="AT2803">
        <v>0</v>
      </c>
      <c r="AY2803">
        <v>0</v>
      </c>
      <c r="AZ2803">
        <v>0</v>
      </c>
      <c r="BA2803">
        <v>0</v>
      </c>
      <c r="BB2803">
        <v>0</v>
      </c>
      <c r="BC2803">
        <v>0</v>
      </c>
      <c r="BD2803">
        <v>0</v>
      </c>
      <c r="BE2803">
        <f t="shared" si="554"/>
        <v>0</v>
      </c>
      <c r="BJ2803">
        <v>0</v>
      </c>
      <c r="BK2803">
        <v>1</v>
      </c>
    </row>
    <row r="2804" spans="1:63" x14ac:dyDescent="0.25">
      <c r="A2804" t="s">
        <v>47</v>
      </c>
      <c r="B2804">
        <v>1993</v>
      </c>
      <c r="C2804">
        <v>0</v>
      </c>
      <c r="D2804">
        <v>0</v>
      </c>
      <c r="E2804">
        <v>0</v>
      </c>
      <c r="F2804">
        <v>0</v>
      </c>
      <c r="G2804">
        <v>0</v>
      </c>
      <c r="H2804">
        <v>0</v>
      </c>
      <c r="I2804">
        <f t="shared" si="550"/>
        <v>0</v>
      </c>
      <c r="J2804">
        <v>0</v>
      </c>
      <c r="K2804">
        <v>1</v>
      </c>
      <c r="L2804">
        <v>0.35</v>
      </c>
      <c r="N2804">
        <f t="shared" si="551"/>
        <v>5.024</v>
      </c>
      <c r="O2804">
        <v>0.85</v>
      </c>
      <c r="Q2804">
        <f t="shared" si="552"/>
        <v>21.8</v>
      </c>
      <c r="R2804">
        <v>5.6</v>
      </c>
      <c r="S2804">
        <v>0</v>
      </c>
      <c r="T2804">
        <f t="shared" si="553"/>
        <v>45.199999999999996</v>
      </c>
      <c r="U2804">
        <v>13.023</v>
      </c>
      <c r="V2804">
        <v>19.404089750865051</v>
      </c>
      <c r="W2804">
        <v>0</v>
      </c>
      <c r="X2804">
        <v>0</v>
      </c>
      <c r="Y2804">
        <v>144.5</v>
      </c>
      <c r="Z2804">
        <v>215.303</v>
      </c>
      <c r="AA2804">
        <f t="shared" ref="AA2804:AA2835" si="556">(L2804*Z2804/Y2804)+(M2804*N2804)</f>
        <v>0.52149515570934257</v>
      </c>
      <c r="AB2804">
        <f t="shared" ref="AB2804:AB2830" si="557">(O2804*Z2804/Y2804)+(P2804*Q2804)</f>
        <v>1.2664882352941176</v>
      </c>
      <c r="AC2804">
        <f t="shared" ref="AC2804:AC2813" si="558">(R2804*Z2804/Y2804)+(S2804*T2804)</f>
        <v>8.3439224913494812</v>
      </c>
      <c r="AI2804">
        <v>-1</v>
      </c>
      <c r="AJ2804">
        <v>1.5848299999999999E-2</v>
      </c>
      <c r="AL2804">
        <v>6.54</v>
      </c>
      <c r="AM2804">
        <v>5.08</v>
      </c>
      <c r="AN2804">
        <v>20.2</v>
      </c>
      <c r="AO2804">
        <v>9.74451</v>
      </c>
      <c r="AP2804">
        <v>7.5691300000000004</v>
      </c>
      <c r="AQ2804">
        <v>30.0977</v>
      </c>
      <c r="AR2804">
        <v>0.10000000100000001</v>
      </c>
      <c r="AT2804">
        <v>5</v>
      </c>
      <c r="AY2804">
        <v>0</v>
      </c>
      <c r="AZ2804">
        <v>0</v>
      </c>
      <c r="BA2804">
        <v>0</v>
      </c>
      <c r="BB2804">
        <v>0</v>
      </c>
      <c r="BC2804">
        <v>0</v>
      </c>
      <c r="BD2804">
        <v>0</v>
      </c>
      <c r="BE2804">
        <f t="shared" si="554"/>
        <v>0</v>
      </c>
      <c r="BJ2804">
        <v>0</v>
      </c>
      <c r="BK2804">
        <v>1</v>
      </c>
    </row>
    <row r="2805" spans="1:63" x14ac:dyDescent="0.25">
      <c r="A2805" t="s">
        <v>48</v>
      </c>
      <c r="B2805">
        <v>1993</v>
      </c>
      <c r="C2805">
        <v>0</v>
      </c>
      <c r="D2805">
        <v>0</v>
      </c>
      <c r="E2805">
        <v>0</v>
      </c>
      <c r="F2805">
        <v>0</v>
      </c>
      <c r="G2805">
        <v>0</v>
      </c>
      <c r="H2805">
        <v>0</v>
      </c>
      <c r="I2805">
        <f t="shared" si="550"/>
        <v>0</v>
      </c>
      <c r="J2805">
        <v>0</v>
      </c>
      <c r="K2805">
        <v>0</v>
      </c>
      <c r="L2805">
        <v>0.16</v>
      </c>
      <c r="N2805">
        <f t="shared" si="551"/>
        <v>5.024</v>
      </c>
      <c r="O2805">
        <v>0.84</v>
      </c>
      <c r="Q2805">
        <f t="shared" si="552"/>
        <v>21.8</v>
      </c>
      <c r="R2805">
        <v>3</v>
      </c>
      <c r="S2805">
        <v>0</v>
      </c>
      <c r="T2805">
        <f t="shared" si="553"/>
        <v>45.199999999999996</v>
      </c>
      <c r="U2805">
        <v>42.262999999999998</v>
      </c>
      <c r="V2805">
        <v>62.971285044982693</v>
      </c>
      <c r="W2805">
        <v>0</v>
      </c>
      <c r="X2805">
        <v>0</v>
      </c>
      <c r="Y2805">
        <v>144.5</v>
      </c>
      <c r="Z2805">
        <v>215.303</v>
      </c>
      <c r="AA2805">
        <f t="shared" si="556"/>
        <v>0.23839778546712806</v>
      </c>
      <c r="AB2805">
        <f t="shared" si="557"/>
        <v>1.251588373702422</v>
      </c>
      <c r="AC2805">
        <f t="shared" si="558"/>
        <v>4.4699584775086505</v>
      </c>
      <c r="AI2805">
        <v>2</v>
      </c>
      <c r="AJ2805">
        <v>0</v>
      </c>
      <c r="AL2805">
        <v>4.62</v>
      </c>
      <c r="AM2805">
        <v>3.76</v>
      </c>
      <c r="AN2805">
        <v>15.59</v>
      </c>
      <c r="AO2805">
        <v>6.8837400000000004</v>
      </c>
      <c r="AP2805">
        <v>5.6023500000000004</v>
      </c>
      <c r="AQ2805">
        <v>23.228899999999999</v>
      </c>
      <c r="AR2805">
        <v>0.10000000100000001</v>
      </c>
      <c r="AT2805">
        <v>0</v>
      </c>
      <c r="AY2805">
        <v>0</v>
      </c>
      <c r="AZ2805">
        <v>0</v>
      </c>
      <c r="BA2805">
        <v>0</v>
      </c>
      <c r="BB2805">
        <v>0</v>
      </c>
      <c r="BC2805">
        <v>0</v>
      </c>
      <c r="BD2805">
        <v>0</v>
      </c>
      <c r="BE2805">
        <f t="shared" si="554"/>
        <v>0</v>
      </c>
      <c r="BJ2805">
        <v>0</v>
      </c>
      <c r="BK2805">
        <v>1</v>
      </c>
    </row>
    <row r="2806" spans="1:63" x14ac:dyDescent="0.25">
      <c r="A2806" t="s">
        <v>49</v>
      </c>
      <c r="B2806">
        <v>1993</v>
      </c>
      <c r="C2806">
        <v>0</v>
      </c>
      <c r="D2806">
        <v>0</v>
      </c>
      <c r="E2806">
        <v>0</v>
      </c>
      <c r="F2806">
        <v>0</v>
      </c>
      <c r="G2806">
        <v>0</v>
      </c>
      <c r="H2806">
        <v>0</v>
      </c>
      <c r="I2806">
        <f t="shared" si="550"/>
        <v>0</v>
      </c>
      <c r="J2806">
        <v>0</v>
      </c>
      <c r="K2806">
        <v>0</v>
      </c>
      <c r="L2806">
        <v>0.24219354838709678</v>
      </c>
      <c r="M2806">
        <v>0.03</v>
      </c>
      <c r="N2806">
        <f t="shared" si="551"/>
        <v>5.024</v>
      </c>
      <c r="O2806">
        <v>0.75</v>
      </c>
      <c r="P2806">
        <v>0.03</v>
      </c>
      <c r="Q2806">
        <f t="shared" si="552"/>
        <v>21.8</v>
      </c>
      <c r="R2806">
        <v>2.5</v>
      </c>
      <c r="S2806">
        <v>0.03</v>
      </c>
      <c r="T2806">
        <f t="shared" si="553"/>
        <v>45.199999999999996</v>
      </c>
      <c r="U2806">
        <v>29.280999999999999</v>
      </c>
      <c r="V2806">
        <v>43.628284726643592</v>
      </c>
      <c r="W2806">
        <v>0</v>
      </c>
      <c r="X2806">
        <v>0</v>
      </c>
      <c r="Y2806">
        <v>144.5</v>
      </c>
      <c r="Z2806">
        <v>215.303</v>
      </c>
      <c r="AA2806">
        <f t="shared" si="556"/>
        <v>0.51158503493693486</v>
      </c>
      <c r="AB2806">
        <f t="shared" si="557"/>
        <v>1.7714896193771628</v>
      </c>
      <c r="AC2806">
        <f t="shared" si="558"/>
        <v>5.0809653979238742</v>
      </c>
      <c r="AI2806">
        <v>0</v>
      </c>
      <c r="AJ2806">
        <v>0.39083129999999999</v>
      </c>
      <c r="AL2806">
        <v>5.44</v>
      </c>
      <c r="AM2806">
        <v>4.01</v>
      </c>
      <c r="AN2806">
        <v>17.079999999999998</v>
      </c>
      <c r="AO2806">
        <v>8.1055299999999999</v>
      </c>
      <c r="AP2806">
        <v>5.9748400000000004</v>
      </c>
      <c r="AQ2806">
        <v>25.449000000000002</v>
      </c>
      <c r="AR2806">
        <v>0.10000000100000001</v>
      </c>
      <c r="AT2806">
        <v>0</v>
      </c>
      <c r="AY2806">
        <v>0</v>
      </c>
      <c r="AZ2806">
        <v>0</v>
      </c>
      <c r="BA2806">
        <v>0</v>
      </c>
      <c r="BB2806">
        <v>0</v>
      </c>
      <c r="BC2806">
        <v>0</v>
      </c>
      <c r="BD2806">
        <v>0</v>
      </c>
      <c r="BE2806">
        <f t="shared" si="554"/>
        <v>0</v>
      </c>
      <c r="BJ2806">
        <v>0</v>
      </c>
      <c r="BK2806">
        <v>1</v>
      </c>
    </row>
    <row r="2807" spans="1:63" x14ac:dyDescent="0.25">
      <c r="A2807" t="s">
        <v>50</v>
      </c>
      <c r="B2807">
        <v>1993</v>
      </c>
      <c r="C2807">
        <v>0</v>
      </c>
      <c r="D2807">
        <v>0</v>
      </c>
      <c r="E2807">
        <v>0</v>
      </c>
      <c r="F2807">
        <v>0</v>
      </c>
      <c r="G2807">
        <v>0</v>
      </c>
      <c r="H2807">
        <v>0</v>
      </c>
      <c r="I2807">
        <f t="shared" si="550"/>
        <v>0</v>
      </c>
      <c r="J2807">
        <v>0</v>
      </c>
      <c r="K2807">
        <v>0</v>
      </c>
      <c r="L2807">
        <v>0.2</v>
      </c>
      <c r="N2807">
        <f t="shared" si="551"/>
        <v>5.024</v>
      </c>
      <c r="O2807">
        <v>0.2</v>
      </c>
      <c r="Q2807">
        <f t="shared" si="552"/>
        <v>21.8</v>
      </c>
      <c r="R2807">
        <v>3.2999999523162842</v>
      </c>
      <c r="T2807">
        <f t="shared" si="553"/>
        <v>45.199999999999996</v>
      </c>
      <c r="U2807">
        <v>279.55599999999998</v>
      </c>
      <c r="V2807">
        <v>416.53457071280275</v>
      </c>
      <c r="W2807">
        <v>0</v>
      </c>
      <c r="X2807">
        <v>0</v>
      </c>
      <c r="Y2807">
        <v>144.5</v>
      </c>
      <c r="Z2807">
        <v>215.303</v>
      </c>
      <c r="AA2807">
        <f t="shared" si="556"/>
        <v>0.29799723183391003</v>
      </c>
      <c r="AB2807">
        <f t="shared" si="557"/>
        <v>0.29799723183391003</v>
      </c>
      <c r="AC2807">
        <f t="shared" si="558"/>
        <v>4.9169542542114391</v>
      </c>
      <c r="AI2807">
        <v>2</v>
      </c>
      <c r="AJ2807">
        <v>0</v>
      </c>
      <c r="AL2807">
        <v>4.18</v>
      </c>
      <c r="AM2807">
        <v>4.25</v>
      </c>
      <c r="AN2807">
        <v>15.91</v>
      </c>
      <c r="AO2807">
        <v>6.2281399999999998</v>
      </c>
      <c r="AP2807">
        <v>6.3324400000000001</v>
      </c>
      <c r="AQ2807">
        <v>23.7057</v>
      </c>
      <c r="AR2807">
        <v>7.9999998000000003E-2</v>
      </c>
      <c r="AT2807">
        <v>1</v>
      </c>
      <c r="AY2807">
        <v>0</v>
      </c>
      <c r="AZ2807">
        <v>0</v>
      </c>
      <c r="BA2807">
        <v>0</v>
      </c>
      <c r="BB2807">
        <v>0</v>
      </c>
      <c r="BC2807">
        <v>0</v>
      </c>
      <c r="BD2807">
        <v>0</v>
      </c>
      <c r="BE2807">
        <f t="shared" si="554"/>
        <v>0</v>
      </c>
      <c r="BJ2807">
        <v>0</v>
      </c>
      <c r="BK2807">
        <v>1</v>
      </c>
    </row>
    <row r="2808" spans="1:63" x14ac:dyDescent="0.25">
      <c r="A2808" t="s">
        <v>51</v>
      </c>
      <c r="B2808">
        <v>1993</v>
      </c>
      <c r="C2808">
        <v>0</v>
      </c>
      <c r="D2808">
        <v>0</v>
      </c>
      <c r="E2808">
        <v>0</v>
      </c>
      <c r="F2808">
        <v>0</v>
      </c>
      <c r="G2808">
        <v>0</v>
      </c>
      <c r="H2808">
        <v>0</v>
      </c>
      <c r="I2808">
        <f t="shared" si="550"/>
        <v>0</v>
      </c>
      <c r="J2808">
        <v>0</v>
      </c>
      <c r="K2808">
        <v>0</v>
      </c>
      <c r="L2808">
        <v>0.08</v>
      </c>
      <c r="N2808">
        <f t="shared" si="551"/>
        <v>5.024</v>
      </c>
      <c r="O2808">
        <v>0.32</v>
      </c>
      <c r="Q2808">
        <f t="shared" si="552"/>
        <v>21.8</v>
      </c>
      <c r="R2808">
        <v>2.2799999713897705</v>
      </c>
      <c r="T2808">
        <f t="shared" si="553"/>
        <v>45.199999999999996</v>
      </c>
      <c r="U2808">
        <v>22.983000000000001</v>
      </c>
      <c r="V2808">
        <v>34.24435189619377</v>
      </c>
      <c r="W2808">
        <v>0</v>
      </c>
      <c r="X2808">
        <v>0</v>
      </c>
      <c r="Y2808">
        <v>144.5</v>
      </c>
      <c r="Z2808">
        <v>215.303</v>
      </c>
      <c r="AA2808">
        <f t="shared" si="556"/>
        <v>0.11919889273356403</v>
      </c>
      <c r="AB2808">
        <f t="shared" si="557"/>
        <v>0.47679557093425612</v>
      </c>
      <c r="AC2808">
        <f t="shared" si="558"/>
        <v>3.397168400277728</v>
      </c>
      <c r="AI2808">
        <v>-1</v>
      </c>
      <c r="AJ2808">
        <v>0</v>
      </c>
      <c r="AL2808">
        <v>4.68</v>
      </c>
      <c r="AM2808">
        <v>4.16</v>
      </c>
      <c r="AN2808">
        <v>17.25</v>
      </c>
      <c r="AO2808">
        <v>6.9731300000000003</v>
      </c>
      <c r="AP2808">
        <v>6.19834</v>
      </c>
      <c r="AQ2808">
        <v>25.702300000000001</v>
      </c>
      <c r="AR2808">
        <v>0.10000000100000001</v>
      </c>
      <c r="AT2808">
        <v>1</v>
      </c>
      <c r="AY2808">
        <v>0</v>
      </c>
      <c r="AZ2808">
        <v>0</v>
      </c>
      <c r="BA2808">
        <v>0</v>
      </c>
      <c r="BB2808">
        <v>0</v>
      </c>
      <c r="BC2808">
        <v>0</v>
      </c>
      <c r="BD2808">
        <v>0</v>
      </c>
      <c r="BE2808">
        <f t="shared" si="554"/>
        <v>0</v>
      </c>
      <c r="BJ2808">
        <v>0</v>
      </c>
      <c r="BK2808">
        <v>1</v>
      </c>
    </row>
    <row r="2809" spans="1:63" x14ac:dyDescent="0.25">
      <c r="A2809" t="s">
        <v>52</v>
      </c>
      <c r="B2809">
        <v>1993</v>
      </c>
      <c r="C2809">
        <v>0</v>
      </c>
      <c r="D2809">
        <v>0</v>
      </c>
      <c r="E2809">
        <v>0</v>
      </c>
      <c r="F2809">
        <v>0</v>
      </c>
      <c r="G2809">
        <v>0</v>
      </c>
      <c r="H2809">
        <v>0</v>
      </c>
      <c r="I2809">
        <f t="shared" si="550"/>
        <v>0</v>
      </c>
      <c r="J2809">
        <v>0</v>
      </c>
      <c r="K2809">
        <v>0</v>
      </c>
      <c r="L2809">
        <v>0.2</v>
      </c>
      <c r="N2809">
        <f t="shared" si="551"/>
        <v>5.024</v>
      </c>
      <c r="O2809">
        <v>0.6</v>
      </c>
      <c r="Q2809">
        <f t="shared" si="552"/>
        <v>21.8</v>
      </c>
      <c r="R2809">
        <v>4.5</v>
      </c>
      <c r="T2809">
        <f t="shared" si="553"/>
        <v>45.199999999999996</v>
      </c>
      <c r="U2809">
        <v>37.335999999999999</v>
      </c>
      <c r="V2809">
        <v>55.630123238754322</v>
      </c>
      <c r="W2809">
        <v>0</v>
      </c>
      <c r="X2809">
        <v>0</v>
      </c>
      <c r="Y2809">
        <v>144.5</v>
      </c>
      <c r="Z2809">
        <v>215.303</v>
      </c>
      <c r="AA2809">
        <f t="shared" si="556"/>
        <v>0.29799723183391003</v>
      </c>
      <c r="AB2809">
        <f t="shared" si="557"/>
        <v>0.89399169550172997</v>
      </c>
      <c r="AC2809">
        <f t="shared" si="558"/>
        <v>6.7049377162629753</v>
      </c>
      <c r="AI2809">
        <v>0</v>
      </c>
      <c r="AJ2809">
        <v>7.8569999999999996E-4</v>
      </c>
      <c r="AL2809">
        <v>5.44</v>
      </c>
      <c r="AM2809">
        <v>4.5599999999999996</v>
      </c>
      <c r="AN2809">
        <v>16.88</v>
      </c>
      <c r="AO2809">
        <v>8.1055299999999999</v>
      </c>
      <c r="AP2809">
        <v>6.79434</v>
      </c>
      <c r="AQ2809">
        <v>25.151</v>
      </c>
      <c r="AR2809">
        <v>0.10000000100000001</v>
      </c>
      <c r="AT2809">
        <v>0</v>
      </c>
      <c r="AY2809">
        <v>0</v>
      </c>
      <c r="AZ2809">
        <v>0</v>
      </c>
      <c r="BA2809">
        <v>0</v>
      </c>
      <c r="BB2809">
        <v>0</v>
      </c>
      <c r="BC2809">
        <v>0</v>
      </c>
      <c r="BD2809">
        <v>0</v>
      </c>
      <c r="BE2809">
        <f t="shared" si="554"/>
        <v>0</v>
      </c>
      <c r="BJ2809">
        <v>0</v>
      </c>
      <c r="BK2809">
        <v>1</v>
      </c>
    </row>
    <row r="2810" spans="1:63" x14ac:dyDescent="0.25">
      <c r="A2810" t="s">
        <v>53</v>
      </c>
      <c r="B2810">
        <v>1993</v>
      </c>
      <c r="C2810">
        <v>0</v>
      </c>
      <c r="D2810">
        <v>0</v>
      </c>
      <c r="E2810">
        <v>0</v>
      </c>
      <c r="F2810">
        <v>0</v>
      </c>
      <c r="G2810">
        <v>0</v>
      </c>
      <c r="H2810">
        <v>0</v>
      </c>
      <c r="I2810">
        <f t="shared" si="550"/>
        <v>0</v>
      </c>
      <c r="J2810">
        <v>0</v>
      </c>
      <c r="K2810">
        <v>1</v>
      </c>
      <c r="L2810">
        <v>0.15645161290322579</v>
      </c>
      <c r="N2810">
        <f t="shared" si="551"/>
        <v>5.024</v>
      </c>
      <c r="O2810">
        <v>0.97</v>
      </c>
      <c r="Q2810">
        <f t="shared" si="552"/>
        <v>21.8</v>
      </c>
      <c r="R2810">
        <v>5.4600000381469727</v>
      </c>
      <c r="T2810">
        <f t="shared" si="553"/>
        <v>45.199999999999996</v>
      </c>
      <c r="U2810">
        <v>11.891999999999999</v>
      </c>
      <c r="V2810">
        <v>17.718915404844292</v>
      </c>
      <c r="W2810">
        <v>0</v>
      </c>
      <c r="X2810">
        <v>0</v>
      </c>
      <c r="Y2810">
        <v>144.5</v>
      </c>
      <c r="Z2810">
        <v>215.303</v>
      </c>
      <c r="AA2810">
        <f t="shared" si="556"/>
        <v>0.2331107378055586</v>
      </c>
      <c r="AB2810">
        <f t="shared" si="557"/>
        <v>1.4452865743944636</v>
      </c>
      <c r="AC2810">
        <f t="shared" si="558"/>
        <v>8.1353244859042046</v>
      </c>
      <c r="AI2810">
        <v>-1</v>
      </c>
      <c r="AJ2810">
        <v>0</v>
      </c>
      <c r="AL2810">
        <v>5.92</v>
      </c>
      <c r="AM2810">
        <v>4.17</v>
      </c>
      <c r="AN2810">
        <v>16.079999999999998</v>
      </c>
      <c r="AO2810">
        <v>8.8207199999999997</v>
      </c>
      <c r="AP2810">
        <v>6.2132399999999999</v>
      </c>
      <c r="AQ2810">
        <v>23.959</v>
      </c>
      <c r="AR2810">
        <v>0.10000000100000001</v>
      </c>
      <c r="AT2810">
        <v>0</v>
      </c>
      <c r="AY2810">
        <v>0</v>
      </c>
      <c r="AZ2810">
        <v>0</v>
      </c>
      <c r="BA2810">
        <v>0</v>
      </c>
      <c r="BB2810">
        <v>0</v>
      </c>
      <c r="BC2810">
        <v>0</v>
      </c>
      <c r="BD2810">
        <v>0</v>
      </c>
      <c r="BE2810">
        <f t="shared" si="554"/>
        <v>0</v>
      </c>
      <c r="BJ2810">
        <v>0</v>
      </c>
      <c r="BK2810">
        <v>1</v>
      </c>
    </row>
    <row r="2811" spans="1:63" x14ac:dyDescent="0.25">
      <c r="A2811" t="s">
        <v>54</v>
      </c>
      <c r="B2811">
        <v>1993</v>
      </c>
      <c r="C2811">
        <v>0</v>
      </c>
      <c r="D2811">
        <v>0</v>
      </c>
      <c r="E2811">
        <v>0</v>
      </c>
      <c r="F2811">
        <v>0</v>
      </c>
      <c r="G2811">
        <v>0</v>
      </c>
      <c r="H2811">
        <v>0</v>
      </c>
      <c r="I2811">
        <f t="shared" si="550"/>
        <v>0</v>
      </c>
      <c r="J2811">
        <v>0</v>
      </c>
      <c r="K2811">
        <v>0</v>
      </c>
      <c r="L2811">
        <v>0.64</v>
      </c>
      <c r="N2811">
        <f t="shared" si="551"/>
        <v>5.024</v>
      </c>
      <c r="O2811">
        <v>2.25</v>
      </c>
      <c r="Q2811">
        <f t="shared" si="552"/>
        <v>21.8</v>
      </c>
      <c r="R2811">
        <v>6.5</v>
      </c>
      <c r="T2811">
        <f t="shared" si="553"/>
        <v>45.199999999999996</v>
      </c>
      <c r="U2811">
        <v>534.79300000000001</v>
      </c>
      <c r="V2811">
        <v>796.83416802076124</v>
      </c>
      <c r="W2811">
        <v>0</v>
      </c>
      <c r="X2811">
        <v>0</v>
      </c>
      <c r="Y2811">
        <v>144.5</v>
      </c>
      <c r="Z2811">
        <v>215.303</v>
      </c>
      <c r="AA2811">
        <f t="shared" si="556"/>
        <v>0.95359114186851224</v>
      </c>
      <c r="AB2811">
        <f t="shared" si="557"/>
        <v>3.3524688581314877</v>
      </c>
      <c r="AC2811">
        <f t="shared" si="558"/>
        <v>9.6849100346020762</v>
      </c>
      <c r="AJ2811">
        <v>0</v>
      </c>
      <c r="AL2811">
        <v>4.93</v>
      </c>
      <c r="AM2811">
        <v>3.84</v>
      </c>
      <c r="AN2811">
        <v>17.25</v>
      </c>
      <c r="AO2811">
        <v>7.3456299999999999</v>
      </c>
      <c r="AP2811">
        <v>5.7215499999999997</v>
      </c>
      <c r="AQ2811">
        <v>25.702300000000001</v>
      </c>
      <c r="AR2811">
        <v>0.10000000100000001</v>
      </c>
      <c r="AT2811">
        <v>0</v>
      </c>
      <c r="AY2811">
        <v>0</v>
      </c>
      <c r="AZ2811">
        <v>0</v>
      </c>
      <c r="BA2811">
        <v>0</v>
      </c>
      <c r="BB2811">
        <v>0</v>
      </c>
      <c r="BC2811">
        <v>0</v>
      </c>
      <c r="BD2811">
        <v>0</v>
      </c>
      <c r="BE2811">
        <f t="shared" si="554"/>
        <v>0</v>
      </c>
      <c r="BG2811">
        <v>30</v>
      </c>
      <c r="BJ2811">
        <v>0</v>
      </c>
      <c r="BK2811">
        <v>1</v>
      </c>
    </row>
    <row r="2812" spans="1:63" x14ac:dyDescent="0.25">
      <c r="A2812" t="s">
        <v>55</v>
      </c>
      <c r="B2812">
        <v>1993</v>
      </c>
      <c r="C2812">
        <v>0</v>
      </c>
      <c r="D2812">
        <v>0</v>
      </c>
      <c r="E2812">
        <v>0</v>
      </c>
      <c r="F2812">
        <v>0</v>
      </c>
      <c r="G2812">
        <v>0</v>
      </c>
      <c r="H2812">
        <v>0</v>
      </c>
      <c r="I2812">
        <f t="shared" si="550"/>
        <v>0</v>
      </c>
      <c r="J2812">
        <v>0</v>
      </c>
      <c r="K2812">
        <v>0</v>
      </c>
      <c r="L2812">
        <v>1.01</v>
      </c>
      <c r="N2812">
        <f t="shared" si="551"/>
        <v>5.024</v>
      </c>
      <c r="O2812">
        <v>1.51</v>
      </c>
      <c r="Q2812">
        <f t="shared" si="552"/>
        <v>21.8</v>
      </c>
      <c r="R2812">
        <v>3.7899999618530273</v>
      </c>
      <c r="T2812">
        <f t="shared" si="553"/>
        <v>45.199999999999996</v>
      </c>
      <c r="U2812">
        <v>204.65799999999999</v>
      </c>
      <c r="V2812">
        <v>304.93758736332177</v>
      </c>
      <c r="W2812">
        <v>0</v>
      </c>
      <c r="X2812">
        <v>0</v>
      </c>
      <c r="Y2812">
        <v>144.5</v>
      </c>
      <c r="Z2812">
        <v>215.303</v>
      </c>
      <c r="AA2812">
        <f t="shared" si="556"/>
        <v>1.5048860207612456</v>
      </c>
      <c r="AB2812">
        <f t="shared" si="557"/>
        <v>2.2498791003460208</v>
      </c>
      <c r="AC2812">
        <f t="shared" si="558"/>
        <v>5.6470474864141336</v>
      </c>
      <c r="AJ2812">
        <v>2.59583E-2</v>
      </c>
      <c r="AL2812">
        <v>5.7</v>
      </c>
      <c r="AM2812">
        <v>4.3</v>
      </c>
      <c r="AN2812">
        <v>16.940000000000001</v>
      </c>
      <c r="AO2812">
        <v>8.4929199999999998</v>
      </c>
      <c r="AP2812">
        <v>6.4069399999999996</v>
      </c>
      <c r="AQ2812">
        <v>25.240400000000001</v>
      </c>
      <c r="AR2812">
        <v>0.10000000100000001</v>
      </c>
      <c r="AT2812">
        <v>0</v>
      </c>
      <c r="AY2812">
        <v>0</v>
      </c>
      <c r="AZ2812">
        <v>0</v>
      </c>
      <c r="BA2812">
        <v>0</v>
      </c>
      <c r="BB2812">
        <v>0</v>
      </c>
      <c r="BC2812">
        <v>0</v>
      </c>
      <c r="BD2812">
        <v>0</v>
      </c>
      <c r="BE2812">
        <f t="shared" si="554"/>
        <v>0</v>
      </c>
      <c r="BJ2812">
        <v>0</v>
      </c>
      <c r="BK2812">
        <v>1</v>
      </c>
    </row>
    <row r="2813" spans="1:63" x14ac:dyDescent="0.25">
      <c r="A2813" t="s">
        <v>56</v>
      </c>
      <c r="B2813">
        <v>1993</v>
      </c>
      <c r="C2813">
        <v>0</v>
      </c>
      <c r="D2813">
        <v>0</v>
      </c>
      <c r="E2813">
        <v>0</v>
      </c>
      <c r="F2813">
        <v>0</v>
      </c>
      <c r="G2813">
        <v>0</v>
      </c>
      <c r="H2813">
        <v>0</v>
      </c>
      <c r="I2813">
        <f t="shared" si="550"/>
        <v>0</v>
      </c>
      <c r="J2813">
        <v>0</v>
      </c>
      <c r="K2813">
        <v>0</v>
      </c>
      <c r="L2813">
        <v>0.89</v>
      </c>
      <c r="N2813">
        <f t="shared" si="551"/>
        <v>5.024</v>
      </c>
      <c r="O2813">
        <v>1.3</v>
      </c>
      <c r="Q2813">
        <f t="shared" si="552"/>
        <v>21.8</v>
      </c>
      <c r="R2813">
        <v>5.75</v>
      </c>
      <c r="T2813">
        <f t="shared" si="553"/>
        <v>45.199999999999996</v>
      </c>
      <c r="U2813">
        <v>38.997</v>
      </c>
      <c r="V2813">
        <v>58.10499024913495</v>
      </c>
      <c r="W2813">
        <v>0</v>
      </c>
      <c r="X2813">
        <v>0</v>
      </c>
      <c r="Y2813">
        <v>144.5</v>
      </c>
      <c r="Z2813">
        <v>215.303</v>
      </c>
      <c r="AA2813">
        <f t="shared" si="556"/>
        <v>1.3260876816608997</v>
      </c>
      <c r="AB2813">
        <f t="shared" si="557"/>
        <v>1.9369820069204153</v>
      </c>
      <c r="AC2813">
        <f t="shared" si="558"/>
        <v>8.5674204152249143</v>
      </c>
      <c r="AI2813">
        <v>2</v>
      </c>
      <c r="AJ2813">
        <v>0</v>
      </c>
      <c r="AR2813">
        <v>7.9999998000000003E-2</v>
      </c>
      <c r="AT2813">
        <v>0</v>
      </c>
      <c r="AY2813">
        <v>0</v>
      </c>
      <c r="AZ2813">
        <v>0</v>
      </c>
      <c r="BA2813">
        <v>0</v>
      </c>
      <c r="BB2813">
        <v>0</v>
      </c>
      <c r="BC2813">
        <v>0</v>
      </c>
      <c r="BD2813">
        <v>0</v>
      </c>
      <c r="BE2813">
        <f t="shared" si="554"/>
        <v>0</v>
      </c>
      <c r="BJ2813">
        <v>0</v>
      </c>
      <c r="BK2813">
        <v>1</v>
      </c>
    </row>
    <row r="2814" spans="1:63" x14ac:dyDescent="0.25">
      <c r="A2814" t="s">
        <v>57</v>
      </c>
      <c r="B2814">
        <v>1993</v>
      </c>
      <c r="C2814">
        <v>1</v>
      </c>
      <c r="D2814">
        <v>1</v>
      </c>
      <c r="E2814">
        <v>1</v>
      </c>
      <c r="F2814">
        <v>1</v>
      </c>
      <c r="G2814">
        <v>1</v>
      </c>
      <c r="H2814">
        <v>1</v>
      </c>
      <c r="I2814">
        <f t="shared" si="550"/>
        <v>6</v>
      </c>
      <c r="J2814">
        <v>1</v>
      </c>
      <c r="K2814">
        <v>0</v>
      </c>
      <c r="L2814">
        <v>0.15000000000000002</v>
      </c>
      <c r="N2814">
        <f t="shared" si="551"/>
        <v>5.024</v>
      </c>
      <c r="O2814">
        <v>0.45</v>
      </c>
      <c r="Q2814">
        <f t="shared" si="552"/>
        <v>21.8</v>
      </c>
      <c r="R2814" t="s">
        <v>105</v>
      </c>
      <c r="T2814">
        <f t="shared" si="553"/>
        <v>45.199999999999996</v>
      </c>
      <c r="U2814">
        <v>4.5599999999999996</v>
      </c>
      <c r="V2814">
        <v>6.7943368858131485</v>
      </c>
      <c r="W2814">
        <v>44841</v>
      </c>
      <c r="X2814">
        <v>66812.47</v>
      </c>
      <c r="Y2814">
        <v>144.5</v>
      </c>
      <c r="Z2814">
        <v>215.303</v>
      </c>
      <c r="AA2814">
        <f t="shared" si="556"/>
        <v>0.22349792387543255</v>
      </c>
      <c r="AB2814">
        <f t="shared" si="557"/>
        <v>0.67049377162629764</v>
      </c>
      <c r="AJ2814">
        <v>0</v>
      </c>
      <c r="AL2814">
        <v>4.75</v>
      </c>
      <c r="AM2814">
        <v>3.85</v>
      </c>
      <c r="AN2814">
        <v>18.36</v>
      </c>
      <c r="AO2814">
        <v>7.0774299999999997</v>
      </c>
      <c r="AP2814">
        <v>5.7364499999999996</v>
      </c>
      <c r="AQ2814">
        <v>27.356100000000001</v>
      </c>
      <c r="AR2814">
        <v>0.10000000100000001</v>
      </c>
      <c r="AT2814">
        <v>0</v>
      </c>
      <c r="AY2814">
        <v>0</v>
      </c>
      <c r="AZ2814">
        <v>0</v>
      </c>
      <c r="BA2814">
        <v>0</v>
      </c>
      <c r="BB2814">
        <v>0</v>
      </c>
      <c r="BC2814">
        <v>0</v>
      </c>
      <c r="BD2814">
        <v>0</v>
      </c>
      <c r="BE2814">
        <f t="shared" si="554"/>
        <v>0</v>
      </c>
      <c r="BJ2814">
        <v>0</v>
      </c>
      <c r="BK2814">
        <v>1</v>
      </c>
    </row>
    <row r="2815" spans="1:63" x14ac:dyDescent="0.25">
      <c r="A2815" t="s">
        <v>58</v>
      </c>
      <c r="B2815">
        <v>1993</v>
      </c>
      <c r="C2815">
        <v>0</v>
      </c>
      <c r="D2815">
        <v>0</v>
      </c>
      <c r="E2815">
        <v>0</v>
      </c>
      <c r="F2815">
        <v>0</v>
      </c>
      <c r="G2815">
        <v>0</v>
      </c>
      <c r="H2815">
        <v>0</v>
      </c>
      <c r="I2815">
        <f t="shared" si="550"/>
        <v>0</v>
      </c>
      <c r="J2815">
        <v>0</v>
      </c>
      <c r="K2815">
        <v>0</v>
      </c>
      <c r="L2815">
        <v>6.9999999999999993E-2</v>
      </c>
      <c r="N2815">
        <f t="shared" si="551"/>
        <v>5.024</v>
      </c>
      <c r="O2815">
        <v>0.23</v>
      </c>
      <c r="Q2815">
        <f t="shared" si="552"/>
        <v>21.8</v>
      </c>
      <c r="R2815">
        <v>2</v>
      </c>
      <c r="T2815">
        <f t="shared" si="553"/>
        <v>45.199999999999996</v>
      </c>
      <c r="U2815">
        <v>99.840999999999994</v>
      </c>
      <c r="V2815">
        <v>148.76170811764703</v>
      </c>
      <c r="W2815">
        <v>0</v>
      </c>
      <c r="X2815">
        <v>0</v>
      </c>
      <c r="Y2815">
        <v>144.5</v>
      </c>
      <c r="Z2815">
        <v>215.303</v>
      </c>
      <c r="AA2815">
        <f t="shared" si="556"/>
        <v>0.1042990311418685</v>
      </c>
      <c r="AB2815">
        <f t="shared" si="557"/>
        <v>0.34269681660899659</v>
      </c>
      <c r="AC2815">
        <f>(R2815*Z2815/Y2815)+(S2815*T2815)</f>
        <v>2.9799723183391005</v>
      </c>
      <c r="AI2815">
        <v>2</v>
      </c>
      <c r="AJ2815">
        <v>4.3752600000000003E-2</v>
      </c>
      <c r="AL2815">
        <v>4.43</v>
      </c>
      <c r="AM2815">
        <v>3.65</v>
      </c>
      <c r="AN2815">
        <v>14.93</v>
      </c>
      <c r="AO2815">
        <v>6.6006400000000003</v>
      </c>
      <c r="AP2815">
        <v>5.4384499999999996</v>
      </c>
      <c r="AQ2815">
        <v>22.2455</v>
      </c>
      <c r="AR2815">
        <v>0.10000000100000001</v>
      </c>
      <c r="AT2815">
        <v>0</v>
      </c>
      <c r="AY2815">
        <v>0</v>
      </c>
      <c r="AZ2815">
        <v>0</v>
      </c>
      <c r="BA2815">
        <v>0</v>
      </c>
      <c r="BB2815">
        <v>0</v>
      </c>
      <c r="BC2815">
        <v>0</v>
      </c>
      <c r="BD2815">
        <v>0</v>
      </c>
      <c r="BE2815">
        <f t="shared" si="554"/>
        <v>0</v>
      </c>
      <c r="BJ2815">
        <v>0</v>
      </c>
      <c r="BK2815">
        <v>1</v>
      </c>
    </row>
    <row r="2816" spans="1:63" x14ac:dyDescent="0.25">
      <c r="A2816" t="s">
        <v>59</v>
      </c>
      <c r="B2816">
        <v>1993</v>
      </c>
      <c r="C2816">
        <v>0</v>
      </c>
      <c r="D2816">
        <v>0</v>
      </c>
      <c r="E2816">
        <v>0</v>
      </c>
      <c r="F2816">
        <v>0</v>
      </c>
      <c r="G2816">
        <v>0</v>
      </c>
      <c r="H2816">
        <v>0</v>
      </c>
      <c r="I2816">
        <f t="shared" si="550"/>
        <v>0</v>
      </c>
      <c r="J2816">
        <v>0</v>
      </c>
      <c r="K2816">
        <v>0</v>
      </c>
      <c r="L2816">
        <v>0.115</v>
      </c>
      <c r="N2816">
        <f t="shared" si="551"/>
        <v>5.024</v>
      </c>
      <c r="O2816">
        <v>0.47</v>
      </c>
      <c r="Q2816">
        <f t="shared" si="552"/>
        <v>21.8</v>
      </c>
      <c r="R2816">
        <v>2.6800000667572021</v>
      </c>
      <c r="T2816">
        <f t="shared" si="553"/>
        <v>45.199999999999996</v>
      </c>
      <c r="U2816">
        <v>32.366999999999997</v>
      </c>
      <c r="V2816">
        <v>48.226382013840826</v>
      </c>
      <c r="W2816">
        <v>0</v>
      </c>
      <c r="X2816">
        <v>0</v>
      </c>
      <c r="Y2816">
        <v>144.5</v>
      </c>
      <c r="Z2816">
        <v>215.303</v>
      </c>
      <c r="AA2816">
        <f t="shared" si="556"/>
        <v>0.1713484083044983</v>
      </c>
      <c r="AB2816">
        <f t="shared" si="557"/>
        <v>0.7002934948096885</v>
      </c>
      <c r="AC2816">
        <f>(R2816*Z2816/Y2816)+(S2816*T2816)</f>
        <v>3.9931630060417014</v>
      </c>
      <c r="AJ2816">
        <v>0</v>
      </c>
      <c r="AL2816">
        <v>4.59</v>
      </c>
      <c r="AM2816">
        <v>3.74</v>
      </c>
      <c r="AN2816">
        <v>16.059999999999999</v>
      </c>
      <c r="AO2816">
        <v>6.8390399999999998</v>
      </c>
      <c r="AP2816">
        <v>5.5725499999999997</v>
      </c>
      <c r="AQ2816">
        <v>23.929200000000002</v>
      </c>
      <c r="AR2816">
        <v>0.10000000100000001</v>
      </c>
      <c r="AT2816">
        <v>0</v>
      </c>
      <c r="AY2816">
        <v>0</v>
      </c>
      <c r="AZ2816">
        <v>0</v>
      </c>
      <c r="BA2816">
        <v>0</v>
      </c>
      <c r="BB2816">
        <v>0</v>
      </c>
      <c r="BC2816">
        <v>0</v>
      </c>
      <c r="BD2816">
        <v>0</v>
      </c>
      <c r="BE2816">
        <f t="shared" si="554"/>
        <v>0</v>
      </c>
      <c r="BJ2816">
        <v>0</v>
      </c>
      <c r="BK2816">
        <v>1</v>
      </c>
    </row>
    <row r="2817" spans="1:63" x14ac:dyDescent="0.25">
      <c r="A2817" t="s">
        <v>60</v>
      </c>
      <c r="B2817">
        <v>1993</v>
      </c>
      <c r="C2817">
        <v>0</v>
      </c>
      <c r="D2817">
        <v>1</v>
      </c>
      <c r="E2817">
        <v>0</v>
      </c>
      <c r="F2817">
        <v>0</v>
      </c>
      <c r="G2817">
        <v>1</v>
      </c>
      <c r="H2817">
        <v>1</v>
      </c>
      <c r="I2817">
        <f t="shared" si="550"/>
        <v>3</v>
      </c>
      <c r="J2817">
        <v>0</v>
      </c>
      <c r="K2817">
        <v>0</v>
      </c>
      <c r="L2817">
        <v>0.19</v>
      </c>
      <c r="N2817">
        <f t="shared" si="551"/>
        <v>5.024</v>
      </c>
      <c r="O2817">
        <v>1.75</v>
      </c>
      <c r="Q2817">
        <f t="shared" si="552"/>
        <v>21.8</v>
      </c>
      <c r="R2817" t="s">
        <v>105</v>
      </c>
      <c r="T2817">
        <f t="shared" si="553"/>
        <v>45.199999999999996</v>
      </c>
      <c r="U2817">
        <v>12.484</v>
      </c>
      <c r="V2817">
        <v>18.600987211072663</v>
      </c>
      <c r="W2817">
        <v>83861</v>
      </c>
      <c r="X2817">
        <v>124951.7</v>
      </c>
      <c r="Y2817">
        <v>144.5</v>
      </c>
      <c r="Z2817">
        <v>215.303</v>
      </c>
      <c r="AA2817">
        <f t="shared" si="556"/>
        <v>0.28309737024221454</v>
      </c>
      <c r="AB2817">
        <f t="shared" si="557"/>
        <v>2.6074757785467129</v>
      </c>
      <c r="AI2817">
        <v>2</v>
      </c>
      <c r="AJ2817">
        <v>0</v>
      </c>
      <c r="AL2817">
        <v>5.09</v>
      </c>
      <c r="AM2817">
        <v>3.78</v>
      </c>
      <c r="AN2817">
        <v>18.47</v>
      </c>
      <c r="AO2817">
        <v>7.5840300000000003</v>
      </c>
      <c r="AP2817">
        <v>5.6321500000000002</v>
      </c>
      <c r="AQ2817">
        <v>27.52</v>
      </c>
      <c r="AR2817">
        <v>0.10000000100000001</v>
      </c>
      <c r="AT2817">
        <v>0</v>
      </c>
      <c r="AY2817">
        <v>0</v>
      </c>
      <c r="AZ2817">
        <v>0</v>
      </c>
      <c r="BA2817">
        <v>0</v>
      </c>
      <c r="BB2817">
        <v>0</v>
      </c>
      <c r="BC2817">
        <v>0</v>
      </c>
      <c r="BD2817">
        <v>0</v>
      </c>
      <c r="BE2817">
        <f t="shared" si="554"/>
        <v>0</v>
      </c>
      <c r="BJ2817">
        <v>0</v>
      </c>
      <c r="BK2817">
        <v>1</v>
      </c>
    </row>
    <row r="2818" spans="1:63" x14ac:dyDescent="0.25">
      <c r="A2818" t="s">
        <v>61</v>
      </c>
      <c r="B2818">
        <v>1993</v>
      </c>
      <c r="C2818">
        <v>0</v>
      </c>
      <c r="D2818">
        <v>0</v>
      </c>
      <c r="E2818">
        <v>0</v>
      </c>
      <c r="F2818">
        <v>0</v>
      </c>
      <c r="G2818">
        <v>0</v>
      </c>
      <c r="H2818">
        <v>0</v>
      </c>
      <c r="I2818">
        <f t="shared" si="550"/>
        <v>0</v>
      </c>
      <c r="J2818">
        <v>0</v>
      </c>
      <c r="K2818">
        <v>0</v>
      </c>
      <c r="L2818">
        <v>0.18</v>
      </c>
      <c r="N2818">
        <f t="shared" si="551"/>
        <v>5.024</v>
      </c>
      <c r="O2818">
        <v>0.3</v>
      </c>
      <c r="Q2818">
        <f t="shared" si="552"/>
        <v>21.8</v>
      </c>
      <c r="R2818">
        <v>2.5</v>
      </c>
      <c r="T2818">
        <f t="shared" si="553"/>
        <v>45.199999999999996</v>
      </c>
      <c r="U2818">
        <v>58.226999999999997</v>
      </c>
      <c r="V2818">
        <v>86.757424089965397</v>
      </c>
      <c r="W2818">
        <v>0</v>
      </c>
      <c r="X2818">
        <v>0</v>
      </c>
      <c r="Y2818">
        <v>144.5</v>
      </c>
      <c r="Z2818">
        <v>215.303</v>
      </c>
      <c r="AA2818">
        <f t="shared" si="556"/>
        <v>0.268197508650519</v>
      </c>
      <c r="AB2818">
        <f t="shared" si="557"/>
        <v>0.44699584775086498</v>
      </c>
      <c r="AC2818">
        <f>(R2818*Z2818/Y2818)+(S2818*T2818)</f>
        <v>3.7249653979238748</v>
      </c>
      <c r="AI2818">
        <v>-1</v>
      </c>
      <c r="AJ2818">
        <v>0</v>
      </c>
      <c r="AL2818">
        <v>5.28</v>
      </c>
      <c r="AM2818">
        <v>4.0199999999999996</v>
      </c>
      <c r="AN2818">
        <v>17.829999999999998</v>
      </c>
      <c r="AO2818">
        <v>7.8671300000000004</v>
      </c>
      <c r="AP2818">
        <v>5.9897400000000003</v>
      </c>
      <c r="AQ2818">
        <v>26.566500000000001</v>
      </c>
      <c r="AR2818">
        <v>0.10000000100000001</v>
      </c>
      <c r="AT2818">
        <v>0</v>
      </c>
      <c r="AY2818">
        <v>0</v>
      </c>
      <c r="AZ2818">
        <v>0</v>
      </c>
      <c r="BA2818">
        <v>0</v>
      </c>
      <c r="BB2818">
        <v>0</v>
      </c>
      <c r="BC2818">
        <v>0</v>
      </c>
      <c r="BD2818">
        <v>0</v>
      </c>
      <c r="BE2818">
        <f t="shared" si="554"/>
        <v>0</v>
      </c>
      <c r="BJ2818">
        <v>0</v>
      </c>
      <c r="BK2818">
        <v>1</v>
      </c>
    </row>
    <row r="2819" spans="1:63" x14ac:dyDescent="0.25">
      <c r="A2819" t="s">
        <v>62</v>
      </c>
      <c r="B2819">
        <v>1993</v>
      </c>
      <c r="C2819">
        <v>0</v>
      </c>
      <c r="D2819">
        <v>0</v>
      </c>
      <c r="E2819">
        <v>0</v>
      </c>
      <c r="F2819">
        <v>0</v>
      </c>
      <c r="G2819">
        <v>0</v>
      </c>
      <c r="H2819">
        <v>0</v>
      </c>
      <c r="I2819">
        <f t="shared" si="550"/>
        <v>0</v>
      </c>
      <c r="J2819">
        <v>0</v>
      </c>
      <c r="K2819">
        <v>0</v>
      </c>
      <c r="L2819">
        <v>8.0645161290322578E-2</v>
      </c>
      <c r="N2819">
        <f t="shared" si="551"/>
        <v>5.024</v>
      </c>
      <c r="O2819">
        <v>0.5</v>
      </c>
      <c r="Q2819">
        <f t="shared" si="552"/>
        <v>21.8</v>
      </c>
      <c r="R2819">
        <v>1.9199999570846558</v>
      </c>
      <c r="T2819">
        <f t="shared" si="553"/>
        <v>45.199999999999996</v>
      </c>
      <c r="U2819">
        <v>60.26</v>
      </c>
      <c r="V2819">
        <v>89.786565951557094</v>
      </c>
      <c r="W2819">
        <v>0</v>
      </c>
      <c r="X2819">
        <v>0</v>
      </c>
      <c r="Y2819">
        <v>144.5</v>
      </c>
      <c r="Z2819">
        <v>215.303</v>
      </c>
      <c r="AA2819">
        <f t="shared" si="556"/>
        <v>0.12016017412657663</v>
      </c>
      <c r="AB2819">
        <f t="shared" si="557"/>
        <v>0.74499307958477512</v>
      </c>
      <c r="AC2819">
        <f>(R2819*Z2819/Y2819)+(S2819*T2819)</f>
        <v>2.8607733616622673</v>
      </c>
      <c r="AI2819">
        <v>0</v>
      </c>
      <c r="AJ2819">
        <v>0.45380549999999997</v>
      </c>
      <c r="AL2819">
        <v>5.49</v>
      </c>
      <c r="AM2819">
        <v>3.88</v>
      </c>
      <c r="AN2819">
        <v>17.25</v>
      </c>
      <c r="AO2819">
        <v>8.1800200000000007</v>
      </c>
      <c r="AP2819">
        <v>5.7811500000000002</v>
      </c>
      <c r="AQ2819">
        <v>25.702300000000001</v>
      </c>
      <c r="AR2819">
        <v>0.10000000100000001</v>
      </c>
      <c r="AT2819">
        <v>0</v>
      </c>
      <c r="AY2819">
        <v>0</v>
      </c>
      <c r="AZ2819">
        <v>0</v>
      </c>
      <c r="BA2819">
        <v>0</v>
      </c>
      <c r="BB2819">
        <v>0</v>
      </c>
      <c r="BC2819">
        <v>0</v>
      </c>
      <c r="BD2819">
        <v>0</v>
      </c>
      <c r="BE2819">
        <f t="shared" si="554"/>
        <v>0</v>
      </c>
      <c r="BJ2819">
        <v>0</v>
      </c>
      <c r="BK2819">
        <v>1</v>
      </c>
    </row>
    <row r="2820" spans="1:63" x14ac:dyDescent="0.25">
      <c r="A2820" t="s">
        <v>63</v>
      </c>
      <c r="B2820">
        <v>1993</v>
      </c>
      <c r="C2820">
        <v>0</v>
      </c>
      <c r="D2820">
        <v>0</v>
      </c>
      <c r="E2820">
        <v>0</v>
      </c>
      <c r="F2820">
        <v>0</v>
      </c>
      <c r="G2820">
        <v>0</v>
      </c>
      <c r="H2820">
        <v>0</v>
      </c>
      <c r="I2820">
        <f t="shared" si="550"/>
        <v>0</v>
      </c>
      <c r="J2820">
        <v>0</v>
      </c>
      <c r="K2820">
        <v>0</v>
      </c>
      <c r="L2820">
        <v>0.32258064516129031</v>
      </c>
      <c r="N2820">
        <f t="shared" si="551"/>
        <v>5.024</v>
      </c>
      <c r="O2820">
        <v>0.11</v>
      </c>
      <c r="Q2820">
        <f t="shared" si="552"/>
        <v>21.8</v>
      </c>
      <c r="R2820">
        <v>2.5</v>
      </c>
      <c r="T2820">
        <f t="shared" si="553"/>
        <v>45.199999999999996</v>
      </c>
      <c r="U2820">
        <v>53.116999999999997</v>
      </c>
      <c r="V2820">
        <v>79.143594816608996</v>
      </c>
      <c r="W2820">
        <v>0</v>
      </c>
      <c r="X2820">
        <v>0</v>
      </c>
      <c r="Y2820">
        <v>144.5</v>
      </c>
      <c r="Z2820">
        <v>215.303</v>
      </c>
      <c r="AA2820">
        <f t="shared" si="556"/>
        <v>0.48064069650630653</v>
      </c>
      <c r="AB2820">
        <f t="shared" si="557"/>
        <v>0.16389847750865053</v>
      </c>
      <c r="AC2820">
        <f>(R2820*Z2820/Y2820)+(S2820*T2820)</f>
        <v>3.7249653979238748</v>
      </c>
      <c r="AI2820">
        <v>2</v>
      </c>
      <c r="AJ2820">
        <v>3.2619599999999999E-2</v>
      </c>
      <c r="AL2820">
        <v>4.6100000000000003</v>
      </c>
      <c r="AM2820">
        <v>3.92</v>
      </c>
      <c r="AN2820">
        <v>14.98</v>
      </c>
      <c r="AO2820">
        <v>6.8688399999999996</v>
      </c>
      <c r="AP2820">
        <v>5.8407499999999999</v>
      </c>
      <c r="AQ2820">
        <v>22.32</v>
      </c>
      <c r="AR2820">
        <v>0.10000000100000001</v>
      </c>
      <c r="AT2820">
        <v>0</v>
      </c>
      <c r="AY2820">
        <v>0</v>
      </c>
      <c r="AZ2820">
        <v>0</v>
      </c>
      <c r="BA2820">
        <v>0</v>
      </c>
      <c r="BB2820">
        <v>0</v>
      </c>
      <c r="BC2820">
        <v>0</v>
      </c>
      <c r="BD2820">
        <v>0</v>
      </c>
      <c r="BE2820">
        <f t="shared" si="554"/>
        <v>0</v>
      </c>
      <c r="BJ2820">
        <v>0</v>
      </c>
      <c r="BK2820">
        <v>1</v>
      </c>
    </row>
    <row r="2821" spans="1:63" x14ac:dyDescent="0.25">
      <c r="A2821" t="s">
        <v>64</v>
      </c>
      <c r="B2821">
        <v>1993</v>
      </c>
      <c r="C2821">
        <v>0</v>
      </c>
      <c r="D2821">
        <v>0</v>
      </c>
      <c r="E2821">
        <v>1</v>
      </c>
      <c r="F2821">
        <v>1</v>
      </c>
      <c r="G2821">
        <v>1</v>
      </c>
      <c r="H2821">
        <v>1</v>
      </c>
      <c r="I2821">
        <f t="shared" si="550"/>
        <v>4</v>
      </c>
      <c r="J2821">
        <v>1</v>
      </c>
      <c r="K2821">
        <v>0</v>
      </c>
      <c r="L2821">
        <v>0.35</v>
      </c>
      <c r="N2821">
        <f t="shared" si="551"/>
        <v>5.024</v>
      </c>
      <c r="O2821">
        <v>0.6</v>
      </c>
      <c r="Q2821">
        <f t="shared" si="552"/>
        <v>21.8</v>
      </c>
      <c r="R2821" t="s">
        <v>105</v>
      </c>
      <c r="T2821">
        <f t="shared" si="553"/>
        <v>45.199999999999996</v>
      </c>
      <c r="U2821">
        <v>34.655999999999999</v>
      </c>
      <c r="V2821">
        <v>51.636960332179932</v>
      </c>
      <c r="W2821">
        <v>71148</v>
      </c>
      <c r="X2821">
        <v>106009.5</v>
      </c>
      <c r="Y2821">
        <v>144.5</v>
      </c>
      <c r="Z2821">
        <v>215.303</v>
      </c>
      <c r="AA2821">
        <f t="shared" si="556"/>
        <v>0.52149515570934257</v>
      </c>
      <c r="AB2821">
        <f t="shared" si="557"/>
        <v>0.89399169550172997</v>
      </c>
      <c r="AJ2821">
        <v>3.07494E-2</v>
      </c>
      <c r="AR2821">
        <v>7.9999998000000003E-2</v>
      </c>
      <c r="AT2821">
        <v>1</v>
      </c>
      <c r="AY2821">
        <v>0</v>
      </c>
      <c r="AZ2821">
        <v>0</v>
      </c>
      <c r="BA2821">
        <v>0</v>
      </c>
      <c r="BB2821">
        <v>0</v>
      </c>
      <c r="BC2821">
        <v>0</v>
      </c>
      <c r="BD2821">
        <v>0</v>
      </c>
      <c r="BE2821">
        <f t="shared" si="554"/>
        <v>0</v>
      </c>
      <c r="BJ2821">
        <v>0</v>
      </c>
      <c r="BK2821">
        <v>1</v>
      </c>
    </row>
    <row r="2822" spans="1:63" x14ac:dyDescent="0.25">
      <c r="A2822" t="s">
        <v>65</v>
      </c>
      <c r="B2822">
        <v>1993</v>
      </c>
      <c r="C2822">
        <v>0</v>
      </c>
      <c r="D2822">
        <v>0</v>
      </c>
      <c r="E2822">
        <v>0</v>
      </c>
      <c r="F2822">
        <v>0</v>
      </c>
      <c r="G2822">
        <v>0</v>
      </c>
      <c r="H2822">
        <v>0</v>
      </c>
      <c r="I2822">
        <f t="shared" si="550"/>
        <v>0</v>
      </c>
      <c r="J2822">
        <v>0</v>
      </c>
      <c r="K2822">
        <v>0</v>
      </c>
      <c r="L2822">
        <v>0.09</v>
      </c>
      <c r="N2822">
        <f t="shared" si="551"/>
        <v>5.024</v>
      </c>
      <c r="O2822">
        <v>0.4</v>
      </c>
      <c r="Q2822">
        <f t="shared" si="552"/>
        <v>21.8</v>
      </c>
      <c r="R2822">
        <v>1.5</v>
      </c>
      <c r="T2822">
        <f t="shared" si="553"/>
        <v>45.199999999999996</v>
      </c>
      <c r="U2822">
        <v>24.094000000000001</v>
      </c>
      <c r="V2822">
        <v>35.899726519031148</v>
      </c>
      <c r="W2822">
        <v>0</v>
      </c>
      <c r="X2822">
        <v>0</v>
      </c>
      <c r="Y2822">
        <v>144.5</v>
      </c>
      <c r="Z2822">
        <v>215.303</v>
      </c>
      <c r="AA2822">
        <f t="shared" si="556"/>
        <v>0.1340987543252595</v>
      </c>
      <c r="AB2822">
        <f t="shared" si="557"/>
        <v>0.59599446366782005</v>
      </c>
      <c r="AC2822">
        <f>(R2822*Z2822/Y2822)+(S2822*T2822)</f>
        <v>2.2349792387543252</v>
      </c>
      <c r="AJ2822">
        <v>1.0237599999999999E-2</v>
      </c>
      <c r="AL2822">
        <v>5.68</v>
      </c>
      <c r="AM2822">
        <v>4.37</v>
      </c>
      <c r="AN2822">
        <v>15.94</v>
      </c>
      <c r="AO2822">
        <v>8.46312</v>
      </c>
      <c r="AP2822">
        <v>6.5112399999999999</v>
      </c>
      <c r="AQ2822">
        <v>23.750399999999999</v>
      </c>
      <c r="AR2822">
        <v>0.10000000100000001</v>
      </c>
      <c r="AT2822">
        <v>0</v>
      </c>
      <c r="AY2822">
        <v>0</v>
      </c>
      <c r="AZ2822">
        <v>0</v>
      </c>
      <c r="BA2822">
        <v>0</v>
      </c>
      <c r="BB2822">
        <v>0</v>
      </c>
      <c r="BC2822">
        <v>0</v>
      </c>
      <c r="BD2822">
        <v>0</v>
      </c>
      <c r="BE2822">
        <f t="shared" si="554"/>
        <v>0</v>
      </c>
      <c r="BJ2822">
        <v>0</v>
      </c>
      <c r="BK2822">
        <v>1</v>
      </c>
    </row>
    <row r="2823" spans="1:63" x14ac:dyDescent="0.25">
      <c r="A2823" t="s">
        <v>66</v>
      </c>
      <c r="B2823">
        <v>1993</v>
      </c>
      <c r="C2823">
        <v>0</v>
      </c>
      <c r="D2823">
        <v>0</v>
      </c>
      <c r="E2823">
        <v>0</v>
      </c>
      <c r="F2823">
        <v>0</v>
      </c>
      <c r="G2823">
        <v>0</v>
      </c>
      <c r="H2823">
        <v>0</v>
      </c>
      <c r="I2823">
        <f t="shared" si="550"/>
        <v>0</v>
      </c>
      <c r="J2823">
        <v>1</v>
      </c>
      <c r="K2823">
        <v>0</v>
      </c>
      <c r="L2823">
        <v>0.1064516129032258</v>
      </c>
      <c r="N2823">
        <f t="shared" si="551"/>
        <v>5.024</v>
      </c>
      <c r="O2823">
        <v>0.55000000000000004</v>
      </c>
      <c r="Q2823">
        <f t="shared" si="552"/>
        <v>21.8</v>
      </c>
      <c r="R2823">
        <v>4.0500001907348633</v>
      </c>
      <c r="T2823">
        <f t="shared" si="553"/>
        <v>45.199999999999996</v>
      </c>
      <c r="U2823">
        <v>60.997999999999998</v>
      </c>
      <c r="V2823">
        <v>90.886175737024217</v>
      </c>
      <c r="W2823">
        <v>0</v>
      </c>
      <c r="X2823">
        <v>0</v>
      </c>
      <c r="Y2823">
        <v>144.5</v>
      </c>
      <c r="Z2823">
        <v>215.303</v>
      </c>
      <c r="AA2823">
        <f t="shared" si="556"/>
        <v>0.15861142984708113</v>
      </c>
      <c r="AB2823">
        <f t="shared" si="557"/>
        <v>0.8194923875432526</v>
      </c>
      <c r="AC2823">
        <f>(R2823*Z2823/Y2823)+(S2823*T2823)</f>
        <v>6.0344442288289848</v>
      </c>
      <c r="AI2823">
        <v>0.8</v>
      </c>
      <c r="AJ2823">
        <v>1.93381E-2</v>
      </c>
      <c r="AL2823">
        <v>5.33</v>
      </c>
      <c r="AM2823">
        <v>4.78</v>
      </c>
      <c r="AN2823">
        <v>17.21</v>
      </c>
      <c r="AO2823">
        <v>7.94163</v>
      </c>
      <c r="AP2823">
        <v>7.1221300000000003</v>
      </c>
      <c r="AQ2823">
        <v>25.642700000000001</v>
      </c>
      <c r="AR2823">
        <v>0.10000000100000001</v>
      </c>
      <c r="AT2823">
        <v>0</v>
      </c>
      <c r="AY2823">
        <v>0</v>
      </c>
      <c r="AZ2823">
        <v>0</v>
      </c>
      <c r="BA2823">
        <v>0</v>
      </c>
      <c r="BB2823">
        <v>0</v>
      </c>
      <c r="BC2823">
        <v>0</v>
      </c>
      <c r="BD2823">
        <v>0</v>
      </c>
      <c r="BE2823">
        <f t="shared" si="554"/>
        <v>0</v>
      </c>
      <c r="BJ2823">
        <v>0</v>
      </c>
      <c r="BK2823">
        <v>1</v>
      </c>
    </row>
    <row r="2824" spans="1:63" x14ac:dyDescent="0.25">
      <c r="A2824" t="s">
        <v>67</v>
      </c>
      <c r="B2824">
        <v>1993</v>
      </c>
      <c r="C2824">
        <v>0</v>
      </c>
      <c r="D2824">
        <v>0</v>
      </c>
      <c r="E2824">
        <v>0</v>
      </c>
      <c r="F2824">
        <v>0</v>
      </c>
      <c r="G2824">
        <v>1</v>
      </c>
      <c r="H2824">
        <v>1</v>
      </c>
      <c r="I2824">
        <f t="shared" si="550"/>
        <v>2</v>
      </c>
      <c r="J2824">
        <v>0</v>
      </c>
      <c r="K2824">
        <v>0</v>
      </c>
      <c r="L2824">
        <v>0.20322580645161289</v>
      </c>
      <c r="N2824">
        <f t="shared" si="551"/>
        <v>5.024</v>
      </c>
      <c r="O2824">
        <v>0.51</v>
      </c>
      <c r="Q2824">
        <f t="shared" si="552"/>
        <v>21.8</v>
      </c>
      <c r="R2824" t="s">
        <v>105</v>
      </c>
      <c r="T2824">
        <f t="shared" si="553"/>
        <v>45.199999999999996</v>
      </c>
      <c r="U2824">
        <v>122.949</v>
      </c>
      <c r="V2824">
        <v>183.19230828373702</v>
      </c>
      <c r="W2824">
        <v>452388</v>
      </c>
      <c r="X2824">
        <v>674051.9</v>
      </c>
      <c r="Y2824">
        <v>144.5</v>
      </c>
      <c r="Z2824">
        <v>215.303</v>
      </c>
      <c r="AA2824">
        <f t="shared" si="556"/>
        <v>0.3028036387989731</v>
      </c>
      <c r="AB2824">
        <f t="shared" si="557"/>
        <v>0.75989294117647055</v>
      </c>
      <c r="AJ2824">
        <v>0</v>
      </c>
      <c r="AL2824">
        <v>5.34</v>
      </c>
      <c r="AM2824">
        <v>4.03</v>
      </c>
      <c r="AN2824">
        <v>18.57</v>
      </c>
      <c r="AO2824">
        <v>7.9565299999999999</v>
      </c>
      <c r="AP2824">
        <v>6.0046400000000002</v>
      </c>
      <c r="AQ2824">
        <v>27.669</v>
      </c>
      <c r="AR2824">
        <v>0.10000000100000001</v>
      </c>
      <c r="AT2824">
        <v>0</v>
      </c>
      <c r="AY2824">
        <v>0</v>
      </c>
      <c r="AZ2824">
        <v>0</v>
      </c>
      <c r="BA2824">
        <v>0</v>
      </c>
      <c r="BB2824">
        <v>0</v>
      </c>
      <c r="BC2824">
        <v>0</v>
      </c>
      <c r="BD2824">
        <v>0</v>
      </c>
      <c r="BE2824">
        <f t="shared" si="554"/>
        <v>0</v>
      </c>
      <c r="BJ2824">
        <v>0</v>
      </c>
      <c r="BK2824">
        <v>1</v>
      </c>
    </row>
    <row r="2825" spans="1:63" x14ac:dyDescent="0.25">
      <c r="A2825" t="s">
        <v>68</v>
      </c>
      <c r="B2825">
        <v>1993</v>
      </c>
      <c r="C2825">
        <v>0</v>
      </c>
      <c r="D2825">
        <v>0</v>
      </c>
      <c r="E2825">
        <v>0</v>
      </c>
      <c r="F2825">
        <v>0</v>
      </c>
      <c r="G2825">
        <v>0</v>
      </c>
      <c r="H2825">
        <v>0</v>
      </c>
      <c r="I2825">
        <f t="shared" si="550"/>
        <v>0</v>
      </c>
      <c r="J2825">
        <v>0</v>
      </c>
      <c r="K2825">
        <v>0</v>
      </c>
      <c r="L2825">
        <v>0.14838709677419354</v>
      </c>
      <c r="M2825">
        <v>2.5000000000000001E-2</v>
      </c>
      <c r="N2825">
        <f t="shared" si="551"/>
        <v>5.024</v>
      </c>
      <c r="O2825">
        <v>0.3</v>
      </c>
      <c r="P2825">
        <v>2.5000000000000001E-2</v>
      </c>
      <c r="Q2825">
        <f t="shared" si="552"/>
        <v>21.8</v>
      </c>
      <c r="R2825">
        <v>5.0300002098083496</v>
      </c>
      <c r="S2825">
        <v>2.5000000000000001E-2</v>
      </c>
      <c r="T2825">
        <f t="shared" si="553"/>
        <v>45.199999999999996</v>
      </c>
      <c r="U2825">
        <v>55.93</v>
      </c>
      <c r="V2825">
        <v>83.334925882352948</v>
      </c>
      <c r="W2825">
        <v>0</v>
      </c>
      <c r="X2825">
        <v>0</v>
      </c>
      <c r="Y2825">
        <v>144.5</v>
      </c>
      <c r="Z2825">
        <v>215.303</v>
      </c>
      <c r="AA2825">
        <f t="shared" si="556"/>
        <v>0.346694720392901</v>
      </c>
      <c r="AB2825">
        <f t="shared" si="557"/>
        <v>0.99199584775086502</v>
      </c>
      <c r="AC2825">
        <f>(R2825*Z2825/Y2825)+(S2825*T2825)</f>
        <v>8.6246306932343746</v>
      </c>
      <c r="AI2825">
        <v>-1</v>
      </c>
      <c r="AJ2825">
        <v>0</v>
      </c>
      <c r="AL2825">
        <v>5.08</v>
      </c>
      <c r="AM2825">
        <v>3.97</v>
      </c>
      <c r="AN2825">
        <v>16.43</v>
      </c>
      <c r="AO2825">
        <v>7.5691300000000004</v>
      </c>
      <c r="AP2825">
        <v>5.9152500000000003</v>
      </c>
      <c r="AQ2825">
        <v>24.480499999999999</v>
      </c>
      <c r="AR2825">
        <v>0.10000000100000001</v>
      </c>
      <c r="AT2825">
        <v>1</v>
      </c>
      <c r="AY2825">
        <v>0</v>
      </c>
      <c r="AZ2825">
        <v>0</v>
      </c>
      <c r="BA2825">
        <v>0</v>
      </c>
      <c r="BB2825">
        <v>0</v>
      </c>
      <c r="BC2825">
        <v>0</v>
      </c>
      <c r="BD2825">
        <v>0</v>
      </c>
      <c r="BE2825">
        <f t="shared" si="554"/>
        <v>0</v>
      </c>
      <c r="BJ2825">
        <v>0</v>
      </c>
      <c r="BK2825">
        <v>1</v>
      </c>
    </row>
    <row r="2826" spans="1:63" x14ac:dyDescent="0.25">
      <c r="A2826" t="s">
        <v>69</v>
      </c>
      <c r="B2826">
        <v>1993</v>
      </c>
      <c r="C2826">
        <v>0</v>
      </c>
      <c r="D2826">
        <v>0</v>
      </c>
      <c r="E2826">
        <v>0</v>
      </c>
      <c r="F2826">
        <v>0</v>
      </c>
      <c r="G2826">
        <v>1</v>
      </c>
      <c r="H2826">
        <v>1</v>
      </c>
      <c r="I2826">
        <f t="shared" si="550"/>
        <v>2</v>
      </c>
      <c r="J2826">
        <v>0</v>
      </c>
      <c r="K2826">
        <v>0</v>
      </c>
      <c r="L2826">
        <v>0.42677419354838714</v>
      </c>
      <c r="N2826">
        <f t="shared" si="551"/>
        <v>5.024</v>
      </c>
      <c r="O2826">
        <v>0.35</v>
      </c>
      <c r="Q2826">
        <f t="shared" si="552"/>
        <v>21.8</v>
      </c>
      <c r="R2826" t="s">
        <v>105</v>
      </c>
      <c r="T2826">
        <f t="shared" si="553"/>
        <v>45.199999999999996</v>
      </c>
      <c r="U2826">
        <v>36.453000000000003</v>
      </c>
      <c r="V2826">
        <v>54.314465460207622</v>
      </c>
      <c r="W2826">
        <v>124010</v>
      </c>
      <c r="X2826">
        <v>184773.2</v>
      </c>
      <c r="Y2826">
        <v>144.5</v>
      </c>
      <c r="Z2826">
        <v>215.303</v>
      </c>
      <c r="AA2826">
        <f t="shared" si="556"/>
        <v>0.6358876414778436</v>
      </c>
      <c r="AB2826">
        <f t="shared" si="557"/>
        <v>0.52149515570934257</v>
      </c>
      <c r="AI2826">
        <v>0</v>
      </c>
      <c r="AJ2826">
        <v>0.24906780000000001</v>
      </c>
      <c r="AL2826">
        <v>5.23</v>
      </c>
      <c r="AM2826">
        <v>3.96</v>
      </c>
      <c r="AN2826">
        <v>16.579999999999998</v>
      </c>
      <c r="AO2826">
        <v>7.7926299999999999</v>
      </c>
      <c r="AP2826">
        <v>5.9003399999999999</v>
      </c>
      <c r="AQ2826">
        <v>24.704000000000001</v>
      </c>
      <c r="AR2826">
        <v>0.10000000100000001</v>
      </c>
      <c r="AT2826">
        <v>1</v>
      </c>
      <c r="AY2826">
        <v>0</v>
      </c>
      <c r="AZ2826">
        <v>0</v>
      </c>
      <c r="BA2826">
        <v>0</v>
      </c>
      <c r="BB2826">
        <v>0</v>
      </c>
      <c r="BC2826">
        <v>0</v>
      </c>
      <c r="BD2826">
        <v>0</v>
      </c>
      <c r="BE2826">
        <f t="shared" si="554"/>
        <v>0</v>
      </c>
      <c r="BJ2826">
        <v>0</v>
      </c>
      <c r="BK2826">
        <v>1</v>
      </c>
    </row>
    <row r="2827" spans="1:63" x14ac:dyDescent="0.25">
      <c r="A2827" t="s">
        <v>70</v>
      </c>
      <c r="B2827">
        <v>1993</v>
      </c>
      <c r="C2827">
        <v>0</v>
      </c>
      <c r="D2827">
        <v>0</v>
      </c>
      <c r="E2827">
        <v>0</v>
      </c>
      <c r="F2827">
        <v>0</v>
      </c>
      <c r="G2827">
        <v>0</v>
      </c>
      <c r="H2827">
        <v>0</v>
      </c>
      <c r="I2827">
        <f t="shared" si="550"/>
        <v>0</v>
      </c>
      <c r="J2827">
        <v>0</v>
      </c>
      <c r="K2827">
        <v>0</v>
      </c>
      <c r="L2827">
        <v>6.0000000000000005E-2</v>
      </c>
      <c r="N2827">
        <f t="shared" si="551"/>
        <v>5.024</v>
      </c>
      <c r="O2827">
        <v>0.36</v>
      </c>
      <c r="Q2827">
        <f t="shared" si="552"/>
        <v>21.8</v>
      </c>
      <c r="R2827">
        <v>2</v>
      </c>
      <c r="T2827">
        <f t="shared" si="553"/>
        <v>45.199999999999996</v>
      </c>
      <c r="U2827">
        <v>23.396999999999998</v>
      </c>
      <c r="V2827">
        <v>34.861206166089964</v>
      </c>
      <c r="W2827">
        <v>0</v>
      </c>
      <c r="X2827">
        <v>0</v>
      </c>
      <c r="Y2827">
        <v>144.5</v>
      </c>
      <c r="Z2827">
        <v>215.303</v>
      </c>
      <c r="AA2827">
        <f t="shared" si="556"/>
        <v>8.9399169550173019E-2</v>
      </c>
      <c r="AB2827">
        <f t="shared" si="557"/>
        <v>0.536395017301038</v>
      </c>
      <c r="AC2827">
        <f>(R2827*Z2827/Y2827)+(S2827*T2827)</f>
        <v>2.9799723183391005</v>
      </c>
      <c r="AI2827">
        <v>2</v>
      </c>
      <c r="AJ2827">
        <v>0</v>
      </c>
      <c r="AL2827">
        <v>4.95</v>
      </c>
      <c r="AM2827">
        <v>3.78</v>
      </c>
      <c r="AN2827">
        <v>15.93</v>
      </c>
      <c r="AO2827">
        <v>7.3754299999999997</v>
      </c>
      <c r="AP2827">
        <v>5.6321500000000002</v>
      </c>
      <c r="AQ2827">
        <v>23.735499999999998</v>
      </c>
      <c r="AR2827">
        <v>0.10000000100000001</v>
      </c>
      <c r="AT2827">
        <v>0</v>
      </c>
      <c r="AY2827">
        <v>0</v>
      </c>
      <c r="AZ2827">
        <v>0</v>
      </c>
      <c r="BA2827">
        <v>0</v>
      </c>
      <c r="BB2827">
        <v>0</v>
      </c>
      <c r="BC2827">
        <v>0</v>
      </c>
      <c r="BD2827">
        <v>0</v>
      </c>
      <c r="BE2827">
        <f t="shared" si="554"/>
        <v>0</v>
      </c>
      <c r="BJ2827">
        <v>0</v>
      </c>
      <c r="BK2827">
        <v>1</v>
      </c>
    </row>
    <row r="2828" spans="1:63" x14ac:dyDescent="0.25">
      <c r="A2828" t="s">
        <v>71</v>
      </c>
      <c r="B2828">
        <v>1993</v>
      </c>
      <c r="C2828">
        <v>1</v>
      </c>
      <c r="D2828">
        <v>1</v>
      </c>
      <c r="E2828">
        <v>1</v>
      </c>
      <c r="F2828">
        <v>1</v>
      </c>
      <c r="G2828">
        <v>1</v>
      </c>
      <c r="H2828">
        <v>1</v>
      </c>
      <c r="I2828">
        <f t="shared" si="550"/>
        <v>6</v>
      </c>
      <c r="J2828">
        <v>0</v>
      </c>
      <c r="K2828">
        <v>0</v>
      </c>
      <c r="L2828">
        <v>0.14838709677419354</v>
      </c>
      <c r="N2828">
        <f t="shared" si="551"/>
        <v>5.024</v>
      </c>
      <c r="O2828">
        <v>1.06</v>
      </c>
      <c r="P2828">
        <v>0</v>
      </c>
      <c r="Q2828">
        <f t="shared" si="552"/>
        <v>21.8</v>
      </c>
      <c r="R2828" t="s">
        <v>105</v>
      </c>
      <c r="T2828">
        <f t="shared" si="553"/>
        <v>45.199999999999996</v>
      </c>
      <c r="U2828">
        <v>14.853</v>
      </c>
      <c r="V2828">
        <v>22.130764422145326</v>
      </c>
      <c r="W2828">
        <v>37217</v>
      </c>
      <c r="X2828">
        <v>55452.82</v>
      </c>
      <c r="Y2828">
        <v>144.5</v>
      </c>
      <c r="Z2828">
        <v>215.303</v>
      </c>
      <c r="AA2828">
        <f t="shared" si="556"/>
        <v>0.22109472039290098</v>
      </c>
      <c r="AB2828">
        <f t="shared" si="557"/>
        <v>1.5793853287197233</v>
      </c>
      <c r="AJ2828">
        <v>0</v>
      </c>
      <c r="AL2828">
        <v>5.16</v>
      </c>
      <c r="AM2828">
        <v>4.17</v>
      </c>
      <c r="AN2828">
        <v>18.16</v>
      </c>
      <c r="AO2828">
        <v>7.6883299999999997</v>
      </c>
      <c r="AP2828">
        <v>6.2132399999999999</v>
      </c>
      <c r="AQ2828">
        <v>27.0581</v>
      </c>
      <c r="AR2828">
        <v>0.10000000100000001</v>
      </c>
      <c r="AT2828">
        <v>0</v>
      </c>
      <c r="AY2828">
        <v>0</v>
      </c>
      <c r="AZ2828">
        <v>0</v>
      </c>
      <c r="BA2828">
        <v>0</v>
      </c>
      <c r="BB2828">
        <v>0</v>
      </c>
      <c r="BC2828">
        <v>0</v>
      </c>
      <c r="BD2828">
        <v>0</v>
      </c>
      <c r="BE2828">
        <f t="shared" si="554"/>
        <v>0</v>
      </c>
      <c r="BJ2828">
        <v>0</v>
      </c>
      <c r="BK2828">
        <v>1</v>
      </c>
    </row>
    <row r="2829" spans="1:63" x14ac:dyDescent="0.25">
      <c r="A2829" t="s">
        <v>72</v>
      </c>
      <c r="B2829">
        <v>1993</v>
      </c>
      <c r="C2829">
        <v>0</v>
      </c>
      <c r="D2829">
        <v>0</v>
      </c>
      <c r="E2829">
        <v>0</v>
      </c>
      <c r="F2829">
        <v>0</v>
      </c>
      <c r="G2829">
        <v>0</v>
      </c>
      <c r="H2829">
        <v>0</v>
      </c>
      <c r="I2829">
        <f t="shared" si="550"/>
        <v>0</v>
      </c>
      <c r="J2829">
        <v>1</v>
      </c>
      <c r="K2829">
        <v>0</v>
      </c>
      <c r="L2829">
        <v>0.23</v>
      </c>
      <c r="N2829">
        <f t="shared" si="551"/>
        <v>5.024</v>
      </c>
      <c r="O2829">
        <v>0.75</v>
      </c>
      <c r="Q2829">
        <f t="shared" si="552"/>
        <v>21.8</v>
      </c>
      <c r="R2829">
        <v>3</v>
      </c>
      <c r="T2829">
        <f t="shared" si="553"/>
        <v>45.199999999999996</v>
      </c>
      <c r="U2829">
        <v>15.712999999999999</v>
      </c>
      <c r="V2829">
        <v>23.412152519031139</v>
      </c>
      <c r="W2829">
        <v>0</v>
      </c>
      <c r="X2829">
        <v>0</v>
      </c>
      <c r="Y2829">
        <v>144.5</v>
      </c>
      <c r="Z2829">
        <v>215.303</v>
      </c>
      <c r="AA2829">
        <f t="shared" si="556"/>
        <v>0.34269681660899659</v>
      </c>
      <c r="AB2829">
        <f t="shared" si="557"/>
        <v>1.1174896193771626</v>
      </c>
      <c r="AC2829">
        <f>(R2829*Z2829/Y2829)+(S2829*T2829)</f>
        <v>4.4699584775086505</v>
      </c>
      <c r="AI2829">
        <v>2</v>
      </c>
      <c r="AJ2829">
        <v>2.4610000000000002E-4</v>
      </c>
      <c r="AL2829">
        <v>5.12</v>
      </c>
      <c r="AM2829">
        <v>4.1500000000000004</v>
      </c>
      <c r="AN2829">
        <v>17.05</v>
      </c>
      <c r="AO2829">
        <v>7.62873</v>
      </c>
      <c r="AP2829">
        <v>6.18344</v>
      </c>
      <c r="AQ2829">
        <v>25.404299999999999</v>
      </c>
      <c r="AR2829">
        <v>0.10000000100000001</v>
      </c>
      <c r="AT2829">
        <v>1</v>
      </c>
      <c r="AY2829">
        <v>0</v>
      </c>
      <c r="AZ2829">
        <v>0</v>
      </c>
      <c r="BA2829">
        <v>0</v>
      </c>
      <c r="BB2829">
        <v>0</v>
      </c>
      <c r="BC2829">
        <v>0</v>
      </c>
      <c r="BD2829">
        <v>0</v>
      </c>
      <c r="BE2829">
        <f t="shared" si="554"/>
        <v>0</v>
      </c>
      <c r="BJ2829">
        <v>0</v>
      </c>
      <c r="BK2829">
        <v>1</v>
      </c>
    </row>
    <row r="2830" spans="1:63" x14ac:dyDescent="0.25">
      <c r="A2830" t="s">
        <v>73</v>
      </c>
      <c r="B2830">
        <v>1993</v>
      </c>
      <c r="C2830">
        <v>0</v>
      </c>
      <c r="D2830">
        <v>0</v>
      </c>
      <c r="E2830">
        <v>0</v>
      </c>
      <c r="F2830">
        <v>0</v>
      </c>
      <c r="G2830">
        <v>0</v>
      </c>
      <c r="H2830">
        <v>0</v>
      </c>
      <c r="I2830">
        <f t="shared" si="550"/>
        <v>0</v>
      </c>
      <c r="J2830">
        <v>0</v>
      </c>
      <c r="K2830">
        <v>0</v>
      </c>
      <c r="L2830">
        <v>0.09</v>
      </c>
      <c r="N2830">
        <f t="shared" si="551"/>
        <v>5.024</v>
      </c>
      <c r="O2830">
        <v>0.4</v>
      </c>
      <c r="Q2830">
        <f t="shared" si="552"/>
        <v>21.8</v>
      </c>
      <c r="R2830">
        <v>2.0499999523162842</v>
      </c>
      <c r="T2830">
        <f t="shared" si="553"/>
        <v>45.199999999999996</v>
      </c>
      <c r="U2830">
        <v>13.143000000000001</v>
      </c>
      <c r="V2830">
        <v>19.582888089965401</v>
      </c>
      <c r="W2830">
        <v>0</v>
      </c>
      <c r="X2830">
        <v>0</v>
      </c>
      <c r="Y2830">
        <v>144.5</v>
      </c>
      <c r="Z2830">
        <v>215.303</v>
      </c>
      <c r="AA2830">
        <f t="shared" si="556"/>
        <v>0.1340987543252595</v>
      </c>
      <c r="AB2830">
        <f t="shared" si="557"/>
        <v>0.59599446366782005</v>
      </c>
      <c r="AC2830">
        <f>(R2830*Z2830/Y2830)+(S2830*T2830)</f>
        <v>3.054471555249501</v>
      </c>
      <c r="AJ2830">
        <v>0</v>
      </c>
      <c r="AL2830">
        <v>4.1500000000000004</v>
      </c>
      <c r="AM2830">
        <v>4.09</v>
      </c>
      <c r="AN2830">
        <v>16.3</v>
      </c>
      <c r="AO2830">
        <v>6.18344</v>
      </c>
      <c r="AP2830">
        <v>6.0940399999999997</v>
      </c>
      <c r="AQ2830">
        <v>24.286799999999999</v>
      </c>
      <c r="AR2830">
        <v>0.10000000100000001</v>
      </c>
      <c r="AT2830">
        <v>0</v>
      </c>
      <c r="AY2830">
        <v>0</v>
      </c>
      <c r="AZ2830">
        <v>0</v>
      </c>
      <c r="BA2830">
        <v>0</v>
      </c>
      <c r="BB2830">
        <v>0</v>
      </c>
      <c r="BC2830">
        <v>0</v>
      </c>
      <c r="BD2830">
        <v>0</v>
      </c>
      <c r="BE2830">
        <f t="shared" si="554"/>
        <v>0</v>
      </c>
      <c r="BJ2830">
        <v>0</v>
      </c>
      <c r="BK2830">
        <v>1</v>
      </c>
    </row>
    <row r="2831" spans="1:63" x14ac:dyDescent="0.25">
      <c r="A2831" t="s">
        <v>457</v>
      </c>
      <c r="B2831">
        <v>1993</v>
      </c>
      <c r="C2831">
        <v>0</v>
      </c>
      <c r="D2831">
        <v>0</v>
      </c>
      <c r="E2831">
        <v>0</v>
      </c>
      <c r="F2831">
        <v>1</v>
      </c>
      <c r="G2831">
        <v>1</v>
      </c>
      <c r="H2831">
        <v>1</v>
      </c>
      <c r="I2831">
        <f t="shared" si="550"/>
        <v>3</v>
      </c>
      <c r="J2831">
        <v>0</v>
      </c>
      <c r="K2831">
        <v>0</v>
      </c>
      <c r="L2831">
        <v>0.30000000000000004</v>
      </c>
      <c r="N2831">
        <f t="shared" si="551"/>
        <v>5.024</v>
      </c>
      <c r="O2831" t="s">
        <v>105</v>
      </c>
      <c r="Q2831">
        <f t="shared" si="552"/>
        <v>21.8</v>
      </c>
      <c r="R2831" t="s">
        <v>105</v>
      </c>
      <c r="T2831">
        <f t="shared" si="553"/>
        <v>45.199999999999996</v>
      </c>
      <c r="U2831">
        <v>10.92</v>
      </c>
      <c r="V2831">
        <v>16.270648858131487</v>
      </c>
      <c r="W2831">
        <v>211364</v>
      </c>
      <c r="X2831">
        <v>314929.40000000002</v>
      </c>
      <c r="Y2831">
        <v>144.5</v>
      </c>
      <c r="Z2831">
        <v>215.303</v>
      </c>
      <c r="AA2831">
        <f t="shared" si="556"/>
        <v>0.44699584775086509</v>
      </c>
      <c r="AJ2831">
        <v>1.4166000000000001E-3</v>
      </c>
      <c r="AL2831">
        <v>4.47</v>
      </c>
      <c r="AM2831">
        <v>3.86</v>
      </c>
      <c r="AN2831">
        <v>14.5</v>
      </c>
      <c r="AO2831">
        <v>6.6602399999999999</v>
      </c>
      <c r="AP2831">
        <v>5.7513500000000004</v>
      </c>
      <c r="AQ2831">
        <v>21.604800000000001</v>
      </c>
      <c r="AR2831">
        <v>0.10000000100000001</v>
      </c>
      <c r="AT2831">
        <v>0</v>
      </c>
      <c r="AY2831">
        <v>0</v>
      </c>
      <c r="AZ2831">
        <v>0</v>
      </c>
      <c r="BA2831">
        <v>0</v>
      </c>
      <c r="BB2831">
        <v>0</v>
      </c>
      <c r="BC2831">
        <v>0</v>
      </c>
      <c r="BD2831">
        <v>0</v>
      </c>
      <c r="BE2831">
        <f t="shared" si="554"/>
        <v>0</v>
      </c>
      <c r="BJ2831">
        <v>0</v>
      </c>
      <c r="BK2831">
        <v>1</v>
      </c>
    </row>
    <row r="2832" spans="1:63" x14ac:dyDescent="0.25">
      <c r="A2832" t="s">
        <v>459</v>
      </c>
      <c r="B2832">
        <v>1993</v>
      </c>
      <c r="C2832">
        <v>0</v>
      </c>
      <c r="D2832">
        <v>0</v>
      </c>
      <c r="E2832">
        <v>0</v>
      </c>
      <c r="F2832">
        <v>0</v>
      </c>
      <c r="G2832">
        <v>0</v>
      </c>
      <c r="H2832">
        <v>0</v>
      </c>
      <c r="I2832">
        <f t="shared" si="550"/>
        <v>0</v>
      </c>
      <c r="J2832">
        <v>0</v>
      </c>
      <c r="K2832">
        <v>0</v>
      </c>
      <c r="L2832">
        <v>0.12000000000000001</v>
      </c>
      <c r="N2832">
        <f t="shared" si="551"/>
        <v>5.024</v>
      </c>
      <c r="O2832">
        <v>0.7</v>
      </c>
      <c r="Q2832">
        <f t="shared" si="552"/>
        <v>21.8</v>
      </c>
      <c r="R2832">
        <v>4.4000000953674316</v>
      </c>
      <c r="T2832">
        <f t="shared" si="553"/>
        <v>45.199999999999996</v>
      </c>
      <c r="U2832">
        <v>76.319999999999993</v>
      </c>
      <c r="V2832">
        <v>113.71574366782005</v>
      </c>
      <c r="W2832">
        <v>0</v>
      </c>
      <c r="X2832">
        <v>0</v>
      </c>
      <c r="Y2832">
        <v>144.5</v>
      </c>
      <c r="Z2832">
        <v>215.303</v>
      </c>
      <c r="AA2832">
        <f t="shared" si="556"/>
        <v>0.17879833910034604</v>
      </c>
      <c r="AB2832">
        <f t="shared" ref="AB2832:AB2845" si="559">(O2832*Z2832/Y2832)+(P2832*Q2832)</f>
        <v>1.0429903114186851</v>
      </c>
      <c r="AC2832">
        <f>(R2832*Z2832/Y2832)+(S2832*T2832)</f>
        <v>6.5559392424421734</v>
      </c>
      <c r="AI2832">
        <v>0.5</v>
      </c>
      <c r="AJ2832">
        <v>2.6783499999999998E-2</v>
      </c>
      <c r="AR2832">
        <v>0.10000000100000001</v>
      </c>
      <c r="AT2832">
        <v>0</v>
      </c>
      <c r="AY2832">
        <v>0</v>
      </c>
      <c r="AZ2832">
        <v>0</v>
      </c>
      <c r="BA2832">
        <v>0</v>
      </c>
      <c r="BB2832">
        <v>0</v>
      </c>
      <c r="BC2832">
        <v>0</v>
      </c>
      <c r="BD2832">
        <v>0</v>
      </c>
      <c r="BE2832">
        <f t="shared" si="554"/>
        <v>0</v>
      </c>
      <c r="BJ2832">
        <v>0</v>
      </c>
      <c r="BK2832">
        <v>1</v>
      </c>
    </row>
    <row r="2833" spans="1:63" x14ac:dyDescent="0.25">
      <c r="A2833" t="s">
        <v>460</v>
      </c>
      <c r="B2833">
        <v>1993</v>
      </c>
      <c r="C2833">
        <v>0</v>
      </c>
      <c r="D2833">
        <v>0</v>
      </c>
      <c r="E2833">
        <v>0</v>
      </c>
      <c r="F2833">
        <v>0</v>
      </c>
      <c r="G2833">
        <v>0</v>
      </c>
      <c r="H2833">
        <v>0</v>
      </c>
      <c r="I2833">
        <f t="shared" si="550"/>
        <v>0</v>
      </c>
      <c r="J2833">
        <v>1</v>
      </c>
      <c r="K2833">
        <v>0</v>
      </c>
      <c r="L2833">
        <v>0.35</v>
      </c>
      <c r="N2833">
        <f t="shared" si="551"/>
        <v>5.024</v>
      </c>
      <c r="O2833">
        <v>0.95</v>
      </c>
      <c r="Q2833">
        <f t="shared" si="552"/>
        <v>21.8</v>
      </c>
      <c r="R2833">
        <v>5.679999828338623</v>
      </c>
      <c r="T2833">
        <f t="shared" si="553"/>
        <v>45.199999999999996</v>
      </c>
      <c r="U2833">
        <v>28.25</v>
      </c>
      <c r="V2833">
        <v>42.092108996539793</v>
      </c>
      <c r="W2833">
        <v>0</v>
      </c>
      <c r="X2833">
        <v>0</v>
      </c>
      <c r="Y2833">
        <v>144.5</v>
      </c>
      <c r="Z2833">
        <v>215.303</v>
      </c>
      <c r="AA2833">
        <f t="shared" si="556"/>
        <v>0.52149515570934257</v>
      </c>
      <c r="AB2833">
        <f t="shared" si="559"/>
        <v>1.4154868512110725</v>
      </c>
      <c r="AC2833">
        <f>(R2833*Z2833/Y2833)+(S2833*T2833)</f>
        <v>8.4631211283099699</v>
      </c>
      <c r="AI2833">
        <v>2</v>
      </c>
      <c r="AJ2833">
        <v>1.03883E-2</v>
      </c>
      <c r="AL2833">
        <v>5.04</v>
      </c>
      <c r="AM2833">
        <v>3.84</v>
      </c>
      <c r="AN2833">
        <v>16.940000000000001</v>
      </c>
      <c r="AO2833">
        <v>7.5095299999999998</v>
      </c>
      <c r="AP2833">
        <v>5.7215499999999997</v>
      </c>
      <c r="AQ2833">
        <v>25.240400000000001</v>
      </c>
      <c r="AR2833">
        <v>0.10000000100000001</v>
      </c>
      <c r="AT2833">
        <v>0</v>
      </c>
      <c r="AY2833">
        <v>0</v>
      </c>
      <c r="AZ2833">
        <v>0</v>
      </c>
      <c r="BA2833">
        <v>0</v>
      </c>
      <c r="BB2833">
        <v>0</v>
      </c>
      <c r="BC2833">
        <v>0</v>
      </c>
      <c r="BD2833">
        <v>0</v>
      </c>
      <c r="BE2833">
        <f t="shared" si="554"/>
        <v>0</v>
      </c>
      <c r="BJ2833">
        <v>0</v>
      </c>
      <c r="BK2833">
        <v>1</v>
      </c>
    </row>
    <row r="2834" spans="1:63" x14ac:dyDescent="0.25">
      <c r="A2834" t="s">
        <v>458</v>
      </c>
      <c r="B2834">
        <v>1993</v>
      </c>
      <c r="C2834">
        <v>0</v>
      </c>
      <c r="D2834">
        <v>0</v>
      </c>
      <c r="E2834">
        <v>0</v>
      </c>
      <c r="F2834">
        <v>0</v>
      </c>
      <c r="G2834">
        <v>0</v>
      </c>
      <c r="H2834">
        <v>0</v>
      </c>
      <c r="I2834">
        <f t="shared" si="550"/>
        <v>0</v>
      </c>
      <c r="J2834">
        <v>0</v>
      </c>
      <c r="K2834">
        <v>0</v>
      </c>
      <c r="L2834">
        <v>0.21</v>
      </c>
      <c r="N2834">
        <f t="shared" si="551"/>
        <v>5.024</v>
      </c>
      <c r="O2834">
        <v>0.19</v>
      </c>
      <c r="Q2834">
        <f t="shared" si="552"/>
        <v>21.8</v>
      </c>
      <c r="R2834">
        <v>6.440000057220459</v>
      </c>
      <c r="T2834">
        <f t="shared" si="553"/>
        <v>45.199999999999996</v>
      </c>
      <c r="U2834">
        <v>239.614</v>
      </c>
      <c r="V2834">
        <v>357.02154354325256</v>
      </c>
      <c r="W2834">
        <v>0</v>
      </c>
      <c r="X2834">
        <v>0</v>
      </c>
      <c r="Y2834">
        <v>144.5</v>
      </c>
      <c r="Z2834">
        <v>215.303</v>
      </c>
      <c r="AA2834">
        <f t="shared" si="556"/>
        <v>0.31289709342560551</v>
      </c>
      <c r="AB2834">
        <f t="shared" si="559"/>
        <v>0.28309737024221454</v>
      </c>
      <c r="AC2834">
        <f>(R2834*Z2834/Y2834)+(S2834*T2834)</f>
        <v>9.5955109503095954</v>
      </c>
      <c r="AI2834">
        <v>0</v>
      </c>
      <c r="AJ2834">
        <v>1.7524000000000001E-3</v>
      </c>
      <c r="AL2834">
        <v>5.94</v>
      </c>
      <c r="AM2834">
        <v>4.32</v>
      </c>
      <c r="AN2834">
        <v>18.010000000000002</v>
      </c>
      <c r="AO2834">
        <v>8.8505199999999995</v>
      </c>
      <c r="AP2834">
        <v>6.4367400000000004</v>
      </c>
      <c r="AQ2834">
        <v>26.834700000000002</v>
      </c>
      <c r="AR2834">
        <v>0.10000000100000001</v>
      </c>
      <c r="AT2834">
        <v>1</v>
      </c>
      <c r="AY2834">
        <v>0</v>
      </c>
      <c r="AZ2834">
        <v>0</v>
      </c>
      <c r="BA2834">
        <v>0</v>
      </c>
      <c r="BB2834">
        <v>0</v>
      </c>
      <c r="BC2834">
        <v>0</v>
      </c>
      <c r="BD2834">
        <v>0</v>
      </c>
      <c r="BE2834">
        <f t="shared" si="554"/>
        <v>0</v>
      </c>
      <c r="BJ2834">
        <v>0</v>
      </c>
      <c r="BK2834">
        <v>1</v>
      </c>
    </row>
    <row r="2835" spans="1:63" x14ac:dyDescent="0.25">
      <c r="A2835" t="s">
        <v>463</v>
      </c>
      <c r="B2835">
        <v>1993</v>
      </c>
      <c r="C2835">
        <v>0</v>
      </c>
      <c r="D2835">
        <v>0</v>
      </c>
      <c r="E2835">
        <v>0</v>
      </c>
      <c r="F2835">
        <v>1</v>
      </c>
      <c r="G2835">
        <v>0</v>
      </c>
      <c r="H2835">
        <v>1</v>
      </c>
      <c r="I2835">
        <f t="shared" si="550"/>
        <v>2</v>
      </c>
      <c r="J2835">
        <v>0</v>
      </c>
      <c r="K2835">
        <v>0</v>
      </c>
      <c r="L2835">
        <v>0.53322580645161299</v>
      </c>
      <c r="N2835">
        <f t="shared" si="551"/>
        <v>5.024</v>
      </c>
      <c r="O2835">
        <v>0.79</v>
      </c>
      <c r="Q2835">
        <f t="shared" si="552"/>
        <v>21.8</v>
      </c>
      <c r="R2835" t="s">
        <v>105</v>
      </c>
      <c r="T2835">
        <f t="shared" si="553"/>
        <v>45.199999999999996</v>
      </c>
      <c r="U2835">
        <v>163.28</v>
      </c>
      <c r="V2835">
        <v>243.28494006920417</v>
      </c>
      <c r="W2835">
        <v>0</v>
      </c>
      <c r="X2835">
        <v>0</v>
      </c>
      <c r="Y2835">
        <v>144.5</v>
      </c>
      <c r="Z2835">
        <v>215.303</v>
      </c>
      <c r="AA2835">
        <f t="shared" si="556"/>
        <v>0.7944990713249247</v>
      </c>
      <c r="AB2835">
        <f t="shared" si="559"/>
        <v>1.1770890657439446</v>
      </c>
      <c r="AJ2835">
        <v>0.23401849999999999</v>
      </c>
      <c r="AL2835">
        <v>4.5199999999999996</v>
      </c>
      <c r="AM2835">
        <v>3.58</v>
      </c>
      <c r="AN2835">
        <v>17.45</v>
      </c>
      <c r="AO2835">
        <v>6.7347400000000004</v>
      </c>
      <c r="AP2835">
        <v>5.3341500000000002</v>
      </c>
      <c r="AQ2835">
        <v>26.000299999999999</v>
      </c>
      <c r="AR2835">
        <v>0.10000000100000001</v>
      </c>
      <c r="AT2835">
        <v>1</v>
      </c>
      <c r="AY2835">
        <v>0</v>
      </c>
      <c r="AZ2835">
        <v>0</v>
      </c>
      <c r="BA2835">
        <v>0</v>
      </c>
      <c r="BB2835">
        <v>0</v>
      </c>
      <c r="BC2835">
        <v>0</v>
      </c>
      <c r="BD2835">
        <v>0</v>
      </c>
      <c r="BE2835">
        <f t="shared" si="554"/>
        <v>0</v>
      </c>
      <c r="BJ2835">
        <v>0</v>
      </c>
      <c r="BK2835">
        <v>1</v>
      </c>
    </row>
    <row r="2836" spans="1:63" x14ac:dyDescent="0.25">
      <c r="A2836" t="s">
        <v>461</v>
      </c>
      <c r="B2836">
        <v>1993</v>
      </c>
      <c r="C2836">
        <v>0</v>
      </c>
      <c r="D2836">
        <v>0</v>
      </c>
      <c r="E2836">
        <v>0</v>
      </c>
      <c r="F2836">
        <v>0</v>
      </c>
      <c r="G2836">
        <v>0</v>
      </c>
      <c r="H2836">
        <v>0</v>
      </c>
      <c r="I2836">
        <f t="shared" si="550"/>
        <v>0</v>
      </c>
      <c r="J2836">
        <v>1</v>
      </c>
      <c r="K2836">
        <v>0</v>
      </c>
      <c r="L2836">
        <v>0.16</v>
      </c>
      <c r="M2836">
        <v>0.02</v>
      </c>
      <c r="N2836">
        <f t="shared" si="551"/>
        <v>5.024</v>
      </c>
      <c r="O2836">
        <v>0.5</v>
      </c>
      <c r="P2836">
        <v>0.02</v>
      </c>
      <c r="Q2836">
        <f t="shared" si="552"/>
        <v>21.8</v>
      </c>
      <c r="R2836">
        <v>2.5</v>
      </c>
      <c r="S2836">
        <v>0.02</v>
      </c>
      <c r="T2836">
        <f t="shared" si="553"/>
        <v>45.199999999999996</v>
      </c>
      <c r="U2836">
        <v>5.1970000000000001</v>
      </c>
      <c r="V2836">
        <v>7.7434580692041521</v>
      </c>
      <c r="W2836">
        <v>0</v>
      </c>
      <c r="X2836">
        <v>0</v>
      </c>
      <c r="Y2836">
        <v>144.5</v>
      </c>
      <c r="Z2836">
        <v>215.303</v>
      </c>
      <c r="AA2836">
        <f t="shared" ref="AA2836:AA2852" si="560">(L2836*Z2836/Y2836)+(M2836*N2836)</f>
        <v>0.33887778546712805</v>
      </c>
      <c r="AB2836">
        <f t="shared" si="559"/>
        <v>1.1809930795847752</v>
      </c>
      <c r="AC2836">
        <f>(R2836*Z2836/Y2836)+(S2836*T2836)</f>
        <v>4.6289653979238743</v>
      </c>
      <c r="AI2836">
        <v>0.8</v>
      </c>
      <c r="AJ2836">
        <v>0</v>
      </c>
      <c r="AL2836">
        <v>5.47</v>
      </c>
      <c r="AM2836">
        <v>3.96</v>
      </c>
      <c r="AN2836">
        <v>17.59</v>
      </c>
      <c r="AO2836">
        <v>8.1502199999999991</v>
      </c>
      <c r="AP2836">
        <v>5.9003399999999999</v>
      </c>
      <c r="AQ2836">
        <v>26.2089</v>
      </c>
      <c r="AR2836">
        <v>0.10000000100000001</v>
      </c>
      <c r="AT2836">
        <v>0</v>
      </c>
      <c r="AY2836">
        <v>0</v>
      </c>
      <c r="AZ2836">
        <v>0</v>
      </c>
      <c r="BA2836">
        <v>0</v>
      </c>
      <c r="BB2836">
        <v>0</v>
      </c>
      <c r="BC2836">
        <v>0</v>
      </c>
      <c r="BD2836">
        <v>0</v>
      </c>
      <c r="BE2836">
        <f t="shared" si="554"/>
        <v>0</v>
      </c>
      <c r="BJ2836">
        <v>0</v>
      </c>
      <c r="BK2836">
        <v>1</v>
      </c>
    </row>
    <row r="2837" spans="1:63" x14ac:dyDescent="0.25">
      <c r="A2837" t="s">
        <v>74</v>
      </c>
      <c r="B2837">
        <v>1993</v>
      </c>
      <c r="C2837">
        <v>0</v>
      </c>
      <c r="D2837">
        <v>0</v>
      </c>
      <c r="E2837">
        <v>0</v>
      </c>
      <c r="F2837">
        <v>1</v>
      </c>
      <c r="G2837">
        <v>0</v>
      </c>
      <c r="H2837">
        <v>1</v>
      </c>
      <c r="I2837">
        <f t="shared" si="550"/>
        <v>2</v>
      </c>
      <c r="J2837">
        <v>0</v>
      </c>
      <c r="K2837">
        <v>0</v>
      </c>
      <c r="L2837">
        <v>0.17935483870967742</v>
      </c>
      <c r="N2837">
        <f t="shared" si="551"/>
        <v>5.024</v>
      </c>
      <c r="O2837">
        <v>0.26</v>
      </c>
      <c r="Q2837">
        <f t="shared" si="552"/>
        <v>21.8</v>
      </c>
      <c r="R2837" t="s">
        <v>105</v>
      </c>
      <c r="T2837">
        <f t="shared" si="553"/>
        <v>45.199999999999996</v>
      </c>
      <c r="U2837">
        <v>80.676000000000002</v>
      </c>
      <c r="V2837">
        <v>120.20612337716263</v>
      </c>
      <c r="W2837">
        <v>365920</v>
      </c>
      <c r="X2837">
        <v>545215.80000000005</v>
      </c>
      <c r="Y2837">
        <v>144.5</v>
      </c>
      <c r="Z2837">
        <v>215.303</v>
      </c>
      <c r="AA2837">
        <f t="shared" si="560"/>
        <v>0.2672362272575064</v>
      </c>
      <c r="AB2837">
        <f t="shared" si="559"/>
        <v>0.38739640138408304</v>
      </c>
      <c r="AJ2837">
        <v>7.2064699999999995E-2</v>
      </c>
      <c r="AL2837">
        <v>5.42</v>
      </c>
      <c r="AM2837">
        <v>4.0199999999999996</v>
      </c>
      <c r="AN2837">
        <v>18.64</v>
      </c>
      <c r="AO2837">
        <v>8.0757200000000005</v>
      </c>
      <c r="AP2837">
        <v>5.9897400000000003</v>
      </c>
      <c r="AQ2837">
        <v>27.773299999999999</v>
      </c>
      <c r="AR2837">
        <v>0.10000000100000001</v>
      </c>
      <c r="AT2837">
        <v>1</v>
      </c>
      <c r="AY2837">
        <v>0</v>
      </c>
      <c r="AZ2837">
        <v>0</v>
      </c>
      <c r="BA2837">
        <v>0</v>
      </c>
      <c r="BB2837">
        <v>0</v>
      </c>
      <c r="BC2837">
        <v>0</v>
      </c>
      <c r="BD2837">
        <v>0</v>
      </c>
      <c r="BE2837">
        <f t="shared" si="554"/>
        <v>0</v>
      </c>
      <c r="BJ2837">
        <v>0</v>
      </c>
      <c r="BK2837">
        <v>1</v>
      </c>
    </row>
    <row r="2838" spans="1:63" x14ac:dyDescent="0.25">
      <c r="A2838" t="s">
        <v>75</v>
      </c>
      <c r="B2838">
        <v>1993</v>
      </c>
      <c r="C2838">
        <v>0</v>
      </c>
      <c r="D2838">
        <v>0</v>
      </c>
      <c r="E2838">
        <v>0</v>
      </c>
      <c r="F2838">
        <v>0</v>
      </c>
      <c r="G2838">
        <v>0</v>
      </c>
      <c r="H2838">
        <v>0</v>
      </c>
      <c r="I2838">
        <f t="shared" si="550"/>
        <v>0</v>
      </c>
      <c r="J2838">
        <v>0</v>
      </c>
      <c r="K2838">
        <v>0</v>
      </c>
      <c r="L2838">
        <v>0.40322580645161288</v>
      </c>
      <c r="N2838">
        <f t="shared" si="551"/>
        <v>5.024</v>
      </c>
      <c r="O2838">
        <v>0.72</v>
      </c>
      <c r="Q2838">
        <f t="shared" si="552"/>
        <v>21.8</v>
      </c>
      <c r="R2838">
        <v>5.559999942779541</v>
      </c>
      <c r="T2838">
        <f t="shared" si="553"/>
        <v>45.199999999999996</v>
      </c>
      <c r="U2838">
        <v>57.973999999999997</v>
      </c>
      <c r="V2838">
        <v>86.380457591695489</v>
      </c>
      <c r="W2838">
        <v>0</v>
      </c>
      <c r="X2838">
        <v>0</v>
      </c>
      <c r="Y2838">
        <v>144.5</v>
      </c>
      <c r="Z2838">
        <v>215.303</v>
      </c>
      <c r="AA2838">
        <f t="shared" si="560"/>
        <v>0.60080087063288312</v>
      </c>
      <c r="AB2838">
        <f t="shared" si="559"/>
        <v>1.072790034602076</v>
      </c>
      <c r="AC2838">
        <f>(R2838*Z2838/Y2838)+(S2838*T2838)</f>
        <v>8.2843229597250065</v>
      </c>
      <c r="AI2838">
        <v>-1</v>
      </c>
      <c r="AJ2838">
        <v>0</v>
      </c>
      <c r="AL2838">
        <v>5.27</v>
      </c>
      <c r="AM2838">
        <v>3.81</v>
      </c>
      <c r="AN2838">
        <v>14.81</v>
      </c>
      <c r="AO2838">
        <v>7.8522299999999996</v>
      </c>
      <c r="AP2838">
        <v>5.67685</v>
      </c>
      <c r="AQ2838">
        <v>22.066700000000001</v>
      </c>
      <c r="AR2838">
        <v>0.10000000100000001</v>
      </c>
      <c r="AT2838">
        <v>0</v>
      </c>
      <c r="AY2838">
        <v>0</v>
      </c>
      <c r="AZ2838">
        <v>0</v>
      </c>
      <c r="BA2838">
        <v>0</v>
      </c>
      <c r="BB2838">
        <v>0</v>
      </c>
      <c r="BC2838">
        <v>0</v>
      </c>
      <c r="BD2838">
        <v>0</v>
      </c>
      <c r="BE2838">
        <f t="shared" si="554"/>
        <v>0</v>
      </c>
      <c r="BJ2838">
        <v>0</v>
      </c>
      <c r="BK2838">
        <v>1</v>
      </c>
    </row>
    <row r="2839" spans="1:63" x14ac:dyDescent="0.25">
      <c r="A2839" t="s">
        <v>76</v>
      </c>
      <c r="B2839">
        <v>1993</v>
      </c>
      <c r="C2839">
        <v>0</v>
      </c>
      <c r="D2839">
        <v>0</v>
      </c>
      <c r="E2839">
        <v>0</v>
      </c>
      <c r="F2839">
        <v>1</v>
      </c>
      <c r="G2839">
        <v>0</v>
      </c>
      <c r="H2839">
        <v>1</v>
      </c>
      <c r="I2839">
        <f t="shared" si="550"/>
        <v>2</v>
      </c>
      <c r="J2839">
        <v>1</v>
      </c>
      <c r="K2839">
        <v>1</v>
      </c>
      <c r="L2839">
        <v>8.387096774193549E-2</v>
      </c>
      <c r="N2839">
        <f t="shared" si="551"/>
        <v>5.024</v>
      </c>
      <c r="O2839">
        <v>0.67</v>
      </c>
      <c r="Q2839">
        <f t="shared" si="552"/>
        <v>21.8</v>
      </c>
      <c r="R2839" t="s">
        <v>105</v>
      </c>
      <c r="T2839">
        <f t="shared" si="553"/>
        <v>45.199999999999996</v>
      </c>
      <c r="U2839">
        <v>10.577</v>
      </c>
      <c r="V2839">
        <v>15.759583605536331</v>
      </c>
      <c r="W2839">
        <v>174941</v>
      </c>
      <c r="X2839">
        <v>260659.7</v>
      </c>
      <c r="Y2839">
        <v>144.5</v>
      </c>
      <c r="Z2839">
        <v>215.303</v>
      </c>
      <c r="AA2839">
        <f t="shared" si="560"/>
        <v>0.1249665810916397</v>
      </c>
      <c r="AB2839">
        <f t="shared" si="559"/>
        <v>0.99829072664359875</v>
      </c>
      <c r="AJ2839">
        <v>2.2317999999999999E-3</v>
      </c>
      <c r="AL2839">
        <v>4.6900000000000004</v>
      </c>
      <c r="AM2839">
        <v>3.82</v>
      </c>
      <c r="AN2839">
        <v>20.3</v>
      </c>
      <c r="AO2839">
        <v>6.9880399999999998</v>
      </c>
      <c r="AP2839">
        <v>5.6917499999999999</v>
      </c>
      <c r="AQ2839">
        <v>30.246700000000001</v>
      </c>
      <c r="AR2839">
        <v>0.10000000100000001</v>
      </c>
      <c r="AT2839">
        <v>1</v>
      </c>
      <c r="AY2839">
        <v>0</v>
      </c>
      <c r="AZ2839">
        <v>0</v>
      </c>
      <c r="BA2839">
        <v>0</v>
      </c>
      <c r="BB2839">
        <v>0</v>
      </c>
      <c r="BC2839">
        <v>0</v>
      </c>
      <c r="BD2839">
        <v>0</v>
      </c>
      <c r="BE2839">
        <f t="shared" si="554"/>
        <v>0</v>
      </c>
      <c r="BJ2839">
        <v>0</v>
      </c>
      <c r="BK2839">
        <v>1</v>
      </c>
    </row>
    <row r="2840" spans="1:63" x14ac:dyDescent="0.25">
      <c r="A2840" t="s">
        <v>77</v>
      </c>
      <c r="B2840">
        <v>1993</v>
      </c>
      <c r="C2840">
        <v>0</v>
      </c>
      <c r="D2840">
        <v>0</v>
      </c>
      <c r="E2840">
        <v>1</v>
      </c>
      <c r="F2840">
        <v>1</v>
      </c>
      <c r="G2840">
        <v>1</v>
      </c>
      <c r="H2840">
        <v>1</v>
      </c>
      <c r="I2840">
        <f t="shared" si="550"/>
        <v>4</v>
      </c>
      <c r="J2840">
        <v>0</v>
      </c>
      <c r="K2840">
        <v>0</v>
      </c>
      <c r="L2840">
        <v>0.1067741935483871</v>
      </c>
      <c r="N2840">
        <f t="shared" si="551"/>
        <v>5.024</v>
      </c>
      <c r="O2840">
        <v>0</v>
      </c>
      <c r="P2840">
        <v>0.33</v>
      </c>
      <c r="Q2840">
        <f t="shared" si="552"/>
        <v>21.8</v>
      </c>
      <c r="R2840" t="s">
        <v>105</v>
      </c>
      <c r="T2840">
        <f t="shared" si="553"/>
        <v>45.199999999999996</v>
      </c>
      <c r="U2840">
        <v>146.27799999999999</v>
      </c>
      <c r="V2840">
        <v>217.95219539100344</v>
      </c>
      <c r="W2840">
        <v>667104</v>
      </c>
      <c r="X2840">
        <v>993975.8</v>
      </c>
      <c r="Y2840">
        <v>144.5</v>
      </c>
      <c r="Z2840">
        <v>215.303</v>
      </c>
      <c r="AA2840">
        <f t="shared" si="560"/>
        <v>0.15909207054358748</v>
      </c>
      <c r="AB2840">
        <f t="shared" si="559"/>
        <v>7.1940000000000008</v>
      </c>
      <c r="AJ2840">
        <v>9.6041799999999997E-2</v>
      </c>
      <c r="AL2840">
        <v>6.04</v>
      </c>
      <c r="AM2840">
        <v>4.95</v>
      </c>
      <c r="AN2840">
        <v>16.34</v>
      </c>
      <c r="AO2840">
        <v>8.9995200000000004</v>
      </c>
      <c r="AP2840">
        <v>7.3754299999999997</v>
      </c>
      <c r="AQ2840">
        <v>24.346399999999999</v>
      </c>
      <c r="AR2840">
        <v>0.10000000100000001</v>
      </c>
      <c r="AT2840">
        <v>0</v>
      </c>
      <c r="AY2840">
        <v>0</v>
      </c>
      <c r="AZ2840">
        <v>0</v>
      </c>
      <c r="BA2840">
        <v>0</v>
      </c>
      <c r="BB2840">
        <v>0</v>
      </c>
      <c r="BC2840">
        <v>0</v>
      </c>
      <c r="BD2840">
        <v>0</v>
      </c>
      <c r="BE2840">
        <f t="shared" si="554"/>
        <v>0</v>
      </c>
      <c r="BJ2840">
        <v>0</v>
      </c>
      <c r="BK2840">
        <v>1</v>
      </c>
    </row>
    <row r="2841" spans="1:63" x14ac:dyDescent="0.25">
      <c r="A2841" t="s">
        <v>465</v>
      </c>
      <c r="B2841">
        <v>1993</v>
      </c>
      <c r="C2841">
        <v>0</v>
      </c>
      <c r="D2841">
        <v>0</v>
      </c>
      <c r="E2841">
        <v>0</v>
      </c>
      <c r="F2841">
        <v>0</v>
      </c>
      <c r="G2841">
        <v>0</v>
      </c>
      <c r="H2841">
        <v>0</v>
      </c>
      <c r="I2841">
        <f t="shared" si="550"/>
        <v>0</v>
      </c>
      <c r="J2841">
        <v>0</v>
      </c>
      <c r="K2841">
        <v>0</v>
      </c>
      <c r="L2841">
        <v>9.6774193548387094E-2</v>
      </c>
      <c r="N2841">
        <f t="shared" si="551"/>
        <v>5.024</v>
      </c>
      <c r="O2841">
        <v>0.6</v>
      </c>
      <c r="Q2841">
        <f t="shared" si="552"/>
        <v>21.8</v>
      </c>
      <c r="R2841">
        <v>3.75</v>
      </c>
      <c r="T2841">
        <f t="shared" si="553"/>
        <v>45.199999999999996</v>
      </c>
      <c r="U2841">
        <v>8.4030000000000005</v>
      </c>
      <c r="V2841">
        <v>12.520353695501731</v>
      </c>
      <c r="W2841">
        <v>0</v>
      </c>
      <c r="X2841">
        <v>0</v>
      </c>
      <c r="Y2841">
        <v>144.5</v>
      </c>
      <c r="Z2841">
        <v>215.303</v>
      </c>
      <c r="AA2841">
        <f t="shared" si="560"/>
        <v>0.14419220895189194</v>
      </c>
      <c r="AB2841">
        <f t="shared" si="559"/>
        <v>0.89399169550172997</v>
      </c>
      <c r="AC2841">
        <f>(R2841*Z2841/Y2841)+(S2841*T2841)</f>
        <v>5.5874480968858133</v>
      </c>
      <c r="AI2841">
        <v>-1</v>
      </c>
      <c r="AJ2841">
        <v>1.6943900000000001E-2</v>
      </c>
      <c r="AR2841">
        <v>0.10000000100000001</v>
      </c>
      <c r="AT2841">
        <v>0</v>
      </c>
      <c r="AY2841">
        <v>0</v>
      </c>
      <c r="AZ2841">
        <v>0</v>
      </c>
      <c r="BA2841">
        <v>0</v>
      </c>
      <c r="BB2841">
        <v>0</v>
      </c>
      <c r="BC2841">
        <v>0</v>
      </c>
      <c r="BD2841">
        <v>0</v>
      </c>
      <c r="BE2841">
        <f t="shared" si="554"/>
        <v>0</v>
      </c>
      <c r="BJ2841">
        <v>0</v>
      </c>
      <c r="BK2841">
        <v>1</v>
      </c>
    </row>
    <row r="2842" spans="1:63" x14ac:dyDescent="0.25">
      <c r="A2842" t="s">
        <v>464</v>
      </c>
      <c r="B2842">
        <v>1993</v>
      </c>
      <c r="C2842">
        <v>0</v>
      </c>
      <c r="D2842">
        <v>0</v>
      </c>
      <c r="E2842">
        <v>0</v>
      </c>
      <c r="F2842">
        <v>0</v>
      </c>
      <c r="G2842">
        <v>0</v>
      </c>
      <c r="H2842">
        <v>0</v>
      </c>
      <c r="I2842">
        <f t="shared" si="550"/>
        <v>0</v>
      </c>
      <c r="J2842">
        <v>0</v>
      </c>
      <c r="K2842">
        <v>0</v>
      </c>
      <c r="L2842">
        <v>0.76800000000000002</v>
      </c>
      <c r="N2842">
        <f t="shared" si="551"/>
        <v>5.024</v>
      </c>
      <c r="O2842">
        <v>1.1499999999999999</v>
      </c>
      <c r="Q2842">
        <f t="shared" si="552"/>
        <v>21.8</v>
      </c>
      <c r="R2842">
        <v>2.7200000286102295</v>
      </c>
      <c r="T2842">
        <f t="shared" si="553"/>
        <v>45.199999999999996</v>
      </c>
      <c r="U2842">
        <v>111.86199999999999</v>
      </c>
      <c r="V2842">
        <v>166.67283173702421</v>
      </c>
      <c r="W2842">
        <v>0</v>
      </c>
      <c r="X2842">
        <v>0</v>
      </c>
      <c r="Y2842">
        <v>144.5</v>
      </c>
      <c r="Z2842">
        <v>215.303</v>
      </c>
      <c r="AA2842">
        <f t="shared" si="560"/>
        <v>1.1443093702422145</v>
      </c>
      <c r="AB2842">
        <f t="shared" si="559"/>
        <v>1.7134840830449827</v>
      </c>
      <c r="AC2842">
        <f>(R2842*Z2842/Y2842)+(S2842*T2842)</f>
        <v>4.0527623955700225</v>
      </c>
      <c r="AJ2842">
        <v>0</v>
      </c>
      <c r="AL2842">
        <v>4.8099999999999996</v>
      </c>
      <c r="AM2842">
        <v>3.81</v>
      </c>
      <c r="AN2842">
        <v>17.350000000000001</v>
      </c>
      <c r="AO2842">
        <v>7.16683</v>
      </c>
      <c r="AP2842">
        <v>5.67685</v>
      </c>
      <c r="AQ2842">
        <v>25.851299999999998</v>
      </c>
      <c r="AR2842">
        <v>0.10000000100000001</v>
      </c>
      <c r="AT2842">
        <v>0</v>
      </c>
      <c r="AY2842">
        <v>0</v>
      </c>
      <c r="AZ2842">
        <v>0</v>
      </c>
      <c r="BA2842">
        <v>0</v>
      </c>
      <c r="BB2842">
        <v>0</v>
      </c>
      <c r="BC2842">
        <v>0</v>
      </c>
      <c r="BD2842">
        <v>0</v>
      </c>
      <c r="BE2842">
        <f t="shared" si="554"/>
        <v>0</v>
      </c>
      <c r="BJ2842">
        <v>0</v>
      </c>
      <c r="BK2842">
        <v>1</v>
      </c>
    </row>
    <row r="2843" spans="1:63" x14ac:dyDescent="0.25">
      <c r="A2843" t="s">
        <v>462</v>
      </c>
      <c r="B2843">
        <v>1993</v>
      </c>
      <c r="C2843">
        <v>0</v>
      </c>
      <c r="D2843">
        <v>0</v>
      </c>
      <c r="E2843">
        <v>0</v>
      </c>
      <c r="F2843">
        <v>0</v>
      </c>
      <c r="G2843">
        <v>0</v>
      </c>
      <c r="H2843">
        <v>0</v>
      </c>
      <c r="I2843">
        <f t="shared" si="550"/>
        <v>0</v>
      </c>
      <c r="J2843">
        <v>1</v>
      </c>
      <c r="K2843">
        <v>0</v>
      </c>
      <c r="L2843">
        <v>0.27419354838709675</v>
      </c>
      <c r="N2843">
        <f t="shared" si="551"/>
        <v>5.024</v>
      </c>
      <c r="O2843">
        <v>0.93</v>
      </c>
      <c r="Q2843">
        <f t="shared" si="552"/>
        <v>21.8</v>
      </c>
      <c r="R2843">
        <v>3.9300000667572021</v>
      </c>
      <c r="T2843">
        <f t="shared" si="553"/>
        <v>45.199999999999996</v>
      </c>
      <c r="U2843">
        <v>9.7159999999999993</v>
      </c>
      <c r="V2843">
        <v>14.476705522491347</v>
      </c>
      <c r="W2843">
        <v>0</v>
      </c>
      <c r="X2843">
        <v>0</v>
      </c>
      <c r="Y2843">
        <v>144.5</v>
      </c>
      <c r="Z2843">
        <v>215.303</v>
      </c>
      <c r="AA2843">
        <f t="shared" si="560"/>
        <v>0.40854459203036048</v>
      </c>
      <c r="AB2843">
        <f t="shared" si="559"/>
        <v>1.3856871280276817</v>
      </c>
      <c r="AC2843">
        <f>(R2843*Z2843/Y2843)+(S2843*T2843)</f>
        <v>5.8556457050036395</v>
      </c>
      <c r="AI2843">
        <v>2</v>
      </c>
      <c r="AJ2843">
        <v>2.7694699999999999E-2</v>
      </c>
      <c r="AL2843">
        <v>5.36</v>
      </c>
      <c r="AM2843">
        <v>3.77</v>
      </c>
      <c r="AN2843">
        <v>17.670000000000002</v>
      </c>
      <c r="AO2843">
        <v>7.9863299999999997</v>
      </c>
      <c r="AP2843">
        <v>5.6172500000000003</v>
      </c>
      <c r="AQ2843">
        <v>26.328099999999999</v>
      </c>
      <c r="AR2843">
        <v>0.10000000100000001</v>
      </c>
      <c r="AT2843">
        <v>0</v>
      </c>
      <c r="AY2843">
        <v>0</v>
      </c>
      <c r="AZ2843">
        <v>0</v>
      </c>
      <c r="BA2843">
        <v>0</v>
      </c>
      <c r="BB2843">
        <v>0</v>
      </c>
      <c r="BC2843">
        <v>0</v>
      </c>
      <c r="BD2843">
        <v>0</v>
      </c>
      <c r="BE2843">
        <f t="shared" si="554"/>
        <v>0</v>
      </c>
      <c r="BJ2843">
        <v>0</v>
      </c>
      <c r="BK2843">
        <v>1</v>
      </c>
    </row>
    <row r="2844" spans="1:63" x14ac:dyDescent="0.25">
      <c r="A2844" t="s">
        <v>78</v>
      </c>
      <c r="B2844">
        <v>1993</v>
      </c>
      <c r="C2844">
        <v>0</v>
      </c>
      <c r="D2844">
        <v>0</v>
      </c>
      <c r="E2844">
        <v>0</v>
      </c>
      <c r="F2844">
        <v>0</v>
      </c>
      <c r="G2844">
        <v>0</v>
      </c>
      <c r="H2844">
        <v>0</v>
      </c>
      <c r="I2844">
        <f t="shared" si="550"/>
        <v>0</v>
      </c>
      <c r="J2844">
        <v>0</v>
      </c>
      <c r="K2844">
        <v>0</v>
      </c>
      <c r="L2844">
        <v>0.12580645161290321</v>
      </c>
      <c r="N2844">
        <f t="shared" si="551"/>
        <v>5.024</v>
      </c>
      <c r="O2844">
        <v>1.1000000000000001</v>
      </c>
      <c r="Q2844">
        <f t="shared" si="552"/>
        <v>21.8</v>
      </c>
      <c r="R2844">
        <v>4</v>
      </c>
      <c r="T2844">
        <f t="shared" si="553"/>
        <v>45.199999999999996</v>
      </c>
      <c r="U2844">
        <v>145.25700000000001</v>
      </c>
      <c r="V2844">
        <v>216.43091952249134</v>
      </c>
      <c r="W2844">
        <v>0</v>
      </c>
      <c r="X2844">
        <v>0</v>
      </c>
      <c r="Y2844">
        <v>144.5</v>
      </c>
      <c r="Z2844">
        <v>215.303</v>
      </c>
      <c r="AA2844">
        <f t="shared" si="560"/>
        <v>0.18744987163745952</v>
      </c>
      <c r="AB2844">
        <f t="shared" si="559"/>
        <v>1.6389847750865052</v>
      </c>
      <c r="AC2844">
        <f>(R2844*Z2844/Y2844)+(S2844*T2844)</f>
        <v>5.959944636678201</v>
      </c>
      <c r="AI2844">
        <v>0</v>
      </c>
      <c r="AJ2844">
        <v>0</v>
      </c>
      <c r="AL2844">
        <v>6.21</v>
      </c>
      <c r="AM2844">
        <v>4</v>
      </c>
      <c r="AN2844">
        <v>18.61</v>
      </c>
      <c r="AO2844">
        <v>9.2528100000000002</v>
      </c>
      <c r="AP2844">
        <v>5.9599399999999996</v>
      </c>
      <c r="AQ2844">
        <v>27.7286</v>
      </c>
      <c r="AR2844">
        <v>0.10000000100000001</v>
      </c>
      <c r="AT2844">
        <v>0</v>
      </c>
      <c r="AY2844">
        <v>0</v>
      </c>
      <c r="AZ2844">
        <v>0</v>
      </c>
      <c r="BA2844">
        <v>0</v>
      </c>
      <c r="BB2844">
        <v>0</v>
      </c>
      <c r="BC2844">
        <v>0</v>
      </c>
      <c r="BD2844">
        <v>0</v>
      </c>
      <c r="BE2844">
        <f t="shared" si="554"/>
        <v>0</v>
      </c>
      <c r="BJ2844">
        <v>0</v>
      </c>
      <c r="BK2844">
        <v>1</v>
      </c>
    </row>
    <row r="2845" spans="1:63" x14ac:dyDescent="0.25">
      <c r="A2845" t="s">
        <v>79</v>
      </c>
      <c r="B2845">
        <v>1993</v>
      </c>
      <c r="C2845">
        <v>0</v>
      </c>
      <c r="D2845">
        <v>0</v>
      </c>
      <c r="E2845">
        <v>0</v>
      </c>
      <c r="F2845">
        <v>0</v>
      </c>
      <c r="G2845">
        <v>0</v>
      </c>
      <c r="H2845">
        <v>0</v>
      </c>
      <c r="I2845">
        <f t="shared" si="550"/>
        <v>0</v>
      </c>
      <c r="J2845">
        <v>0</v>
      </c>
      <c r="K2845">
        <v>0</v>
      </c>
      <c r="L2845">
        <v>0.19354838709677419</v>
      </c>
      <c r="N2845">
        <f t="shared" si="551"/>
        <v>5.024</v>
      </c>
      <c r="O2845">
        <v>0.2</v>
      </c>
      <c r="Q2845">
        <f t="shared" si="552"/>
        <v>21.8</v>
      </c>
      <c r="R2845">
        <v>2.4000000953674316</v>
      </c>
      <c r="T2845">
        <f t="shared" si="553"/>
        <v>45.199999999999996</v>
      </c>
      <c r="U2845">
        <v>400.86599999999999</v>
      </c>
      <c r="V2845">
        <v>597.28479168166086</v>
      </c>
      <c r="W2845">
        <v>0</v>
      </c>
      <c r="X2845">
        <v>0</v>
      </c>
      <c r="Y2845">
        <v>144.5</v>
      </c>
      <c r="Z2845">
        <v>215.303</v>
      </c>
      <c r="AA2845">
        <f t="shared" si="560"/>
        <v>0.28838441790378389</v>
      </c>
      <c r="AB2845">
        <f t="shared" si="559"/>
        <v>0.29799723183391003</v>
      </c>
      <c r="AC2845">
        <f>(R2845*Z2845/Y2845)+(S2845*T2845)</f>
        <v>3.5759669241030734</v>
      </c>
      <c r="AI2845">
        <v>1</v>
      </c>
      <c r="AJ2845">
        <v>6.2503799999999998E-2</v>
      </c>
      <c r="AL2845">
        <v>5.17</v>
      </c>
      <c r="AM2845">
        <v>3.96</v>
      </c>
      <c r="AN2845">
        <v>17.77</v>
      </c>
      <c r="AO2845">
        <v>7.7032299999999996</v>
      </c>
      <c r="AP2845">
        <v>5.9003399999999999</v>
      </c>
      <c r="AQ2845">
        <v>26.4771</v>
      </c>
      <c r="AR2845">
        <v>0.10000000100000001</v>
      </c>
      <c r="AT2845">
        <v>0</v>
      </c>
      <c r="AY2845">
        <v>0</v>
      </c>
      <c r="AZ2845">
        <v>0</v>
      </c>
      <c r="BA2845">
        <v>0</v>
      </c>
      <c r="BB2845">
        <v>0</v>
      </c>
      <c r="BC2845">
        <v>0</v>
      </c>
      <c r="BD2845">
        <v>0</v>
      </c>
      <c r="BE2845">
        <f t="shared" si="554"/>
        <v>0</v>
      </c>
      <c r="BJ2845">
        <v>0</v>
      </c>
      <c r="BK2845">
        <v>1</v>
      </c>
    </row>
    <row r="2846" spans="1:63" x14ac:dyDescent="0.25">
      <c r="A2846" t="s">
        <v>80</v>
      </c>
      <c r="B2846">
        <v>1993</v>
      </c>
      <c r="C2846">
        <v>1.5</v>
      </c>
      <c r="D2846">
        <v>1.5</v>
      </c>
      <c r="E2846">
        <v>1.5</v>
      </c>
      <c r="F2846">
        <v>1.5</v>
      </c>
      <c r="G2846">
        <v>1.5</v>
      </c>
      <c r="H2846">
        <v>1.5</v>
      </c>
      <c r="I2846">
        <f t="shared" si="550"/>
        <v>9</v>
      </c>
      <c r="J2846">
        <v>5</v>
      </c>
      <c r="K2846">
        <v>0</v>
      </c>
      <c r="L2846">
        <v>0.35483870967741937</v>
      </c>
      <c r="N2846">
        <f t="shared" si="551"/>
        <v>5.024</v>
      </c>
      <c r="O2846">
        <v>0</v>
      </c>
      <c r="P2846" t="s">
        <v>105</v>
      </c>
      <c r="Q2846">
        <f t="shared" si="552"/>
        <v>21.8</v>
      </c>
      <c r="R2846" t="s">
        <v>105</v>
      </c>
      <c r="S2846" t="s">
        <v>105</v>
      </c>
      <c r="T2846">
        <f t="shared" si="553"/>
        <v>45.199999999999996</v>
      </c>
      <c r="U2846">
        <v>17.609000000000002</v>
      </c>
      <c r="V2846">
        <v>26.237166276816609</v>
      </c>
      <c r="W2846">
        <v>75500</v>
      </c>
      <c r="X2846">
        <v>112494</v>
      </c>
      <c r="Y2846">
        <v>144.5</v>
      </c>
      <c r="Z2846">
        <v>215.303</v>
      </c>
      <c r="AA2846">
        <f t="shared" si="560"/>
        <v>0.52870476615693718</v>
      </c>
      <c r="AJ2846">
        <v>1.21154E-2</v>
      </c>
      <c r="AL2846">
        <v>5.43</v>
      </c>
      <c r="AM2846">
        <v>4.01</v>
      </c>
      <c r="AN2846">
        <v>19.559999999999999</v>
      </c>
      <c r="AO2846">
        <v>8.0906199999999995</v>
      </c>
      <c r="AP2846">
        <v>5.9748400000000004</v>
      </c>
      <c r="AQ2846">
        <v>29.144100000000002</v>
      </c>
      <c r="AR2846">
        <v>0.10000000100000001</v>
      </c>
      <c r="AT2846">
        <v>0</v>
      </c>
      <c r="AY2846">
        <v>0</v>
      </c>
      <c r="AZ2846">
        <v>0</v>
      </c>
      <c r="BA2846">
        <v>0</v>
      </c>
      <c r="BB2846">
        <v>0</v>
      </c>
      <c r="BC2846">
        <v>0</v>
      </c>
      <c r="BD2846">
        <v>0</v>
      </c>
      <c r="BE2846">
        <f t="shared" si="554"/>
        <v>0</v>
      </c>
      <c r="BJ2846">
        <v>0</v>
      </c>
      <c r="BK2846">
        <v>1</v>
      </c>
    </row>
    <row r="2847" spans="1:63" x14ac:dyDescent="0.25">
      <c r="A2847" t="s">
        <v>81</v>
      </c>
      <c r="B2847">
        <v>1993</v>
      </c>
      <c r="C2847">
        <v>1</v>
      </c>
      <c r="D2847">
        <v>1</v>
      </c>
      <c r="E2847">
        <v>1</v>
      </c>
      <c r="F2847">
        <v>1</v>
      </c>
      <c r="G2847">
        <v>1</v>
      </c>
      <c r="H2847">
        <v>1</v>
      </c>
      <c r="I2847">
        <f t="shared" si="550"/>
        <v>6</v>
      </c>
      <c r="J2847">
        <v>1</v>
      </c>
      <c r="K2847">
        <v>1</v>
      </c>
      <c r="L2847">
        <v>0.26500000000000001</v>
      </c>
      <c r="N2847">
        <f t="shared" si="551"/>
        <v>5.024</v>
      </c>
      <c r="O2847">
        <v>0.55000000000000004</v>
      </c>
      <c r="Q2847">
        <f t="shared" si="552"/>
        <v>21.8</v>
      </c>
      <c r="R2847" t="s">
        <v>105</v>
      </c>
      <c r="T2847">
        <f t="shared" si="553"/>
        <v>45.199999999999996</v>
      </c>
      <c r="U2847">
        <v>13.33</v>
      </c>
      <c r="V2847">
        <v>19.861515501730103</v>
      </c>
      <c r="W2847">
        <v>27635</v>
      </c>
      <c r="X2847">
        <v>41175.769999999997</v>
      </c>
      <c r="Y2847">
        <v>144.5</v>
      </c>
      <c r="Z2847">
        <v>215.303</v>
      </c>
      <c r="AA2847">
        <f t="shared" si="560"/>
        <v>0.39484633217993081</v>
      </c>
      <c r="AB2847">
        <f t="shared" ref="AB2847:AB2852" si="561">(O2847*Z2847/Y2847)+(P2847*Q2847)</f>
        <v>0.8194923875432526</v>
      </c>
      <c r="AJ2847">
        <v>3.1467000000000001E-3</v>
      </c>
      <c r="AL2847">
        <v>5.67</v>
      </c>
      <c r="AM2847">
        <v>4.43</v>
      </c>
      <c r="AN2847">
        <v>14.79</v>
      </c>
      <c r="AO2847">
        <v>8.4482199999999992</v>
      </c>
      <c r="AP2847">
        <v>6.6006400000000003</v>
      </c>
      <c r="AQ2847">
        <v>22.036899999999999</v>
      </c>
      <c r="AR2847">
        <v>7.9999998000000003E-2</v>
      </c>
      <c r="AT2847">
        <v>0</v>
      </c>
      <c r="AY2847">
        <v>0</v>
      </c>
      <c r="AZ2847">
        <v>0</v>
      </c>
      <c r="BA2847">
        <v>0</v>
      </c>
      <c r="BB2847">
        <v>0</v>
      </c>
      <c r="BC2847">
        <v>0</v>
      </c>
      <c r="BD2847">
        <v>0</v>
      </c>
      <c r="BE2847">
        <f t="shared" si="554"/>
        <v>0</v>
      </c>
      <c r="BJ2847">
        <v>0</v>
      </c>
      <c r="BK2847">
        <v>1</v>
      </c>
    </row>
    <row r="2848" spans="1:63" x14ac:dyDescent="0.25">
      <c r="A2848" t="s">
        <v>82</v>
      </c>
      <c r="B2848">
        <v>1993</v>
      </c>
      <c r="C2848">
        <v>0</v>
      </c>
      <c r="D2848">
        <v>0</v>
      </c>
      <c r="E2848">
        <v>0</v>
      </c>
      <c r="F2848">
        <v>1</v>
      </c>
      <c r="G2848">
        <v>0</v>
      </c>
      <c r="H2848">
        <v>1</v>
      </c>
      <c r="I2848">
        <f t="shared" si="550"/>
        <v>2</v>
      </c>
      <c r="J2848">
        <v>1</v>
      </c>
      <c r="K2848">
        <v>0</v>
      </c>
      <c r="L2848">
        <v>0.28258064516129033</v>
      </c>
      <c r="N2848">
        <f t="shared" si="551"/>
        <v>5.024</v>
      </c>
      <c r="O2848">
        <v>1.51</v>
      </c>
      <c r="Q2848">
        <f t="shared" si="552"/>
        <v>21.8</v>
      </c>
      <c r="R2848" t="s">
        <v>105</v>
      </c>
      <c r="T2848">
        <f t="shared" si="553"/>
        <v>45.199999999999996</v>
      </c>
      <c r="U2848">
        <v>107.048</v>
      </c>
      <c r="V2848">
        <v>159.50003836678201</v>
      </c>
      <c r="W2848">
        <v>246124</v>
      </c>
      <c r="X2848">
        <v>366721.3</v>
      </c>
      <c r="Y2848">
        <v>144.5</v>
      </c>
      <c r="Z2848">
        <v>215.303</v>
      </c>
      <c r="AA2848">
        <f t="shared" si="560"/>
        <v>0.42104125013952454</v>
      </c>
      <c r="AB2848">
        <f t="shared" si="561"/>
        <v>2.2498791003460208</v>
      </c>
      <c r="AJ2848">
        <v>0</v>
      </c>
      <c r="AL2848">
        <v>4.99</v>
      </c>
      <c r="AM2848">
        <v>3.61</v>
      </c>
      <c r="AN2848">
        <v>17.29</v>
      </c>
      <c r="AO2848">
        <v>7.4350300000000002</v>
      </c>
      <c r="AP2848">
        <v>5.3788499999999999</v>
      </c>
      <c r="AQ2848">
        <v>25.761900000000001</v>
      </c>
      <c r="AR2848">
        <v>0.10000000100000001</v>
      </c>
      <c r="AT2848">
        <v>0</v>
      </c>
      <c r="AY2848">
        <v>0</v>
      </c>
      <c r="AZ2848">
        <v>0</v>
      </c>
      <c r="BA2848">
        <v>0</v>
      </c>
      <c r="BB2848">
        <v>0</v>
      </c>
      <c r="BC2848">
        <v>0</v>
      </c>
      <c r="BD2848">
        <v>0</v>
      </c>
      <c r="BE2848">
        <f t="shared" si="554"/>
        <v>0</v>
      </c>
      <c r="BJ2848">
        <v>0</v>
      </c>
      <c r="BK2848">
        <v>1</v>
      </c>
    </row>
    <row r="2849" spans="1:63" x14ac:dyDescent="0.25">
      <c r="A2849" t="s">
        <v>83</v>
      </c>
      <c r="B2849">
        <v>1993</v>
      </c>
      <c r="C2849">
        <v>1</v>
      </c>
      <c r="D2849">
        <v>1</v>
      </c>
      <c r="E2849">
        <v>1</v>
      </c>
      <c r="F2849">
        <v>1</v>
      </c>
      <c r="G2849">
        <v>1</v>
      </c>
      <c r="H2849">
        <v>1</v>
      </c>
      <c r="I2849">
        <f t="shared" si="550"/>
        <v>6</v>
      </c>
      <c r="J2849">
        <v>1</v>
      </c>
      <c r="K2849">
        <v>0</v>
      </c>
      <c r="L2849">
        <v>0.18522580645161291</v>
      </c>
      <c r="N2849">
        <f t="shared" si="551"/>
        <v>5.024</v>
      </c>
      <c r="O2849">
        <v>0.87</v>
      </c>
      <c r="Q2849">
        <f t="shared" si="552"/>
        <v>21.8</v>
      </c>
      <c r="R2849" t="s">
        <v>105</v>
      </c>
      <c r="T2849">
        <f t="shared" si="553"/>
        <v>45.199999999999996</v>
      </c>
      <c r="U2849">
        <v>128.602</v>
      </c>
      <c r="V2849">
        <v>191.61520004152248</v>
      </c>
      <c r="W2849">
        <v>256307</v>
      </c>
      <c r="X2849">
        <v>381893.9</v>
      </c>
      <c r="Y2849">
        <v>144.5</v>
      </c>
      <c r="Z2849">
        <v>215.303</v>
      </c>
      <c r="AA2849">
        <f t="shared" si="560"/>
        <v>0.2759838879339212</v>
      </c>
      <c r="AB2849">
        <f t="shared" si="561"/>
        <v>1.2962879584775084</v>
      </c>
      <c r="AJ2849">
        <v>0</v>
      </c>
      <c r="AL2849">
        <v>4.3600000000000003</v>
      </c>
      <c r="AM2849">
        <v>3.98</v>
      </c>
      <c r="AN2849">
        <v>18.350000000000001</v>
      </c>
      <c r="AO2849">
        <v>6.49634</v>
      </c>
      <c r="AP2849">
        <v>5.9301399999999997</v>
      </c>
      <c r="AQ2849">
        <v>27.341200000000001</v>
      </c>
      <c r="AR2849">
        <v>0.10000000100000001</v>
      </c>
      <c r="AT2849">
        <v>0</v>
      </c>
      <c r="AY2849">
        <v>0</v>
      </c>
      <c r="AZ2849">
        <v>0</v>
      </c>
      <c r="BA2849">
        <v>0</v>
      </c>
      <c r="BB2849">
        <v>0</v>
      </c>
      <c r="BC2849">
        <v>0</v>
      </c>
      <c r="BD2849">
        <v>0</v>
      </c>
      <c r="BE2849">
        <f t="shared" si="554"/>
        <v>0</v>
      </c>
      <c r="BJ2849">
        <v>0</v>
      </c>
      <c r="BK2849">
        <v>1</v>
      </c>
    </row>
    <row r="2850" spans="1:63" x14ac:dyDescent="0.25">
      <c r="A2850" t="s">
        <v>466</v>
      </c>
      <c r="B2850">
        <v>1993</v>
      </c>
      <c r="C2850">
        <v>0</v>
      </c>
      <c r="D2850">
        <v>1</v>
      </c>
      <c r="E2850">
        <v>0</v>
      </c>
      <c r="F2850">
        <v>0</v>
      </c>
      <c r="G2850">
        <v>1</v>
      </c>
      <c r="H2850">
        <v>1</v>
      </c>
      <c r="I2850">
        <f t="shared" si="550"/>
        <v>3</v>
      </c>
      <c r="J2850">
        <v>0</v>
      </c>
      <c r="K2850">
        <v>0</v>
      </c>
      <c r="L2850">
        <v>0.17741935483870969</v>
      </c>
      <c r="N2850">
        <f t="shared" si="551"/>
        <v>5.024</v>
      </c>
      <c r="O2850">
        <v>1</v>
      </c>
      <c r="Q2850">
        <f t="shared" si="552"/>
        <v>21.8</v>
      </c>
      <c r="R2850" t="s">
        <v>105</v>
      </c>
      <c r="T2850">
        <f t="shared" si="553"/>
        <v>45.199999999999996</v>
      </c>
      <c r="U2850">
        <v>11.353</v>
      </c>
      <c r="V2850">
        <v>16.915812865051901</v>
      </c>
      <c r="W2850">
        <v>45904</v>
      </c>
      <c r="X2850">
        <v>68396.33</v>
      </c>
      <c r="Y2850">
        <v>144.5</v>
      </c>
      <c r="Z2850">
        <v>215.303</v>
      </c>
      <c r="AA2850">
        <f t="shared" si="560"/>
        <v>0.26435238307846859</v>
      </c>
      <c r="AB2850">
        <f t="shared" si="561"/>
        <v>1.4899861591695502</v>
      </c>
      <c r="AJ2850">
        <v>0</v>
      </c>
      <c r="AL2850">
        <v>5.43</v>
      </c>
      <c r="AM2850">
        <v>4</v>
      </c>
      <c r="AN2850">
        <v>16.78</v>
      </c>
      <c r="AO2850">
        <v>8.0906199999999995</v>
      </c>
      <c r="AP2850">
        <v>5.9599399999999996</v>
      </c>
      <c r="AQ2850">
        <v>25.001999999999999</v>
      </c>
      <c r="AR2850">
        <v>0.10000000100000001</v>
      </c>
      <c r="AT2850">
        <v>0</v>
      </c>
      <c r="AY2850">
        <v>0</v>
      </c>
      <c r="AZ2850">
        <v>0</v>
      </c>
      <c r="BA2850">
        <v>0</v>
      </c>
      <c r="BB2850">
        <v>0</v>
      </c>
      <c r="BC2850">
        <v>0</v>
      </c>
      <c r="BD2850">
        <v>0</v>
      </c>
      <c r="BE2850">
        <f t="shared" si="554"/>
        <v>0</v>
      </c>
      <c r="BJ2850">
        <v>0</v>
      </c>
      <c r="BK2850">
        <v>1</v>
      </c>
    </row>
    <row r="2851" spans="1:63" x14ac:dyDescent="0.25">
      <c r="A2851" t="s">
        <v>84</v>
      </c>
      <c r="B2851">
        <v>1993</v>
      </c>
      <c r="C2851">
        <v>0</v>
      </c>
      <c r="D2851">
        <v>0</v>
      </c>
      <c r="E2851">
        <v>0</v>
      </c>
      <c r="F2851">
        <v>0</v>
      </c>
      <c r="G2851">
        <v>0</v>
      </c>
      <c r="H2851">
        <v>0</v>
      </c>
      <c r="I2851">
        <f t="shared" si="550"/>
        <v>0</v>
      </c>
      <c r="J2851">
        <v>0</v>
      </c>
      <c r="K2851">
        <v>1</v>
      </c>
      <c r="L2851">
        <v>6.4516129032258063E-2</v>
      </c>
      <c r="N2851">
        <f t="shared" si="551"/>
        <v>5.024</v>
      </c>
      <c r="O2851">
        <v>0.25</v>
      </c>
      <c r="Q2851">
        <f t="shared" si="552"/>
        <v>21.8</v>
      </c>
      <c r="R2851">
        <v>3.25</v>
      </c>
      <c r="T2851">
        <f t="shared" si="553"/>
        <v>45.199999999999996</v>
      </c>
      <c r="U2851">
        <v>39.396000000000001</v>
      </c>
      <c r="V2851">
        <v>58.6994947266436</v>
      </c>
      <c r="W2851">
        <v>0</v>
      </c>
      <c r="X2851">
        <v>0</v>
      </c>
      <c r="Y2851">
        <v>144.5</v>
      </c>
      <c r="Z2851">
        <v>215.303</v>
      </c>
      <c r="AA2851">
        <f t="shared" si="560"/>
        <v>9.6128139301261295E-2</v>
      </c>
      <c r="AB2851">
        <f t="shared" si="561"/>
        <v>0.37249653979238756</v>
      </c>
      <c r="AC2851">
        <f>(R2851*Z2851/Y2851)+(S2851*T2851)</f>
        <v>4.8424550173010381</v>
      </c>
      <c r="AI2851">
        <v>2</v>
      </c>
      <c r="AJ2851">
        <v>1.6850500000000001E-2</v>
      </c>
      <c r="AL2851">
        <v>4.5</v>
      </c>
      <c r="AM2851">
        <v>3.53</v>
      </c>
      <c r="AN2851">
        <v>16.07</v>
      </c>
      <c r="AO2851">
        <v>6.7049399999999997</v>
      </c>
      <c r="AP2851">
        <v>5.2596499999999997</v>
      </c>
      <c r="AQ2851">
        <v>23.944099999999999</v>
      </c>
      <c r="AR2851">
        <v>0.10000000100000001</v>
      </c>
      <c r="AT2851">
        <v>0</v>
      </c>
      <c r="AY2851">
        <v>0</v>
      </c>
      <c r="AZ2851">
        <v>0</v>
      </c>
      <c r="BA2851">
        <v>0</v>
      </c>
      <c r="BB2851">
        <v>0</v>
      </c>
      <c r="BC2851">
        <v>0</v>
      </c>
      <c r="BD2851">
        <v>0</v>
      </c>
      <c r="BE2851">
        <f t="shared" si="554"/>
        <v>0</v>
      </c>
      <c r="BJ2851">
        <v>0</v>
      </c>
      <c r="BK2851">
        <v>1</v>
      </c>
    </row>
    <row r="2852" spans="1:63" x14ac:dyDescent="0.25">
      <c r="A2852" t="s">
        <v>85</v>
      </c>
      <c r="B2852">
        <v>1993</v>
      </c>
      <c r="C2852">
        <v>0</v>
      </c>
      <c r="D2852">
        <v>0</v>
      </c>
      <c r="E2852">
        <v>0</v>
      </c>
      <c r="F2852">
        <v>0</v>
      </c>
      <c r="G2852">
        <v>1</v>
      </c>
      <c r="H2852">
        <v>1</v>
      </c>
      <c r="I2852">
        <f t="shared" si="550"/>
        <v>2</v>
      </c>
      <c r="J2852">
        <v>0</v>
      </c>
      <c r="K2852">
        <v>0</v>
      </c>
      <c r="L2852">
        <v>0.02</v>
      </c>
      <c r="N2852">
        <f t="shared" si="551"/>
        <v>5.024</v>
      </c>
      <c r="O2852">
        <v>0.28000000000000003</v>
      </c>
      <c r="Q2852">
        <f t="shared" si="552"/>
        <v>21.8</v>
      </c>
      <c r="R2852" t="s">
        <v>105</v>
      </c>
      <c r="T2852">
        <f t="shared" si="553"/>
        <v>45.199999999999996</v>
      </c>
      <c r="U2852">
        <v>1</v>
      </c>
      <c r="V2852">
        <v>1.4899861591695502</v>
      </c>
      <c r="W2852">
        <v>32251</v>
      </c>
      <c r="X2852">
        <v>48053.54</v>
      </c>
      <c r="Y2852">
        <v>144.5</v>
      </c>
      <c r="Z2852">
        <v>215.303</v>
      </c>
      <c r="AA2852">
        <f t="shared" si="560"/>
        <v>2.9799723183391007E-2</v>
      </c>
      <c r="AB2852">
        <f t="shared" si="561"/>
        <v>0.41719612456747407</v>
      </c>
      <c r="AI2852">
        <v>0.8</v>
      </c>
      <c r="AJ2852">
        <v>0</v>
      </c>
      <c r="AL2852">
        <v>5.59</v>
      </c>
      <c r="AM2852">
        <v>4.5</v>
      </c>
      <c r="AN2852">
        <v>17.79</v>
      </c>
      <c r="AO2852">
        <v>8.3290199999999999</v>
      </c>
      <c r="AP2852">
        <v>6.7049399999999997</v>
      </c>
      <c r="AQ2852">
        <v>26.506900000000002</v>
      </c>
      <c r="AR2852">
        <v>0.10000000100000001</v>
      </c>
      <c r="AT2852">
        <v>0</v>
      </c>
      <c r="AY2852">
        <v>0</v>
      </c>
      <c r="AZ2852">
        <v>0</v>
      </c>
      <c r="BA2852">
        <v>0</v>
      </c>
      <c r="BB2852">
        <v>0</v>
      </c>
      <c r="BC2852">
        <v>0</v>
      </c>
      <c r="BD2852">
        <v>0</v>
      </c>
      <c r="BE2852">
        <f t="shared" si="554"/>
        <v>0</v>
      </c>
      <c r="BJ2852">
        <v>0</v>
      </c>
      <c r="BK2852">
        <v>1</v>
      </c>
    </row>
    <row r="2853" spans="1:63" x14ac:dyDescent="0.25">
      <c r="A2853" t="s">
        <v>46</v>
      </c>
      <c r="B2853">
        <v>1994</v>
      </c>
      <c r="C2853">
        <v>0</v>
      </c>
      <c r="D2853">
        <v>0</v>
      </c>
      <c r="E2853">
        <v>1</v>
      </c>
      <c r="F2853">
        <v>0</v>
      </c>
      <c r="G2853">
        <v>1</v>
      </c>
      <c r="H2853">
        <v>1</v>
      </c>
      <c r="I2853">
        <f t="shared" si="550"/>
        <v>3</v>
      </c>
      <c r="J2853">
        <v>0</v>
      </c>
      <c r="K2853">
        <v>0</v>
      </c>
      <c r="L2853">
        <v>1.0532258064516129</v>
      </c>
      <c r="N2853">
        <f t="shared" si="551"/>
        <v>5.024</v>
      </c>
      <c r="O2853">
        <v>1.7</v>
      </c>
      <c r="Q2853">
        <f t="shared" si="552"/>
        <v>21.8</v>
      </c>
      <c r="R2853" t="s">
        <v>105</v>
      </c>
      <c r="T2853">
        <f t="shared" si="553"/>
        <v>45.199999999999996</v>
      </c>
      <c r="U2853">
        <v>139.90600000000001</v>
      </c>
      <c r="V2853">
        <v>203.25358649122811</v>
      </c>
      <c r="W2853">
        <v>129965</v>
      </c>
      <c r="X2853">
        <v>188811.4</v>
      </c>
      <c r="Y2853">
        <v>148.19999999999999</v>
      </c>
      <c r="Z2853">
        <v>215.303</v>
      </c>
      <c r="AJ2853">
        <v>0.19811139999999999</v>
      </c>
      <c r="AL2853">
        <v>5.23</v>
      </c>
      <c r="AM2853">
        <v>4.1900000000000004</v>
      </c>
      <c r="AN2853">
        <v>20.6</v>
      </c>
      <c r="AO2853">
        <v>7.5980699999999999</v>
      </c>
      <c r="AP2853">
        <v>6.08718</v>
      </c>
      <c r="AQ2853">
        <v>29.927399999999999</v>
      </c>
      <c r="AR2853">
        <v>0.10000000100000001</v>
      </c>
      <c r="AT2853">
        <v>0</v>
      </c>
      <c r="AY2853">
        <v>0</v>
      </c>
      <c r="AZ2853">
        <v>0</v>
      </c>
      <c r="BA2853">
        <v>0</v>
      </c>
      <c r="BB2853">
        <v>0</v>
      </c>
      <c r="BC2853">
        <v>0</v>
      </c>
      <c r="BD2853">
        <v>0</v>
      </c>
      <c r="BE2853">
        <f t="shared" si="554"/>
        <v>0</v>
      </c>
      <c r="BJ2853">
        <v>0</v>
      </c>
      <c r="BK2853">
        <v>1</v>
      </c>
    </row>
    <row r="2854" spans="1:63" x14ac:dyDescent="0.25">
      <c r="A2854" t="s">
        <v>47</v>
      </c>
      <c r="B2854">
        <v>1994</v>
      </c>
      <c r="C2854">
        <v>0</v>
      </c>
      <c r="D2854">
        <v>0</v>
      </c>
      <c r="E2854">
        <v>0</v>
      </c>
      <c r="F2854">
        <v>0</v>
      </c>
      <c r="G2854">
        <v>0</v>
      </c>
      <c r="H2854">
        <v>0</v>
      </c>
      <c r="I2854">
        <f t="shared" si="550"/>
        <v>0</v>
      </c>
      <c r="J2854">
        <v>0</v>
      </c>
      <c r="K2854">
        <v>1</v>
      </c>
      <c r="L2854">
        <v>0.35</v>
      </c>
      <c r="N2854">
        <f t="shared" si="551"/>
        <v>5.024</v>
      </c>
      <c r="O2854" t="s">
        <v>105</v>
      </c>
      <c r="Q2854">
        <f t="shared" si="552"/>
        <v>21.8</v>
      </c>
      <c r="R2854">
        <v>5.6</v>
      </c>
      <c r="S2854">
        <v>0</v>
      </c>
      <c r="T2854">
        <f t="shared" si="553"/>
        <v>45.199999999999996</v>
      </c>
      <c r="U2854">
        <v>13.125</v>
      </c>
      <c r="V2854">
        <v>19.067826417004049</v>
      </c>
      <c r="W2854">
        <v>0</v>
      </c>
      <c r="X2854">
        <v>0</v>
      </c>
      <c r="Y2854">
        <v>148.19999999999999</v>
      </c>
      <c r="Z2854">
        <v>215.303</v>
      </c>
      <c r="AA2854">
        <f t="shared" ref="AA2854:AA2885" si="562">(L2854*Z2854/Y2854)+(M2854*N2854)</f>
        <v>0.50847537112010799</v>
      </c>
      <c r="AC2854">
        <f t="shared" ref="AC2854:AC2863" si="563">(R2854*Z2854/Y2854)+(S2854*T2854)</f>
        <v>8.1356059379217278</v>
      </c>
      <c r="AI2854">
        <v>-1</v>
      </c>
      <c r="AJ2854">
        <v>1.57465E-2</v>
      </c>
      <c r="AL2854">
        <v>6.71</v>
      </c>
      <c r="AM2854">
        <v>5.12</v>
      </c>
      <c r="AN2854">
        <v>21.49</v>
      </c>
      <c r="AO2854">
        <v>9.7482000000000006</v>
      </c>
      <c r="AP2854">
        <v>7.4382700000000002</v>
      </c>
      <c r="AQ2854">
        <v>31.220400000000001</v>
      </c>
      <c r="AR2854">
        <v>0.10000000100000001</v>
      </c>
      <c r="AT2854">
        <v>5</v>
      </c>
      <c r="AY2854">
        <v>0</v>
      </c>
      <c r="AZ2854">
        <v>0</v>
      </c>
      <c r="BA2854">
        <v>0</v>
      </c>
      <c r="BB2854">
        <v>0</v>
      </c>
      <c r="BC2854">
        <v>0</v>
      </c>
      <c r="BD2854">
        <v>0</v>
      </c>
      <c r="BE2854">
        <f t="shared" si="554"/>
        <v>0</v>
      </c>
      <c r="BJ2854">
        <v>0</v>
      </c>
      <c r="BK2854">
        <v>1</v>
      </c>
    </row>
    <row r="2855" spans="1:63" x14ac:dyDescent="0.25">
      <c r="A2855" t="s">
        <v>48</v>
      </c>
      <c r="B2855">
        <v>1994</v>
      </c>
      <c r="C2855">
        <v>0</v>
      </c>
      <c r="D2855">
        <v>0</v>
      </c>
      <c r="E2855">
        <v>0</v>
      </c>
      <c r="F2855">
        <v>0</v>
      </c>
      <c r="G2855">
        <v>0</v>
      </c>
      <c r="H2855">
        <v>0</v>
      </c>
      <c r="I2855">
        <f t="shared" si="550"/>
        <v>0</v>
      </c>
      <c r="J2855">
        <v>0</v>
      </c>
      <c r="K2855">
        <v>0</v>
      </c>
      <c r="L2855">
        <v>0.16</v>
      </c>
      <c r="N2855">
        <f t="shared" si="551"/>
        <v>5.024</v>
      </c>
      <c r="O2855">
        <v>0.84</v>
      </c>
      <c r="Q2855">
        <f t="shared" si="552"/>
        <v>21.8</v>
      </c>
      <c r="R2855">
        <v>3</v>
      </c>
      <c r="S2855">
        <v>0</v>
      </c>
      <c r="T2855">
        <f t="shared" si="553"/>
        <v>45.199999999999996</v>
      </c>
      <c r="U2855">
        <v>42.033999999999999</v>
      </c>
      <c r="V2855">
        <v>61.066439284750331</v>
      </c>
      <c r="W2855">
        <v>0</v>
      </c>
      <c r="X2855">
        <v>0</v>
      </c>
      <c r="Y2855">
        <v>148.19999999999999</v>
      </c>
      <c r="Z2855">
        <v>215.303</v>
      </c>
      <c r="AA2855">
        <f t="shared" si="562"/>
        <v>0.23244588394062082</v>
      </c>
      <c r="AB2855">
        <f t="shared" ref="AB2855:AB2895" si="564">(O2855*Z2855/Y2855)+(P2855*Q2855)</f>
        <v>1.2203408906882591</v>
      </c>
      <c r="AC2855">
        <f t="shared" si="563"/>
        <v>4.3583603238866395</v>
      </c>
      <c r="AI2855">
        <v>2</v>
      </c>
      <c r="AJ2855">
        <v>0</v>
      </c>
      <c r="AL2855">
        <v>4.57</v>
      </c>
      <c r="AM2855">
        <v>3.75</v>
      </c>
      <c r="AN2855">
        <v>15.83</v>
      </c>
      <c r="AO2855">
        <v>6.63924</v>
      </c>
      <c r="AP2855">
        <v>5.4479499999999996</v>
      </c>
      <c r="AQ2855">
        <v>22.997599999999998</v>
      </c>
      <c r="AR2855">
        <v>0.10000000100000001</v>
      </c>
      <c r="AT2855">
        <v>0</v>
      </c>
      <c r="AY2855">
        <v>0</v>
      </c>
      <c r="AZ2855">
        <v>0</v>
      </c>
      <c r="BA2855">
        <v>0</v>
      </c>
      <c r="BB2855">
        <v>0</v>
      </c>
      <c r="BC2855">
        <v>0</v>
      </c>
      <c r="BD2855">
        <v>0</v>
      </c>
      <c r="BE2855">
        <f t="shared" si="554"/>
        <v>0</v>
      </c>
      <c r="BJ2855">
        <v>0</v>
      </c>
      <c r="BK2855">
        <v>1</v>
      </c>
    </row>
    <row r="2856" spans="1:63" x14ac:dyDescent="0.25">
      <c r="A2856" t="s">
        <v>49</v>
      </c>
      <c r="B2856">
        <v>1994</v>
      </c>
      <c r="C2856">
        <v>0</v>
      </c>
      <c r="D2856">
        <v>0</v>
      </c>
      <c r="E2856">
        <v>0</v>
      </c>
      <c r="F2856">
        <v>0</v>
      </c>
      <c r="G2856">
        <v>0</v>
      </c>
      <c r="H2856">
        <v>0</v>
      </c>
      <c r="I2856">
        <f t="shared" ref="I2856:I2919" si="565">SUM(C2856:H2856)</f>
        <v>0</v>
      </c>
      <c r="J2856">
        <v>0</v>
      </c>
      <c r="K2856">
        <v>0</v>
      </c>
      <c r="L2856">
        <v>0.24219354838709678</v>
      </c>
      <c r="M2856">
        <v>0.03</v>
      </c>
      <c r="N2856">
        <f t="shared" ref="N2856:N2919" si="566">3.14*2/1.25</f>
        <v>5.024</v>
      </c>
      <c r="O2856">
        <v>0.75</v>
      </c>
      <c r="P2856">
        <v>0.03</v>
      </c>
      <c r="Q2856">
        <f t="shared" ref="Q2856:Q2919" si="567">4.36*5</f>
        <v>21.8</v>
      </c>
      <c r="R2856">
        <v>2.5799999237060547</v>
      </c>
      <c r="S2856">
        <v>0.03</v>
      </c>
      <c r="T2856">
        <f t="shared" ref="T2856:T2919" si="568">9.04*5</f>
        <v>45.199999999999996</v>
      </c>
      <c r="U2856">
        <v>28.416</v>
      </c>
      <c r="V2856">
        <v>41.282388987854254</v>
      </c>
      <c r="W2856">
        <v>0</v>
      </c>
      <c r="X2856">
        <v>0</v>
      </c>
      <c r="Y2856">
        <v>148.19999999999999</v>
      </c>
      <c r="Z2856">
        <v>215.303</v>
      </c>
      <c r="AA2856">
        <f t="shared" si="562"/>
        <v>0.50257558399721391</v>
      </c>
      <c r="AB2856">
        <f t="shared" si="564"/>
        <v>1.7435900809716598</v>
      </c>
      <c r="AC2856">
        <f t="shared" si="563"/>
        <v>5.1041897677036756</v>
      </c>
      <c r="AI2856">
        <v>0</v>
      </c>
      <c r="AJ2856">
        <v>0.38973239999999998</v>
      </c>
      <c r="AL2856">
        <v>5.44</v>
      </c>
      <c r="AM2856">
        <v>4.1500000000000004</v>
      </c>
      <c r="AN2856">
        <v>17.170000000000002</v>
      </c>
      <c r="AO2856">
        <v>7.9031599999999997</v>
      </c>
      <c r="AP2856">
        <v>6.0290699999999999</v>
      </c>
      <c r="AQ2856">
        <v>24.944299999999998</v>
      </c>
      <c r="AR2856">
        <v>0.10000000100000001</v>
      </c>
      <c r="AT2856">
        <v>0</v>
      </c>
      <c r="AY2856">
        <v>0</v>
      </c>
      <c r="AZ2856">
        <v>0</v>
      </c>
      <c r="BA2856">
        <v>0</v>
      </c>
      <c r="BB2856">
        <v>0</v>
      </c>
      <c r="BC2856">
        <v>0</v>
      </c>
      <c r="BD2856">
        <v>0</v>
      </c>
      <c r="BE2856">
        <f t="shared" ref="BE2856:BE2919" si="569">AY2856*AZ2856-0.1*BA2856+0.1*BC2856+0.1*BD2856</f>
        <v>0</v>
      </c>
      <c r="BJ2856">
        <v>0</v>
      </c>
      <c r="BK2856">
        <v>1</v>
      </c>
    </row>
    <row r="2857" spans="1:63" x14ac:dyDescent="0.25">
      <c r="A2857" t="s">
        <v>50</v>
      </c>
      <c r="B2857">
        <v>1994</v>
      </c>
      <c r="C2857">
        <v>0</v>
      </c>
      <c r="D2857">
        <v>0</v>
      </c>
      <c r="E2857">
        <v>0</v>
      </c>
      <c r="F2857">
        <v>0</v>
      </c>
      <c r="G2857">
        <v>0</v>
      </c>
      <c r="H2857">
        <v>0</v>
      </c>
      <c r="I2857">
        <f t="shared" si="565"/>
        <v>0</v>
      </c>
      <c r="J2857">
        <v>1</v>
      </c>
      <c r="K2857">
        <v>0</v>
      </c>
      <c r="L2857">
        <v>0.2</v>
      </c>
      <c r="N2857">
        <f t="shared" si="566"/>
        <v>5.024</v>
      </c>
      <c r="O2857">
        <v>0.2</v>
      </c>
      <c r="Q2857">
        <f t="shared" si="567"/>
        <v>21.8</v>
      </c>
      <c r="R2857">
        <v>3.2999999523162842</v>
      </c>
      <c r="T2857">
        <f t="shared" si="568"/>
        <v>45.199999999999996</v>
      </c>
      <c r="U2857">
        <v>273.67399999999998</v>
      </c>
      <c r="V2857">
        <v>397.58996775978409</v>
      </c>
      <c r="W2857">
        <v>0</v>
      </c>
      <c r="X2857">
        <v>0</v>
      </c>
      <c r="Y2857">
        <v>148.19999999999999</v>
      </c>
      <c r="Z2857">
        <v>215.303</v>
      </c>
      <c r="AA2857">
        <f t="shared" si="562"/>
        <v>0.290557354925776</v>
      </c>
      <c r="AB2857">
        <f t="shared" si="564"/>
        <v>0.290557354925776</v>
      </c>
      <c r="AC2857">
        <f t="shared" si="563"/>
        <v>4.7941962870010322</v>
      </c>
      <c r="AI2857">
        <v>2</v>
      </c>
      <c r="AJ2857">
        <v>0</v>
      </c>
      <c r="AL2857">
        <v>4.16</v>
      </c>
      <c r="AM2857">
        <v>3.85</v>
      </c>
      <c r="AN2857">
        <v>16.05</v>
      </c>
      <c r="AO2857">
        <v>6.04359</v>
      </c>
      <c r="AP2857">
        <v>5.5932300000000001</v>
      </c>
      <c r="AQ2857">
        <v>23.3172</v>
      </c>
      <c r="AR2857">
        <v>7.9999998000000003E-2</v>
      </c>
      <c r="AT2857">
        <v>1</v>
      </c>
      <c r="AY2857">
        <v>0</v>
      </c>
      <c r="AZ2857">
        <v>0</v>
      </c>
      <c r="BA2857">
        <v>0</v>
      </c>
      <c r="BB2857">
        <v>0</v>
      </c>
      <c r="BC2857">
        <v>0</v>
      </c>
      <c r="BD2857">
        <v>0</v>
      </c>
      <c r="BE2857">
        <f t="shared" si="569"/>
        <v>0</v>
      </c>
      <c r="BJ2857">
        <v>0</v>
      </c>
      <c r="BK2857">
        <v>1</v>
      </c>
    </row>
    <row r="2858" spans="1:63" x14ac:dyDescent="0.25">
      <c r="A2858" t="s">
        <v>51</v>
      </c>
      <c r="B2858">
        <v>1994</v>
      </c>
      <c r="C2858">
        <v>0</v>
      </c>
      <c r="D2858">
        <v>0</v>
      </c>
      <c r="E2858">
        <v>0</v>
      </c>
      <c r="F2858">
        <v>0</v>
      </c>
      <c r="G2858">
        <v>0</v>
      </c>
      <c r="H2858">
        <v>0</v>
      </c>
      <c r="I2858">
        <f t="shared" si="565"/>
        <v>0</v>
      </c>
      <c r="J2858">
        <v>0</v>
      </c>
      <c r="K2858">
        <v>0</v>
      </c>
      <c r="L2858">
        <v>0.08</v>
      </c>
      <c r="N2858">
        <f t="shared" si="566"/>
        <v>5.024</v>
      </c>
      <c r="O2858">
        <v>0.32</v>
      </c>
      <c r="Q2858">
        <f t="shared" si="567"/>
        <v>21.8</v>
      </c>
      <c r="R2858">
        <v>2.2799999713897705</v>
      </c>
      <c r="T2858">
        <f t="shared" si="568"/>
        <v>45.199999999999996</v>
      </c>
      <c r="U2858">
        <v>23.724</v>
      </c>
      <c r="V2858">
        <v>34.465913441295555</v>
      </c>
      <c r="W2858">
        <v>0</v>
      </c>
      <c r="X2858">
        <v>0</v>
      </c>
      <c r="Y2858">
        <v>148.19999999999999</v>
      </c>
      <c r="Z2858">
        <v>215.303</v>
      </c>
      <c r="AA2858">
        <f t="shared" si="562"/>
        <v>0.11622294197031041</v>
      </c>
      <c r="AB2858">
        <f t="shared" si="564"/>
        <v>0.46489176788124165</v>
      </c>
      <c r="AC2858">
        <f t="shared" si="563"/>
        <v>3.3123538045892831</v>
      </c>
      <c r="AI2858">
        <v>-1</v>
      </c>
      <c r="AJ2858">
        <v>0</v>
      </c>
      <c r="AL2858">
        <v>4.57</v>
      </c>
      <c r="AM2858">
        <v>4.21</v>
      </c>
      <c r="AN2858">
        <v>18.12</v>
      </c>
      <c r="AO2858">
        <v>6.63924</v>
      </c>
      <c r="AP2858">
        <v>6.1162299999999998</v>
      </c>
      <c r="AQ2858">
        <v>26.3245</v>
      </c>
      <c r="AR2858">
        <v>0.10000000100000001</v>
      </c>
      <c r="AT2858">
        <v>1</v>
      </c>
      <c r="AY2858">
        <v>0</v>
      </c>
      <c r="AZ2858">
        <v>0</v>
      </c>
      <c r="BA2858">
        <v>0</v>
      </c>
      <c r="BB2858">
        <v>0</v>
      </c>
      <c r="BC2858">
        <v>0</v>
      </c>
      <c r="BD2858">
        <v>0</v>
      </c>
      <c r="BE2858">
        <f t="shared" si="569"/>
        <v>0</v>
      </c>
      <c r="BJ2858">
        <v>0</v>
      </c>
      <c r="BK2858">
        <v>1</v>
      </c>
    </row>
    <row r="2859" spans="1:63" x14ac:dyDescent="0.25">
      <c r="A2859" t="s">
        <v>52</v>
      </c>
      <c r="B2859">
        <v>1994</v>
      </c>
      <c r="C2859">
        <v>0</v>
      </c>
      <c r="D2859">
        <v>0</v>
      </c>
      <c r="E2859">
        <v>0</v>
      </c>
      <c r="F2859">
        <v>0</v>
      </c>
      <c r="G2859">
        <v>0</v>
      </c>
      <c r="H2859">
        <v>0</v>
      </c>
      <c r="I2859">
        <f t="shared" si="565"/>
        <v>0</v>
      </c>
      <c r="J2859">
        <v>0</v>
      </c>
      <c r="K2859">
        <v>0</v>
      </c>
      <c r="L2859">
        <v>0.2</v>
      </c>
      <c r="N2859">
        <f t="shared" si="566"/>
        <v>5.024</v>
      </c>
      <c r="O2859">
        <v>0.6</v>
      </c>
      <c r="Q2859">
        <f t="shared" si="567"/>
        <v>21.8</v>
      </c>
      <c r="R2859">
        <v>4.5</v>
      </c>
      <c r="T2859">
        <f t="shared" si="568"/>
        <v>45.199999999999996</v>
      </c>
      <c r="U2859">
        <v>36.874000000000002</v>
      </c>
      <c r="V2859">
        <v>53.570059527665322</v>
      </c>
      <c r="W2859">
        <v>0</v>
      </c>
      <c r="X2859">
        <v>0</v>
      </c>
      <c r="Y2859">
        <v>148.19999999999999</v>
      </c>
      <c r="Z2859">
        <v>215.303</v>
      </c>
      <c r="AA2859">
        <f t="shared" si="562"/>
        <v>0.290557354925776</v>
      </c>
      <c r="AB2859">
        <f t="shared" si="564"/>
        <v>0.87167206477732784</v>
      </c>
      <c r="AC2859">
        <f t="shared" si="563"/>
        <v>6.5375404858299593</v>
      </c>
      <c r="AI2859">
        <v>0</v>
      </c>
      <c r="AJ2859">
        <v>7.8399999999999997E-4</v>
      </c>
      <c r="AL2859">
        <v>5.62</v>
      </c>
      <c r="AM2859">
        <v>4.41</v>
      </c>
      <c r="AN2859">
        <v>17.91</v>
      </c>
      <c r="AO2859">
        <v>8.1646599999999996</v>
      </c>
      <c r="AP2859">
        <v>6.40679</v>
      </c>
      <c r="AQ2859">
        <v>26.019400000000001</v>
      </c>
      <c r="AR2859">
        <v>0.10000000100000001</v>
      </c>
      <c r="AT2859">
        <v>0</v>
      </c>
      <c r="AY2859">
        <v>0</v>
      </c>
      <c r="AZ2859">
        <v>0</v>
      </c>
      <c r="BA2859">
        <v>0</v>
      </c>
      <c r="BB2859">
        <v>0</v>
      </c>
      <c r="BC2859">
        <v>0</v>
      </c>
      <c r="BD2859">
        <v>0</v>
      </c>
      <c r="BE2859">
        <f t="shared" si="569"/>
        <v>0</v>
      </c>
      <c r="BJ2859">
        <v>0</v>
      </c>
      <c r="BK2859">
        <v>1</v>
      </c>
    </row>
    <row r="2860" spans="1:63" x14ac:dyDescent="0.25">
      <c r="A2860" t="s">
        <v>53</v>
      </c>
      <c r="B2860">
        <v>1994</v>
      </c>
      <c r="C2860">
        <v>0</v>
      </c>
      <c r="D2860">
        <v>0</v>
      </c>
      <c r="E2860">
        <v>0</v>
      </c>
      <c r="F2860">
        <v>0</v>
      </c>
      <c r="G2860">
        <v>0</v>
      </c>
      <c r="H2860">
        <v>0</v>
      </c>
      <c r="I2860">
        <f t="shared" si="565"/>
        <v>0</v>
      </c>
      <c r="J2860">
        <v>0</v>
      </c>
      <c r="K2860">
        <v>1</v>
      </c>
      <c r="L2860">
        <v>0.15645161290322579</v>
      </c>
      <c r="N2860">
        <f t="shared" si="566"/>
        <v>5.024</v>
      </c>
      <c r="O2860">
        <v>0.97</v>
      </c>
      <c r="Q2860">
        <f t="shared" si="567"/>
        <v>21.8</v>
      </c>
      <c r="R2860">
        <v>5.4600000381469727</v>
      </c>
      <c r="T2860">
        <f t="shared" si="568"/>
        <v>45.199999999999996</v>
      </c>
      <c r="U2860">
        <v>11.494</v>
      </c>
      <c r="V2860">
        <v>16.698331187584348</v>
      </c>
      <c r="W2860">
        <v>0</v>
      </c>
      <c r="X2860">
        <v>0</v>
      </c>
      <c r="Y2860">
        <v>148.19999999999999</v>
      </c>
      <c r="Z2860">
        <v>215.303</v>
      </c>
      <c r="AA2860">
        <f t="shared" si="562"/>
        <v>0.22729083409516343</v>
      </c>
      <c r="AB2860">
        <f t="shared" si="564"/>
        <v>1.4092031713900135</v>
      </c>
      <c r="AC2860">
        <f t="shared" si="563"/>
        <v>7.9322158448931015</v>
      </c>
      <c r="AI2860">
        <v>-1</v>
      </c>
      <c r="AJ2860">
        <v>0</v>
      </c>
      <c r="AL2860">
        <v>5.5</v>
      </c>
      <c r="AM2860">
        <v>4.12</v>
      </c>
      <c r="AN2860">
        <v>14.13</v>
      </c>
      <c r="AO2860">
        <v>7.9903300000000002</v>
      </c>
      <c r="AP2860">
        <v>5.9854799999999999</v>
      </c>
      <c r="AQ2860">
        <v>20.527899999999999</v>
      </c>
      <c r="AR2860">
        <v>0.10000000100000001</v>
      </c>
      <c r="AT2860">
        <v>0</v>
      </c>
      <c r="AY2860">
        <v>0</v>
      </c>
      <c r="AZ2860">
        <v>0</v>
      </c>
      <c r="BA2860">
        <v>0</v>
      </c>
      <c r="BB2860">
        <v>0</v>
      </c>
      <c r="BC2860">
        <v>0</v>
      </c>
      <c r="BD2860">
        <v>0</v>
      </c>
      <c r="BE2860">
        <f t="shared" si="569"/>
        <v>0</v>
      </c>
      <c r="BJ2860">
        <v>0</v>
      </c>
      <c r="BK2860">
        <v>1</v>
      </c>
    </row>
    <row r="2861" spans="1:63" x14ac:dyDescent="0.25">
      <c r="A2861" t="s">
        <v>54</v>
      </c>
      <c r="B2861">
        <v>1994</v>
      </c>
      <c r="C2861">
        <v>0</v>
      </c>
      <c r="D2861">
        <v>0</v>
      </c>
      <c r="E2861">
        <v>0</v>
      </c>
      <c r="F2861">
        <v>0</v>
      </c>
      <c r="G2861">
        <v>0</v>
      </c>
      <c r="H2861">
        <v>0</v>
      </c>
      <c r="I2861">
        <f t="shared" si="565"/>
        <v>0</v>
      </c>
      <c r="J2861">
        <v>0</v>
      </c>
      <c r="K2861">
        <v>0</v>
      </c>
      <c r="L2861">
        <v>0.64</v>
      </c>
      <c r="N2861">
        <f t="shared" si="566"/>
        <v>5.024</v>
      </c>
      <c r="O2861">
        <v>2.25</v>
      </c>
      <c r="Q2861">
        <f t="shared" si="567"/>
        <v>21.8</v>
      </c>
      <c r="R2861">
        <v>6.5</v>
      </c>
      <c r="T2861">
        <f t="shared" si="568"/>
        <v>45.199999999999996</v>
      </c>
      <c r="U2861">
        <v>514.48800000000006</v>
      </c>
      <c r="V2861">
        <v>747.44136210526324</v>
      </c>
      <c r="W2861">
        <v>0</v>
      </c>
      <c r="X2861">
        <v>0</v>
      </c>
      <c r="Y2861">
        <v>148.19999999999999</v>
      </c>
      <c r="Z2861">
        <v>215.303</v>
      </c>
      <c r="AA2861">
        <f t="shared" si="562"/>
        <v>0.92978353576248329</v>
      </c>
      <c r="AB2861">
        <f t="shared" si="564"/>
        <v>3.2687702429149796</v>
      </c>
      <c r="AC2861">
        <f t="shared" si="563"/>
        <v>9.443114035087719</v>
      </c>
      <c r="AJ2861">
        <v>0</v>
      </c>
      <c r="AL2861">
        <v>5.0599999999999996</v>
      </c>
      <c r="AM2861">
        <v>3.87</v>
      </c>
      <c r="AN2861">
        <v>17.52</v>
      </c>
      <c r="AO2861">
        <v>7.3510999999999997</v>
      </c>
      <c r="AP2861">
        <v>5.6222799999999999</v>
      </c>
      <c r="AQ2861">
        <v>25.4528</v>
      </c>
      <c r="AR2861">
        <v>7.9999998000000003E-2</v>
      </c>
      <c r="AT2861">
        <v>0</v>
      </c>
      <c r="AY2861">
        <v>0</v>
      </c>
      <c r="AZ2861">
        <v>0</v>
      </c>
      <c r="BA2861">
        <v>0</v>
      </c>
      <c r="BB2861">
        <v>0</v>
      </c>
      <c r="BC2861">
        <v>0</v>
      </c>
      <c r="BD2861">
        <v>0</v>
      </c>
      <c r="BE2861">
        <f t="shared" si="569"/>
        <v>0</v>
      </c>
      <c r="BG2861">
        <v>30</v>
      </c>
      <c r="BJ2861">
        <v>0</v>
      </c>
      <c r="BK2861">
        <v>1</v>
      </c>
    </row>
    <row r="2862" spans="1:63" x14ac:dyDescent="0.25">
      <c r="A2862" t="s">
        <v>55</v>
      </c>
      <c r="B2862">
        <v>1994</v>
      </c>
      <c r="C2862">
        <v>0</v>
      </c>
      <c r="D2862">
        <v>0</v>
      </c>
      <c r="E2862">
        <v>0</v>
      </c>
      <c r="F2862">
        <v>0</v>
      </c>
      <c r="G2862">
        <v>0</v>
      </c>
      <c r="H2862">
        <v>0</v>
      </c>
      <c r="I2862">
        <f t="shared" si="565"/>
        <v>0</v>
      </c>
      <c r="J2862">
        <v>0</v>
      </c>
      <c r="K2862">
        <v>0</v>
      </c>
      <c r="L2862">
        <v>1.01</v>
      </c>
      <c r="N2862">
        <f t="shared" si="566"/>
        <v>5.024</v>
      </c>
      <c r="O2862">
        <v>1.51</v>
      </c>
      <c r="Q2862">
        <f t="shared" si="567"/>
        <v>21.8</v>
      </c>
      <c r="R2862">
        <v>3.7899999618530273</v>
      </c>
      <c r="T2862">
        <f t="shared" si="568"/>
        <v>45.199999999999996</v>
      </c>
      <c r="U2862">
        <v>208.85599999999999</v>
      </c>
      <c r="V2862">
        <v>303.42323460188936</v>
      </c>
      <c r="W2862">
        <v>0</v>
      </c>
      <c r="X2862">
        <v>0</v>
      </c>
      <c r="Y2862">
        <v>148.19999999999999</v>
      </c>
      <c r="Z2862">
        <v>215.303</v>
      </c>
      <c r="AA2862">
        <f t="shared" si="562"/>
        <v>1.4673146423751688</v>
      </c>
      <c r="AB2862">
        <f t="shared" si="564"/>
        <v>2.193708029689609</v>
      </c>
      <c r="AC2862">
        <f t="shared" si="563"/>
        <v>5.5060618204240379</v>
      </c>
      <c r="AJ2862">
        <v>2.1892200000000001E-2</v>
      </c>
      <c r="AL2862">
        <v>5.73</v>
      </c>
      <c r="AM2862">
        <v>4.3600000000000003</v>
      </c>
      <c r="AN2862">
        <v>17.32</v>
      </c>
      <c r="AO2862">
        <v>8.3244699999999998</v>
      </c>
      <c r="AP2862">
        <v>6.3341500000000002</v>
      </c>
      <c r="AQ2862">
        <v>25.162299999999998</v>
      </c>
      <c r="AR2862">
        <v>0.10000000100000001</v>
      </c>
      <c r="AT2862">
        <v>0</v>
      </c>
      <c r="AY2862">
        <v>0</v>
      </c>
      <c r="AZ2862">
        <v>0</v>
      </c>
      <c r="BA2862">
        <v>0</v>
      </c>
      <c r="BB2862">
        <v>0</v>
      </c>
      <c r="BC2862">
        <v>0</v>
      </c>
      <c r="BD2862">
        <v>0</v>
      </c>
      <c r="BE2862">
        <f t="shared" si="569"/>
        <v>0</v>
      </c>
      <c r="BJ2862">
        <v>0</v>
      </c>
      <c r="BK2862">
        <v>1</v>
      </c>
    </row>
    <row r="2863" spans="1:63" x14ac:dyDescent="0.25">
      <c r="A2863" t="s">
        <v>56</v>
      </c>
      <c r="B2863">
        <v>1994</v>
      </c>
      <c r="C2863">
        <v>0</v>
      </c>
      <c r="D2863">
        <v>0</v>
      </c>
      <c r="E2863">
        <v>0</v>
      </c>
      <c r="F2863">
        <v>0</v>
      </c>
      <c r="G2863">
        <v>0</v>
      </c>
      <c r="H2863">
        <v>0</v>
      </c>
      <c r="I2863">
        <f t="shared" si="565"/>
        <v>0</v>
      </c>
      <c r="J2863">
        <v>0</v>
      </c>
      <c r="K2863">
        <v>0</v>
      </c>
      <c r="L2863">
        <v>0.89</v>
      </c>
      <c r="N2863">
        <f t="shared" si="566"/>
        <v>5.024</v>
      </c>
      <c r="O2863">
        <v>1.3</v>
      </c>
      <c r="Q2863">
        <f t="shared" si="567"/>
        <v>21.8</v>
      </c>
      <c r="R2863">
        <v>5.75</v>
      </c>
      <c r="T2863">
        <f t="shared" si="568"/>
        <v>45.199999999999996</v>
      </c>
      <c r="U2863">
        <v>38.362000000000002</v>
      </c>
      <c r="V2863">
        <v>55.731806248313099</v>
      </c>
      <c r="W2863">
        <v>0</v>
      </c>
      <c r="X2863">
        <v>0</v>
      </c>
      <c r="Y2863">
        <v>148.19999999999999</v>
      </c>
      <c r="Z2863">
        <v>215.303</v>
      </c>
      <c r="AA2863">
        <f t="shared" si="562"/>
        <v>1.2929802294197033</v>
      </c>
      <c r="AB2863">
        <f t="shared" si="564"/>
        <v>1.8886228070175441</v>
      </c>
      <c r="AC2863">
        <f t="shared" si="563"/>
        <v>8.35352395411606</v>
      </c>
      <c r="AI2863">
        <v>2</v>
      </c>
      <c r="AJ2863">
        <v>0</v>
      </c>
      <c r="AR2863">
        <v>7.9999998000000003E-2</v>
      </c>
      <c r="AT2863">
        <v>0</v>
      </c>
      <c r="AY2863">
        <v>0</v>
      </c>
      <c r="AZ2863">
        <v>0</v>
      </c>
      <c r="BA2863">
        <v>0</v>
      </c>
      <c r="BB2863">
        <v>0</v>
      </c>
      <c r="BC2863">
        <v>0</v>
      </c>
      <c r="BD2863">
        <v>0</v>
      </c>
      <c r="BE2863">
        <f t="shared" si="569"/>
        <v>0</v>
      </c>
      <c r="BJ2863">
        <v>0</v>
      </c>
      <c r="BK2863">
        <v>1</v>
      </c>
    </row>
    <row r="2864" spans="1:63" x14ac:dyDescent="0.25">
      <c r="A2864" t="s">
        <v>57</v>
      </c>
      <c r="B2864">
        <v>1994</v>
      </c>
      <c r="C2864">
        <v>1</v>
      </c>
      <c r="D2864">
        <v>1</v>
      </c>
      <c r="E2864">
        <v>1</v>
      </c>
      <c r="F2864">
        <v>1</v>
      </c>
      <c r="G2864">
        <v>1</v>
      </c>
      <c r="H2864">
        <v>1</v>
      </c>
      <c r="I2864">
        <f t="shared" si="565"/>
        <v>6</v>
      </c>
      <c r="J2864">
        <v>1</v>
      </c>
      <c r="K2864">
        <v>0</v>
      </c>
      <c r="L2864">
        <v>0.15000000000000002</v>
      </c>
      <c r="N2864">
        <f t="shared" si="566"/>
        <v>5.024</v>
      </c>
      <c r="O2864">
        <v>0.45</v>
      </c>
      <c r="Q2864">
        <f t="shared" si="567"/>
        <v>21.8</v>
      </c>
      <c r="R2864" t="s">
        <v>105</v>
      </c>
      <c r="T2864">
        <f t="shared" si="568"/>
        <v>45.199999999999996</v>
      </c>
      <c r="U2864">
        <v>4.899</v>
      </c>
      <c r="V2864">
        <v>7.1172024089068833</v>
      </c>
      <c r="W2864">
        <v>45718</v>
      </c>
      <c r="X2864">
        <v>66418.509999999995</v>
      </c>
      <c r="Y2864">
        <v>148.19999999999999</v>
      </c>
      <c r="Z2864">
        <v>215.303</v>
      </c>
      <c r="AA2864">
        <f t="shared" si="562"/>
        <v>0.21791801619433201</v>
      </c>
      <c r="AB2864">
        <f t="shared" si="564"/>
        <v>0.65375404858299602</v>
      </c>
      <c r="AJ2864">
        <v>0</v>
      </c>
      <c r="AL2864">
        <v>4.88</v>
      </c>
      <c r="AM2864">
        <v>3.96</v>
      </c>
      <c r="AN2864">
        <v>18.82</v>
      </c>
      <c r="AO2864">
        <v>7.0895999999999999</v>
      </c>
      <c r="AP2864">
        <v>5.7530400000000004</v>
      </c>
      <c r="AQ2864">
        <v>27.3414</v>
      </c>
      <c r="AR2864">
        <v>0.10000000100000001</v>
      </c>
      <c r="AT2864">
        <v>0</v>
      </c>
      <c r="AY2864">
        <v>0</v>
      </c>
      <c r="AZ2864">
        <v>0</v>
      </c>
      <c r="BA2864">
        <v>0</v>
      </c>
      <c r="BB2864">
        <v>0</v>
      </c>
      <c r="BC2864">
        <v>0</v>
      </c>
      <c r="BD2864">
        <v>0</v>
      </c>
      <c r="BE2864">
        <f t="shared" si="569"/>
        <v>0</v>
      </c>
      <c r="BJ2864">
        <v>0</v>
      </c>
      <c r="BK2864">
        <v>1</v>
      </c>
    </row>
    <row r="2865" spans="1:63" x14ac:dyDescent="0.25">
      <c r="A2865" t="s">
        <v>58</v>
      </c>
      <c r="B2865">
        <v>1994</v>
      </c>
      <c r="C2865">
        <v>0</v>
      </c>
      <c r="D2865">
        <v>0</v>
      </c>
      <c r="E2865">
        <v>0</v>
      </c>
      <c r="F2865">
        <v>0</v>
      </c>
      <c r="G2865">
        <v>0</v>
      </c>
      <c r="H2865">
        <v>0</v>
      </c>
      <c r="I2865">
        <f t="shared" si="565"/>
        <v>0</v>
      </c>
      <c r="J2865">
        <v>0</v>
      </c>
      <c r="K2865">
        <v>0</v>
      </c>
      <c r="L2865">
        <v>6.9999999999999993E-2</v>
      </c>
      <c r="N2865">
        <f t="shared" si="566"/>
        <v>5.024</v>
      </c>
      <c r="O2865">
        <v>0.23</v>
      </c>
      <c r="Q2865">
        <f t="shared" si="567"/>
        <v>21.8</v>
      </c>
      <c r="R2865">
        <v>2</v>
      </c>
      <c r="T2865">
        <f t="shared" si="568"/>
        <v>45.199999999999996</v>
      </c>
      <c r="U2865">
        <v>102.678</v>
      </c>
      <c r="V2865">
        <v>149.16924044534414</v>
      </c>
      <c r="W2865">
        <v>0</v>
      </c>
      <c r="X2865">
        <v>0</v>
      </c>
      <c r="Y2865">
        <v>148.19999999999999</v>
      </c>
      <c r="Z2865">
        <v>215.303</v>
      </c>
      <c r="AA2865">
        <f t="shared" si="562"/>
        <v>0.10169507422402159</v>
      </c>
      <c r="AB2865">
        <f t="shared" si="564"/>
        <v>0.33414095816464245</v>
      </c>
      <c r="AC2865">
        <f>(R2865*Z2865/Y2865)+(S2865*T2865)</f>
        <v>2.9055735492577601</v>
      </c>
      <c r="AI2865">
        <v>2</v>
      </c>
      <c r="AJ2865">
        <v>4.5439300000000002E-2</v>
      </c>
      <c r="AL2865">
        <v>4.4400000000000004</v>
      </c>
      <c r="AM2865">
        <v>3.74</v>
      </c>
      <c r="AN2865">
        <v>14.8</v>
      </c>
      <c r="AO2865">
        <v>6.4503700000000004</v>
      </c>
      <c r="AP2865">
        <v>5.4334199999999999</v>
      </c>
      <c r="AQ2865">
        <v>21.501200000000001</v>
      </c>
      <c r="AR2865">
        <v>0.10000000100000001</v>
      </c>
      <c r="AT2865">
        <v>0</v>
      </c>
      <c r="AY2865">
        <v>0</v>
      </c>
      <c r="AZ2865">
        <v>0</v>
      </c>
      <c r="BA2865">
        <v>0</v>
      </c>
      <c r="BB2865">
        <v>0</v>
      </c>
      <c r="BC2865">
        <v>0</v>
      </c>
      <c r="BD2865">
        <v>0</v>
      </c>
      <c r="BE2865">
        <f t="shared" si="569"/>
        <v>0</v>
      </c>
      <c r="BJ2865">
        <v>0</v>
      </c>
      <c r="BK2865">
        <v>1</v>
      </c>
    </row>
    <row r="2866" spans="1:63" x14ac:dyDescent="0.25">
      <c r="A2866" t="s">
        <v>59</v>
      </c>
      <c r="B2866">
        <v>1994</v>
      </c>
      <c r="C2866">
        <v>0</v>
      </c>
      <c r="D2866">
        <v>0</v>
      </c>
      <c r="E2866">
        <v>0</v>
      </c>
      <c r="F2866">
        <v>0</v>
      </c>
      <c r="G2866">
        <v>0</v>
      </c>
      <c r="H2866">
        <v>0</v>
      </c>
      <c r="I2866">
        <f t="shared" si="565"/>
        <v>0</v>
      </c>
      <c r="J2866">
        <v>0</v>
      </c>
      <c r="K2866">
        <v>0</v>
      </c>
      <c r="L2866">
        <v>0.115</v>
      </c>
      <c r="N2866">
        <f t="shared" si="566"/>
        <v>5.024</v>
      </c>
      <c r="O2866">
        <v>0.47</v>
      </c>
      <c r="Q2866">
        <f t="shared" si="567"/>
        <v>21.8</v>
      </c>
      <c r="R2866">
        <v>2.6800000667572021</v>
      </c>
      <c r="T2866">
        <f t="shared" si="568"/>
        <v>45.199999999999996</v>
      </c>
      <c r="U2866">
        <v>32.122</v>
      </c>
      <c r="V2866">
        <v>46.666416774628885</v>
      </c>
      <c r="W2866">
        <v>0</v>
      </c>
      <c r="X2866">
        <v>0</v>
      </c>
      <c r="Y2866">
        <v>148.19999999999999</v>
      </c>
      <c r="Z2866">
        <v>215.303</v>
      </c>
      <c r="AA2866">
        <f t="shared" si="562"/>
        <v>0.16707047908232123</v>
      </c>
      <c r="AB2866">
        <f t="shared" si="564"/>
        <v>0.68280978407557358</v>
      </c>
      <c r="AC2866">
        <f>(R2866*Z2866/Y2866)+(S2866*T2866)</f>
        <v>3.8934686529893785</v>
      </c>
      <c r="AJ2866">
        <v>0</v>
      </c>
      <c r="AL2866">
        <v>4.42</v>
      </c>
      <c r="AM2866">
        <v>3.73</v>
      </c>
      <c r="AN2866">
        <v>16.41</v>
      </c>
      <c r="AO2866">
        <v>6.4213199999999997</v>
      </c>
      <c r="AP2866">
        <v>5.4188900000000002</v>
      </c>
      <c r="AQ2866">
        <v>23.840199999999999</v>
      </c>
      <c r="AR2866">
        <v>0.10000000100000001</v>
      </c>
      <c r="AT2866">
        <v>0</v>
      </c>
      <c r="AY2866">
        <v>0</v>
      </c>
      <c r="AZ2866">
        <v>0</v>
      </c>
      <c r="BA2866">
        <v>0</v>
      </c>
      <c r="BB2866">
        <v>0</v>
      </c>
      <c r="BC2866">
        <v>0</v>
      </c>
      <c r="BD2866">
        <v>0</v>
      </c>
      <c r="BE2866">
        <f t="shared" si="569"/>
        <v>0</v>
      </c>
      <c r="BJ2866">
        <v>0</v>
      </c>
      <c r="BK2866">
        <v>1</v>
      </c>
    </row>
    <row r="2867" spans="1:63" x14ac:dyDescent="0.25">
      <c r="A2867" t="s">
        <v>60</v>
      </c>
      <c r="B2867">
        <v>1994</v>
      </c>
      <c r="C2867">
        <v>0</v>
      </c>
      <c r="D2867">
        <v>1</v>
      </c>
      <c r="E2867">
        <v>0</v>
      </c>
      <c r="F2867">
        <v>0</v>
      </c>
      <c r="G2867">
        <v>1</v>
      </c>
      <c r="H2867">
        <v>1</v>
      </c>
      <c r="I2867">
        <f t="shared" si="565"/>
        <v>3</v>
      </c>
      <c r="J2867">
        <v>0</v>
      </c>
      <c r="K2867">
        <v>0</v>
      </c>
      <c r="L2867">
        <v>0.19</v>
      </c>
      <c r="N2867">
        <f t="shared" si="566"/>
        <v>5.024</v>
      </c>
      <c r="O2867">
        <v>1.75</v>
      </c>
      <c r="Q2867">
        <f t="shared" si="567"/>
        <v>21.8</v>
      </c>
      <c r="R2867" t="s">
        <v>105</v>
      </c>
      <c r="T2867">
        <f t="shared" si="568"/>
        <v>45.199999999999996</v>
      </c>
      <c r="U2867">
        <v>12.435</v>
      </c>
      <c r="V2867">
        <v>18.065403542510122</v>
      </c>
      <c r="W2867">
        <v>83570</v>
      </c>
      <c r="X2867">
        <v>121409.4</v>
      </c>
      <c r="Y2867">
        <v>148.19999999999999</v>
      </c>
      <c r="Z2867">
        <v>215.303</v>
      </c>
      <c r="AA2867">
        <f t="shared" si="562"/>
        <v>0.27602948717948722</v>
      </c>
      <c r="AB2867">
        <f t="shared" si="564"/>
        <v>2.5423768556005402</v>
      </c>
      <c r="AI2867">
        <v>2</v>
      </c>
      <c r="AJ2867">
        <v>0</v>
      </c>
      <c r="AL2867">
        <v>5.26</v>
      </c>
      <c r="AM2867">
        <v>3.79</v>
      </c>
      <c r="AN2867">
        <v>18.670000000000002</v>
      </c>
      <c r="AO2867">
        <v>7.6416599999999999</v>
      </c>
      <c r="AP2867">
        <v>5.5060599999999997</v>
      </c>
      <c r="AQ2867">
        <v>27.1235</v>
      </c>
      <c r="AR2867">
        <v>0.10000000100000001</v>
      </c>
      <c r="AT2867">
        <v>0</v>
      </c>
      <c r="AY2867">
        <v>0</v>
      </c>
      <c r="AZ2867">
        <v>0</v>
      </c>
      <c r="BA2867">
        <v>0</v>
      </c>
      <c r="BB2867">
        <v>0</v>
      </c>
      <c r="BC2867">
        <v>0</v>
      </c>
      <c r="BD2867">
        <v>0</v>
      </c>
      <c r="BE2867">
        <f t="shared" si="569"/>
        <v>0</v>
      </c>
      <c r="BJ2867">
        <v>0</v>
      </c>
      <c r="BK2867">
        <v>1</v>
      </c>
    </row>
    <row r="2868" spans="1:63" x14ac:dyDescent="0.25">
      <c r="A2868" t="s">
        <v>61</v>
      </c>
      <c r="B2868">
        <v>1994</v>
      </c>
      <c r="C2868">
        <v>0</v>
      </c>
      <c r="D2868">
        <v>0</v>
      </c>
      <c r="E2868">
        <v>0</v>
      </c>
      <c r="F2868">
        <v>0</v>
      </c>
      <c r="G2868">
        <v>0</v>
      </c>
      <c r="H2868">
        <v>0</v>
      </c>
      <c r="I2868">
        <f t="shared" si="565"/>
        <v>0</v>
      </c>
      <c r="J2868">
        <v>0</v>
      </c>
      <c r="K2868">
        <v>0</v>
      </c>
      <c r="L2868">
        <v>0.18</v>
      </c>
      <c r="N2868">
        <f t="shared" si="566"/>
        <v>5.024</v>
      </c>
      <c r="O2868">
        <v>0.3</v>
      </c>
      <c r="Q2868">
        <f t="shared" si="567"/>
        <v>21.8</v>
      </c>
      <c r="R2868">
        <v>2.5</v>
      </c>
      <c r="T2868">
        <f t="shared" si="568"/>
        <v>45.199999999999996</v>
      </c>
      <c r="U2868">
        <v>59.134</v>
      </c>
      <c r="V2868">
        <v>85.909093130904182</v>
      </c>
      <c r="W2868">
        <v>0</v>
      </c>
      <c r="X2868">
        <v>0</v>
      </c>
      <c r="Y2868">
        <v>148.19999999999999</v>
      </c>
      <c r="Z2868">
        <v>215.303</v>
      </c>
      <c r="AA2868">
        <f t="shared" si="562"/>
        <v>0.26150161943319838</v>
      </c>
      <c r="AB2868">
        <f t="shared" si="564"/>
        <v>0.43583603238866392</v>
      </c>
      <c r="AC2868">
        <f>(R2868*Z2868/Y2868)+(S2868*T2868)</f>
        <v>3.6319669365721996</v>
      </c>
      <c r="AI2868">
        <v>-1</v>
      </c>
      <c r="AJ2868">
        <v>0</v>
      </c>
      <c r="AL2868">
        <v>5.32</v>
      </c>
      <c r="AM2868">
        <v>4.1399999999999997</v>
      </c>
      <c r="AN2868">
        <v>18.14</v>
      </c>
      <c r="AO2868">
        <v>7.7288300000000003</v>
      </c>
      <c r="AP2868">
        <v>6.0145400000000002</v>
      </c>
      <c r="AQ2868">
        <v>26.3536</v>
      </c>
      <c r="AR2868">
        <v>7.9999998000000003E-2</v>
      </c>
      <c r="AT2868">
        <v>0</v>
      </c>
      <c r="AY2868">
        <v>0</v>
      </c>
      <c r="AZ2868">
        <v>0</v>
      </c>
      <c r="BA2868">
        <v>0</v>
      </c>
      <c r="BB2868">
        <v>0</v>
      </c>
      <c r="BC2868">
        <v>0</v>
      </c>
      <c r="BD2868">
        <v>0</v>
      </c>
      <c r="BE2868">
        <f t="shared" si="569"/>
        <v>0</v>
      </c>
      <c r="BJ2868">
        <v>0</v>
      </c>
      <c r="BK2868">
        <v>1</v>
      </c>
    </row>
    <row r="2869" spans="1:63" x14ac:dyDescent="0.25">
      <c r="A2869" t="s">
        <v>62</v>
      </c>
      <c r="B2869">
        <v>1994</v>
      </c>
      <c r="C2869">
        <v>0</v>
      </c>
      <c r="D2869">
        <v>0</v>
      </c>
      <c r="E2869">
        <v>0</v>
      </c>
      <c r="F2869">
        <v>0</v>
      </c>
      <c r="G2869">
        <v>0</v>
      </c>
      <c r="H2869">
        <v>0</v>
      </c>
      <c r="I2869">
        <f t="shared" si="565"/>
        <v>0</v>
      </c>
      <c r="J2869">
        <v>0</v>
      </c>
      <c r="K2869">
        <v>0</v>
      </c>
      <c r="L2869">
        <v>8.0645161290322578E-2</v>
      </c>
      <c r="N2869">
        <f t="shared" si="566"/>
        <v>5.024</v>
      </c>
      <c r="O2869">
        <v>0.5</v>
      </c>
      <c r="Q2869">
        <f t="shared" si="567"/>
        <v>21.8</v>
      </c>
      <c r="R2869">
        <v>1.940000057220459</v>
      </c>
      <c r="T2869">
        <f t="shared" si="568"/>
        <v>45.199999999999996</v>
      </c>
      <c r="U2869">
        <v>62.051000000000002</v>
      </c>
      <c r="V2869">
        <v>90.146872152496641</v>
      </c>
      <c r="W2869">
        <v>0</v>
      </c>
      <c r="X2869">
        <v>0</v>
      </c>
      <c r="Y2869">
        <v>148.19999999999999</v>
      </c>
      <c r="Z2869">
        <v>215.303</v>
      </c>
      <c r="AA2869">
        <f t="shared" si="562"/>
        <v>0.11716022376039355</v>
      </c>
      <c r="AB2869">
        <f t="shared" si="564"/>
        <v>0.72639338731444003</v>
      </c>
      <c r="AC2869">
        <f>(R2869*Z2869/Y2869)+(S2869*T2869)</f>
        <v>2.8184064259091532</v>
      </c>
      <c r="AI2869">
        <v>0</v>
      </c>
      <c r="AJ2869">
        <v>0.45322269999999998</v>
      </c>
      <c r="AL2869">
        <v>5.39</v>
      </c>
      <c r="AM2869">
        <v>3.98</v>
      </c>
      <c r="AN2869">
        <v>17.47</v>
      </c>
      <c r="AO2869">
        <v>7.8305199999999999</v>
      </c>
      <c r="AP2869">
        <v>5.7820900000000002</v>
      </c>
      <c r="AQ2869">
        <v>25.380199999999999</v>
      </c>
      <c r="AR2869">
        <v>0.10000000100000001</v>
      </c>
      <c r="AT2869">
        <v>0</v>
      </c>
      <c r="AY2869">
        <v>0</v>
      </c>
      <c r="AZ2869">
        <v>0</v>
      </c>
      <c r="BA2869">
        <v>0</v>
      </c>
      <c r="BB2869">
        <v>0</v>
      </c>
      <c r="BC2869">
        <v>0</v>
      </c>
      <c r="BD2869">
        <v>0</v>
      </c>
      <c r="BE2869">
        <f t="shared" si="569"/>
        <v>0</v>
      </c>
      <c r="BJ2869">
        <v>0</v>
      </c>
      <c r="BK2869">
        <v>1</v>
      </c>
    </row>
    <row r="2870" spans="1:63" x14ac:dyDescent="0.25">
      <c r="A2870" t="s">
        <v>63</v>
      </c>
      <c r="B2870">
        <v>1994</v>
      </c>
      <c r="C2870">
        <v>0</v>
      </c>
      <c r="D2870">
        <v>0</v>
      </c>
      <c r="E2870">
        <v>0</v>
      </c>
      <c r="F2870">
        <v>0</v>
      </c>
      <c r="G2870">
        <v>0</v>
      </c>
      <c r="H2870">
        <v>0</v>
      </c>
      <c r="I2870">
        <f t="shared" si="565"/>
        <v>0</v>
      </c>
      <c r="J2870">
        <v>0</v>
      </c>
      <c r="K2870">
        <v>0</v>
      </c>
      <c r="L2870">
        <v>0.32258064516129031</v>
      </c>
      <c r="N2870">
        <f t="shared" si="566"/>
        <v>5.024</v>
      </c>
      <c r="O2870">
        <v>0.11</v>
      </c>
      <c r="Q2870">
        <f t="shared" si="567"/>
        <v>21.8</v>
      </c>
      <c r="R2870">
        <v>2.5</v>
      </c>
      <c r="T2870">
        <f t="shared" si="568"/>
        <v>45.199999999999996</v>
      </c>
      <c r="U2870">
        <v>56.881999999999998</v>
      </c>
      <c r="V2870">
        <v>82.637417314439944</v>
      </c>
      <c r="W2870">
        <v>0</v>
      </c>
      <c r="X2870">
        <v>0</v>
      </c>
      <c r="Y2870">
        <v>148.19999999999999</v>
      </c>
      <c r="Z2870">
        <v>215.303</v>
      </c>
      <c r="AA2870">
        <f t="shared" si="562"/>
        <v>0.46864089504157419</v>
      </c>
      <c r="AB2870">
        <f t="shared" si="564"/>
        <v>0.15980654520917681</v>
      </c>
      <c r="AC2870">
        <f>(R2870*Z2870/Y2870)+(S2870*T2870)</f>
        <v>3.6319669365721996</v>
      </c>
      <c r="AI2870">
        <v>2</v>
      </c>
      <c r="AJ2870">
        <v>3.2547600000000003E-2</v>
      </c>
      <c r="AL2870">
        <v>4.75</v>
      </c>
      <c r="AM2870">
        <v>3.91</v>
      </c>
      <c r="AN2870">
        <v>15.35</v>
      </c>
      <c r="AO2870">
        <v>6.9007399999999999</v>
      </c>
      <c r="AP2870">
        <v>5.6803999999999997</v>
      </c>
      <c r="AQ2870">
        <v>22.3003</v>
      </c>
      <c r="AR2870">
        <v>0.10000000100000001</v>
      </c>
      <c r="AT2870">
        <v>0</v>
      </c>
      <c r="AY2870">
        <v>0</v>
      </c>
      <c r="AZ2870">
        <v>0</v>
      </c>
      <c r="BA2870">
        <v>0</v>
      </c>
      <c r="BB2870">
        <v>0</v>
      </c>
      <c r="BC2870">
        <v>0</v>
      </c>
      <c r="BD2870">
        <v>0</v>
      </c>
      <c r="BE2870">
        <f t="shared" si="569"/>
        <v>0</v>
      </c>
      <c r="BJ2870">
        <v>0</v>
      </c>
      <c r="BK2870">
        <v>1</v>
      </c>
    </row>
    <row r="2871" spans="1:63" x14ac:dyDescent="0.25">
      <c r="A2871" t="s">
        <v>64</v>
      </c>
      <c r="B2871">
        <v>1994</v>
      </c>
      <c r="C2871">
        <v>0</v>
      </c>
      <c r="D2871">
        <v>0</v>
      </c>
      <c r="E2871">
        <v>1</v>
      </c>
      <c r="F2871">
        <v>1</v>
      </c>
      <c r="G2871">
        <v>1</v>
      </c>
      <c r="H2871">
        <v>1</v>
      </c>
      <c r="I2871">
        <f t="shared" si="565"/>
        <v>4</v>
      </c>
      <c r="J2871">
        <v>1</v>
      </c>
      <c r="K2871">
        <v>0</v>
      </c>
      <c r="L2871">
        <v>0.35</v>
      </c>
      <c r="N2871">
        <f t="shared" si="566"/>
        <v>5.024</v>
      </c>
      <c r="O2871">
        <v>0.6</v>
      </c>
      <c r="Q2871">
        <f t="shared" si="567"/>
        <v>21.8</v>
      </c>
      <c r="R2871" t="s">
        <v>105</v>
      </c>
      <c r="T2871">
        <f t="shared" si="568"/>
        <v>45.199999999999996</v>
      </c>
      <c r="U2871">
        <v>32.688000000000002</v>
      </c>
      <c r="V2871">
        <v>47.488694089068829</v>
      </c>
      <c r="W2871">
        <v>68101</v>
      </c>
      <c r="X2871">
        <v>98936.23</v>
      </c>
      <c r="Y2871">
        <v>148.19999999999999</v>
      </c>
      <c r="Z2871">
        <v>215.303</v>
      </c>
      <c r="AA2871">
        <f t="shared" si="562"/>
        <v>0.50847537112010799</v>
      </c>
      <c r="AB2871">
        <f t="shared" si="564"/>
        <v>0.87167206477732784</v>
      </c>
      <c r="AJ2871">
        <v>3.07405E-2</v>
      </c>
      <c r="AR2871">
        <v>7.9999998000000003E-2</v>
      </c>
      <c r="AT2871">
        <v>1</v>
      </c>
      <c r="AY2871">
        <v>0</v>
      </c>
      <c r="AZ2871">
        <v>0</v>
      </c>
      <c r="BA2871">
        <v>0</v>
      </c>
      <c r="BB2871">
        <v>0</v>
      </c>
      <c r="BC2871">
        <v>0</v>
      </c>
      <c r="BD2871">
        <v>0</v>
      </c>
      <c r="BE2871">
        <f t="shared" si="569"/>
        <v>0</v>
      </c>
      <c r="BJ2871">
        <v>0</v>
      </c>
      <c r="BK2871">
        <v>1</v>
      </c>
    </row>
    <row r="2872" spans="1:63" x14ac:dyDescent="0.25">
      <c r="A2872" t="s">
        <v>65</v>
      </c>
      <c r="B2872">
        <v>1994</v>
      </c>
      <c r="C2872">
        <v>0</v>
      </c>
      <c r="D2872">
        <v>0</v>
      </c>
      <c r="E2872">
        <v>0</v>
      </c>
      <c r="F2872">
        <v>0</v>
      </c>
      <c r="G2872">
        <v>0</v>
      </c>
      <c r="H2872">
        <v>0</v>
      </c>
      <c r="I2872">
        <f t="shared" si="565"/>
        <v>0</v>
      </c>
      <c r="J2872">
        <v>1</v>
      </c>
      <c r="K2872">
        <v>0.5</v>
      </c>
      <c r="L2872">
        <v>0.09</v>
      </c>
      <c r="N2872">
        <f t="shared" si="566"/>
        <v>5.024</v>
      </c>
      <c r="O2872">
        <v>0.4</v>
      </c>
      <c r="Q2872">
        <f t="shared" si="567"/>
        <v>21.8</v>
      </c>
      <c r="R2872">
        <v>1.5</v>
      </c>
      <c r="T2872">
        <f t="shared" si="568"/>
        <v>45.199999999999996</v>
      </c>
      <c r="U2872">
        <v>23.393000000000001</v>
      </c>
      <c r="V2872">
        <v>33.985041018893391</v>
      </c>
      <c r="W2872">
        <v>0</v>
      </c>
      <c r="X2872">
        <v>0</v>
      </c>
      <c r="Y2872">
        <v>148.19999999999999</v>
      </c>
      <c r="Z2872">
        <v>215.303</v>
      </c>
      <c r="AA2872">
        <f t="shared" si="562"/>
        <v>0.13075080971659919</v>
      </c>
      <c r="AB2872">
        <f t="shared" si="564"/>
        <v>0.581114709851552</v>
      </c>
      <c r="AC2872">
        <f>(R2872*Z2872/Y2872)+(S2872*T2872)</f>
        <v>2.1791801619433198</v>
      </c>
      <c r="AJ2872">
        <v>1.02129E-2</v>
      </c>
      <c r="AL2872">
        <v>5.68</v>
      </c>
      <c r="AM2872">
        <v>4.3099999999999996</v>
      </c>
      <c r="AN2872">
        <v>16.25</v>
      </c>
      <c r="AO2872">
        <v>8.25183</v>
      </c>
      <c r="AP2872">
        <v>6.2615100000000004</v>
      </c>
      <c r="AQ2872">
        <v>23.607800000000001</v>
      </c>
      <c r="AR2872">
        <v>0.10000000100000001</v>
      </c>
      <c r="AT2872">
        <v>0</v>
      </c>
      <c r="AY2872">
        <v>0</v>
      </c>
      <c r="AZ2872">
        <v>0</v>
      </c>
      <c r="BA2872">
        <v>0</v>
      </c>
      <c r="BB2872">
        <v>0</v>
      </c>
      <c r="BC2872">
        <v>0</v>
      </c>
      <c r="BD2872">
        <v>0</v>
      </c>
      <c r="BE2872">
        <f t="shared" si="569"/>
        <v>0</v>
      </c>
      <c r="BJ2872">
        <v>0</v>
      </c>
      <c r="BK2872">
        <v>1</v>
      </c>
    </row>
    <row r="2873" spans="1:63" x14ac:dyDescent="0.25">
      <c r="A2873" t="s">
        <v>66</v>
      </c>
      <c r="B2873">
        <v>1994</v>
      </c>
      <c r="C2873">
        <v>0</v>
      </c>
      <c r="D2873">
        <v>0</v>
      </c>
      <c r="E2873">
        <v>0</v>
      </c>
      <c r="F2873">
        <v>0</v>
      </c>
      <c r="G2873">
        <v>0</v>
      </c>
      <c r="H2873">
        <v>0</v>
      </c>
      <c r="I2873">
        <f t="shared" si="565"/>
        <v>0</v>
      </c>
      <c r="J2873">
        <v>1</v>
      </c>
      <c r="K2873">
        <v>0</v>
      </c>
      <c r="L2873">
        <v>0.1064516129032258</v>
      </c>
      <c r="N2873">
        <f t="shared" si="566"/>
        <v>5.024</v>
      </c>
      <c r="O2873">
        <v>0.55000000000000004</v>
      </c>
      <c r="Q2873">
        <f t="shared" si="567"/>
        <v>21.8</v>
      </c>
      <c r="R2873">
        <v>4.0500001907348633</v>
      </c>
      <c r="T2873">
        <f t="shared" si="568"/>
        <v>45.199999999999996</v>
      </c>
      <c r="U2873">
        <v>61.332999999999998</v>
      </c>
      <c r="V2873">
        <v>89.103771248313095</v>
      </c>
      <c r="W2873">
        <v>0</v>
      </c>
      <c r="X2873">
        <v>0</v>
      </c>
      <c r="Y2873">
        <v>148.19999999999999</v>
      </c>
      <c r="Z2873">
        <v>215.303</v>
      </c>
      <c r="AA2873">
        <f t="shared" si="562"/>
        <v>0.15465149536371947</v>
      </c>
      <c r="AB2873">
        <f t="shared" si="564"/>
        <v>0.79903272604588405</v>
      </c>
      <c r="AC2873">
        <f>(R2873*Z2873/Y2873)+(S2873*T2873)</f>
        <v>5.8837867143440503</v>
      </c>
      <c r="AI2873">
        <v>0.8</v>
      </c>
      <c r="AJ2873">
        <v>1.92937E-2</v>
      </c>
      <c r="AL2873">
        <v>5.45</v>
      </c>
      <c r="AM2873">
        <v>4.74</v>
      </c>
      <c r="AN2873">
        <v>16.52</v>
      </c>
      <c r="AO2873">
        <v>7.9176900000000003</v>
      </c>
      <c r="AP2873">
        <v>6.8862100000000002</v>
      </c>
      <c r="AQ2873">
        <v>24</v>
      </c>
      <c r="AR2873">
        <v>0.10000000100000001</v>
      </c>
      <c r="AT2873">
        <v>0</v>
      </c>
      <c r="AY2873">
        <v>0</v>
      </c>
      <c r="AZ2873">
        <v>0</v>
      </c>
      <c r="BA2873">
        <v>0</v>
      </c>
      <c r="BB2873">
        <v>0</v>
      </c>
      <c r="BC2873">
        <v>0</v>
      </c>
      <c r="BD2873">
        <v>0</v>
      </c>
      <c r="BE2873">
        <f t="shared" si="569"/>
        <v>0</v>
      </c>
      <c r="BJ2873">
        <v>0</v>
      </c>
      <c r="BK2873">
        <v>1</v>
      </c>
    </row>
    <row r="2874" spans="1:63" x14ac:dyDescent="0.25">
      <c r="A2874" t="s">
        <v>67</v>
      </c>
      <c r="B2874">
        <v>1994</v>
      </c>
      <c r="C2874">
        <v>0</v>
      </c>
      <c r="D2874">
        <v>0</v>
      </c>
      <c r="E2874">
        <v>0</v>
      </c>
      <c r="F2874">
        <v>0</v>
      </c>
      <c r="G2874">
        <v>1</v>
      </c>
      <c r="H2874">
        <v>1</v>
      </c>
      <c r="I2874">
        <f t="shared" si="565"/>
        <v>2</v>
      </c>
      <c r="J2874">
        <v>0</v>
      </c>
      <c r="K2874">
        <v>0</v>
      </c>
      <c r="L2874">
        <v>0.20322580645161289</v>
      </c>
      <c r="N2874">
        <f t="shared" si="566"/>
        <v>5.024</v>
      </c>
      <c r="O2874">
        <v>0.51</v>
      </c>
      <c r="Q2874">
        <f t="shared" si="567"/>
        <v>21.8</v>
      </c>
      <c r="R2874" t="s">
        <v>105</v>
      </c>
      <c r="T2874">
        <f t="shared" si="568"/>
        <v>45.199999999999996</v>
      </c>
      <c r="U2874">
        <v>123.88</v>
      </c>
      <c r="V2874">
        <v>179.97122564102565</v>
      </c>
      <c r="W2874">
        <v>458038</v>
      </c>
      <c r="X2874">
        <v>665431.6</v>
      </c>
      <c r="Y2874">
        <v>148.19999999999999</v>
      </c>
      <c r="Z2874">
        <v>215.303</v>
      </c>
      <c r="AA2874">
        <f t="shared" si="562"/>
        <v>0.29524376387619172</v>
      </c>
      <c r="AB2874">
        <f t="shared" si="564"/>
        <v>0.74092125506072881</v>
      </c>
      <c r="AJ2874">
        <v>0</v>
      </c>
      <c r="AL2874">
        <v>5.81</v>
      </c>
      <c r="AM2874">
        <v>4.1100000000000003</v>
      </c>
      <c r="AN2874">
        <v>19.89</v>
      </c>
      <c r="AO2874">
        <v>8.44069</v>
      </c>
      <c r="AP2874">
        <v>5.9709500000000002</v>
      </c>
      <c r="AQ2874">
        <v>28.895900000000001</v>
      </c>
      <c r="AR2874">
        <v>0.10000000100000001</v>
      </c>
      <c r="AT2874">
        <v>0</v>
      </c>
      <c r="AY2874">
        <v>0</v>
      </c>
      <c r="AZ2874">
        <v>0</v>
      </c>
      <c r="BA2874">
        <v>0</v>
      </c>
      <c r="BB2874">
        <v>0</v>
      </c>
      <c r="BC2874">
        <v>0</v>
      </c>
      <c r="BD2874">
        <v>0</v>
      </c>
      <c r="BE2874">
        <f t="shared" si="569"/>
        <v>0</v>
      </c>
      <c r="BJ2874">
        <v>0</v>
      </c>
      <c r="BK2874">
        <v>1</v>
      </c>
    </row>
    <row r="2875" spans="1:63" x14ac:dyDescent="0.25">
      <c r="A2875" t="s">
        <v>68</v>
      </c>
      <c r="B2875">
        <v>1994</v>
      </c>
      <c r="C2875">
        <v>0</v>
      </c>
      <c r="D2875">
        <v>0</v>
      </c>
      <c r="E2875">
        <v>0</v>
      </c>
      <c r="F2875">
        <v>0</v>
      </c>
      <c r="G2875">
        <v>0</v>
      </c>
      <c r="H2875">
        <v>0</v>
      </c>
      <c r="I2875">
        <f t="shared" si="565"/>
        <v>0</v>
      </c>
      <c r="J2875">
        <v>0</v>
      </c>
      <c r="K2875">
        <v>0</v>
      </c>
      <c r="L2875">
        <v>0.14838709677419354</v>
      </c>
      <c r="M2875">
        <v>2.5000000000000001E-2</v>
      </c>
      <c r="N2875">
        <f t="shared" si="566"/>
        <v>5.024</v>
      </c>
      <c r="O2875">
        <v>0.3</v>
      </c>
      <c r="P2875">
        <v>2.5000000000000001E-2</v>
      </c>
      <c r="Q2875">
        <f t="shared" si="567"/>
        <v>21.8</v>
      </c>
      <c r="R2875">
        <v>5.0799999237060547</v>
      </c>
      <c r="S2875">
        <v>2.5000000000000001E-2</v>
      </c>
      <c r="T2875">
        <f t="shared" si="568"/>
        <v>45.199999999999996</v>
      </c>
      <c r="U2875">
        <v>54.774999999999999</v>
      </c>
      <c r="V2875">
        <v>79.576395580296889</v>
      </c>
      <c r="W2875">
        <v>0</v>
      </c>
      <c r="X2875">
        <v>0</v>
      </c>
      <c r="Y2875">
        <v>148.19999999999999</v>
      </c>
      <c r="Z2875">
        <v>215.303</v>
      </c>
      <c r="AA2875">
        <f t="shared" si="562"/>
        <v>0.34117481171912412</v>
      </c>
      <c r="AB2875">
        <f t="shared" si="564"/>
        <v>0.98083603238866401</v>
      </c>
      <c r="AC2875">
        <f>(R2875*Z2875/Y2875)+(S2875*T2875)</f>
        <v>8.5101567042758752</v>
      </c>
      <c r="AI2875">
        <v>-1</v>
      </c>
      <c r="AJ2875">
        <v>0</v>
      </c>
      <c r="AL2875">
        <v>5.09</v>
      </c>
      <c r="AM2875">
        <v>3.97</v>
      </c>
      <c r="AN2875">
        <v>16.91</v>
      </c>
      <c r="AO2875">
        <v>7.3946800000000001</v>
      </c>
      <c r="AP2875">
        <v>5.7675599999999996</v>
      </c>
      <c r="AQ2875">
        <v>24.566600000000001</v>
      </c>
      <c r="AR2875">
        <v>0.10000000100000001</v>
      </c>
      <c r="AT2875">
        <v>1</v>
      </c>
      <c r="AY2875">
        <v>0</v>
      </c>
      <c r="AZ2875">
        <v>0</v>
      </c>
      <c r="BA2875">
        <v>0</v>
      </c>
      <c r="BB2875">
        <v>0</v>
      </c>
      <c r="BC2875">
        <v>0</v>
      </c>
      <c r="BD2875">
        <v>0</v>
      </c>
      <c r="BE2875">
        <f t="shared" si="569"/>
        <v>0</v>
      </c>
      <c r="BJ2875">
        <v>0</v>
      </c>
      <c r="BK2875">
        <v>1</v>
      </c>
    </row>
    <row r="2876" spans="1:63" x14ac:dyDescent="0.25">
      <c r="A2876" t="s">
        <v>69</v>
      </c>
      <c r="B2876">
        <v>1994</v>
      </c>
      <c r="C2876">
        <v>0</v>
      </c>
      <c r="D2876">
        <v>0</v>
      </c>
      <c r="E2876">
        <v>0</v>
      </c>
      <c r="F2876">
        <v>0</v>
      </c>
      <c r="G2876">
        <v>1</v>
      </c>
      <c r="H2876">
        <v>1</v>
      </c>
      <c r="I2876">
        <f t="shared" si="565"/>
        <v>2</v>
      </c>
      <c r="J2876">
        <v>0</v>
      </c>
      <c r="K2876">
        <v>0</v>
      </c>
      <c r="L2876">
        <v>0.42677419354838714</v>
      </c>
      <c r="N2876">
        <f t="shared" si="566"/>
        <v>5.024</v>
      </c>
      <c r="O2876">
        <v>0.35</v>
      </c>
      <c r="Q2876">
        <f t="shared" si="567"/>
        <v>21.8</v>
      </c>
      <c r="R2876" t="s">
        <v>105</v>
      </c>
      <c r="T2876">
        <f t="shared" si="568"/>
        <v>45.199999999999996</v>
      </c>
      <c r="U2876">
        <v>36.929000000000002</v>
      </c>
      <c r="V2876">
        <v>53.649962800269911</v>
      </c>
      <c r="W2876">
        <v>129343</v>
      </c>
      <c r="X2876">
        <v>187907.8</v>
      </c>
      <c r="Y2876">
        <v>148.19999999999999</v>
      </c>
      <c r="Z2876">
        <v>215.303</v>
      </c>
      <c r="AA2876">
        <f t="shared" si="562"/>
        <v>0.62001190414000273</v>
      </c>
      <c r="AB2876">
        <f t="shared" si="564"/>
        <v>0.50847537112010799</v>
      </c>
      <c r="AI2876">
        <v>0</v>
      </c>
      <c r="AJ2876">
        <v>0.2485318</v>
      </c>
      <c r="AL2876">
        <v>5.55</v>
      </c>
      <c r="AM2876">
        <v>3.91</v>
      </c>
      <c r="AN2876">
        <v>16.73</v>
      </c>
      <c r="AO2876">
        <v>8.06297</v>
      </c>
      <c r="AP2876">
        <v>5.6803999999999997</v>
      </c>
      <c r="AQ2876">
        <v>24.305099999999999</v>
      </c>
      <c r="AR2876">
        <v>0.10000000100000001</v>
      </c>
      <c r="AT2876">
        <v>1</v>
      </c>
      <c r="AY2876">
        <v>0</v>
      </c>
      <c r="AZ2876">
        <v>0</v>
      </c>
      <c r="BA2876">
        <v>0</v>
      </c>
      <c r="BB2876">
        <v>0</v>
      </c>
      <c r="BC2876">
        <v>0</v>
      </c>
      <c r="BD2876">
        <v>0</v>
      </c>
      <c r="BE2876">
        <f t="shared" si="569"/>
        <v>0</v>
      </c>
      <c r="BJ2876">
        <v>0</v>
      </c>
      <c r="BK2876">
        <v>1</v>
      </c>
    </row>
    <row r="2877" spans="1:63" x14ac:dyDescent="0.25">
      <c r="A2877" t="s">
        <v>70</v>
      </c>
      <c r="B2877">
        <v>1994</v>
      </c>
      <c r="C2877">
        <v>0</v>
      </c>
      <c r="D2877">
        <v>0</v>
      </c>
      <c r="E2877">
        <v>0</v>
      </c>
      <c r="F2877">
        <v>0</v>
      </c>
      <c r="G2877">
        <v>0</v>
      </c>
      <c r="H2877">
        <v>0</v>
      </c>
      <c r="I2877">
        <f t="shared" si="565"/>
        <v>0</v>
      </c>
      <c r="J2877">
        <v>0</v>
      </c>
      <c r="K2877">
        <v>0</v>
      </c>
      <c r="L2877">
        <v>6.0000000000000005E-2</v>
      </c>
      <c r="N2877">
        <f t="shared" si="566"/>
        <v>5.024</v>
      </c>
      <c r="O2877">
        <v>0.36</v>
      </c>
      <c r="Q2877">
        <f t="shared" si="567"/>
        <v>21.8</v>
      </c>
      <c r="R2877">
        <v>2</v>
      </c>
      <c r="T2877">
        <f t="shared" si="568"/>
        <v>45.199999999999996</v>
      </c>
      <c r="U2877">
        <v>23.41</v>
      </c>
      <c r="V2877">
        <v>34.009738394062083</v>
      </c>
      <c r="W2877">
        <v>0</v>
      </c>
      <c r="X2877">
        <v>0</v>
      </c>
      <c r="Y2877">
        <v>148.19999999999999</v>
      </c>
      <c r="Z2877">
        <v>215.303</v>
      </c>
      <c r="AA2877">
        <f t="shared" si="562"/>
        <v>8.7167206477732809E-2</v>
      </c>
      <c r="AB2877">
        <f t="shared" si="564"/>
        <v>0.52300323886639677</v>
      </c>
      <c r="AC2877">
        <f>(R2877*Z2877/Y2877)+(S2877*T2877)</f>
        <v>2.9055735492577601</v>
      </c>
      <c r="AI2877">
        <v>2</v>
      </c>
      <c r="AJ2877">
        <v>0</v>
      </c>
      <c r="AL2877">
        <v>5.18</v>
      </c>
      <c r="AM2877">
        <v>3.87</v>
      </c>
      <c r="AN2877">
        <v>16.28</v>
      </c>
      <c r="AO2877">
        <v>7.5254300000000001</v>
      </c>
      <c r="AP2877">
        <v>5.6222799999999999</v>
      </c>
      <c r="AQ2877">
        <v>23.651399999999999</v>
      </c>
      <c r="AR2877">
        <v>0.10000000100000001</v>
      </c>
      <c r="AT2877">
        <v>0</v>
      </c>
      <c r="AY2877">
        <v>0</v>
      </c>
      <c r="AZ2877">
        <v>0</v>
      </c>
      <c r="BA2877">
        <v>0</v>
      </c>
      <c r="BB2877">
        <v>0</v>
      </c>
      <c r="BC2877">
        <v>0</v>
      </c>
      <c r="BD2877">
        <v>0</v>
      </c>
      <c r="BE2877">
        <f t="shared" si="569"/>
        <v>0</v>
      </c>
      <c r="BJ2877">
        <v>0</v>
      </c>
      <c r="BK2877">
        <v>1</v>
      </c>
    </row>
    <row r="2878" spans="1:63" x14ac:dyDescent="0.25">
      <c r="A2878" t="s">
        <v>71</v>
      </c>
      <c r="B2878">
        <v>1994</v>
      </c>
      <c r="C2878">
        <v>1</v>
      </c>
      <c r="D2878">
        <v>1</v>
      </c>
      <c r="E2878">
        <v>1</v>
      </c>
      <c r="F2878">
        <v>1</v>
      </c>
      <c r="G2878">
        <v>1</v>
      </c>
      <c r="H2878">
        <v>1</v>
      </c>
      <c r="I2878">
        <f t="shared" si="565"/>
        <v>6</v>
      </c>
      <c r="J2878">
        <v>0</v>
      </c>
      <c r="K2878">
        <v>0</v>
      </c>
      <c r="L2878">
        <v>0.13870967741935483</v>
      </c>
      <c r="N2878">
        <f t="shared" si="566"/>
        <v>5.024</v>
      </c>
      <c r="O2878">
        <v>1.06</v>
      </c>
      <c r="P2878">
        <v>0</v>
      </c>
      <c r="Q2878">
        <f t="shared" si="567"/>
        <v>21.8</v>
      </c>
      <c r="R2878" t="s">
        <v>105</v>
      </c>
      <c r="T2878">
        <f t="shared" si="568"/>
        <v>45.199999999999996</v>
      </c>
      <c r="U2878">
        <v>14.842000000000001</v>
      </c>
      <c r="V2878">
        <v>21.562261309041837</v>
      </c>
      <c r="W2878">
        <v>37241</v>
      </c>
      <c r="X2878">
        <v>54103.23</v>
      </c>
      <c r="Y2878">
        <v>148.19999999999999</v>
      </c>
      <c r="Z2878">
        <v>215.303</v>
      </c>
      <c r="AA2878">
        <f t="shared" si="562"/>
        <v>0.20151558486787688</v>
      </c>
      <c r="AB2878">
        <f t="shared" si="564"/>
        <v>1.5399539811066127</v>
      </c>
      <c r="AJ2878">
        <v>0</v>
      </c>
      <c r="AL2878">
        <v>5.34</v>
      </c>
      <c r="AM2878">
        <v>4.34</v>
      </c>
      <c r="AN2878">
        <v>19.14</v>
      </c>
      <c r="AO2878">
        <v>7.7578800000000001</v>
      </c>
      <c r="AP2878">
        <v>6.3050899999999999</v>
      </c>
      <c r="AQ2878">
        <v>27.8063</v>
      </c>
      <c r="AR2878">
        <v>0.10000000100000001</v>
      </c>
      <c r="AT2878">
        <v>0</v>
      </c>
      <c r="AY2878">
        <v>0</v>
      </c>
      <c r="AZ2878">
        <v>0</v>
      </c>
      <c r="BA2878">
        <v>0</v>
      </c>
      <c r="BB2878">
        <v>0</v>
      </c>
      <c r="BC2878">
        <v>0</v>
      </c>
      <c r="BD2878">
        <v>0</v>
      </c>
      <c r="BE2878">
        <f t="shared" si="569"/>
        <v>0</v>
      </c>
      <c r="BJ2878">
        <v>0</v>
      </c>
      <c r="BK2878">
        <v>1</v>
      </c>
    </row>
    <row r="2879" spans="1:63" x14ac:dyDescent="0.25">
      <c r="A2879" t="s">
        <v>72</v>
      </c>
      <c r="B2879">
        <v>1994</v>
      </c>
      <c r="C2879">
        <v>0</v>
      </c>
      <c r="D2879">
        <v>0</v>
      </c>
      <c r="E2879">
        <v>0</v>
      </c>
      <c r="F2879">
        <v>0</v>
      </c>
      <c r="G2879">
        <v>0</v>
      </c>
      <c r="H2879">
        <v>0</v>
      </c>
      <c r="I2879">
        <f t="shared" si="565"/>
        <v>0</v>
      </c>
      <c r="J2879">
        <v>1</v>
      </c>
      <c r="K2879">
        <v>0</v>
      </c>
      <c r="L2879">
        <v>0.23</v>
      </c>
      <c r="N2879">
        <f t="shared" si="566"/>
        <v>5.024</v>
      </c>
      <c r="O2879">
        <v>0.75</v>
      </c>
      <c r="Q2879">
        <f t="shared" si="567"/>
        <v>21.8</v>
      </c>
      <c r="R2879">
        <v>3</v>
      </c>
      <c r="T2879">
        <f t="shared" si="568"/>
        <v>45.199999999999996</v>
      </c>
      <c r="U2879">
        <v>15.906000000000001</v>
      </c>
      <c r="V2879">
        <v>23.108026437246966</v>
      </c>
      <c r="W2879">
        <v>0</v>
      </c>
      <c r="X2879">
        <v>0</v>
      </c>
      <c r="Y2879">
        <v>148.19999999999999</v>
      </c>
      <c r="Z2879">
        <v>215.303</v>
      </c>
      <c r="AA2879">
        <f t="shared" si="562"/>
        <v>0.33414095816464245</v>
      </c>
      <c r="AB2879">
        <f t="shared" si="564"/>
        <v>1.0895900809716599</v>
      </c>
      <c r="AC2879">
        <f>(R2879*Z2879/Y2879)+(S2879*T2879)</f>
        <v>4.3583603238866395</v>
      </c>
      <c r="AI2879">
        <v>2</v>
      </c>
      <c r="AJ2879">
        <v>3.3310000000000002E-4</v>
      </c>
      <c r="AL2879">
        <v>5.17</v>
      </c>
      <c r="AM2879">
        <v>4.09</v>
      </c>
      <c r="AN2879">
        <v>17.21</v>
      </c>
      <c r="AO2879">
        <v>7.51091</v>
      </c>
      <c r="AP2879">
        <v>5.9419000000000004</v>
      </c>
      <c r="AQ2879">
        <v>25.002500000000001</v>
      </c>
      <c r="AR2879">
        <v>0.10000000100000001</v>
      </c>
      <c r="AT2879">
        <v>1</v>
      </c>
      <c r="AY2879">
        <v>0</v>
      </c>
      <c r="AZ2879">
        <v>0</v>
      </c>
      <c r="BA2879">
        <v>0</v>
      </c>
      <c r="BB2879">
        <v>0</v>
      </c>
      <c r="BC2879">
        <v>0</v>
      </c>
      <c r="BD2879">
        <v>0</v>
      </c>
      <c r="BE2879">
        <f t="shared" si="569"/>
        <v>0</v>
      </c>
      <c r="BJ2879">
        <v>0</v>
      </c>
      <c r="BK2879">
        <v>1</v>
      </c>
    </row>
    <row r="2880" spans="1:63" x14ac:dyDescent="0.25">
      <c r="A2880" t="s">
        <v>73</v>
      </c>
      <c r="B2880">
        <v>1994</v>
      </c>
      <c r="C2880">
        <v>0</v>
      </c>
      <c r="D2880">
        <v>0</v>
      </c>
      <c r="E2880">
        <v>0</v>
      </c>
      <c r="F2880">
        <v>0</v>
      </c>
      <c r="G2880">
        <v>0</v>
      </c>
      <c r="H2880">
        <v>0</v>
      </c>
      <c r="I2880">
        <f t="shared" si="565"/>
        <v>0</v>
      </c>
      <c r="J2880">
        <v>0</v>
      </c>
      <c r="K2880">
        <v>0</v>
      </c>
      <c r="L2880">
        <v>0.09</v>
      </c>
      <c r="N2880">
        <f t="shared" si="566"/>
        <v>5.024</v>
      </c>
      <c r="O2880">
        <v>0.4</v>
      </c>
      <c r="Q2880">
        <f t="shared" si="567"/>
        <v>21.8</v>
      </c>
      <c r="R2880">
        <v>2.0499999523162842</v>
      </c>
      <c r="T2880">
        <f t="shared" si="568"/>
        <v>45.199999999999996</v>
      </c>
      <c r="U2880">
        <v>13.384</v>
      </c>
      <c r="V2880">
        <v>19.444098191632932</v>
      </c>
      <c r="W2880">
        <v>0</v>
      </c>
      <c r="X2880">
        <v>0</v>
      </c>
      <c r="Y2880">
        <v>148.19999999999999</v>
      </c>
      <c r="Z2880">
        <v>215.303</v>
      </c>
      <c r="AA2880">
        <f t="shared" si="562"/>
        <v>0.13075080971659919</v>
      </c>
      <c r="AB2880">
        <f t="shared" si="564"/>
        <v>0.581114709851552</v>
      </c>
      <c r="AC2880">
        <f>(R2880*Z2880/Y2880)+(S2880*T2880)</f>
        <v>2.9782128187149324</v>
      </c>
      <c r="AJ2880">
        <v>0</v>
      </c>
      <c r="AL2880">
        <v>4.42</v>
      </c>
      <c r="AM2880">
        <v>4</v>
      </c>
      <c r="AN2880">
        <v>17.079999999999998</v>
      </c>
      <c r="AO2880">
        <v>6.4213199999999997</v>
      </c>
      <c r="AP2880">
        <v>5.8111499999999996</v>
      </c>
      <c r="AQ2880">
        <v>24.813600000000001</v>
      </c>
      <c r="AR2880">
        <v>0.10000000100000001</v>
      </c>
      <c r="AT2880">
        <v>0</v>
      </c>
      <c r="AY2880">
        <v>0</v>
      </c>
      <c r="AZ2880">
        <v>0</v>
      </c>
      <c r="BA2880">
        <v>0</v>
      </c>
      <c r="BB2880">
        <v>0</v>
      </c>
      <c r="BC2880">
        <v>0</v>
      </c>
      <c r="BD2880">
        <v>0</v>
      </c>
      <c r="BE2880">
        <f t="shared" si="569"/>
        <v>0</v>
      </c>
      <c r="BJ2880">
        <v>0</v>
      </c>
      <c r="BK2880">
        <v>1</v>
      </c>
    </row>
    <row r="2881" spans="1:63" x14ac:dyDescent="0.25">
      <c r="A2881" t="s">
        <v>457</v>
      </c>
      <c r="B2881">
        <v>1994</v>
      </c>
      <c r="C2881">
        <v>0</v>
      </c>
      <c r="D2881">
        <v>0</v>
      </c>
      <c r="E2881">
        <v>0</v>
      </c>
      <c r="F2881">
        <v>1</v>
      </c>
      <c r="G2881">
        <v>1</v>
      </c>
      <c r="H2881">
        <v>1</v>
      </c>
      <c r="I2881">
        <f t="shared" si="565"/>
        <v>3</v>
      </c>
      <c r="J2881">
        <v>0</v>
      </c>
      <c r="K2881">
        <v>0</v>
      </c>
      <c r="L2881">
        <v>0.30000000000000004</v>
      </c>
      <c r="N2881">
        <f t="shared" si="566"/>
        <v>5.024</v>
      </c>
      <c r="O2881">
        <v>0.3</v>
      </c>
      <c r="P2881">
        <v>0</v>
      </c>
      <c r="Q2881">
        <f t="shared" si="567"/>
        <v>21.8</v>
      </c>
      <c r="R2881" t="s">
        <v>105</v>
      </c>
      <c r="T2881">
        <f t="shared" si="568"/>
        <v>45.199999999999996</v>
      </c>
      <c r="U2881">
        <v>11.015000000000001</v>
      </c>
      <c r="V2881">
        <v>16.002446322537114</v>
      </c>
      <c r="W2881">
        <v>211263</v>
      </c>
      <c r="X2881">
        <v>306920.09999999998</v>
      </c>
      <c r="Y2881">
        <v>148.19999999999999</v>
      </c>
      <c r="Z2881">
        <v>215.303</v>
      </c>
      <c r="AA2881">
        <f t="shared" si="562"/>
        <v>0.43583603238866403</v>
      </c>
      <c r="AB2881">
        <f t="shared" si="564"/>
        <v>0.43583603238866392</v>
      </c>
      <c r="AJ2881">
        <v>1.4004E-3</v>
      </c>
      <c r="AL2881">
        <v>4.9800000000000004</v>
      </c>
      <c r="AM2881">
        <v>3.85</v>
      </c>
      <c r="AN2881">
        <v>14.75</v>
      </c>
      <c r="AO2881">
        <v>7.2348800000000004</v>
      </c>
      <c r="AP2881">
        <v>5.5932300000000001</v>
      </c>
      <c r="AQ2881">
        <v>21.428599999999999</v>
      </c>
      <c r="AR2881">
        <v>7.9999998000000003E-2</v>
      </c>
      <c r="AT2881">
        <v>0</v>
      </c>
      <c r="AY2881">
        <v>0</v>
      </c>
      <c r="AZ2881">
        <v>0</v>
      </c>
      <c r="BA2881">
        <v>0</v>
      </c>
      <c r="BB2881">
        <v>0</v>
      </c>
      <c r="BC2881">
        <v>0</v>
      </c>
      <c r="BD2881">
        <v>0</v>
      </c>
      <c r="BE2881">
        <f t="shared" si="569"/>
        <v>0</v>
      </c>
      <c r="BJ2881">
        <v>0</v>
      </c>
      <c r="BK2881">
        <v>1</v>
      </c>
    </row>
    <row r="2882" spans="1:63" x14ac:dyDescent="0.25">
      <c r="A2882" t="s">
        <v>459</v>
      </c>
      <c r="B2882">
        <v>1994</v>
      </c>
      <c r="C2882">
        <v>0</v>
      </c>
      <c r="D2882">
        <v>0</v>
      </c>
      <c r="E2882">
        <v>0</v>
      </c>
      <c r="F2882">
        <v>0</v>
      </c>
      <c r="G2882">
        <v>0</v>
      </c>
      <c r="H2882">
        <v>0</v>
      </c>
      <c r="I2882">
        <f t="shared" si="565"/>
        <v>0</v>
      </c>
      <c r="J2882">
        <v>0</v>
      </c>
      <c r="K2882">
        <v>0</v>
      </c>
      <c r="L2882">
        <v>0.12000000000000001</v>
      </c>
      <c r="N2882">
        <f t="shared" si="566"/>
        <v>5.024</v>
      </c>
      <c r="O2882">
        <v>0.7</v>
      </c>
      <c r="Q2882">
        <f t="shared" si="567"/>
        <v>21.8</v>
      </c>
      <c r="R2882">
        <v>4.4000000953674316</v>
      </c>
      <c r="T2882">
        <f t="shared" si="568"/>
        <v>45.199999999999996</v>
      </c>
      <c r="U2882">
        <v>76.787000000000006</v>
      </c>
      <c r="V2882">
        <v>111.55513806342782</v>
      </c>
      <c r="W2882">
        <v>0</v>
      </c>
      <c r="X2882">
        <v>0</v>
      </c>
      <c r="Y2882">
        <v>148.19999999999999</v>
      </c>
      <c r="Z2882">
        <v>215.303</v>
      </c>
      <c r="AA2882">
        <f t="shared" si="562"/>
        <v>0.17433441295546562</v>
      </c>
      <c r="AB2882">
        <f t="shared" si="564"/>
        <v>1.016950742240216</v>
      </c>
      <c r="AC2882">
        <f>(R2882*Z2882/Y2882)+(S2882*T2882)</f>
        <v>6.3922619469156148</v>
      </c>
      <c r="AI2882">
        <v>0.5</v>
      </c>
      <c r="AJ2882">
        <v>2.6714700000000001E-2</v>
      </c>
      <c r="AR2882">
        <v>0.10000000100000001</v>
      </c>
      <c r="AT2882">
        <v>0</v>
      </c>
      <c r="AY2882">
        <v>0</v>
      </c>
      <c r="AZ2882">
        <v>0</v>
      </c>
      <c r="BA2882">
        <v>0</v>
      </c>
      <c r="BB2882">
        <v>0</v>
      </c>
      <c r="BC2882">
        <v>0</v>
      </c>
      <c r="BD2882">
        <v>0</v>
      </c>
      <c r="BE2882">
        <f t="shared" si="569"/>
        <v>0</v>
      </c>
      <c r="BJ2882">
        <v>0</v>
      </c>
      <c r="BK2882">
        <v>1</v>
      </c>
    </row>
    <row r="2883" spans="1:63" x14ac:dyDescent="0.25">
      <c r="A2883" t="s">
        <v>460</v>
      </c>
      <c r="B2883">
        <v>1994</v>
      </c>
      <c r="C2883">
        <v>0</v>
      </c>
      <c r="D2883">
        <v>0</v>
      </c>
      <c r="E2883">
        <v>0</v>
      </c>
      <c r="F2883">
        <v>0</v>
      </c>
      <c r="G2883">
        <v>0</v>
      </c>
      <c r="H2883">
        <v>0</v>
      </c>
      <c r="I2883">
        <f t="shared" si="565"/>
        <v>0</v>
      </c>
      <c r="J2883">
        <v>1</v>
      </c>
      <c r="K2883">
        <v>0</v>
      </c>
      <c r="L2883">
        <v>0.41000000000000003</v>
      </c>
      <c r="N2883">
        <f t="shared" si="566"/>
        <v>5.024</v>
      </c>
      <c r="O2883">
        <v>1.29</v>
      </c>
      <c r="Q2883">
        <f t="shared" si="567"/>
        <v>21.8</v>
      </c>
      <c r="R2883">
        <v>6.059999942779541</v>
      </c>
      <c r="T2883">
        <f t="shared" si="568"/>
        <v>45.199999999999996</v>
      </c>
      <c r="U2883">
        <v>33.662999999999997</v>
      </c>
      <c r="V2883">
        <v>48.905161194331988</v>
      </c>
      <c r="W2883">
        <v>0</v>
      </c>
      <c r="X2883">
        <v>0</v>
      </c>
      <c r="Y2883">
        <v>148.19999999999999</v>
      </c>
      <c r="Z2883">
        <v>215.303</v>
      </c>
      <c r="AA2883">
        <f t="shared" si="562"/>
        <v>0.59564257759784078</v>
      </c>
      <c r="AB2883">
        <f t="shared" si="564"/>
        <v>1.8740949392712554</v>
      </c>
      <c r="AC2883">
        <f>(R2883*Z2883/Y2883)+(S2883*T2883)</f>
        <v>8.8038877711218859</v>
      </c>
      <c r="AI2883">
        <v>2</v>
      </c>
      <c r="AJ2883">
        <v>1.03424E-2</v>
      </c>
      <c r="AL2883">
        <v>5.37</v>
      </c>
      <c r="AM2883">
        <v>3.93</v>
      </c>
      <c r="AN2883">
        <v>17.82</v>
      </c>
      <c r="AO2883">
        <v>7.8014599999999996</v>
      </c>
      <c r="AP2883">
        <v>5.7094500000000004</v>
      </c>
      <c r="AQ2883">
        <v>25.8887</v>
      </c>
      <c r="AR2883">
        <v>7.9999998000000003E-2</v>
      </c>
      <c r="AT2883">
        <v>0</v>
      </c>
      <c r="AY2883">
        <v>0</v>
      </c>
      <c r="AZ2883">
        <v>0</v>
      </c>
      <c r="BA2883">
        <v>0</v>
      </c>
      <c r="BB2883">
        <v>0</v>
      </c>
      <c r="BC2883">
        <v>0</v>
      </c>
      <c r="BD2883">
        <v>0</v>
      </c>
      <c r="BE2883">
        <f t="shared" si="569"/>
        <v>0</v>
      </c>
      <c r="BJ2883">
        <v>0</v>
      </c>
      <c r="BK2883">
        <v>1</v>
      </c>
    </row>
    <row r="2884" spans="1:63" x14ac:dyDescent="0.25">
      <c r="A2884" t="s">
        <v>458</v>
      </c>
      <c r="B2884">
        <v>1994</v>
      </c>
      <c r="C2884">
        <v>0</v>
      </c>
      <c r="D2884">
        <v>0</v>
      </c>
      <c r="E2884">
        <v>0</v>
      </c>
      <c r="F2884">
        <v>0</v>
      </c>
      <c r="G2884">
        <v>0</v>
      </c>
      <c r="H2884">
        <v>0</v>
      </c>
      <c r="I2884">
        <f t="shared" si="565"/>
        <v>0</v>
      </c>
      <c r="J2884">
        <v>0</v>
      </c>
      <c r="K2884">
        <v>0</v>
      </c>
      <c r="L2884">
        <v>0.21</v>
      </c>
      <c r="N2884">
        <f t="shared" si="566"/>
        <v>5.024</v>
      </c>
      <c r="O2884">
        <v>0.19</v>
      </c>
      <c r="Q2884">
        <f t="shared" si="567"/>
        <v>21.8</v>
      </c>
      <c r="R2884">
        <v>6.440000057220459</v>
      </c>
      <c r="T2884">
        <f t="shared" si="568"/>
        <v>45.199999999999996</v>
      </c>
      <c r="U2884">
        <v>230.17500000000001</v>
      </c>
      <c r="V2884">
        <v>334.39519585020247</v>
      </c>
      <c r="W2884">
        <v>0</v>
      </c>
      <c r="X2884">
        <v>0</v>
      </c>
      <c r="Y2884">
        <v>148.19999999999999</v>
      </c>
      <c r="Z2884">
        <v>215.303</v>
      </c>
      <c r="AA2884">
        <f t="shared" si="562"/>
        <v>0.30508522267206478</v>
      </c>
      <c r="AB2884">
        <f t="shared" si="564"/>
        <v>0.27602948717948722</v>
      </c>
      <c r="AC2884">
        <f>(R2884*Z2884/Y2884)+(S2884*T2884)</f>
        <v>9.3559469117391139</v>
      </c>
      <c r="AI2884">
        <v>0</v>
      </c>
      <c r="AJ2884">
        <v>1.7443999999999999E-3</v>
      </c>
      <c r="AL2884">
        <v>5.88</v>
      </c>
      <c r="AM2884">
        <v>4.3899999999999997</v>
      </c>
      <c r="AN2884">
        <v>18.02</v>
      </c>
      <c r="AO2884">
        <v>8.5423899999999993</v>
      </c>
      <c r="AP2884">
        <v>6.3777299999999997</v>
      </c>
      <c r="AQ2884">
        <v>26.179200000000002</v>
      </c>
      <c r="AR2884">
        <v>0.10000000100000001</v>
      </c>
      <c r="AT2884">
        <v>1</v>
      </c>
      <c r="AY2884">
        <v>0</v>
      </c>
      <c r="AZ2884">
        <v>0</v>
      </c>
      <c r="BA2884">
        <v>0</v>
      </c>
      <c r="BB2884">
        <v>0</v>
      </c>
      <c r="BC2884">
        <v>0</v>
      </c>
      <c r="BD2884">
        <v>0</v>
      </c>
      <c r="BE2884">
        <f t="shared" si="569"/>
        <v>0</v>
      </c>
      <c r="BJ2884">
        <v>0</v>
      </c>
      <c r="BK2884">
        <v>1</v>
      </c>
    </row>
    <row r="2885" spans="1:63" x14ac:dyDescent="0.25">
      <c r="A2885" t="s">
        <v>463</v>
      </c>
      <c r="B2885">
        <v>1994</v>
      </c>
      <c r="C2885">
        <v>0</v>
      </c>
      <c r="D2885">
        <v>0</v>
      </c>
      <c r="E2885">
        <v>0</v>
      </c>
      <c r="F2885">
        <v>1</v>
      </c>
      <c r="G2885">
        <v>0</v>
      </c>
      <c r="H2885">
        <v>1</v>
      </c>
      <c r="I2885">
        <f t="shared" si="565"/>
        <v>2</v>
      </c>
      <c r="J2885">
        <v>0</v>
      </c>
      <c r="K2885">
        <v>0</v>
      </c>
      <c r="L2885">
        <v>0.53322580645161299</v>
      </c>
      <c r="N2885">
        <f t="shared" si="566"/>
        <v>5.024</v>
      </c>
      <c r="O2885">
        <v>0.79</v>
      </c>
      <c r="Q2885">
        <f t="shared" si="567"/>
        <v>21.8</v>
      </c>
      <c r="R2885" t="s">
        <v>105</v>
      </c>
      <c r="T2885">
        <f t="shared" si="568"/>
        <v>45.199999999999996</v>
      </c>
      <c r="U2885">
        <v>165.58799999999999</v>
      </c>
      <c r="V2885">
        <v>240.56405643724696</v>
      </c>
      <c r="W2885">
        <v>0</v>
      </c>
      <c r="X2885">
        <v>0</v>
      </c>
      <c r="Y2885">
        <v>148.19999999999999</v>
      </c>
      <c r="Z2885">
        <v>215.303</v>
      </c>
      <c r="AA2885">
        <f t="shared" si="562"/>
        <v>0.77466339950372221</v>
      </c>
      <c r="AB2885">
        <f t="shared" si="564"/>
        <v>1.1477015519568152</v>
      </c>
      <c r="AJ2885">
        <v>0.23067499999999999</v>
      </c>
      <c r="AL2885">
        <v>4.4000000000000004</v>
      </c>
      <c r="AM2885">
        <v>3.54</v>
      </c>
      <c r="AN2885">
        <v>18.100000000000001</v>
      </c>
      <c r="AO2885">
        <v>6.3922600000000003</v>
      </c>
      <c r="AP2885">
        <v>5.1428700000000003</v>
      </c>
      <c r="AQ2885">
        <v>26.295400000000001</v>
      </c>
      <c r="AR2885">
        <v>7.9999998000000003E-2</v>
      </c>
      <c r="AT2885">
        <v>1</v>
      </c>
      <c r="AY2885">
        <v>0</v>
      </c>
      <c r="AZ2885">
        <v>0</v>
      </c>
      <c r="BA2885">
        <v>0</v>
      </c>
      <c r="BB2885">
        <v>0</v>
      </c>
      <c r="BC2885">
        <v>0</v>
      </c>
      <c r="BD2885">
        <v>0</v>
      </c>
      <c r="BE2885">
        <f t="shared" si="569"/>
        <v>0</v>
      </c>
      <c r="BJ2885">
        <v>0</v>
      </c>
      <c r="BK2885">
        <v>1</v>
      </c>
    </row>
    <row r="2886" spans="1:63" x14ac:dyDescent="0.25">
      <c r="A2886" t="s">
        <v>461</v>
      </c>
      <c r="B2886">
        <v>1994</v>
      </c>
      <c r="C2886">
        <v>0</v>
      </c>
      <c r="D2886">
        <v>0</v>
      </c>
      <c r="E2886">
        <v>0</v>
      </c>
      <c r="F2886">
        <v>0</v>
      </c>
      <c r="G2886">
        <v>0</v>
      </c>
      <c r="H2886">
        <v>0</v>
      </c>
      <c r="I2886">
        <f t="shared" si="565"/>
        <v>0</v>
      </c>
      <c r="J2886">
        <v>1</v>
      </c>
      <c r="K2886">
        <v>0</v>
      </c>
      <c r="L2886">
        <v>0.16</v>
      </c>
      <c r="M2886">
        <v>0.02</v>
      </c>
      <c r="N2886">
        <f t="shared" si="566"/>
        <v>5.024</v>
      </c>
      <c r="O2886">
        <v>0.5</v>
      </c>
      <c r="P2886">
        <v>0.02</v>
      </c>
      <c r="Q2886">
        <f t="shared" si="567"/>
        <v>21.8</v>
      </c>
      <c r="R2886">
        <v>2.5</v>
      </c>
      <c r="S2886">
        <v>0.02</v>
      </c>
      <c r="T2886">
        <f t="shared" si="568"/>
        <v>45.199999999999996</v>
      </c>
      <c r="U2886">
        <v>5.1740000000000004</v>
      </c>
      <c r="V2886">
        <v>7.5167187719298258</v>
      </c>
      <c r="W2886">
        <v>0</v>
      </c>
      <c r="X2886">
        <v>0</v>
      </c>
      <c r="Y2886">
        <v>148.19999999999999</v>
      </c>
      <c r="Z2886">
        <v>215.303</v>
      </c>
      <c r="AA2886">
        <f t="shared" ref="AA2886:AA2902" si="570">(L2886*Z2886/Y2886)+(M2886*N2886)</f>
        <v>0.33292588394062084</v>
      </c>
      <c r="AB2886">
        <f t="shared" si="564"/>
        <v>1.1623933873144401</v>
      </c>
      <c r="AC2886">
        <f>(R2886*Z2886/Y2886)+(S2886*T2886)</f>
        <v>4.5359669365721995</v>
      </c>
      <c r="AI2886">
        <v>0.8</v>
      </c>
      <c r="AJ2886">
        <v>0</v>
      </c>
      <c r="AL2886">
        <v>5.2</v>
      </c>
      <c r="AM2886">
        <v>4.04</v>
      </c>
      <c r="AN2886">
        <v>17.22</v>
      </c>
      <c r="AO2886">
        <v>7.5544900000000004</v>
      </c>
      <c r="AP2886">
        <v>5.8692599999999997</v>
      </c>
      <c r="AQ2886">
        <v>25.016999999999999</v>
      </c>
      <c r="AR2886">
        <v>0.10000000100000001</v>
      </c>
      <c r="AT2886">
        <v>0</v>
      </c>
      <c r="AY2886">
        <v>0</v>
      </c>
      <c r="AZ2886">
        <v>0</v>
      </c>
      <c r="BA2886">
        <v>0</v>
      </c>
      <c r="BB2886">
        <v>0</v>
      </c>
      <c r="BC2886">
        <v>0</v>
      </c>
      <c r="BD2886">
        <v>0</v>
      </c>
      <c r="BE2886">
        <f t="shared" si="569"/>
        <v>0</v>
      </c>
      <c r="BJ2886">
        <v>0</v>
      </c>
      <c r="BK2886">
        <v>1</v>
      </c>
    </row>
    <row r="2887" spans="1:63" x14ac:dyDescent="0.25">
      <c r="A2887" t="s">
        <v>74</v>
      </c>
      <c r="B2887">
        <v>1994</v>
      </c>
      <c r="C2887">
        <v>0</v>
      </c>
      <c r="D2887">
        <v>0</v>
      </c>
      <c r="E2887">
        <v>0</v>
      </c>
      <c r="F2887">
        <v>1</v>
      </c>
      <c r="G2887">
        <v>0</v>
      </c>
      <c r="H2887">
        <v>1</v>
      </c>
      <c r="I2887">
        <f t="shared" si="565"/>
        <v>2</v>
      </c>
      <c r="J2887">
        <v>0</v>
      </c>
      <c r="K2887">
        <v>0</v>
      </c>
      <c r="L2887">
        <v>0.17935483870967742</v>
      </c>
      <c r="N2887">
        <f t="shared" si="566"/>
        <v>5.024</v>
      </c>
      <c r="O2887">
        <v>0.26</v>
      </c>
      <c r="Q2887">
        <f t="shared" si="567"/>
        <v>21.8</v>
      </c>
      <c r="R2887" t="s">
        <v>105</v>
      </c>
      <c r="T2887">
        <f t="shared" si="568"/>
        <v>45.199999999999996</v>
      </c>
      <c r="U2887">
        <v>79.564999999999998</v>
      </c>
      <c r="V2887">
        <v>115.59097972334683</v>
      </c>
      <c r="W2887">
        <v>370196</v>
      </c>
      <c r="X2887">
        <v>537815.9</v>
      </c>
      <c r="Y2887">
        <v>148.19999999999999</v>
      </c>
      <c r="Z2887">
        <v>215.303</v>
      </c>
      <c r="AA2887">
        <f t="shared" si="570"/>
        <v>0.26056433764311521</v>
      </c>
      <c r="AB2887">
        <f t="shared" si="564"/>
        <v>0.3777245614035088</v>
      </c>
      <c r="AJ2887">
        <v>6.7249799999999998E-2</v>
      </c>
      <c r="AL2887">
        <v>5.28</v>
      </c>
      <c r="AM2887">
        <v>4.03</v>
      </c>
      <c r="AN2887">
        <v>18.53</v>
      </c>
      <c r="AO2887">
        <v>7.6707099999999997</v>
      </c>
      <c r="AP2887">
        <v>5.85473</v>
      </c>
      <c r="AQ2887">
        <v>26.920100000000001</v>
      </c>
      <c r="AR2887">
        <v>0.10000000100000001</v>
      </c>
      <c r="AT2887">
        <v>1</v>
      </c>
      <c r="AY2887">
        <v>0</v>
      </c>
      <c r="AZ2887">
        <v>0</v>
      </c>
      <c r="BA2887">
        <v>0</v>
      </c>
      <c r="BB2887">
        <v>0</v>
      </c>
      <c r="BC2887">
        <v>0</v>
      </c>
      <c r="BD2887">
        <v>0</v>
      </c>
      <c r="BE2887">
        <f t="shared" si="569"/>
        <v>0</v>
      </c>
      <c r="BJ2887">
        <v>0</v>
      </c>
      <c r="BK2887">
        <v>1</v>
      </c>
    </row>
    <row r="2888" spans="1:63" x14ac:dyDescent="0.25">
      <c r="A2888" t="s">
        <v>75</v>
      </c>
      <c r="B2888">
        <v>1994</v>
      </c>
      <c r="C2888">
        <v>0</v>
      </c>
      <c r="D2888">
        <v>0</v>
      </c>
      <c r="E2888">
        <v>0</v>
      </c>
      <c r="F2888">
        <v>0</v>
      </c>
      <c r="G2888">
        <v>0</v>
      </c>
      <c r="H2888">
        <v>0</v>
      </c>
      <c r="I2888">
        <f t="shared" si="565"/>
        <v>0</v>
      </c>
      <c r="J2888">
        <v>0</v>
      </c>
      <c r="K2888">
        <v>0</v>
      </c>
      <c r="L2888">
        <v>0.40322580645161288</v>
      </c>
      <c r="N2888">
        <f t="shared" si="566"/>
        <v>5.024</v>
      </c>
      <c r="O2888">
        <v>0.72</v>
      </c>
      <c r="Q2888">
        <f t="shared" si="567"/>
        <v>21.8</v>
      </c>
      <c r="R2888">
        <v>5.559999942779541</v>
      </c>
      <c r="T2888">
        <f t="shared" si="568"/>
        <v>45.199999999999996</v>
      </c>
      <c r="U2888">
        <v>57.600999999999999</v>
      </c>
      <c r="V2888">
        <v>83.681971005398111</v>
      </c>
      <c r="W2888">
        <v>0</v>
      </c>
      <c r="X2888">
        <v>0</v>
      </c>
      <c r="Y2888">
        <v>148.19999999999999</v>
      </c>
      <c r="Z2888">
        <v>215.303</v>
      </c>
      <c r="AA2888">
        <f t="shared" si="570"/>
        <v>0.58580111880196772</v>
      </c>
      <c r="AB2888">
        <f t="shared" si="564"/>
        <v>1.0460064777327935</v>
      </c>
      <c r="AC2888">
        <f>(R2888*Z2888/Y2888)+(S2888*T2888)</f>
        <v>8.077494383807446</v>
      </c>
      <c r="AI2888">
        <v>-1</v>
      </c>
      <c r="AJ2888">
        <v>0</v>
      </c>
      <c r="AL2888">
        <v>5.69</v>
      </c>
      <c r="AM2888">
        <v>3.98</v>
      </c>
      <c r="AN2888">
        <v>15.64</v>
      </c>
      <c r="AO2888">
        <v>8.2663600000000006</v>
      </c>
      <c r="AP2888">
        <v>5.7820900000000002</v>
      </c>
      <c r="AQ2888">
        <v>22.721599999999999</v>
      </c>
      <c r="AR2888">
        <v>0.10000000100000001</v>
      </c>
      <c r="AT2888">
        <v>0</v>
      </c>
      <c r="AY2888">
        <v>0</v>
      </c>
      <c r="AZ2888">
        <v>0</v>
      </c>
      <c r="BA2888">
        <v>0</v>
      </c>
      <c r="BB2888">
        <v>0</v>
      </c>
      <c r="BC2888">
        <v>0</v>
      </c>
      <c r="BD2888">
        <v>0</v>
      </c>
      <c r="BE2888">
        <f t="shared" si="569"/>
        <v>0</v>
      </c>
      <c r="BJ2888">
        <v>0</v>
      </c>
      <c r="BK2888">
        <v>1</v>
      </c>
    </row>
    <row r="2889" spans="1:63" x14ac:dyDescent="0.25">
      <c r="A2889" t="s">
        <v>76</v>
      </c>
      <c r="B2889">
        <v>1994</v>
      </c>
      <c r="C2889">
        <v>0</v>
      </c>
      <c r="D2889">
        <v>0</v>
      </c>
      <c r="E2889">
        <v>0</v>
      </c>
      <c r="F2889">
        <v>1</v>
      </c>
      <c r="G2889">
        <v>0</v>
      </c>
      <c r="H2889">
        <v>1</v>
      </c>
      <c r="I2889">
        <f t="shared" si="565"/>
        <v>2</v>
      </c>
      <c r="J2889">
        <v>1</v>
      </c>
      <c r="K2889">
        <v>1</v>
      </c>
      <c r="L2889">
        <v>8.387096774193549E-2</v>
      </c>
      <c r="N2889">
        <f t="shared" si="566"/>
        <v>5.024</v>
      </c>
      <c r="O2889">
        <v>0.67</v>
      </c>
      <c r="Q2889">
        <f t="shared" si="567"/>
        <v>21.8</v>
      </c>
      <c r="R2889" t="s">
        <v>105</v>
      </c>
      <c r="T2889">
        <f t="shared" si="568"/>
        <v>45.199999999999996</v>
      </c>
      <c r="U2889">
        <v>24.044</v>
      </c>
      <c r="V2889">
        <v>34.930805209176796</v>
      </c>
      <c r="W2889">
        <v>175636</v>
      </c>
      <c r="X2889">
        <v>255161.7</v>
      </c>
      <c r="Y2889">
        <v>148.19999999999999</v>
      </c>
      <c r="Z2889">
        <v>215.303</v>
      </c>
      <c r="AA2889">
        <f t="shared" si="570"/>
        <v>0.12184663271080931</v>
      </c>
      <c r="AB2889">
        <f t="shared" si="564"/>
        <v>0.97336713900134975</v>
      </c>
      <c r="AJ2889">
        <v>2.1882E-3</v>
      </c>
      <c r="AL2889">
        <v>4.53</v>
      </c>
      <c r="AM2889">
        <v>3.93</v>
      </c>
      <c r="AN2889">
        <v>20.77</v>
      </c>
      <c r="AO2889">
        <v>6.5811200000000003</v>
      </c>
      <c r="AP2889">
        <v>5.7094500000000004</v>
      </c>
      <c r="AQ2889">
        <v>30.174399999999999</v>
      </c>
      <c r="AR2889">
        <v>0.10000000100000001</v>
      </c>
      <c r="AT2889">
        <v>1</v>
      </c>
      <c r="AY2889">
        <v>0</v>
      </c>
      <c r="AZ2889">
        <v>0</v>
      </c>
      <c r="BA2889">
        <v>0</v>
      </c>
      <c r="BB2889">
        <v>0</v>
      </c>
      <c r="BC2889">
        <v>0</v>
      </c>
      <c r="BD2889">
        <v>0</v>
      </c>
      <c r="BE2889">
        <f t="shared" si="569"/>
        <v>0</v>
      </c>
      <c r="BJ2889">
        <v>0</v>
      </c>
      <c r="BK2889">
        <v>1</v>
      </c>
    </row>
    <row r="2890" spans="1:63" x14ac:dyDescent="0.25">
      <c r="A2890" t="s">
        <v>77</v>
      </c>
      <c r="B2890">
        <v>1994</v>
      </c>
      <c r="C2890">
        <v>0</v>
      </c>
      <c r="D2890">
        <v>0</v>
      </c>
      <c r="E2890">
        <v>1</v>
      </c>
      <c r="F2890">
        <v>1</v>
      </c>
      <c r="G2890">
        <v>1</v>
      </c>
      <c r="H2890">
        <v>1</v>
      </c>
      <c r="I2890">
        <f t="shared" si="565"/>
        <v>4</v>
      </c>
      <c r="J2890">
        <v>0</v>
      </c>
      <c r="K2890">
        <v>0</v>
      </c>
      <c r="L2890">
        <v>0.1067741935483871</v>
      </c>
      <c r="N2890">
        <f t="shared" si="566"/>
        <v>5.024</v>
      </c>
      <c r="O2890">
        <v>0</v>
      </c>
      <c r="P2890">
        <v>0.33</v>
      </c>
      <c r="Q2890">
        <f t="shared" si="567"/>
        <v>21.8</v>
      </c>
      <c r="R2890" t="s">
        <v>105</v>
      </c>
      <c r="T2890">
        <f t="shared" si="568"/>
        <v>45.199999999999996</v>
      </c>
      <c r="U2890">
        <v>146.762</v>
      </c>
      <c r="V2890">
        <v>213.21389261808369</v>
      </c>
      <c r="W2890">
        <v>676044</v>
      </c>
      <c r="X2890">
        <v>982147.8</v>
      </c>
      <c r="Y2890">
        <v>148.19999999999999</v>
      </c>
      <c r="Z2890">
        <v>215.303</v>
      </c>
      <c r="AA2890">
        <f t="shared" si="570"/>
        <v>0.15512013625876109</v>
      </c>
      <c r="AB2890">
        <f t="shared" si="564"/>
        <v>7.1940000000000008</v>
      </c>
      <c r="AJ2890">
        <v>9.5840499999999995E-2</v>
      </c>
      <c r="AL2890">
        <v>5.99</v>
      </c>
      <c r="AM2890">
        <v>5.17</v>
      </c>
      <c r="AN2890">
        <v>16.98</v>
      </c>
      <c r="AO2890">
        <v>8.7021899999999999</v>
      </c>
      <c r="AP2890">
        <v>7.51091</v>
      </c>
      <c r="AQ2890">
        <v>24.668299999999999</v>
      </c>
      <c r="AR2890">
        <v>0.10000000100000001</v>
      </c>
      <c r="AT2890">
        <v>0</v>
      </c>
      <c r="AY2890">
        <v>0</v>
      </c>
      <c r="AZ2890">
        <v>0</v>
      </c>
      <c r="BA2890">
        <v>0</v>
      </c>
      <c r="BB2890">
        <v>0</v>
      </c>
      <c r="BC2890">
        <v>0</v>
      </c>
      <c r="BD2890">
        <v>0</v>
      </c>
      <c r="BE2890">
        <f t="shared" si="569"/>
        <v>0</v>
      </c>
      <c r="BJ2890">
        <v>0</v>
      </c>
      <c r="BK2890">
        <v>1</v>
      </c>
    </row>
    <row r="2891" spans="1:63" x14ac:dyDescent="0.25">
      <c r="A2891" t="s">
        <v>465</v>
      </c>
      <c r="B2891">
        <v>1994</v>
      </c>
      <c r="C2891">
        <v>0</v>
      </c>
      <c r="D2891">
        <v>0</v>
      </c>
      <c r="E2891">
        <v>0</v>
      </c>
      <c r="F2891">
        <v>0</v>
      </c>
      <c r="G2891">
        <v>0</v>
      </c>
      <c r="H2891">
        <v>0</v>
      </c>
      <c r="I2891">
        <f t="shared" si="565"/>
        <v>0</v>
      </c>
      <c r="J2891">
        <v>0</v>
      </c>
      <c r="K2891">
        <v>0</v>
      </c>
      <c r="L2891">
        <v>9.6774193548387094E-2</v>
      </c>
      <c r="N2891">
        <f t="shared" si="566"/>
        <v>5.024</v>
      </c>
      <c r="O2891">
        <v>0.6</v>
      </c>
      <c r="Q2891">
        <f t="shared" si="567"/>
        <v>21.8</v>
      </c>
      <c r="R2891">
        <v>3.75</v>
      </c>
      <c r="T2891">
        <f t="shared" si="568"/>
        <v>45.199999999999996</v>
      </c>
      <c r="U2891">
        <v>8.5619999999999994</v>
      </c>
      <c r="V2891">
        <v>12.43876036437247</v>
      </c>
      <c r="W2891">
        <v>0</v>
      </c>
      <c r="X2891">
        <v>0</v>
      </c>
      <c r="Y2891">
        <v>148.19999999999999</v>
      </c>
      <c r="Z2891">
        <v>215.303</v>
      </c>
      <c r="AA2891">
        <f t="shared" si="570"/>
        <v>0.14059226851247225</v>
      </c>
      <c r="AB2891">
        <f t="shared" si="564"/>
        <v>0.87167206477732784</v>
      </c>
      <c r="AC2891">
        <f>(R2891*Z2891/Y2891)+(S2891*T2891)</f>
        <v>5.4479504048583003</v>
      </c>
      <c r="AI2891">
        <v>-1</v>
      </c>
      <c r="AJ2891">
        <v>1.68314E-2</v>
      </c>
      <c r="AR2891">
        <v>0.10000000100000001</v>
      </c>
      <c r="AT2891">
        <v>0</v>
      </c>
      <c r="AY2891">
        <v>0</v>
      </c>
      <c r="AZ2891">
        <v>0</v>
      </c>
      <c r="BA2891">
        <v>0</v>
      </c>
      <c r="BB2891">
        <v>0</v>
      </c>
      <c r="BC2891">
        <v>0</v>
      </c>
      <c r="BD2891">
        <v>0</v>
      </c>
      <c r="BE2891">
        <f t="shared" si="569"/>
        <v>0</v>
      </c>
      <c r="BJ2891">
        <v>0</v>
      </c>
      <c r="BK2891">
        <v>1</v>
      </c>
    </row>
    <row r="2892" spans="1:63" x14ac:dyDescent="0.25">
      <c r="A2892" t="s">
        <v>464</v>
      </c>
      <c r="B2892">
        <v>1994</v>
      </c>
      <c r="C2892">
        <v>0</v>
      </c>
      <c r="D2892">
        <v>0</v>
      </c>
      <c r="E2892">
        <v>0</v>
      </c>
      <c r="F2892">
        <v>0</v>
      </c>
      <c r="G2892">
        <v>0</v>
      </c>
      <c r="H2892">
        <v>0</v>
      </c>
      <c r="I2892">
        <f t="shared" si="565"/>
        <v>0</v>
      </c>
      <c r="J2892">
        <v>0</v>
      </c>
      <c r="K2892">
        <v>0</v>
      </c>
      <c r="L2892">
        <v>0.76800000000000002</v>
      </c>
      <c r="N2892">
        <f t="shared" si="566"/>
        <v>5.024</v>
      </c>
      <c r="O2892">
        <v>1.1499999999999999</v>
      </c>
      <c r="Q2892">
        <f t="shared" si="567"/>
        <v>21.8</v>
      </c>
      <c r="R2892">
        <v>5.059999942779541</v>
      </c>
      <c r="T2892">
        <f t="shared" si="568"/>
        <v>45.199999999999996</v>
      </c>
      <c r="U2892">
        <v>113.43600000000001</v>
      </c>
      <c r="V2892">
        <v>164.79832056680164</v>
      </c>
      <c r="W2892">
        <v>0</v>
      </c>
      <c r="X2892">
        <v>0</v>
      </c>
      <c r="Y2892">
        <v>148.19999999999999</v>
      </c>
      <c r="Z2892">
        <v>215.303</v>
      </c>
      <c r="AA2892">
        <f t="shared" si="570"/>
        <v>1.1157402429149799</v>
      </c>
      <c r="AB2892">
        <f t="shared" si="564"/>
        <v>1.670704790823212</v>
      </c>
      <c r="AC2892">
        <f>(R2892*Z2892/Y2892)+(S2892*T2892)</f>
        <v>7.351100996493007</v>
      </c>
      <c r="AJ2892">
        <v>0</v>
      </c>
      <c r="AL2892">
        <v>4.5599999999999996</v>
      </c>
      <c r="AM2892">
        <v>3.86</v>
      </c>
      <c r="AN2892">
        <v>17.71</v>
      </c>
      <c r="AO2892">
        <v>6.6247100000000003</v>
      </c>
      <c r="AP2892">
        <v>5.6077599999999999</v>
      </c>
      <c r="AQ2892">
        <v>25.728899999999999</v>
      </c>
      <c r="AR2892">
        <v>0.10000000100000001</v>
      </c>
      <c r="AT2892">
        <v>0</v>
      </c>
      <c r="AY2892">
        <v>0</v>
      </c>
      <c r="AZ2892">
        <v>0</v>
      </c>
      <c r="BA2892">
        <v>0</v>
      </c>
      <c r="BB2892">
        <v>0</v>
      </c>
      <c r="BC2892">
        <v>0</v>
      </c>
      <c r="BD2892">
        <v>0</v>
      </c>
      <c r="BE2892">
        <f t="shared" si="569"/>
        <v>0</v>
      </c>
      <c r="BJ2892">
        <v>0</v>
      </c>
      <c r="BK2892">
        <v>1</v>
      </c>
    </row>
    <row r="2893" spans="1:63" x14ac:dyDescent="0.25">
      <c r="A2893" t="s">
        <v>462</v>
      </c>
      <c r="B2893">
        <v>1994</v>
      </c>
      <c r="C2893">
        <v>0</v>
      </c>
      <c r="D2893">
        <v>0</v>
      </c>
      <c r="E2893">
        <v>0</v>
      </c>
      <c r="F2893">
        <v>0</v>
      </c>
      <c r="G2893">
        <v>0</v>
      </c>
      <c r="H2893">
        <v>0</v>
      </c>
      <c r="I2893">
        <f t="shared" si="565"/>
        <v>0</v>
      </c>
      <c r="J2893">
        <v>1</v>
      </c>
      <c r="K2893">
        <v>0</v>
      </c>
      <c r="L2893">
        <v>0.27419354838709675</v>
      </c>
      <c r="N2893">
        <f t="shared" si="566"/>
        <v>5.024</v>
      </c>
      <c r="O2893">
        <v>0.93</v>
      </c>
      <c r="Q2893">
        <f t="shared" si="567"/>
        <v>21.8</v>
      </c>
      <c r="R2893">
        <v>3.9300000667572021</v>
      </c>
      <c r="T2893">
        <f t="shared" si="568"/>
        <v>45.199999999999996</v>
      </c>
      <c r="U2893">
        <v>9.7319999999999993</v>
      </c>
      <c r="V2893">
        <v>14.138520890688259</v>
      </c>
      <c r="W2893">
        <v>0</v>
      </c>
      <c r="X2893">
        <v>0</v>
      </c>
      <c r="Y2893">
        <v>148.19999999999999</v>
      </c>
      <c r="Z2893">
        <v>215.303</v>
      </c>
      <c r="AA2893">
        <f t="shared" si="570"/>
        <v>0.39834476078533804</v>
      </c>
      <c r="AB2893">
        <f t="shared" si="564"/>
        <v>1.3510917004048586</v>
      </c>
      <c r="AC2893">
        <f>(R2893*Z2893/Y2893)+(S2893*T2893)</f>
        <v>5.7094521212754783</v>
      </c>
      <c r="AI2893">
        <v>2</v>
      </c>
      <c r="AJ2893">
        <v>2.7367599999999999E-2</v>
      </c>
      <c r="AL2893">
        <v>5.35</v>
      </c>
      <c r="AM2893">
        <v>3.78</v>
      </c>
      <c r="AN2893">
        <v>18.04</v>
      </c>
      <c r="AO2893">
        <v>7.7724099999999998</v>
      </c>
      <c r="AP2893">
        <v>5.49153</v>
      </c>
      <c r="AQ2893">
        <v>26.208300000000001</v>
      </c>
      <c r="AR2893">
        <v>0.10000000100000001</v>
      </c>
      <c r="AT2893">
        <v>0</v>
      </c>
      <c r="AY2893">
        <v>0</v>
      </c>
      <c r="AZ2893">
        <v>0</v>
      </c>
      <c r="BA2893">
        <v>0</v>
      </c>
      <c r="BB2893">
        <v>0</v>
      </c>
      <c r="BC2893">
        <v>0</v>
      </c>
      <c r="BD2893">
        <v>0</v>
      </c>
      <c r="BE2893">
        <f t="shared" si="569"/>
        <v>0</v>
      </c>
      <c r="BJ2893">
        <v>0</v>
      </c>
      <c r="BK2893">
        <v>1</v>
      </c>
    </row>
    <row r="2894" spans="1:63" x14ac:dyDescent="0.25">
      <c r="A2894" t="s">
        <v>78</v>
      </c>
      <c r="B2894">
        <v>1994</v>
      </c>
      <c r="C2894">
        <v>0</v>
      </c>
      <c r="D2894">
        <v>0</v>
      </c>
      <c r="E2894">
        <v>0</v>
      </c>
      <c r="F2894">
        <v>0</v>
      </c>
      <c r="G2894">
        <v>0</v>
      </c>
      <c r="H2894">
        <v>0</v>
      </c>
      <c r="I2894">
        <f t="shared" si="565"/>
        <v>0</v>
      </c>
      <c r="J2894">
        <v>0</v>
      </c>
      <c r="K2894">
        <v>0</v>
      </c>
      <c r="L2894">
        <v>0.12580645161290321</v>
      </c>
      <c r="N2894">
        <f t="shared" si="566"/>
        <v>5.024</v>
      </c>
      <c r="O2894">
        <v>1.1000000000000001</v>
      </c>
      <c r="Q2894">
        <f t="shared" si="567"/>
        <v>21.8</v>
      </c>
      <c r="R2894">
        <v>4.059999942779541</v>
      </c>
      <c r="T2894">
        <f t="shared" si="568"/>
        <v>45.199999999999996</v>
      </c>
      <c r="U2894">
        <v>151.559</v>
      </c>
      <c r="V2894">
        <v>220.18291077597843</v>
      </c>
      <c r="W2894">
        <v>0</v>
      </c>
      <c r="X2894">
        <v>0</v>
      </c>
      <c r="Y2894">
        <v>148.19999999999999</v>
      </c>
      <c r="Z2894">
        <v>215.303</v>
      </c>
      <c r="AA2894">
        <f t="shared" si="570"/>
        <v>0.18276994906621394</v>
      </c>
      <c r="AB2894">
        <f t="shared" si="564"/>
        <v>1.5980654520917681</v>
      </c>
      <c r="AC2894">
        <f>(R2894*Z2894/Y2894)+(S2894*T2894)</f>
        <v>5.8983142218641271</v>
      </c>
      <c r="AI2894">
        <v>0</v>
      </c>
      <c r="AJ2894">
        <v>0</v>
      </c>
      <c r="AL2894">
        <v>6.21</v>
      </c>
      <c r="AM2894">
        <v>4.04</v>
      </c>
      <c r="AN2894">
        <v>19.100000000000001</v>
      </c>
      <c r="AO2894">
        <v>9.0218100000000003</v>
      </c>
      <c r="AP2894">
        <v>5.8692599999999997</v>
      </c>
      <c r="AQ2894">
        <v>27.748200000000001</v>
      </c>
      <c r="AR2894">
        <v>0.10000000100000001</v>
      </c>
      <c r="AT2894">
        <v>0</v>
      </c>
      <c r="AY2894">
        <v>0</v>
      </c>
      <c r="AZ2894">
        <v>0</v>
      </c>
      <c r="BA2894">
        <v>0</v>
      </c>
      <c r="BB2894">
        <v>0</v>
      </c>
      <c r="BC2894">
        <v>0</v>
      </c>
      <c r="BD2894">
        <v>0</v>
      </c>
      <c r="BE2894">
        <f t="shared" si="569"/>
        <v>0</v>
      </c>
      <c r="BJ2894">
        <v>0</v>
      </c>
      <c r="BK2894">
        <v>1</v>
      </c>
    </row>
    <row r="2895" spans="1:63" x14ac:dyDescent="0.25">
      <c r="A2895" t="s">
        <v>79</v>
      </c>
      <c r="B2895">
        <v>1994</v>
      </c>
      <c r="C2895">
        <v>0</v>
      </c>
      <c r="D2895">
        <v>0</v>
      </c>
      <c r="E2895">
        <v>0</v>
      </c>
      <c r="F2895">
        <v>0</v>
      </c>
      <c r="G2895">
        <v>0</v>
      </c>
      <c r="H2895">
        <v>0</v>
      </c>
      <c r="I2895">
        <f t="shared" si="565"/>
        <v>0</v>
      </c>
      <c r="J2895">
        <v>0</v>
      </c>
      <c r="K2895">
        <v>0</v>
      </c>
      <c r="L2895">
        <v>0.19354838709677419</v>
      </c>
      <c r="N2895">
        <f t="shared" si="566"/>
        <v>5.024</v>
      </c>
      <c r="O2895">
        <v>0.2</v>
      </c>
      <c r="Q2895">
        <f t="shared" si="567"/>
        <v>21.8</v>
      </c>
      <c r="R2895">
        <v>2.4000000953674316</v>
      </c>
      <c r="T2895">
        <f t="shared" si="568"/>
        <v>45.199999999999996</v>
      </c>
      <c r="U2895">
        <v>406.87900000000002</v>
      </c>
      <c r="V2895">
        <v>591.10843007422409</v>
      </c>
      <c r="W2895">
        <v>0</v>
      </c>
      <c r="X2895">
        <v>0</v>
      </c>
      <c r="Y2895">
        <v>148.19999999999999</v>
      </c>
      <c r="Z2895">
        <v>215.303</v>
      </c>
      <c r="AA2895">
        <f t="shared" si="570"/>
        <v>0.2811845370249445</v>
      </c>
      <c r="AB2895">
        <f t="shared" si="564"/>
        <v>0.290557354925776</v>
      </c>
      <c r="AC2895">
        <f>(R2895*Z2895/Y2895)+(S2895*T2895)</f>
        <v>3.4866883976578551</v>
      </c>
      <c r="AI2895">
        <v>1</v>
      </c>
      <c r="AJ2895">
        <v>6.1041100000000001E-2</v>
      </c>
      <c r="AL2895">
        <v>5.22</v>
      </c>
      <c r="AM2895">
        <v>3.97</v>
      </c>
      <c r="AN2895">
        <v>17.940000000000001</v>
      </c>
      <c r="AO2895">
        <v>7.5835499999999998</v>
      </c>
      <c r="AP2895">
        <v>5.7675599999999996</v>
      </c>
      <c r="AQ2895">
        <v>26.062999999999999</v>
      </c>
      <c r="AR2895">
        <v>0.10000000100000001</v>
      </c>
      <c r="AT2895">
        <v>0</v>
      </c>
      <c r="AY2895">
        <v>0</v>
      </c>
      <c r="AZ2895">
        <v>0</v>
      </c>
      <c r="BA2895">
        <v>0</v>
      </c>
      <c r="BB2895">
        <v>0</v>
      </c>
      <c r="BC2895">
        <v>0</v>
      </c>
      <c r="BD2895">
        <v>0</v>
      </c>
      <c r="BE2895">
        <f t="shared" si="569"/>
        <v>0</v>
      </c>
      <c r="BJ2895">
        <v>0</v>
      </c>
      <c r="BK2895">
        <v>1</v>
      </c>
    </row>
    <row r="2896" spans="1:63" x14ac:dyDescent="0.25">
      <c r="A2896" t="s">
        <v>80</v>
      </c>
      <c r="B2896">
        <v>1994</v>
      </c>
      <c r="C2896">
        <v>1.5</v>
      </c>
      <c r="D2896">
        <v>1.5</v>
      </c>
      <c r="E2896">
        <v>1.5</v>
      </c>
      <c r="F2896">
        <v>1.5</v>
      </c>
      <c r="G2896">
        <v>1.5</v>
      </c>
      <c r="H2896">
        <v>1.5</v>
      </c>
      <c r="I2896">
        <f t="shared" si="565"/>
        <v>9</v>
      </c>
      <c r="J2896">
        <v>5</v>
      </c>
      <c r="K2896">
        <v>0</v>
      </c>
      <c r="L2896">
        <v>0.35483870967741937</v>
      </c>
      <c r="N2896">
        <f t="shared" si="566"/>
        <v>5.024</v>
      </c>
      <c r="O2896">
        <v>0</v>
      </c>
      <c r="P2896" t="s">
        <v>105</v>
      </c>
      <c r="Q2896">
        <f t="shared" si="567"/>
        <v>21.8</v>
      </c>
      <c r="R2896" t="s">
        <v>105</v>
      </c>
      <c r="S2896" t="s">
        <v>105</v>
      </c>
      <c r="T2896">
        <f t="shared" si="568"/>
        <v>45.199999999999996</v>
      </c>
      <c r="U2896">
        <v>18.001999999999999</v>
      </c>
      <c r="V2896">
        <v>26.153067516869097</v>
      </c>
      <c r="W2896">
        <v>80138</v>
      </c>
      <c r="X2896">
        <v>116423.4</v>
      </c>
      <c r="Y2896">
        <v>148.19999999999999</v>
      </c>
      <c r="Z2896">
        <v>215.303</v>
      </c>
      <c r="AA2896">
        <f t="shared" si="570"/>
        <v>0.51550498454573157</v>
      </c>
      <c r="AJ2896">
        <v>1.24972E-2</v>
      </c>
      <c r="AL2896">
        <v>5.53</v>
      </c>
      <c r="AM2896">
        <v>4.05</v>
      </c>
      <c r="AN2896">
        <v>19.88</v>
      </c>
      <c r="AO2896">
        <v>8.0339100000000006</v>
      </c>
      <c r="AP2896">
        <v>5.8837900000000003</v>
      </c>
      <c r="AQ2896">
        <v>28.881399999999999</v>
      </c>
      <c r="AR2896">
        <v>0.10000000100000001</v>
      </c>
      <c r="AT2896">
        <v>0</v>
      </c>
      <c r="AY2896">
        <v>0</v>
      </c>
      <c r="AZ2896">
        <v>0</v>
      </c>
      <c r="BA2896">
        <v>0</v>
      </c>
      <c r="BB2896">
        <v>0</v>
      </c>
      <c r="BC2896">
        <v>0</v>
      </c>
      <c r="BD2896">
        <v>0</v>
      </c>
      <c r="BE2896">
        <f t="shared" si="569"/>
        <v>0</v>
      </c>
      <c r="BJ2896">
        <v>0</v>
      </c>
      <c r="BK2896">
        <v>1</v>
      </c>
    </row>
    <row r="2897" spans="1:63" x14ac:dyDescent="0.25">
      <c r="A2897" t="s">
        <v>81</v>
      </c>
      <c r="B2897">
        <v>1994</v>
      </c>
      <c r="C2897">
        <v>1</v>
      </c>
      <c r="D2897">
        <v>1</v>
      </c>
      <c r="E2897">
        <v>1</v>
      </c>
      <c r="F2897">
        <v>1</v>
      </c>
      <c r="G2897">
        <v>1</v>
      </c>
      <c r="H2897">
        <v>1</v>
      </c>
      <c r="I2897">
        <f t="shared" si="565"/>
        <v>6</v>
      </c>
      <c r="J2897">
        <v>1</v>
      </c>
      <c r="K2897">
        <v>1</v>
      </c>
      <c r="L2897">
        <v>0.26500000000000001</v>
      </c>
      <c r="N2897">
        <f t="shared" si="566"/>
        <v>5.024</v>
      </c>
      <c r="O2897">
        <v>0.55000000000000004</v>
      </c>
      <c r="Q2897">
        <f t="shared" si="567"/>
        <v>21.8</v>
      </c>
      <c r="R2897" t="s">
        <v>105</v>
      </c>
      <c r="T2897">
        <f t="shared" si="568"/>
        <v>45.199999999999996</v>
      </c>
      <c r="U2897">
        <v>13.45</v>
      </c>
      <c r="V2897">
        <v>19.539982118758434</v>
      </c>
      <c r="W2897">
        <v>27953</v>
      </c>
      <c r="X2897">
        <v>40609.75</v>
      </c>
      <c r="Y2897">
        <v>148.19999999999999</v>
      </c>
      <c r="Z2897">
        <v>215.303</v>
      </c>
      <c r="AA2897">
        <f t="shared" si="570"/>
        <v>0.38498849527665319</v>
      </c>
      <c r="AB2897">
        <f t="shared" ref="AB2897:AB2902" si="571">(O2897*Z2897/Y2897)+(P2897*Q2897)</f>
        <v>0.79903272604588405</v>
      </c>
      <c r="AJ2897">
        <v>3.0933000000000002E-3</v>
      </c>
      <c r="AL2897">
        <v>5.7</v>
      </c>
      <c r="AM2897">
        <v>3.92</v>
      </c>
      <c r="AN2897">
        <v>14.63</v>
      </c>
      <c r="AO2897">
        <v>8.2808799999999998</v>
      </c>
      <c r="AP2897">
        <v>5.6949199999999998</v>
      </c>
      <c r="AQ2897">
        <v>21.254300000000001</v>
      </c>
      <c r="AR2897">
        <v>7.9999998000000003E-2</v>
      </c>
      <c r="AT2897">
        <v>0</v>
      </c>
      <c r="AY2897">
        <v>0</v>
      </c>
      <c r="AZ2897">
        <v>0</v>
      </c>
      <c r="BA2897">
        <v>0</v>
      </c>
      <c r="BB2897">
        <v>0</v>
      </c>
      <c r="BC2897">
        <v>0</v>
      </c>
      <c r="BD2897">
        <v>0</v>
      </c>
      <c r="BE2897">
        <f t="shared" si="569"/>
        <v>0</v>
      </c>
      <c r="BJ2897">
        <v>0</v>
      </c>
      <c r="BK2897">
        <v>1</v>
      </c>
    </row>
    <row r="2898" spans="1:63" x14ac:dyDescent="0.25">
      <c r="A2898" t="s">
        <v>82</v>
      </c>
      <c r="B2898">
        <v>1994</v>
      </c>
      <c r="C2898">
        <v>0</v>
      </c>
      <c r="D2898">
        <v>0</v>
      </c>
      <c r="E2898">
        <v>0</v>
      </c>
      <c r="F2898">
        <v>1</v>
      </c>
      <c r="G2898">
        <v>0</v>
      </c>
      <c r="H2898">
        <v>1</v>
      </c>
      <c r="I2898">
        <f t="shared" si="565"/>
        <v>2</v>
      </c>
      <c r="J2898">
        <v>1</v>
      </c>
      <c r="K2898">
        <v>0</v>
      </c>
      <c r="L2898">
        <v>0.25645161290322582</v>
      </c>
      <c r="N2898">
        <f t="shared" si="566"/>
        <v>5.024</v>
      </c>
      <c r="O2898">
        <v>1.51</v>
      </c>
      <c r="Q2898">
        <f t="shared" si="567"/>
        <v>21.8</v>
      </c>
      <c r="R2898" t="s">
        <v>105</v>
      </c>
      <c r="T2898">
        <f t="shared" si="568"/>
        <v>45.199999999999996</v>
      </c>
      <c r="U2898">
        <v>107.248</v>
      </c>
      <c r="V2898">
        <v>155.80847600539812</v>
      </c>
      <c r="W2898">
        <v>247919</v>
      </c>
      <c r="X2898">
        <v>360173.4</v>
      </c>
      <c r="Y2898">
        <v>148.19999999999999</v>
      </c>
      <c r="Z2898">
        <v>215.303</v>
      </c>
      <c r="AA2898">
        <f t="shared" si="570"/>
        <v>0.37256951155805151</v>
      </c>
      <c r="AB2898">
        <f t="shared" si="571"/>
        <v>2.193708029689609</v>
      </c>
      <c r="AJ2898">
        <v>0</v>
      </c>
      <c r="AL2898">
        <v>5.07</v>
      </c>
      <c r="AM2898">
        <v>3.6</v>
      </c>
      <c r="AN2898">
        <v>18.07</v>
      </c>
      <c r="AO2898">
        <v>7.3656300000000003</v>
      </c>
      <c r="AP2898">
        <v>5.2300300000000002</v>
      </c>
      <c r="AQ2898">
        <v>26.251899999999999</v>
      </c>
      <c r="AR2898">
        <v>0.10000000100000001</v>
      </c>
      <c r="AT2898">
        <v>0</v>
      </c>
      <c r="AY2898">
        <v>0</v>
      </c>
      <c r="AZ2898">
        <v>0</v>
      </c>
      <c r="BA2898">
        <v>0</v>
      </c>
      <c r="BB2898">
        <v>0</v>
      </c>
      <c r="BC2898">
        <v>0</v>
      </c>
      <c r="BD2898">
        <v>0</v>
      </c>
      <c r="BE2898">
        <f t="shared" si="569"/>
        <v>0</v>
      </c>
      <c r="BJ2898">
        <v>0</v>
      </c>
      <c r="BK2898">
        <v>1</v>
      </c>
    </row>
    <row r="2899" spans="1:63" x14ac:dyDescent="0.25">
      <c r="A2899" t="s">
        <v>83</v>
      </c>
      <c r="B2899">
        <v>1994</v>
      </c>
      <c r="C2899">
        <v>1</v>
      </c>
      <c r="D2899">
        <v>1</v>
      </c>
      <c r="E2899">
        <v>1</v>
      </c>
      <c r="F2899">
        <v>1</v>
      </c>
      <c r="G2899">
        <v>1</v>
      </c>
      <c r="H2899">
        <v>1</v>
      </c>
      <c r="I2899">
        <f t="shared" si="565"/>
        <v>6</v>
      </c>
      <c r="J2899">
        <v>1</v>
      </c>
      <c r="K2899">
        <v>0</v>
      </c>
      <c r="L2899">
        <v>0.18522580645161291</v>
      </c>
      <c r="N2899">
        <f t="shared" si="566"/>
        <v>5.024</v>
      </c>
      <c r="O2899">
        <v>0.87</v>
      </c>
      <c r="Q2899">
        <f t="shared" si="567"/>
        <v>21.8</v>
      </c>
      <c r="R2899" t="s">
        <v>105</v>
      </c>
      <c r="T2899">
        <f t="shared" si="568"/>
        <v>45.199999999999996</v>
      </c>
      <c r="U2899">
        <v>127.354</v>
      </c>
      <c r="V2899">
        <v>185.01820689608638</v>
      </c>
      <c r="W2899">
        <v>252536</v>
      </c>
      <c r="X2899">
        <v>366881</v>
      </c>
      <c r="Y2899">
        <v>148.19999999999999</v>
      </c>
      <c r="Z2899">
        <v>215.303</v>
      </c>
      <c r="AA2899">
        <f t="shared" si="570"/>
        <v>0.26909360193287191</v>
      </c>
      <c r="AB2899">
        <f t="shared" si="571"/>
        <v>1.2639244939271255</v>
      </c>
      <c r="AJ2899">
        <v>0</v>
      </c>
      <c r="AL2899">
        <v>4.43</v>
      </c>
      <c r="AM2899">
        <v>3.7</v>
      </c>
      <c r="AN2899">
        <v>18.809999999999999</v>
      </c>
      <c r="AO2899">
        <v>6.4358399999999998</v>
      </c>
      <c r="AP2899">
        <v>5.3753099999999998</v>
      </c>
      <c r="AQ2899">
        <v>27.326899999999998</v>
      </c>
      <c r="AR2899">
        <v>0.10000000100000001</v>
      </c>
      <c r="AT2899">
        <v>0</v>
      </c>
      <c r="AY2899">
        <v>0</v>
      </c>
      <c r="AZ2899">
        <v>0</v>
      </c>
      <c r="BA2899">
        <v>0</v>
      </c>
      <c r="BB2899">
        <v>0</v>
      </c>
      <c r="BC2899">
        <v>0</v>
      </c>
      <c r="BD2899">
        <v>0</v>
      </c>
      <c r="BE2899">
        <f t="shared" si="569"/>
        <v>0</v>
      </c>
      <c r="BJ2899">
        <v>0</v>
      </c>
      <c r="BK2899">
        <v>1</v>
      </c>
    </row>
    <row r="2900" spans="1:63" x14ac:dyDescent="0.25">
      <c r="A2900" t="s">
        <v>466</v>
      </c>
      <c r="B2900">
        <v>1994</v>
      </c>
      <c r="C2900">
        <v>0</v>
      </c>
      <c r="D2900">
        <v>1</v>
      </c>
      <c r="E2900">
        <v>0</v>
      </c>
      <c r="F2900">
        <v>0</v>
      </c>
      <c r="G2900">
        <v>1</v>
      </c>
      <c r="H2900">
        <v>1</v>
      </c>
      <c r="I2900">
        <f t="shared" si="565"/>
        <v>3</v>
      </c>
      <c r="J2900">
        <v>0</v>
      </c>
      <c r="K2900">
        <v>0</v>
      </c>
      <c r="L2900">
        <v>0.17741935483870969</v>
      </c>
      <c r="N2900">
        <f t="shared" si="566"/>
        <v>5.024</v>
      </c>
      <c r="O2900">
        <v>1</v>
      </c>
      <c r="Q2900">
        <f t="shared" si="567"/>
        <v>21.8</v>
      </c>
      <c r="R2900" t="s">
        <v>105</v>
      </c>
      <c r="T2900">
        <f t="shared" si="568"/>
        <v>45.199999999999996</v>
      </c>
      <c r="U2900">
        <v>11.987</v>
      </c>
      <c r="V2900">
        <v>17.414555067476385</v>
      </c>
      <c r="W2900">
        <v>45059</v>
      </c>
      <c r="X2900">
        <v>65461.120000000003</v>
      </c>
      <c r="Y2900">
        <v>148.19999999999999</v>
      </c>
      <c r="Z2900">
        <v>215.303</v>
      </c>
      <c r="AA2900">
        <f t="shared" si="570"/>
        <v>0.25775249227286579</v>
      </c>
      <c r="AB2900">
        <f t="shared" si="571"/>
        <v>1.4527867746288801</v>
      </c>
      <c r="AJ2900">
        <v>0</v>
      </c>
      <c r="AL2900">
        <v>5.65</v>
      </c>
      <c r="AM2900">
        <v>4.18</v>
      </c>
      <c r="AN2900">
        <v>16.86</v>
      </c>
      <c r="AO2900">
        <v>8.2082499999999996</v>
      </c>
      <c r="AP2900">
        <v>6.0726500000000003</v>
      </c>
      <c r="AQ2900">
        <v>24.494</v>
      </c>
      <c r="AR2900">
        <v>0.10000000100000001</v>
      </c>
      <c r="AT2900">
        <v>0</v>
      </c>
      <c r="AY2900">
        <v>0</v>
      </c>
      <c r="AZ2900">
        <v>0</v>
      </c>
      <c r="BA2900">
        <v>0</v>
      </c>
      <c r="BB2900">
        <v>0</v>
      </c>
      <c r="BC2900">
        <v>0</v>
      </c>
      <c r="BD2900">
        <v>0</v>
      </c>
      <c r="BE2900">
        <f t="shared" si="569"/>
        <v>0</v>
      </c>
      <c r="BJ2900">
        <v>0</v>
      </c>
      <c r="BK2900">
        <v>1</v>
      </c>
    </row>
    <row r="2901" spans="1:63" x14ac:dyDescent="0.25">
      <c r="A2901" t="s">
        <v>84</v>
      </c>
      <c r="B2901">
        <v>1994</v>
      </c>
      <c r="C2901">
        <v>0</v>
      </c>
      <c r="D2901">
        <v>0</v>
      </c>
      <c r="E2901">
        <v>0</v>
      </c>
      <c r="F2901">
        <v>0</v>
      </c>
      <c r="G2901">
        <v>0</v>
      </c>
      <c r="H2901">
        <v>0</v>
      </c>
      <c r="I2901">
        <f t="shared" si="565"/>
        <v>0</v>
      </c>
      <c r="J2901">
        <v>0</v>
      </c>
      <c r="K2901">
        <v>1</v>
      </c>
      <c r="L2901">
        <v>6.4516129032258063E-2</v>
      </c>
      <c r="N2901">
        <f t="shared" si="566"/>
        <v>5.024</v>
      </c>
      <c r="O2901">
        <v>0.25</v>
      </c>
      <c r="Q2901">
        <f t="shared" si="567"/>
        <v>21.8</v>
      </c>
      <c r="R2901">
        <v>3.25</v>
      </c>
      <c r="T2901">
        <f t="shared" si="568"/>
        <v>45.199999999999996</v>
      </c>
      <c r="U2901">
        <v>39.584000000000003</v>
      </c>
      <c r="V2901">
        <v>57.507111686909589</v>
      </c>
      <c r="W2901">
        <v>0</v>
      </c>
      <c r="X2901">
        <v>0</v>
      </c>
      <c r="Y2901">
        <v>148.19999999999999</v>
      </c>
      <c r="Z2901">
        <v>215.303</v>
      </c>
      <c r="AA2901">
        <f t="shared" si="570"/>
        <v>9.372817900831483E-2</v>
      </c>
      <c r="AB2901">
        <f t="shared" si="571"/>
        <v>0.36319669365722002</v>
      </c>
      <c r="AC2901">
        <f>(R2901*Z2901/Y2901)+(S2901*T2901)</f>
        <v>4.7215570175438595</v>
      </c>
      <c r="AI2901">
        <v>2</v>
      </c>
      <c r="AJ2901">
        <v>1.5275E-2</v>
      </c>
      <c r="AL2901">
        <v>4.41</v>
      </c>
      <c r="AM2901">
        <v>3.49</v>
      </c>
      <c r="AN2901">
        <v>16.190000000000001</v>
      </c>
      <c r="AO2901">
        <v>6.40679</v>
      </c>
      <c r="AP2901">
        <v>5.0702299999999996</v>
      </c>
      <c r="AQ2901">
        <v>23.520600000000002</v>
      </c>
      <c r="AR2901">
        <v>0.10000000100000001</v>
      </c>
      <c r="AT2901">
        <v>0</v>
      </c>
      <c r="AY2901">
        <v>0</v>
      </c>
      <c r="AZ2901">
        <v>0</v>
      </c>
      <c r="BA2901">
        <v>0</v>
      </c>
      <c r="BB2901">
        <v>0</v>
      </c>
      <c r="BC2901">
        <v>0</v>
      </c>
      <c r="BD2901">
        <v>0</v>
      </c>
      <c r="BE2901">
        <f t="shared" si="569"/>
        <v>0</v>
      </c>
      <c r="BJ2901">
        <v>0</v>
      </c>
      <c r="BK2901">
        <v>1</v>
      </c>
    </row>
    <row r="2902" spans="1:63" x14ac:dyDescent="0.25">
      <c r="A2902" t="s">
        <v>85</v>
      </c>
      <c r="B2902">
        <v>1994</v>
      </c>
      <c r="C2902">
        <v>0</v>
      </c>
      <c r="D2902">
        <v>0</v>
      </c>
      <c r="E2902">
        <v>0</v>
      </c>
      <c r="F2902">
        <v>0</v>
      </c>
      <c r="G2902">
        <v>1</v>
      </c>
      <c r="H2902">
        <v>1</v>
      </c>
      <c r="I2902">
        <f t="shared" si="565"/>
        <v>2</v>
      </c>
      <c r="J2902">
        <v>0</v>
      </c>
      <c r="K2902">
        <v>0</v>
      </c>
      <c r="L2902">
        <v>0.02</v>
      </c>
      <c r="N2902">
        <f t="shared" si="566"/>
        <v>5.024</v>
      </c>
      <c r="O2902">
        <v>0.28000000000000003</v>
      </c>
      <c r="Q2902">
        <f t="shared" si="567"/>
        <v>21.8</v>
      </c>
      <c r="R2902" t="s">
        <v>105</v>
      </c>
      <c r="T2902">
        <f t="shared" si="568"/>
        <v>45.199999999999996</v>
      </c>
      <c r="U2902">
        <v>1.0900000000000001</v>
      </c>
      <c r="V2902">
        <v>1.5835375843454793</v>
      </c>
      <c r="W2902">
        <v>32846</v>
      </c>
      <c r="X2902">
        <v>47718.23</v>
      </c>
      <c r="Y2902">
        <v>148.19999999999999</v>
      </c>
      <c r="Z2902">
        <v>215.303</v>
      </c>
      <c r="AA2902">
        <f t="shared" si="570"/>
        <v>2.9055735492577603E-2</v>
      </c>
      <c r="AB2902">
        <f t="shared" si="571"/>
        <v>0.40678029689608641</v>
      </c>
      <c r="AI2902">
        <v>0.8</v>
      </c>
      <c r="AJ2902">
        <v>0</v>
      </c>
      <c r="AL2902">
        <v>5.62</v>
      </c>
      <c r="AM2902">
        <v>4.49</v>
      </c>
      <c r="AN2902">
        <v>17.899999999999999</v>
      </c>
      <c r="AO2902">
        <v>8.1646599999999996</v>
      </c>
      <c r="AP2902">
        <v>6.5230100000000002</v>
      </c>
      <c r="AQ2902">
        <v>26.004899999999999</v>
      </c>
      <c r="AR2902">
        <v>0.10000000100000001</v>
      </c>
      <c r="AT2902">
        <v>0</v>
      </c>
      <c r="AY2902">
        <v>0</v>
      </c>
      <c r="AZ2902">
        <v>0</v>
      </c>
      <c r="BA2902">
        <v>0</v>
      </c>
      <c r="BB2902">
        <v>0</v>
      </c>
      <c r="BC2902">
        <v>0</v>
      </c>
      <c r="BD2902">
        <v>0</v>
      </c>
      <c r="BE2902">
        <f t="shared" si="569"/>
        <v>0</v>
      </c>
      <c r="BJ2902">
        <v>0</v>
      </c>
      <c r="BK2902">
        <v>1</v>
      </c>
    </row>
    <row r="2903" spans="1:63" x14ac:dyDescent="0.25">
      <c r="A2903" t="s">
        <v>46</v>
      </c>
      <c r="B2903">
        <v>1995</v>
      </c>
      <c r="C2903">
        <v>0</v>
      </c>
      <c r="D2903">
        <v>0</v>
      </c>
      <c r="E2903">
        <v>1</v>
      </c>
      <c r="F2903">
        <v>0</v>
      </c>
      <c r="G2903">
        <v>1</v>
      </c>
      <c r="H2903">
        <v>1</v>
      </c>
      <c r="I2903">
        <f t="shared" si="565"/>
        <v>3</v>
      </c>
      <c r="J2903">
        <v>0</v>
      </c>
      <c r="K2903">
        <v>0</v>
      </c>
      <c r="L2903">
        <v>1.0532258064516129</v>
      </c>
      <c r="N2903">
        <f t="shared" si="566"/>
        <v>5.024</v>
      </c>
      <c r="O2903">
        <v>1.7</v>
      </c>
      <c r="Q2903">
        <f t="shared" si="567"/>
        <v>21.8</v>
      </c>
      <c r="R2903" t="s">
        <v>105</v>
      </c>
      <c r="T2903">
        <f t="shared" si="568"/>
        <v>45.199999999999996</v>
      </c>
      <c r="U2903">
        <v>153.29300000000001</v>
      </c>
      <c r="V2903">
        <v>216.56458516404203</v>
      </c>
      <c r="W2903">
        <v>136392</v>
      </c>
      <c r="X2903">
        <v>192687.7</v>
      </c>
      <c r="Y2903">
        <v>152.4</v>
      </c>
      <c r="Z2903">
        <v>215.303</v>
      </c>
      <c r="AJ2903">
        <v>0.19782159999999999</v>
      </c>
      <c r="AL2903">
        <v>5.64</v>
      </c>
      <c r="AM2903">
        <v>4.0599999999999996</v>
      </c>
      <c r="AN2903">
        <v>20.65</v>
      </c>
      <c r="AO2903">
        <v>7.9679099999999998</v>
      </c>
      <c r="AP2903">
        <v>5.73576</v>
      </c>
      <c r="AQ2903">
        <v>29.173300000000001</v>
      </c>
      <c r="AR2903">
        <v>0.10000000100000001</v>
      </c>
      <c r="AT2903">
        <v>0</v>
      </c>
      <c r="AY2903">
        <v>0</v>
      </c>
      <c r="AZ2903">
        <v>0</v>
      </c>
      <c r="BA2903">
        <v>0</v>
      </c>
      <c r="BB2903">
        <v>0</v>
      </c>
      <c r="BC2903">
        <v>0</v>
      </c>
      <c r="BD2903">
        <v>0</v>
      </c>
      <c r="BE2903">
        <f t="shared" si="569"/>
        <v>0</v>
      </c>
      <c r="BJ2903">
        <v>0</v>
      </c>
      <c r="BK2903">
        <v>1</v>
      </c>
    </row>
    <row r="2904" spans="1:63" x14ac:dyDescent="0.25">
      <c r="A2904" t="s">
        <v>47</v>
      </c>
      <c r="B2904">
        <v>1995</v>
      </c>
      <c r="C2904">
        <v>0</v>
      </c>
      <c r="D2904">
        <v>0</v>
      </c>
      <c r="E2904">
        <v>0</v>
      </c>
      <c r="F2904">
        <v>0</v>
      </c>
      <c r="G2904">
        <v>0</v>
      </c>
      <c r="H2904">
        <v>0</v>
      </c>
      <c r="I2904">
        <f t="shared" si="565"/>
        <v>0</v>
      </c>
      <c r="J2904">
        <v>0</v>
      </c>
      <c r="K2904">
        <v>1</v>
      </c>
      <c r="L2904">
        <v>0.35</v>
      </c>
      <c r="N2904">
        <f t="shared" si="566"/>
        <v>5.024</v>
      </c>
      <c r="O2904">
        <v>0.85</v>
      </c>
      <c r="Q2904">
        <f t="shared" si="567"/>
        <v>21.8</v>
      </c>
      <c r="R2904">
        <v>5.6</v>
      </c>
      <c r="S2904">
        <v>0</v>
      </c>
      <c r="T2904">
        <f t="shared" si="568"/>
        <v>45.199999999999996</v>
      </c>
      <c r="U2904">
        <v>13.121</v>
      </c>
      <c r="V2904">
        <v>18.536684140419947</v>
      </c>
      <c r="W2904">
        <v>0</v>
      </c>
      <c r="X2904">
        <v>0</v>
      </c>
      <c r="Y2904">
        <v>152.4</v>
      </c>
      <c r="Z2904">
        <v>215.303</v>
      </c>
      <c r="AA2904">
        <f t="shared" ref="AA2904:AA2935" si="572">(L2904*Z2904/Y2904)+(M2904*N2904)</f>
        <v>0.49446227034120732</v>
      </c>
      <c r="AB2904">
        <f t="shared" ref="AB2904:AB2925" si="573">(O2904*Z2904/Y2904)+(P2904*Q2904)</f>
        <v>1.2008369422572176</v>
      </c>
      <c r="AC2904">
        <f t="shared" ref="AC2904:AC2913" si="574">(R2904*Z2904/Y2904)+(S2904*T2904)</f>
        <v>7.9113963254593171</v>
      </c>
      <c r="AI2904">
        <v>-1</v>
      </c>
      <c r="AJ2904">
        <v>1.81995E-2</v>
      </c>
      <c r="AL2904">
        <v>6.39</v>
      </c>
      <c r="AM2904">
        <v>5.1100000000000003</v>
      </c>
      <c r="AN2904">
        <v>21.31</v>
      </c>
      <c r="AO2904">
        <v>9.0274699999999992</v>
      </c>
      <c r="AP2904">
        <v>7.21915</v>
      </c>
      <c r="AQ2904">
        <v>30.105699999999999</v>
      </c>
      <c r="AR2904">
        <v>0.10000000100000001</v>
      </c>
      <c r="AT2904">
        <v>5</v>
      </c>
      <c r="AY2904">
        <v>0</v>
      </c>
      <c r="AZ2904">
        <v>0</v>
      </c>
      <c r="BA2904">
        <v>0</v>
      </c>
      <c r="BB2904">
        <v>0</v>
      </c>
      <c r="BC2904">
        <v>0</v>
      </c>
      <c r="BD2904">
        <v>0</v>
      </c>
      <c r="BE2904">
        <f t="shared" si="569"/>
        <v>0</v>
      </c>
      <c r="BJ2904">
        <v>0</v>
      </c>
      <c r="BK2904">
        <v>1</v>
      </c>
    </row>
    <row r="2905" spans="1:63" x14ac:dyDescent="0.25">
      <c r="A2905" t="s">
        <v>48</v>
      </c>
      <c r="B2905">
        <v>1995</v>
      </c>
      <c r="C2905">
        <v>0</v>
      </c>
      <c r="D2905">
        <v>0</v>
      </c>
      <c r="E2905">
        <v>0</v>
      </c>
      <c r="F2905">
        <v>0</v>
      </c>
      <c r="G2905">
        <v>0</v>
      </c>
      <c r="H2905">
        <v>0</v>
      </c>
      <c r="I2905">
        <f t="shared" si="565"/>
        <v>0</v>
      </c>
      <c r="J2905">
        <v>0</v>
      </c>
      <c r="K2905">
        <v>0</v>
      </c>
      <c r="L2905">
        <v>0.16</v>
      </c>
      <c r="N2905">
        <f t="shared" si="566"/>
        <v>5.024</v>
      </c>
      <c r="O2905">
        <v>0.84</v>
      </c>
      <c r="Q2905">
        <f t="shared" si="567"/>
        <v>21.8</v>
      </c>
      <c r="R2905">
        <v>3</v>
      </c>
      <c r="S2905">
        <v>0</v>
      </c>
      <c r="T2905">
        <f t="shared" si="568"/>
        <v>45.199999999999996</v>
      </c>
      <c r="U2905">
        <v>44.634999999999998</v>
      </c>
      <c r="V2905">
        <v>63.058066961942252</v>
      </c>
      <c r="W2905">
        <v>0</v>
      </c>
      <c r="X2905">
        <v>0</v>
      </c>
      <c r="Y2905">
        <v>152.4</v>
      </c>
      <c r="Z2905">
        <v>215.303</v>
      </c>
      <c r="AA2905">
        <f t="shared" si="572"/>
        <v>0.22603989501312338</v>
      </c>
      <c r="AB2905">
        <f t="shared" si="573"/>
        <v>1.1867094488188974</v>
      </c>
      <c r="AC2905">
        <f t="shared" si="574"/>
        <v>4.2382480314960631</v>
      </c>
      <c r="AI2905">
        <v>2</v>
      </c>
      <c r="AJ2905">
        <v>0</v>
      </c>
      <c r="AL2905">
        <v>4.41</v>
      </c>
      <c r="AM2905">
        <v>3.81</v>
      </c>
      <c r="AN2905">
        <v>15.31</v>
      </c>
      <c r="AO2905">
        <v>6.2302200000000001</v>
      </c>
      <c r="AP2905">
        <v>5.3825799999999999</v>
      </c>
      <c r="AQ2905">
        <v>21.629200000000001</v>
      </c>
      <c r="AR2905">
        <v>0.10000000100000001</v>
      </c>
      <c r="AT2905">
        <v>0</v>
      </c>
      <c r="AY2905">
        <v>0</v>
      </c>
      <c r="AZ2905">
        <v>0</v>
      </c>
      <c r="BA2905">
        <v>0</v>
      </c>
      <c r="BB2905">
        <v>0</v>
      </c>
      <c r="BC2905">
        <v>0</v>
      </c>
      <c r="BD2905">
        <v>0</v>
      </c>
      <c r="BE2905">
        <f t="shared" si="569"/>
        <v>0</v>
      </c>
      <c r="BJ2905">
        <v>0</v>
      </c>
      <c r="BK2905">
        <v>1</v>
      </c>
    </row>
    <row r="2906" spans="1:63" x14ac:dyDescent="0.25">
      <c r="A2906" t="s">
        <v>49</v>
      </c>
      <c r="B2906">
        <v>1995</v>
      </c>
      <c r="C2906">
        <v>0</v>
      </c>
      <c r="D2906">
        <v>0</v>
      </c>
      <c r="E2906">
        <v>0</v>
      </c>
      <c r="F2906">
        <v>0</v>
      </c>
      <c r="G2906">
        <v>0</v>
      </c>
      <c r="H2906">
        <v>0</v>
      </c>
      <c r="I2906">
        <f t="shared" si="565"/>
        <v>0</v>
      </c>
      <c r="J2906">
        <v>0</v>
      </c>
      <c r="K2906">
        <v>0</v>
      </c>
      <c r="L2906">
        <v>0.24219354838709678</v>
      </c>
      <c r="M2906">
        <v>0.03</v>
      </c>
      <c r="N2906">
        <f t="shared" si="566"/>
        <v>5.024</v>
      </c>
      <c r="O2906">
        <v>0.75</v>
      </c>
      <c r="P2906">
        <v>0.03</v>
      </c>
      <c r="Q2906">
        <f t="shared" si="567"/>
        <v>21.8</v>
      </c>
      <c r="R2906">
        <v>2.5799999237060547</v>
      </c>
      <c r="S2906">
        <v>0.03</v>
      </c>
      <c r="T2906">
        <f t="shared" si="568"/>
        <v>45.199999999999996</v>
      </c>
      <c r="U2906">
        <v>27.812000000000001</v>
      </c>
      <c r="V2906">
        <v>39.291384750656164</v>
      </c>
      <c r="W2906">
        <v>0</v>
      </c>
      <c r="X2906">
        <v>0</v>
      </c>
      <c r="Y2906">
        <v>152.4</v>
      </c>
      <c r="Z2906">
        <v>215.303</v>
      </c>
      <c r="AA2906">
        <f t="shared" si="572"/>
        <v>0.49287877656421974</v>
      </c>
      <c r="AB2906">
        <f t="shared" si="573"/>
        <v>1.7135620078740157</v>
      </c>
      <c r="AC2906">
        <f t="shared" si="574"/>
        <v>5.0008931993023928</v>
      </c>
      <c r="AI2906">
        <v>0</v>
      </c>
      <c r="AJ2906">
        <v>0.3877102</v>
      </c>
      <c r="AL2906">
        <v>5.71</v>
      </c>
      <c r="AM2906">
        <v>4.25</v>
      </c>
      <c r="AN2906">
        <v>17.559999999999999</v>
      </c>
      <c r="AO2906">
        <v>8.0668000000000006</v>
      </c>
      <c r="AP2906">
        <v>6.0041799999999999</v>
      </c>
      <c r="AQ2906">
        <v>24.8079</v>
      </c>
      <c r="AR2906">
        <v>0.10000000100000001</v>
      </c>
      <c r="AT2906">
        <v>0</v>
      </c>
      <c r="AY2906">
        <v>0</v>
      </c>
      <c r="AZ2906">
        <v>0</v>
      </c>
      <c r="BA2906">
        <v>0</v>
      </c>
      <c r="BB2906">
        <v>0</v>
      </c>
      <c r="BC2906">
        <v>0</v>
      </c>
      <c r="BD2906">
        <v>0</v>
      </c>
      <c r="BE2906">
        <f t="shared" si="569"/>
        <v>0</v>
      </c>
      <c r="BJ2906">
        <v>0</v>
      </c>
      <c r="BK2906">
        <v>1</v>
      </c>
    </row>
    <row r="2907" spans="1:63" x14ac:dyDescent="0.25">
      <c r="A2907" t="s">
        <v>50</v>
      </c>
      <c r="B2907">
        <v>1995</v>
      </c>
      <c r="C2907">
        <v>0</v>
      </c>
      <c r="D2907">
        <v>0</v>
      </c>
      <c r="E2907">
        <v>0</v>
      </c>
      <c r="F2907">
        <v>0</v>
      </c>
      <c r="G2907">
        <v>0</v>
      </c>
      <c r="H2907">
        <v>0</v>
      </c>
      <c r="I2907">
        <f t="shared" si="565"/>
        <v>0</v>
      </c>
      <c r="J2907">
        <v>1</v>
      </c>
      <c r="K2907">
        <v>0</v>
      </c>
      <c r="L2907">
        <v>0.2</v>
      </c>
      <c r="N2907">
        <f t="shared" si="566"/>
        <v>5.024</v>
      </c>
      <c r="O2907">
        <v>0.2</v>
      </c>
      <c r="Q2907">
        <f t="shared" si="567"/>
        <v>21.8</v>
      </c>
      <c r="R2907">
        <v>3.2999999523162842</v>
      </c>
      <c r="T2907">
        <f t="shared" si="568"/>
        <v>45.199999999999996</v>
      </c>
      <c r="U2907">
        <v>269.12700000000001</v>
      </c>
      <c r="V2907">
        <v>380.20899265748034</v>
      </c>
      <c r="W2907">
        <v>0</v>
      </c>
      <c r="X2907">
        <v>0</v>
      </c>
      <c r="Y2907">
        <v>152.4</v>
      </c>
      <c r="Z2907">
        <v>215.303</v>
      </c>
      <c r="AA2907">
        <f t="shared" si="572"/>
        <v>0.2825498687664042</v>
      </c>
      <c r="AB2907">
        <f t="shared" si="573"/>
        <v>0.2825498687664042</v>
      </c>
      <c r="AC2907">
        <f t="shared" si="574"/>
        <v>4.6620727672805309</v>
      </c>
      <c r="AI2907">
        <v>2</v>
      </c>
      <c r="AJ2907">
        <v>0</v>
      </c>
      <c r="AL2907">
        <v>4.3</v>
      </c>
      <c r="AM2907">
        <v>3.89</v>
      </c>
      <c r="AN2907">
        <v>16.25</v>
      </c>
      <c r="AO2907">
        <v>6.0748199999999999</v>
      </c>
      <c r="AP2907">
        <v>5.49559</v>
      </c>
      <c r="AQ2907">
        <v>22.9572</v>
      </c>
      <c r="AR2907">
        <v>7.9999998000000003E-2</v>
      </c>
      <c r="AT2907">
        <v>1</v>
      </c>
      <c r="AY2907">
        <v>0</v>
      </c>
      <c r="AZ2907">
        <v>0</v>
      </c>
      <c r="BA2907">
        <v>0</v>
      </c>
      <c r="BB2907">
        <v>0</v>
      </c>
      <c r="BC2907">
        <v>0</v>
      </c>
      <c r="BD2907">
        <v>0</v>
      </c>
      <c r="BE2907">
        <f t="shared" si="569"/>
        <v>0</v>
      </c>
      <c r="BJ2907">
        <v>0</v>
      </c>
      <c r="BK2907">
        <v>1</v>
      </c>
    </row>
    <row r="2908" spans="1:63" x14ac:dyDescent="0.25">
      <c r="A2908" t="s">
        <v>51</v>
      </c>
      <c r="B2908">
        <v>1995</v>
      </c>
      <c r="C2908">
        <v>0</v>
      </c>
      <c r="D2908">
        <v>0</v>
      </c>
      <c r="E2908">
        <v>0</v>
      </c>
      <c r="F2908">
        <v>0</v>
      </c>
      <c r="G2908">
        <v>0</v>
      </c>
      <c r="H2908">
        <v>0</v>
      </c>
      <c r="I2908">
        <f t="shared" si="565"/>
        <v>0</v>
      </c>
      <c r="J2908">
        <v>0</v>
      </c>
      <c r="K2908">
        <v>0</v>
      </c>
      <c r="L2908">
        <v>0.08</v>
      </c>
      <c r="N2908">
        <f t="shared" si="566"/>
        <v>5.024</v>
      </c>
      <c r="O2908">
        <v>0.32</v>
      </c>
      <c r="Q2908">
        <f t="shared" si="567"/>
        <v>21.8</v>
      </c>
      <c r="R2908">
        <v>2.2799999713897705</v>
      </c>
      <c r="T2908">
        <f t="shared" si="568"/>
        <v>45.199999999999996</v>
      </c>
      <c r="U2908">
        <v>24.859000000000002</v>
      </c>
      <c r="V2908">
        <v>35.119535938320212</v>
      </c>
      <c r="W2908">
        <v>0</v>
      </c>
      <c r="X2908">
        <v>0</v>
      </c>
      <c r="Y2908">
        <v>152.4</v>
      </c>
      <c r="Z2908">
        <v>215.303</v>
      </c>
      <c r="AA2908">
        <f t="shared" si="572"/>
        <v>0.11301994750656169</v>
      </c>
      <c r="AB2908">
        <f t="shared" si="573"/>
        <v>0.45207979002624676</v>
      </c>
      <c r="AC2908">
        <f t="shared" si="574"/>
        <v>3.2210684635179248</v>
      </c>
      <c r="AI2908">
        <v>-1</v>
      </c>
      <c r="AJ2908">
        <v>0</v>
      </c>
      <c r="AL2908">
        <v>4.6100000000000003</v>
      </c>
      <c r="AM2908">
        <v>4.33</v>
      </c>
      <c r="AN2908">
        <v>18.59</v>
      </c>
      <c r="AO2908">
        <v>6.5127699999999997</v>
      </c>
      <c r="AP2908">
        <v>6.1172000000000004</v>
      </c>
      <c r="AQ2908">
        <v>26.263000000000002</v>
      </c>
      <c r="AR2908">
        <v>0.10000000100000001</v>
      </c>
      <c r="AT2908">
        <v>1</v>
      </c>
      <c r="AY2908">
        <v>0</v>
      </c>
      <c r="AZ2908">
        <v>0</v>
      </c>
      <c r="BA2908">
        <v>0</v>
      </c>
      <c r="BB2908">
        <v>0</v>
      </c>
      <c r="BC2908">
        <v>0</v>
      </c>
      <c r="BD2908">
        <v>0</v>
      </c>
      <c r="BE2908">
        <f t="shared" si="569"/>
        <v>0</v>
      </c>
      <c r="BJ2908">
        <v>0</v>
      </c>
      <c r="BK2908">
        <v>1</v>
      </c>
    </row>
    <row r="2909" spans="1:63" x14ac:dyDescent="0.25">
      <c r="A2909" t="s">
        <v>52</v>
      </c>
      <c r="B2909">
        <v>1995</v>
      </c>
      <c r="C2909">
        <v>0</v>
      </c>
      <c r="D2909">
        <v>0</v>
      </c>
      <c r="E2909">
        <v>0</v>
      </c>
      <c r="F2909">
        <v>0</v>
      </c>
      <c r="G2909">
        <v>0</v>
      </c>
      <c r="H2909">
        <v>0</v>
      </c>
      <c r="I2909">
        <f t="shared" si="565"/>
        <v>0</v>
      </c>
      <c r="J2909">
        <v>0</v>
      </c>
      <c r="K2909">
        <v>0</v>
      </c>
      <c r="L2909">
        <v>0.2</v>
      </c>
      <c r="N2909">
        <f t="shared" si="566"/>
        <v>5.024</v>
      </c>
      <c r="O2909">
        <v>0.6</v>
      </c>
      <c r="Q2909">
        <f t="shared" si="567"/>
        <v>21.8</v>
      </c>
      <c r="R2909">
        <v>4.5</v>
      </c>
      <c r="T2909">
        <f t="shared" si="568"/>
        <v>45.199999999999996</v>
      </c>
      <c r="U2909">
        <v>40.384999999999998</v>
      </c>
      <c r="V2909">
        <v>57.053882250656166</v>
      </c>
      <c r="W2909">
        <v>0</v>
      </c>
      <c r="X2909">
        <v>0</v>
      </c>
      <c r="Y2909">
        <v>152.4</v>
      </c>
      <c r="Z2909">
        <v>215.303</v>
      </c>
      <c r="AA2909">
        <f t="shared" si="572"/>
        <v>0.2825498687664042</v>
      </c>
      <c r="AB2909">
        <f t="shared" si="573"/>
        <v>0.84764960629921249</v>
      </c>
      <c r="AC2909">
        <f t="shared" si="574"/>
        <v>6.3573720472440938</v>
      </c>
      <c r="AI2909">
        <v>0</v>
      </c>
      <c r="AJ2909">
        <v>7.8220000000000004E-4</v>
      </c>
      <c r="AL2909">
        <v>5.52</v>
      </c>
      <c r="AM2909">
        <v>4.46</v>
      </c>
      <c r="AN2909">
        <v>18.2</v>
      </c>
      <c r="AO2909">
        <v>7.7983799999999999</v>
      </c>
      <c r="AP2909">
        <v>6.3008600000000001</v>
      </c>
      <c r="AQ2909">
        <v>25.712</v>
      </c>
      <c r="AR2909">
        <v>0.10000000100000001</v>
      </c>
      <c r="AT2909">
        <v>0</v>
      </c>
      <c r="AY2909">
        <v>0</v>
      </c>
      <c r="AZ2909">
        <v>0</v>
      </c>
      <c r="BA2909">
        <v>0</v>
      </c>
      <c r="BB2909">
        <v>0</v>
      </c>
      <c r="BC2909">
        <v>0</v>
      </c>
      <c r="BD2909">
        <v>0</v>
      </c>
      <c r="BE2909">
        <f t="shared" si="569"/>
        <v>0</v>
      </c>
      <c r="BJ2909">
        <v>0</v>
      </c>
      <c r="BK2909">
        <v>1</v>
      </c>
    </row>
    <row r="2910" spans="1:63" x14ac:dyDescent="0.25">
      <c r="A2910" t="s">
        <v>53</v>
      </c>
      <c r="B2910">
        <v>1995</v>
      </c>
      <c r="C2910">
        <v>0</v>
      </c>
      <c r="D2910">
        <v>0</v>
      </c>
      <c r="E2910">
        <v>0</v>
      </c>
      <c r="F2910">
        <v>0</v>
      </c>
      <c r="G2910">
        <v>0</v>
      </c>
      <c r="H2910">
        <v>0</v>
      </c>
      <c r="I2910">
        <f t="shared" si="565"/>
        <v>0</v>
      </c>
      <c r="J2910">
        <v>0</v>
      </c>
      <c r="K2910">
        <v>1</v>
      </c>
      <c r="L2910">
        <v>0.15645161290322579</v>
      </c>
      <c r="N2910">
        <f t="shared" si="566"/>
        <v>5.024</v>
      </c>
      <c r="O2910">
        <v>0.97</v>
      </c>
      <c r="Q2910">
        <f t="shared" si="567"/>
        <v>21.8</v>
      </c>
      <c r="R2910">
        <v>5.4600000381469727</v>
      </c>
      <c r="T2910">
        <f t="shared" si="568"/>
        <v>45.199999999999996</v>
      </c>
      <c r="U2910">
        <v>12.228</v>
      </c>
      <c r="V2910">
        <v>17.275098976377951</v>
      </c>
      <c r="W2910">
        <v>0</v>
      </c>
      <c r="X2910">
        <v>0</v>
      </c>
      <c r="Y2910">
        <v>152.4</v>
      </c>
      <c r="Z2910">
        <v>215.303</v>
      </c>
      <c r="AA2910">
        <f t="shared" si="572"/>
        <v>0.22102691347049355</v>
      </c>
      <c r="AB2910">
        <f t="shared" si="573"/>
        <v>1.3703668635170603</v>
      </c>
      <c r="AC2910">
        <f t="shared" si="574"/>
        <v>7.7136114712149446</v>
      </c>
      <c r="AI2910">
        <v>-1</v>
      </c>
      <c r="AJ2910">
        <v>0</v>
      </c>
      <c r="AL2910">
        <v>5.53</v>
      </c>
      <c r="AM2910">
        <v>4.1399999999999997</v>
      </c>
      <c r="AN2910">
        <v>14.71</v>
      </c>
      <c r="AO2910">
        <v>7.8125</v>
      </c>
      <c r="AP2910">
        <v>5.8487799999999996</v>
      </c>
      <c r="AQ2910">
        <v>20.781500000000001</v>
      </c>
      <c r="AR2910">
        <v>0.10000000100000001</v>
      </c>
      <c r="AT2910">
        <v>0</v>
      </c>
      <c r="AY2910">
        <v>0</v>
      </c>
      <c r="AZ2910">
        <v>0</v>
      </c>
      <c r="BA2910">
        <v>0</v>
      </c>
      <c r="BB2910">
        <v>0</v>
      </c>
      <c r="BC2910">
        <v>0</v>
      </c>
      <c r="BD2910">
        <v>0</v>
      </c>
      <c r="BE2910">
        <f t="shared" si="569"/>
        <v>0</v>
      </c>
      <c r="BJ2910">
        <v>0</v>
      </c>
      <c r="BK2910">
        <v>1</v>
      </c>
    </row>
    <row r="2911" spans="1:63" x14ac:dyDescent="0.25">
      <c r="A2911" t="s">
        <v>54</v>
      </c>
      <c r="B2911">
        <v>1995</v>
      </c>
      <c r="C2911">
        <v>0</v>
      </c>
      <c r="D2911">
        <v>0</v>
      </c>
      <c r="E2911">
        <v>0</v>
      </c>
      <c r="F2911">
        <v>0</v>
      </c>
      <c r="G2911">
        <v>0</v>
      </c>
      <c r="H2911">
        <v>0</v>
      </c>
      <c r="I2911">
        <f t="shared" si="565"/>
        <v>0</v>
      </c>
      <c r="J2911">
        <v>0</v>
      </c>
      <c r="K2911">
        <v>0</v>
      </c>
      <c r="L2911">
        <v>0.64</v>
      </c>
      <c r="N2911">
        <f t="shared" si="566"/>
        <v>5.024</v>
      </c>
      <c r="O2911">
        <v>2.25</v>
      </c>
      <c r="Q2911">
        <f t="shared" si="567"/>
        <v>21.8</v>
      </c>
      <c r="R2911">
        <v>6.5</v>
      </c>
      <c r="T2911">
        <f t="shared" si="568"/>
        <v>45.199999999999996</v>
      </c>
      <c r="U2911">
        <v>542.13</v>
      </c>
      <c r="V2911">
        <v>765.89380177165344</v>
      </c>
      <c r="W2911">
        <v>0</v>
      </c>
      <c r="X2911">
        <v>0</v>
      </c>
      <c r="Y2911">
        <v>152.4</v>
      </c>
      <c r="Z2911">
        <v>215.303</v>
      </c>
      <c r="AA2911">
        <f t="shared" si="572"/>
        <v>0.90415958005249353</v>
      </c>
      <c r="AB2911">
        <f t="shared" si="573"/>
        <v>3.1786860236220469</v>
      </c>
      <c r="AC2911">
        <f t="shared" si="574"/>
        <v>9.1828707349081355</v>
      </c>
      <c r="AJ2911">
        <v>0</v>
      </c>
      <c r="AL2911">
        <v>4.8499999999999996</v>
      </c>
      <c r="AM2911">
        <v>3.93</v>
      </c>
      <c r="AN2911">
        <v>17.52</v>
      </c>
      <c r="AO2911">
        <v>6.8518299999999996</v>
      </c>
      <c r="AP2911">
        <v>5.5521000000000003</v>
      </c>
      <c r="AQ2911">
        <v>24.7514</v>
      </c>
      <c r="AR2911">
        <v>7.9999998000000003E-2</v>
      </c>
      <c r="AT2911">
        <v>0</v>
      </c>
      <c r="AY2911">
        <v>0</v>
      </c>
      <c r="AZ2911">
        <v>0</v>
      </c>
      <c r="BA2911">
        <v>0</v>
      </c>
      <c r="BB2911">
        <v>0</v>
      </c>
      <c r="BC2911">
        <v>0</v>
      </c>
      <c r="BD2911">
        <v>0</v>
      </c>
      <c r="BE2911">
        <f t="shared" si="569"/>
        <v>0</v>
      </c>
      <c r="BG2911">
        <v>30</v>
      </c>
      <c r="BJ2911">
        <v>0</v>
      </c>
      <c r="BK2911">
        <v>1</v>
      </c>
    </row>
    <row r="2912" spans="1:63" x14ac:dyDescent="0.25">
      <c r="A2912" t="s">
        <v>55</v>
      </c>
      <c r="B2912">
        <v>1995</v>
      </c>
      <c r="C2912">
        <v>0</v>
      </c>
      <c r="D2912">
        <v>0</v>
      </c>
      <c r="E2912">
        <v>0</v>
      </c>
      <c r="F2912">
        <v>0</v>
      </c>
      <c r="G2912">
        <v>0</v>
      </c>
      <c r="H2912">
        <v>0</v>
      </c>
      <c r="I2912">
        <f t="shared" si="565"/>
        <v>0</v>
      </c>
      <c r="J2912">
        <v>0</v>
      </c>
      <c r="K2912">
        <v>0</v>
      </c>
      <c r="L2912">
        <v>1.01</v>
      </c>
      <c r="N2912">
        <f t="shared" si="566"/>
        <v>5.024</v>
      </c>
      <c r="O2912">
        <v>1.51</v>
      </c>
      <c r="Q2912">
        <f t="shared" si="567"/>
        <v>21.8</v>
      </c>
      <c r="R2912">
        <v>3.7899999618530273</v>
      </c>
      <c r="T2912">
        <f t="shared" si="568"/>
        <v>45.199999999999996</v>
      </c>
      <c r="U2912">
        <v>220.167</v>
      </c>
      <c r="V2912">
        <v>311.04078478346452</v>
      </c>
      <c r="W2912">
        <v>0</v>
      </c>
      <c r="X2912">
        <v>0</v>
      </c>
      <c r="Y2912">
        <v>152.4</v>
      </c>
      <c r="Z2912">
        <v>215.303</v>
      </c>
      <c r="AA2912">
        <f t="shared" si="572"/>
        <v>1.4268768372703411</v>
      </c>
      <c r="AB2912">
        <f t="shared" si="573"/>
        <v>2.1332515091863518</v>
      </c>
      <c r="AC2912">
        <f t="shared" si="574"/>
        <v>5.3543199592312485</v>
      </c>
      <c r="AJ2912">
        <v>2.2342799999999999E-2</v>
      </c>
      <c r="AL2912">
        <v>5.79</v>
      </c>
      <c r="AM2912">
        <v>4.46</v>
      </c>
      <c r="AN2912">
        <v>17.59</v>
      </c>
      <c r="AO2912">
        <v>8.1798199999999994</v>
      </c>
      <c r="AP2912">
        <v>6.3008600000000001</v>
      </c>
      <c r="AQ2912">
        <v>24.850300000000001</v>
      </c>
      <c r="AR2912">
        <v>0.10000000100000001</v>
      </c>
      <c r="AT2912">
        <v>0</v>
      </c>
      <c r="AY2912">
        <v>0</v>
      </c>
      <c r="AZ2912">
        <v>0</v>
      </c>
      <c r="BA2912">
        <v>0</v>
      </c>
      <c r="BB2912">
        <v>0</v>
      </c>
      <c r="BC2912">
        <v>0</v>
      </c>
      <c r="BD2912">
        <v>0</v>
      </c>
      <c r="BE2912">
        <f t="shared" si="569"/>
        <v>0</v>
      </c>
      <c r="BJ2912">
        <v>0</v>
      </c>
      <c r="BK2912">
        <v>1</v>
      </c>
    </row>
    <row r="2913" spans="1:63" x14ac:dyDescent="0.25">
      <c r="A2913" t="s">
        <v>56</v>
      </c>
      <c r="B2913">
        <v>1995</v>
      </c>
      <c r="C2913">
        <v>0</v>
      </c>
      <c r="D2913">
        <v>0</v>
      </c>
      <c r="E2913">
        <v>0</v>
      </c>
      <c r="F2913">
        <v>0</v>
      </c>
      <c r="G2913">
        <v>0</v>
      </c>
      <c r="H2913">
        <v>0</v>
      </c>
      <c r="I2913">
        <f t="shared" si="565"/>
        <v>0</v>
      </c>
      <c r="J2913">
        <v>0</v>
      </c>
      <c r="K2913">
        <v>0</v>
      </c>
      <c r="L2913">
        <v>0.89</v>
      </c>
      <c r="N2913">
        <f t="shared" si="566"/>
        <v>5.024</v>
      </c>
      <c r="O2913">
        <v>1.32</v>
      </c>
      <c r="Q2913">
        <f t="shared" si="567"/>
        <v>21.8</v>
      </c>
      <c r="R2913">
        <v>5.809999942779541</v>
      </c>
      <c r="T2913">
        <f t="shared" si="568"/>
        <v>45.199999999999996</v>
      </c>
      <c r="U2913">
        <v>37.811</v>
      </c>
      <c r="V2913">
        <v>53.417465439632544</v>
      </c>
      <c r="W2913">
        <v>0</v>
      </c>
      <c r="X2913">
        <v>0</v>
      </c>
      <c r="Y2913">
        <v>152.4</v>
      </c>
      <c r="Z2913">
        <v>215.303</v>
      </c>
      <c r="AA2913">
        <f t="shared" si="572"/>
        <v>1.2573469160104986</v>
      </c>
      <c r="AB2913">
        <f t="shared" si="573"/>
        <v>1.8648291338582679</v>
      </c>
      <c r="AC2913">
        <f t="shared" si="574"/>
        <v>8.2080736068258755</v>
      </c>
      <c r="AI2913">
        <v>2</v>
      </c>
      <c r="AJ2913">
        <v>0</v>
      </c>
      <c r="AL2913">
        <v>5.86</v>
      </c>
      <c r="AM2913">
        <v>4.99</v>
      </c>
      <c r="AN2913">
        <v>19.34</v>
      </c>
      <c r="AO2913">
        <v>8.2787100000000002</v>
      </c>
      <c r="AP2913">
        <v>7.04962</v>
      </c>
      <c r="AQ2913">
        <v>27.322600000000001</v>
      </c>
      <c r="AR2913">
        <v>7.9999998000000003E-2</v>
      </c>
      <c r="AT2913">
        <v>0</v>
      </c>
      <c r="AY2913">
        <v>0</v>
      </c>
      <c r="AZ2913">
        <v>0</v>
      </c>
      <c r="BA2913">
        <v>0</v>
      </c>
      <c r="BB2913">
        <v>0</v>
      </c>
      <c r="BC2913">
        <v>0</v>
      </c>
      <c r="BD2913">
        <v>0</v>
      </c>
      <c r="BE2913">
        <f t="shared" si="569"/>
        <v>0</v>
      </c>
      <c r="BJ2913">
        <v>0</v>
      </c>
      <c r="BK2913">
        <v>1</v>
      </c>
    </row>
    <row r="2914" spans="1:63" x14ac:dyDescent="0.25">
      <c r="A2914" t="s">
        <v>57</v>
      </c>
      <c r="B2914">
        <v>1995</v>
      </c>
      <c r="C2914">
        <v>1</v>
      </c>
      <c r="D2914">
        <v>1</v>
      </c>
      <c r="E2914">
        <v>1</v>
      </c>
      <c r="F2914">
        <v>1</v>
      </c>
      <c r="G2914">
        <v>1</v>
      </c>
      <c r="H2914">
        <v>1</v>
      </c>
      <c r="I2914">
        <f t="shared" si="565"/>
        <v>6</v>
      </c>
      <c r="J2914">
        <v>1</v>
      </c>
      <c r="K2914">
        <v>0</v>
      </c>
      <c r="L2914">
        <v>0.15000000000000002</v>
      </c>
      <c r="N2914">
        <f t="shared" si="566"/>
        <v>5.024</v>
      </c>
      <c r="O2914">
        <v>0.45</v>
      </c>
      <c r="Q2914">
        <f t="shared" si="567"/>
        <v>21.8</v>
      </c>
      <c r="R2914" t="s">
        <v>105</v>
      </c>
      <c r="T2914">
        <f t="shared" si="568"/>
        <v>45.199999999999996</v>
      </c>
      <c r="U2914">
        <v>5.1929999999999996</v>
      </c>
      <c r="V2914">
        <v>7.3364073425196832</v>
      </c>
      <c r="W2914">
        <v>46847</v>
      </c>
      <c r="X2914">
        <v>66183.070000000007</v>
      </c>
      <c r="Y2914">
        <v>152.4</v>
      </c>
      <c r="Z2914">
        <v>215.303</v>
      </c>
      <c r="AA2914">
        <f t="shared" si="572"/>
        <v>0.21191240157480315</v>
      </c>
      <c r="AB2914">
        <f t="shared" si="573"/>
        <v>0.63573720472440942</v>
      </c>
      <c r="AJ2914">
        <v>0</v>
      </c>
      <c r="AL2914">
        <v>5.27</v>
      </c>
      <c r="AM2914">
        <v>4.07</v>
      </c>
      <c r="AN2914">
        <v>18.89</v>
      </c>
      <c r="AO2914">
        <v>7.4451900000000002</v>
      </c>
      <c r="AP2914">
        <v>5.7498899999999997</v>
      </c>
      <c r="AQ2914">
        <v>26.686800000000002</v>
      </c>
      <c r="AR2914">
        <v>0.10000000100000001</v>
      </c>
      <c r="AT2914">
        <v>0</v>
      </c>
      <c r="AY2914">
        <v>0</v>
      </c>
      <c r="AZ2914">
        <v>0</v>
      </c>
      <c r="BA2914">
        <v>0</v>
      </c>
      <c r="BB2914">
        <v>0</v>
      </c>
      <c r="BC2914">
        <v>0</v>
      </c>
      <c r="BD2914">
        <v>0</v>
      </c>
      <c r="BE2914">
        <f t="shared" si="569"/>
        <v>0</v>
      </c>
      <c r="BJ2914">
        <v>0</v>
      </c>
      <c r="BK2914">
        <v>1</v>
      </c>
    </row>
    <row r="2915" spans="1:63" x14ac:dyDescent="0.25">
      <c r="A2915" t="s">
        <v>58</v>
      </c>
      <c r="B2915">
        <v>1995</v>
      </c>
      <c r="C2915">
        <v>0</v>
      </c>
      <c r="D2915">
        <v>0</v>
      </c>
      <c r="E2915">
        <v>0</v>
      </c>
      <c r="F2915">
        <v>0</v>
      </c>
      <c r="G2915">
        <v>0</v>
      </c>
      <c r="H2915">
        <v>0</v>
      </c>
      <c r="I2915">
        <f t="shared" si="565"/>
        <v>0</v>
      </c>
      <c r="J2915">
        <v>0</v>
      </c>
      <c r="K2915">
        <v>0</v>
      </c>
      <c r="L2915">
        <v>6.9999999999999993E-2</v>
      </c>
      <c r="N2915">
        <f t="shared" si="566"/>
        <v>5.024</v>
      </c>
      <c r="O2915">
        <v>0.23</v>
      </c>
      <c r="Q2915">
        <f t="shared" si="567"/>
        <v>21.8</v>
      </c>
      <c r="R2915">
        <v>2</v>
      </c>
      <c r="T2915">
        <f t="shared" si="568"/>
        <v>45.199999999999996</v>
      </c>
      <c r="U2915">
        <v>104.64</v>
      </c>
      <c r="V2915">
        <v>147.83009133858266</v>
      </c>
      <c r="W2915">
        <v>0</v>
      </c>
      <c r="X2915">
        <v>0</v>
      </c>
      <c r="Y2915">
        <v>152.4</v>
      </c>
      <c r="Z2915">
        <v>215.303</v>
      </c>
      <c r="AA2915">
        <f t="shared" si="572"/>
        <v>9.8892454068241459E-2</v>
      </c>
      <c r="AB2915">
        <f t="shared" si="573"/>
        <v>0.32493234908136487</v>
      </c>
      <c r="AC2915">
        <f>(R2915*Z2915/Y2915)+(S2915*T2915)</f>
        <v>2.8254986876640418</v>
      </c>
      <c r="AI2915">
        <v>2</v>
      </c>
      <c r="AJ2915">
        <v>4.6828700000000001E-2</v>
      </c>
      <c r="AL2915">
        <v>4.54</v>
      </c>
      <c r="AM2915">
        <v>3.84</v>
      </c>
      <c r="AN2915">
        <v>15.64</v>
      </c>
      <c r="AO2915">
        <v>6.4138799999999998</v>
      </c>
      <c r="AP2915">
        <v>5.4249599999999996</v>
      </c>
      <c r="AQ2915">
        <v>22.095400000000001</v>
      </c>
      <c r="AR2915">
        <v>0.10000000100000001</v>
      </c>
      <c r="AT2915">
        <v>0</v>
      </c>
      <c r="AY2915">
        <v>0</v>
      </c>
      <c r="AZ2915">
        <v>0</v>
      </c>
      <c r="BA2915">
        <v>0</v>
      </c>
      <c r="BB2915">
        <v>0</v>
      </c>
      <c r="BC2915">
        <v>0</v>
      </c>
      <c r="BD2915">
        <v>0</v>
      </c>
      <c r="BE2915">
        <f t="shared" si="569"/>
        <v>0</v>
      </c>
      <c r="BJ2915">
        <v>0</v>
      </c>
      <c r="BK2915">
        <v>1</v>
      </c>
    </row>
    <row r="2916" spans="1:63" x14ac:dyDescent="0.25">
      <c r="A2916" t="s">
        <v>59</v>
      </c>
      <c r="B2916">
        <v>1995</v>
      </c>
      <c r="C2916">
        <v>0</v>
      </c>
      <c r="D2916">
        <v>0</v>
      </c>
      <c r="E2916">
        <v>0</v>
      </c>
      <c r="F2916">
        <v>0</v>
      </c>
      <c r="G2916">
        <v>0</v>
      </c>
      <c r="H2916">
        <v>0</v>
      </c>
      <c r="I2916">
        <f t="shared" si="565"/>
        <v>0</v>
      </c>
      <c r="J2916">
        <v>0</v>
      </c>
      <c r="K2916">
        <v>0</v>
      </c>
      <c r="L2916">
        <v>0.115</v>
      </c>
      <c r="N2916">
        <f t="shared" si="566"/>
        <v>5.024</v>
      </c>
      <c r="O2916">
        <v>0.47</v>
      </c>
      <c r="Q2916">
        <f t="shared" si="567"/>
        <v>21.8</v>
      </c>
      <c r="R2916">
        <v>2.6800000667572021</v>
      </c>
      <c r="T2916">
        <f t="shared" si="568"/>
        <v>45.199999999999996</v>
      </c>
      <c r="U2916">
        <v>32.298999999999999</v>
      </c>
      <c r="V2916">
        <v>45.630391056430447</v>
      </c>
      <c r="W2916">
        <v>0</v>
      </c>
      <c r="X2916">
        <v>0</v>
      </c>
      <c r="Y2916">
        <v>152.4</v>
      </c>
      <c r="Z2916">
        <v>215.303</v>
      </c>
      <c r="AA2916">
        <f t="shared" si="572"/>
        <v>0.16246617454068243</v>
      </c>
      <c r="AB2916">
        <f t="shared" si="573"/>
        <v>0.66399219160104983</v>
      </c>
      <c r="AC2916">
        <f>(R2916*Z2916/Y2916)+(S2916*T2916)</f>
        <v>3.7861683357810096</v>
      </c>
      <c r="AJ2916">
        <v>0</v>
      </c>
      <c r="AL2916">
        <v>4.5199999999999996</v>
      </c>
      <c r="AM2916">
        <v>3.81</v>
      </c>
      <c r="AN2916">
        <v>16.190000000000001</v>
      </c>
      <c r="AO2916">
        <v>6.3856299999999999</v>
      </c>
      <c r="AP2916">
        <v>5.3825799999999999</v>
      </c>
      <c r="AQ2916">
        <v>22.872399999999999</v>
      </c>
      <c r="AR2916">
        <v>0.10000000100000001</v>
      </c>
      <c r="AT2916">
        <v>0</v>
      </c>
      <c r="AY2916">
        <v>0</v>
      </c>
      <c r="AZ2916">
        <v>0</v>
      </c>
      <c r="BA2916">
        <v>0</v>
      </c>
      <c r="BB2916">
        <v>0</v>
      </c>
      <c r="BC2916">
        <v>0</v>
      </c>
      <c r="BD2916">
        <v>0</v>
      </c>
      <c r="BE2916">
        <f t="shared" si="569"/>
        <v>0</v>
      </c>
      <c r="BJ2916">
        <v>0</v>
      </c>
      <c r="BK2916">
        <v>1</v>
      </c>
    </row>
    <row r="2917" spans="1:63" x14ac:dyDescent="0.25">
      <c r="A2917" t="s">
        <v>60</v>
      </c>
      <c r="B2917">
        <v>1995</v>
      </c>
      <c r="C2917">
        <v>0</v>
      </c>
      <c r="D2917">
        <v>1</v>
      </c>
      <c r="E2917">
        <v>0</v>
      </c>
      <c r="F2917">
        <v>0</v>
      </c>
      <c r="G2917">
        <v>1</v>
      </c>
      <c r="H2917">
        <v>1</v>
      </c>
      <c r="I2917">
        <f t="shared" si="565"/>
        <v>3</v>
      </c>
      <c r="J2917">
        <v>0</v>
      </c>
      <c r="K2917">
        <v>0</v>
      </c>
      <c r="L2917">
        <v>0.19</v>
      </c>
      <c r="N2917">
        <f t="shared" si="566"/>
        <v>5.024</v>
      </c>
      <c r="O2917">
        <v>1.75</v>
      </c>
      <c r="Q2917">
        <f t="shared" si="567"/>
        <v>21.8</v>
      </c>
      <c r="R2917" t="s">
        <v>105</v>
      </c>
      <c r="T2917">
        <f t="shared" si="568"/>
        <v>45.199999999999996</v>
      </c>
      <c r="U2917">
        <v>12.55</v>
      </c>
      <c r="V2917">
        <v>17.730004265091864</v>
      </c>
      <c r="W2917">
        <v>87338</v>
      </c>
      <c r="X2917">
        <v>123386.7</v>
      </c>
      <c r="Y2917">
        <v>152.4</v>
      </c>
      <c r="Z2917">
        <v>215.303</v>
      </c>
      <c r="AA2917">
        <f t="shared" si="572"/>
        <v>0.268422375328084</v>
      </c>
      <c r="AB2917">
        <f t="shared" si="573"/>
        <v>2.4723113517060367</v>
      </c>
      <c r="AI2917">
        <v>2</v>
      </c>
      <c r="AJ2917">
        <v>0</v>
      </c>
      <c r="AL2917">
        <v>5.39</v>
      </c>
      <c r="AM2917">
        <v>3.86</v>
      </c>
      <c r="AN2917">
        <v>18.95</v>
      </c>
      <c r="AO2917">
        <v>7.6147200000000002</v>
      </c>
      <c r="AP2917">
        <v>5.4532100000000003</v>
      </c>
      <c r="AQ2917">
        <v>26.771599999999999</v>
      </c>
      <c r="AR2917">
        <v>0.10000000100000001</v>
      </c>
      <c r="AT2917">
        <v>0</v>
      </c>
      <c r="AY2917">
        <v>0</v>
      </c>
      <c r="AZ2917">
        <v>0</v>
      </c>
      <c r="BA2917">
        <v>0</v>
      </c>
      <c r="BB2917">
        <v>0</v>
      </c>
      <c r="BC2917">
        <v>0</v>
      </c>
      <c r="BD2917">
        <v>0</v>
      </c>
      <c r="BE2917">
        <f t="shared" si="569"/>
        <v>0</v>
      </c>
      <c r="BJ2917">
        <v>0</v>
      </c>
      <c r="BK2917">
        <v>1</v>
      </c>
    </row>
    <row r="2918" spans="1:63" x14ac:dyDescent="0.25">
      <c r="A2918" t="s">
        <v>61</v>
      </c>
      <c r="B2918">
        <v>1995</v>
      </c>
      <c r="C2918">
        <v>0</v>
      </c>
      <c r="D2918">
        <v>0</v>
      </c>
      <c r="E2918">
        <v>0</v>
      </c>
      <c r="F2918">
        <v>0</v>
      </c>
      <c r="G2918">
        <v>0</v>
      </c>
      <c r="H2918">
        <v>0</v>
      </c>
      <c r="I2918">
        <f t="shared" si="565"/>
        <v>0</v>
      </c>
      <c r="J2918">
        <v>0</v>
      </c>
      <c r="K2918">
        <v>0</v>
      </c>
      <c r="L2918">
        <v>0.18</v>
      </c>
      <c r="N2918">
        <f t="shared" si="566"/>
        <v>5.024</v>
      </c>
      <c r="O2918">
        <v>0.3</v>
      </c>
      <c r="Q2918">
        <f t="shared" si="567"/>
        <v>21.8</v>
      </c>
      <c r="R2918">
        <v>2.5</v>
      </c>
      <c r="T2918">
        <f t="shared" si="568"/>
        <v>45.199999999999996</v>
      </c>
      <c r="U2918">
        <v>61.003999999999998</v>
      </c>
      <c r="V2918">
        <v>86.183360971128607</v>
      </c>
      <c r="W2918">
        <v>0</v>
      </c>
      <c r="X2918">
        <v>0</v>
      </c>
      <c r="Y2918">
        <v>152.4</v>
      </c>
      <c r="Z2918">
        <v>215.303</v>
      </c>
      <c r="AA2918">
        <f t="shared" si="572"/>
        <v>0.25429488188976374</v>
      </c>
      <c r="AB2918">
        <f t="shared" si="573"/>
        <v>0.42382480314960624</v>
      </c>
      <c r="AC2918">
        <f>(R2918*Z2918/Y2918)+(S2918*T2918)</f>
        <v>3.531873359580052</v>
      </c>
      <c r="AI2918">
        <v>-1</v>
      </c>
      <c r="AJ2918">
        <v>0</v>
      </c>
      <c r="AL2918">
        <v>5.3</v>
      </c>
      <c r="AM2918">
        <v>4.2</v>
      </c>
      <c r="AN2918">
        <v>18.41</v>
      </c>
      <c r="AO2918">
        <v>7.4875699999999998</v>
      </c>
      <c r="AP2918">
        <v>5.9335500000000003</v>
      </c>
      <c r="AQ2918">
        <v>26.008700000000001</v>
      </c>
      <c r="AR2918">
        <v>7.9999998000000003E-2</v>
      </c>
      <c r="AT2918">
        <v>0</v>
      </c>
      <c r="AY2918">
        <v>0</v>
      </c>
      <c r="AZ2918">
        <v>0</v>
      </c>
      <c r="BA2918">
        <v>0</v>
      </c>
      <c r="BB2918">
        <v>0</v>
      </c>
      <c r="BC2918">
        <v>0</v>
      </c>
      <c r="BD2918">
        <v>0</v>
      </c>
      <c r="BE2918">
        <f t="shared" si="569"/>
        <v>0</v>
      </c>
      <c r="BJ2918">
        <v>0</v>
      </c>
      <c r="BK2918">
        <v>1</v>
      </c>
    </row>
    <row r="2919" spans="1:63" x14ac:dyDescent="0.25">
      <c r="A2919" t="s">
        <v>62</v>
      </c>
      <c r="B2919">
        <v>1995</v>
      </c>
      <c r="C2919">
        <v>0</v>
      </c>
      <c r="D2919">
        <v>0</v>
      </c>
      <c r="E2919">
        <v>0</v>
      </c>
      <c r="F2919">
        <v>0</v>
      </c>
      <c r="G2919">
        <v>0</v>
      </c>
      <c r="H2919">
        <v>0</v>
      </c>
      <c r="I2919">
        <f t="shared" si="565"/>
        <v>0</v>
      </c>
      <c r="J2919">
        <v>0</v>
      </c>
      <c r="K2919">
        <v>0</v>
      </c>
      <c r="L2919">
        <v>8.0645161290322578E-2</v>
      </c>
      <c r="N2919">
        <f t="shared" si="566"/>
        <v>5.024</v>
      </c>
      <c r="O2919">
        <v>0.5</v>
      </c>
      <c r="Q2919">
        <f t="shared" si="567"/>
        <v>21.8</v>
      </c>
      <c r="R2919">
        <v>1.940000057220459</v>
      </c>
      <c r="T2919">
        <f t="shared" si="568"/>
        <v>45.199999999999996</v>
      </c>
      <c r="U2919">
        <v>64.069999999999993</v>
      </c>
      <c r="V2919">
        <v>90.514850459317572</v>
      </c>
      <c r="W2919">
        <v>0</v>
      </c>
      <c r="X2919">
        <v>0</v>
      </c>
      <c r="Y2919">
        <v>152.4</v>
      </c>
      <c r="Z2919">
        <v>215.303</v>
      </c>
      <c r="AA2919">
        <f t="shared" si="572"/>
        <v>0.11393139869613073</v>
      </c>
      <c r="AB2919">
        <f t="shared" si="573"/>
        <v>0.70637467191601044</v>
      </c>
      <c r="AC2919">
        <f>(R2919*Z2919/Y2919)+(S2919*T2919)</f>
        <v>2.7407338078722865</v>
      </c>
      <c r="AI2919">
        <v>0</v>
      </c>
      <c r="AJ2919">
        <v>0.45248440000000001</v>
      </c>
      <c r="AL2919">
        <v>5.58</v>
      </c>
      <c r="AM2919">
        <v>4.03</v>
      </c>
      <c r="AN2919">
        <v>17.63</v>
      </c>
      <c r="AO2919">
        <v>7.88314</v>
      </c>
      <c r="AP2919">
        <v>5.6933800000000003</v>
      </c>
      <c r="AQ2919">
        <v>24.9068</v>
      </c>
      <c r="AR2919">
        <v>0.10000000100000001</v>
      </c>
      <c r="AT2919">
        <v>0</v>
      </c>
      <c r="AY2919">
        <v>0</v>
      </c>
      <c r="AZ2919">
        <v>0</v>
      </c>
      <c r="BA2919">
        <v>0</v>
      </c>
      <c r="BB2919">
        <v>0</v>
      </c>
      <c r="BC2919">
        <v>0</v>
      </c>
      <c r="BD2919">
        <v>0</v>
      </c>
      <c r="BE2919">
        <f t="shared" si="569"/>
        <v>0</v>
      </c>
      <c r="BJ2919">
        <v>0</v>
      </c>
      <c r="BK2919">
        <v>1</v>
      </c>
    </row>
    <row r="2920" spans="1:63" x14ac:dyDescent="0.25">
      <c r="A2920" t="s">
        <v>63</v>
      </c>
      <c r="B2920">
        <v>1995</v>
      </c>
      <c r="C2920">
        <v>0</v>
      </c>
      <c r="D2920">
        <v>0</v>
      </c>
      <c r="E2920">
        <v>0</v>
      </c>
      <c r="F2920">
        <v>0</v>
      </c>
      <c r="G2920">
        <v>0</v>
      </c>
      <c r="H2920">
        <v>0</v>
      </c>
      <c r="I2920">
        <f t="shared" ref="I2920:I2983" si="575">SUM(C2920:H2920)</f>
        <v>0</v>
      </c>
      <c r="J2920">
        <v>0</v>
      </c>
      <c r="K2920">
        <v>0</v>
      </c>
      <c r="L2920">
        <v>0.32258064516129031</v>
      </c>
      <c r="N2920">
        <f t="shared" ref="N2920:N2983" si="576">3.14*2/1.25</f>
        <v>5.024</v>
      </c>
      <c r="O2920">
        <v>0.11</v>
      </c>
      <c r="Q2920">
        <f t="shared" ref="Q2920:Q2983" si="577">4.36*5</f>
        <v>21.8</v>
      </c>
      <c r="R2920">
        <v>2.5</v>
      </c>
      <c r="T2920">
        <f t="shared" ref="T2920:T2983" si="578">9.04*5</f>
        <v>45.199999999999996</v>
      </c>
      <c r="U2920">
        <v>56.012</v>
      </c>
      <c r="V2920">
        <v>79.130916246719153</v>
      </c>
      <c r="W2920">
        <v>0</v>
      </c>
      <c r="X2920">
        <v>0</v>
      </c>
      <c r="Y2920">
        <v>152.4</v>
      </c>
      <c r="Z2920">
        <v>215.303</v>
      </c>
      <c r="AA2920">
        <f t="shared" si="572"/>
        <v>0.4557255947845229</v>
      </c>
      <c r="AB2920">
        <f t="shared" si="573"/>
        <v>0.1554024278215223</v>
      </c>
      <c r="AC2920">
        <f>(R2920*Z2920/Y2920)+(S2920*T2920)</f>
        <v>3.531873359580052</v>
      </c>
      <c r="AI2920">
        <v>2</v>
      </c>
      <c r="AJ2920">
        <v>3.2474799999999998E-2</v>
      </c>
      <c r="AL2920">
        <v>4.88</v>
      </c>
      <c r="AM2920">
        <v>4</v>
      </c>
      <c r="AN2920">
        <v>15.49</v>
      </c>
      <c r="AO2920">
        <v>6.8942199999999998</v>
      </c>
      <c r="AP2920">
        <v>5.6509999999999998</v>
      </c>
      <c r="AQ2920">
        <v>21.883500000000002</v>
      </c>
      <c r="AR2920">
        <v>0.10000000100000001</v>
      </c>
      <c r="AT2920">
        <v>0</v>
      </c>
      <c r="AY2920">
        <v>0</v>
      </c>
      <c r="AZ2920">
        <v>0</v>
      </c>
      <c r="BA2920">
        <v>0</v>
      </c>
      <c r="BB2920">
        <v>0</v>
      </c>
      <c r="BC2920">
        <v>0</v>
      </c>
      <c r="BD2920">
        <v>0</v>
      </c>
      <c r="BE2920">
        <f t="shared" ref="BE2920:BE2983" si="579">AY2920*AZ2920-0.1*BA2920+0.1*BC2920+0.1*BD2920</f>
        <v>0</v>
      </c>
      <c r="BJ2920">
        <v>0</v>
      </c>
      <c r="BK2920">
        <v>1</v>
      </c>
    </row>
    <row r="2921" spans="1:63" x14ac:dyDescent="0.25">
      <c r="A2921" t="s">
        <v>64</v>
      </c>
      <c r="B2921">
        <v>1995</v>
      </c>
      <c r="C2921">
        <v>0</v>
      </c>
      <c r="D2921">
        <v>0</v>
      </c>
      <c r="E2921">
        <v>1</v>
      </c>
      <c r="F2921">
        <v>1</v>
      </c>
      <c r="G2921">
        <v>1</v>
      </c>
      <c r="H2921">
        <v>1</v>
      </c>
      <c r="I2921">
        <f t="shared" si="575"/>
        <v>4</v>
      </c>
      <c r="J2921">
        <v>1</v>
      </c>
      <c r="K2921">
        <v>0</v>
      </c>
      <c r="L2921">
        <v>0.35</v>
      </c>
      <c r="N2921">
        <f t="shared" si="576"/>
        <v>5.024</v>
      </c>
      <c r="O2921">
        <v>0.6</v>
      </c>
      <c r="Q2921">
        <f t="shared" si="577"/>
        <v>21.8</v>
      </c>
      <c r="R2921" t="s">
        <v>105</v>
      </c>
      <c r="T2921">
        <f t="shared" si="578"/>
        <v>45.199999999999996</v>
      </c>
      <c r="U2921">
        <v>34.210999999999999</v>
      </c>
      <c r="V2921">
        <v>48.331567801837267</v>
      </c>
      <c r="W2921">
        <v>70327</v>
      </c>
      <c r="X2921">
        <v>99354.43</v>
      </c>
      <c r="Y2921">
        <v>152.4</v>
      </c>
      <c r="Z2921">
        <v>215.303</v>
      </c>
      <c r="AA2921">
        <f t="shared" si="572"/>
        <v>0.49446227034120732</v>
      </c>
      <c r="AB2921">
        <f t="shared" si="573"/>
        <v>0.84764960629921249</v>
      </c>
      <c r="AJ2921">
        <v>3.07202E-2</v>
      </c>
      <c r="AR2921">
        <v>7.9999998000000003E-2</v>
      </c>
      <c r="AT2921">
        <v>1</v>
      </c>
      <c r="AY2921">
        <v>0</v>
      </c>
      <c r="AZ2921">
        <v>0</v>
      </c>
      <c r="BA2921">
        <v>0</v>
      </c>
      <c r="BB2921">
        <v>0</v>
      </c>
      <c r="BC2921">
        <v>0</v>
      </c>
      <c r="BD2921">
        <v>0</v>
      </c>
      <c r="BE2921">
        <f t="shared" si="579"/>
        <v>0</v>
      </c>
      <c r="BJ2921">
        <v>0</v>
      </c>
      <c r="BK2921">
        <v>1</v>
      </c>
    </row>
    <row r="2922" spans="1:63" x14ac:dyDescent="0.25">
      <c r="A2922" t="s">
        <v>65</v>
      </c>
      <c r="B2922">
        <v>1995</v>
      </c>
      <c r="C2922">
        <v>0</v>
      </c>
      <c r="D2922">
        <v>0</v>
      </c>
      <c r="E2922">
        <v>0</v>
      </c>
      <c r="F2922">
        <v>0</v>
      </c>
      <c r="G2922">
        <v>0</v>
      </c>
      <c r="H2922">
        <v>0</v>
      </c>
      <c r="I2922">
        <f t="shared" si="575"/>
        <v>0</v>
      </c>
      <c r="J2922">
        <v>1</v>
      </c>
      <c r="K2922">
        <v>0.5</v>
      </c>
      <c r="L2922">
        <v>0.09</v>
      </c>
      <c r="N2922">
        <f t="shared" si="576"/>
        <v>5.024</v>
      </c>
      <c r="O2922">
        <v>0.4</v>
      </c>
      <c r="Q2922">
        <f t="shared" si="577"/>
        <v>21.8</v>
      </c>
      <c r="R2922">
        <v>1.5</v>
      </c>
      <c r="T2922">
        <f t="shared" si="578"/>
        <v>45.199999999999996</v>
      </c>
      <c r="U2922">
        <v>23.327000000000002</v>
      </c>
      <c r="V2922">
        <v>32.955203943569558</v>
      </c>
      <c r="W2922">
        <v>0</v>
      </c>
      <c r="X2922">
        <v>0</v>
      </c>
      <c r="Y2922">
        <v>152.4</v>
      </c>
      <c r="Z2922">
        <v>215.303</v>
      </c>
      <c r="AA2922">
        <f t="shared" si="572"/>
        <v>0.12714744094488187</v>
      </c>
      <c r="AB2922">
        <f t="shared" si="573"/>
        <v>0.5650997375328084</v>
      </c>
      <c r="AC2922">
        <f>(R2922*Z2922/Y2922)+(S2922*T2922)</f>
        <v>2.1191240157480316</v>
      </c>
      <c r="AJ2922">
        <v>1.01972E-2</v>
      </c>
      <c r="AL2922">
        <v>5.72</v>
      </c>
      <c r="AM2922">
        <v>4.22</v>
      </c>
      <c r="AN2922">
        <v>16.25</v>
      </c>
      <c r="AO2922">
        <v>8.0809300000000004</v>
      </c>
      <c r="AP2922">
        <v>5.9618000000000002</v>
      </c>
      <c r="AQ2922">
        <v>22.9572</v>
      </c>
      <c r="AR2922">
        <v>0.10000000100000001</v>
      </c>
      <c r="AT2922">
        <v>0</v>
      </c>
      <c r="AY2922">
        <v>0</v>
      </c>
      <c r="AZ2922">
        <v>0</v>
      </c>
      <c r="BA2922">
        <v>0</v>
      </c>
      <c r="BB2922">
        <v>0</v>
      </c>
      <c r="BC2922">
        <v>0</v>
      </c>
      <c r="BD2922">
        <v>0</v>
      </c>
      <c r="BE2922">
        <f t="shared" si="579"/>
        <v>0</v>
      </c>
      <c r="BJ2922">
        <v>0</v>
      </c>
      <c r="BK2922">
        <v>1</v>
      </c>
    </row>
    <row r="2923" spans="1:63" x14ac:dyDescent="0.25">
      <c r="A2923" t="s">
        <v>66</v>
      </c>
      <c r="B2923">
        <v>1995</v>
      </c>
      <c r="C2923">
        <v>0</v>
      </c>
      <c r="D2923">
        <v>0</v>
      </c>
      <c r="E2923">
        <v>0</v>
      </c>
      <c r="F2923">
        <v>0</v>
      </c>
      <c r="G2923">
        <v>0</v>
      </c>
      <c r="H2923">
        <v>0</v>
      </c>
      <c r="I2923">
        <f t="shared" si="575"/>
        <v>0</v>
      </c>
      <c r="J2923">
        <v>1</v>
      </c>
      <c r="K2923">
        <v>0</v>
      </c>
      <c r="L2923">
        <v>0.1064516129032258</v>
      </c>
      <c r="N2923">
        <f t="shared" si="576"/>
        <v>5.024</v>
      </c>
      <c r="O2923">
        <v>0.55000000000000004</v>
      </c>
      <c r="Q2923">
        <f t="shared" si="577"/>
        <v>21.8</v>
      </c>
      <c r="R2923">
        <v>4.0500001907348633</v>
      </c>
      <c r="T2923">
        <f t="shared" si="578"/>
        <v>45.199999999999996</v>
      </c>
      <c r="U2923">
        <v>60.265999999999998</v>
      </c>
      <c r="V2923">
        <v>85.140751955380566</v>
      </c>
      <c r="W2923">
        <v>0</v>
      </c>
      <c r="X2923">
        <v>0</v>
      </c>
      <c r="Y2923">
        <v>152.4</v>
      </c>
      <c r="Z2923">
        <v>215.303</v>
      </c>
      <c r="AA2923">
        <f t="shared" si="572"/>
        <v>0.15038944627889253</v>
      </c>
      <c r="AB2923">
        <f t="shared" si="573"/>
        <v>0.77701213910761158</v>
      </c>
      <c r="AC2923">
        <f>(R2923*Z2923/Y2923)+(S2923*T2923)</f>
        <v>5.7216351119802376</v>
      </c>
      <c r="AI2923">
        <v>0.8</v>
      </c>
      <c r="AJ2923">
        <v>1.9246300000000001E-2</v>
      </c>
      <c r="AL2923">
        <v>5.5</v>
      </c>
      <c r="AM2923">
        <v>4.8</v>
      </c>
      <c r="AN2923">
        <v>17.3</v>
      </c>
      <c r="AO2923">
        <v>7.7701200000000004</v>
      </c>
      <c r="AP2923">
        <v>6.7812000000000001</v>
      </c>
      <c r="AQ2923">
        <v>24.4406</v>
      </c>
      <c r="AR2923">
        <v>0.10000000100000001</v>
      </c>
      <c r="AT2923">
        <v>0</v>
      </c>
      <c r="AY2923">
        <v>0</v>
      </c>
      <c r="AZ2923">
        <v>0</v>
      </c>
      <c r="BA2923">
        <v>0</v>
      </c>
      <c r="BB2923">
        <v>0</v>
      </c>
      <c r="BC2923">
        <v>0</v>
      </c>
      <c r="BD2923">
        <v>0</v>
      </c>
      <c r="BE2923">
        <f t="shared" si="579"/>
        <v>0</v>
      </c>
      <c r="BJ2923">
        <v>0</v>
      </c>
      <c r="BK2923">
        <v>1</v>
      </c>
    </row>
    <row r="2924" spans="1:63" x14ac:dyDescent="0.25">
      <c r="A2924" t="s">
        <v>67</v>
      </c>
      <c r="B2924">
        <v>1995</v>
      </c>
      <c r="C2924">
        <v>0</v>
      </c>
      <c r="D2924">
        <v>0</v>
      </c>
      <c r="E2924">
        <v>0</v>
      </c>
      <c r="F2924">
        <v>0</v>
      </c>
      <c r="G2924">
        <v>1</v>
      </c>
      <c r="H2924">
        <v>1</v>
      </c>
      <c r="I2924">
        <f t="shared" si="575"/>
        <v>2</v>
      </c>
      <c r="J2924">
        <v>0</v>
      </c>
      <c r="K2924">
        <v>0</v>
      </c>
      <c r="L2924">
        <v>0.20322580645161289</v>
      </c>
      <c r="N2924">
        <f t="shared" si="576"/>
        <v>5.024</v>
      </c>
      <c r="O2924">
        <v>0.51</v>
      </c>
      <c r="Q2924">
        <f t="shared" si="577"/>
        <v>21.8</v>
      </c>
      <c r="R2924" t="s">
        <v>105</v>
      </c>
      <c r="T2924">
        <f t="shared" si="578"/>
        <v>45.199999999999996</v>
      </c>
      <c r="U2924">
        <v>120.157</v>
      </c>
      <c r="V2924">
        <v>169.75172290682411</v>
      </c>
      <c r="W2924">
        <v>474959</v>
      </c>
      <c r="X2924">
        <v>670998.1</v>
      </c>
      <c r="Y2924">
        <v>152.4</v>
      </c>
      <c r="Z2924">
        <v>215.303</v>
      </c>
      <c r="AA2924">
        <f t="shared" si="572"/>
        <v>0.28710712471424937</v>
      </c>
      <c r="AB2924">
        <f t="shared" si="573"/>
        <v>0.72050216535433065</v>
      </c>
      <c r="AJ2924">
        <v>0</v>
      </c>
      <c r="AL2924">
        <v>5.71</v>
      </c>
      <c r="AM2924">
        <v>4.26</v>
      </c>
      <c r="AN2924">
        <v>20.29</v>
      </c>
      <c r="AO2924">
        <v>8.0668000000000006</v>
      </c>
      <c r="AP2924">
        <v>6.0183099999999996</v>
      </c>
      <c r="AQ2924">
        <v>28.6647</v>
      </c>
      <c r="AR2924">
        <v>0.10000000100000001</v>
      </c>
      <c r="AT2924">
        <v>0</v>
      </c>
      <c r="AY2924">
        <v>0</v>
      </c>
      <c r="AZ2924">
        <v>0</v>
      </c>
      <c r="BA2924">
        <v>0</v>
      </c>
      <c r="BB2924">
        <v>0</v>
      </c>
      <c r="BC2924">
        <v>0</v>
      </c>
      <c r="BD2924">
        <v>0</v>
      </c>
      <c r="BE2924">
        <f t="shared" si="579"/>
        <v>0</v>
      </c>
      <c r="BJ2924">
        <v>0</v>
      </c>
      <c r="BK2924">
        <v>1</v>
      </c>
    </row>
    <row r="2925" spans="1:63" x14ac:dyDescent="0.25">
      <c r="A2925" t="s">
        <v>68</v>
      </c>
      <c r="B2925">
        <v>1995</v>
      </c>
      <c r="C2925">
        <v>0</v>
      </c>
      <c r="D2925">
        <v>0</v>
      </c>
      <c r="E2925">
        <v>0</v>
      </c>
      <c r="F2925">
        <v>0</v>
      </c>
      <c r="G2925">
        <v>0</v>
      </c>
      <c r="H2925">
        <v>0</v>
      </c>
      <c r="I2925">
        <f t="shared" si="575"/>
        <v>0</v>
      </c>
      <c r="J2925">
        <v>0</v>
      </c>
      <c r="K2925">
        <v>0</v>
      </c>
      <c r="L2925">
        <v>0.14838709677419354</v>
      </c>
      <c r="M2925">
        <v>2.5000000000000001E-2</v>
      </c>
      <c r="N2925">
        <f t="shared" si="576"/>
        <v>5.024</v>
      </c>
      <c r="O2925">
        <v>0.3</v>
      </c>
      <c r="P2925">
        <v>2.5000000000000001E-2</v>
      </c>
      <c r="Q2925">
        <f t="shared" si="577"/>
        <v>21.8</v>
      </c>
      <c r="R2925">
        <v>5.0799999237060547</v>
      </c>
      <c r="S2925">
        <v>2.5000000000000001E-2</v>
      </c>
      <c r="T2925">
        <f t="shared" si="578"/>
        <v>45.199999999999996</v>
      </c>
      <c r="U2925">
        <v>55.488</v>
      </c>
      <c r="V2925">
        <v>78.39063559055117</v>
      </c>
      <c r="W2925">
        <v>0</v>
      </c>
      <c r="X2925">
        <v>0</v>
      </c>
      <c r="Y2925">
        <v>152.4</v>
      </c>
      <c r="Z2925">
        <v>215.303</v>
      </c>
      <c r="AA2925">
        <f t="shared" si="572"/>
        <v>0.33523377360088052</v>
      </c>
      <c r="AB2925">
        <f t="shared" si="573"/>
        <v>0.96882480314960628</v>
      </c>
      <c r="AC2925">
        <f>(R2925*Z2925/Y2925)+(S2925*T2925)</f>
        <v>8.3067665588824458</v>
      </c>
      <c r="AI2925">
        <v>-1</v>
      </c>
      <c r="AJ2925">
        <v>0</v>
      </c>
      <c r="AL2925">
        <v>4.6900000000000004</v>
      </c>
      <c r="AM2925">
        <v>3.99</v>
      </c>
      <c r="AN2925">
        <v>16.68</v>
      </c>
      <c r="AO2925">
        <v>6.6257900000000003</v>
      </c>
      <c r="AP2925">
        <v>5.63687</v>
      </c>
      <c r="AQ2925">
        <v>23.564699999999998</v>
      </c>
      <c r="AR2925">
        <v>0.10000000100000001</v>
      </c>
      <c r="AT2925">
        <v>1</v>
      </c>
      <c r="AY2925">
        <v>0</v>
      </c>
      <c r="AZ2925">
        <v>0</v>
      </c>
      <c r="BA2925">
        <v>0</v>
      </c>
      <c r="BB2925">
        <v>0</v>
      </c>
      <c r="BC2925">
        <v>0</v>
      </c>
      <c r="BD2925">
        <v>0</v>
      </c>
      <c r="BE2925">
        <f t="shared" si="579"/>
        <v>0</v>
      </c>
      <c r="BJ2925">
        <v>0</v>
      </c>
      <c r="BK2925">
        <v>1</v>
      </c>
    </row>
    <row r="2926" spans="1:63" x14ac:dyDescent="0.25">
      <c r="A2926" t="s">
        <v>69</v>
      </c>
      <c r="B2926">
        <v>1995</v>
      </c>
      <c r="C2926">
        <v>0</v>
      </c>
      <c r="D2926">
        <v>0</v>
      </c>
      <c r="E2926">
        <v>0</v>
      </c>
      <c r="F2926">
        <v>0</v>
      </c>
      <c r="G2926">
        <v>1</v>
      </c>
      <c r="H2926">
        <v>1</v>
      </c>
      <c r="I2926">
        <f t="shared" si="575"/>
        <v>2</v>
      </c>
      <c r="J2926">
        <v>0</v>
      </c>
      <c r="K2926">
        <v>0</v>
      </c>
      <c r="L2926">
        <v>0.42677419354838714</v>
      </c>
      <c r="N2926">
        <f t="shared" si="576"/>
        <v>5.024</v>
      </c>
      <c r="O2926" t="s">
        <v>105</v>
      </c>
      <c r="Q2926">
        <f t="shared" si="577"/>
        <v>21.8</v>
      </c>
      <c r="R2926" t="s">
        <v>105</v>
      </c>
      <c r="T2926">
        <f t="shared" si="578"/>
        <v>45.199999999999996</v>
      </c>
      <c r="U2926">
        <v>38.527999999999999</v>
      </c>
      <c r="V2926">
        <v>54.430406719160096</v>
      </c>
      <c r="W2926">
        <v>131181</v>
      </c>
      <c r="X2926">
        <v>185325.9</v>
      </c>
      <c r="Y2926">
        <v>152.4</v>
      </c>
      <c r="Z2926">
        <v>215.303</v>
      </c>
      <c r="AA2926">
        <f t="shared" si="572"/>
        <v>0.60292496189992384</v>
      </c>
      <c r="AI2926">
        <v>0</v>
      </c>
      <c r="AJ2926">
        <v>0.24799289999999999</v>
      </c>
      <c r="AL2926">
        <v>5.72</v>
      </c>
      <c r="AM2926">
        <v>3.8</v>
      </c>
      <c r="AN2926">
        <v>17.510000000000002</v>
      </c>
      <c r="AO2926">
        <v>8.0809300000000004</v>
      </c>
      <c r="AP2926">
        <v>5.3684500000000002</v>
      </c>
      <c r="AQ2926">
        <v>24.737200000000001</v>
      </c>
      <c r="AR2926">
        <v>0.10000000100000001</v>
      </c>
      <c r="AT2926">
        <v>1</v>
      </c>
      <c r="AY2926">
        <v>0</v>
      </c>
      <c r="AZ2926">
        <v>0</v>
      </c>
      <c r="BA2926">
        <v>0</v>
      </c>
      <c r="BB2926">
        <v>0</v>
      </c>
      <c r="BC2926">
        <v>0</v>
      </c>
      <c r="BD2926">
        <v>0</v>
      </c>
      <c r="BE2926">
        <f t="shared" si="579"/>
        <v>0</v>
      </c>
      <c r="BJ2926">
        <v>0</v>
      </c>
      <c r="BK2926">
        <v>1</v>
      </c>
    </row>
    <row r="2927" spans="1:63" x14ac:dyDescent="0.25">
      <c r="A2927" t="s">
        <v>70</v>
      </c>
      <c r="B2927">
        <v>1995</v>
      </c>
      <c r="C2927">
        <v>0</v>
      </c>
      <c r="D2927">
        <v>0</v>
      </c>
      <c r="E2927">
        <v>0</v>
      </c>
      <c r="F2927">
        <v>0</v>
      </c>
      <c r="G2927">
        <v>0</v>
      </c>
      <c r="H2927">
        <v>0</v>
      </c>
      <c r="I2927">
        <f t="shared" si="575"/>
        <v>0</v>
      </c>
      <c r="J2927">
        <v>0</v>
      </c>
      <c r="K2927">
        <v>0</v>
      </c>
      <c r="L2927">
        <v>6.0000000000000005E-2</v>
      </c>
      <c r="N2927">
        <f t="shared" si="576"/>
        <v>5.024</v>
      </c>
      <c r="O2927">
        <v>0.36</v>
      </c>
      <c r="Q2927">
        <f t="shared" si="577"/>
        <v>21.8</v>
      </c>
      <c r="R2927">
        <v>2</v>
      </c>
      <c r="T2927">
        <f t="shared" si="578"/>
        <v>45.199999999999996</v>
      </c>
      <c r="U2927">
        <v>23.437999999999999</v>
      </c>
      <c r="V2927">
        <v>33.112019120734907</v>
      </c>
      <c r="W2927">
        <v>0</v>
      </c>
      <c r="X2927">
        <v>0</v>
      </c>
      <c r="Y2927">
        <v>152.4</v>
      </c>
      <c r="Z2927">
        <v>215.303</v>
      </c>
      <c r="AA2927">
        <f t="shared" si="572"/>
        <v>8.4764960629921268E-2</v>
      </c>
      <c r="AB2927">
        <f>(O2927*Z2927/Y2927)+(P2927*Q2927)</f>
        <v>0.50858976377952747</v>
      </c>
      <c r="AC2927">
        <f>(R2927*Z2927/Y2927)+(S2927*T2927)</f>
        <v>2.8254986876640418</v>
      </c>
      <c r="AI2927">
        <v>2</v>
      </c>
      <c r="AJ2927">
        <v>0</v>
      </c>
      <c r="AL2927">
        <v>5.24</v>
      </c>
      <c r="AM2927">
        <v>3.96</v>
      </c>
      <c r="AN2927">
        <v>16.489999999999998</v>
      </c>
      <c r="AO2927">
        <v>7.4028099999999997</v>
      </c>
      <c r="AP2927">
        <v>5.5944900000000004</v>
      </c>
      <c r="AQ2927">
        <v>23.296199999999999</v>
      </c>
      <c r="AR2927">
        <v>0.10000000100000001</v>
      </c>
      <c r="AT2927">
        <v>0</v>
      </c>
      <c r="AY2927">
        <v>0</v>
      </c>
      <c r="AZ2927">
        <v>0</v>
      </c>
      <c r="BA2927">
        <v>0</v>
      </c>
      <c r="BB2927">
        <v>0</v>
      </c>
      <c r="BC2927">
        <v>0</v>
      </c>
      <c r="BD2927">
        <v>0</v>
      </c>
      <c r="BE2927">
        <f t="shared" si="579"/>
        <v>0</v>
      </c>
      <c r="BJ2927">
        <v>0</v>
      </c>
      <c r="BK2927">
        <v>1</v>
      </c>
    </row>
    <row r="2928" spans="1:63" x14ac:dyDescent="0.25">
      <c r="A2928" t="s">
        <v>71</v>
      </c>
      <c r="B2928">
        <v>1995</v>
      </c>
      <c r="C2928">
        <v>1</v>
      </c>
      <c r="D2928">
        <v>1</v>
      </c>
      <c r="E2928">
        <v>1</v>
      </c>
      <c r="F2928">
        <v>1</v>
      </c>
      <c r="G2928">
        <v>1</v>
      </c>
      <c r="H2928">
        <v>1</v>
      </c>
      <c r="I2928">
        <f t="shared" si="575"/>
        <v>6</v>
      </c>
      <c r="J2928">
        <v>0</v>
      </c>
      <c r="K2928">
        <v>0</v>
      </c>
      <c r="L2928">
        <v>0.13870967741935483</v>
      </c>
      <c r="N2928">
        <f t="shared" si="576"/>
        <v>5.024</v>
      </c>
      <c r="O2928">
        <v>1.06</v>
      </c>
      <c r="P2928">
        <v>0</v>
      </c>
      <c r="Q2928">
        <f t="shared" si="577"/>
        <v>21.8</v>
      </c>
      <c r="R2928" t="s">
        <v>105</v>
      </c>
      <c r="T2928">
        <f t="shared" si="578"/>
        <v>45.199999999999996</v>
      </c>
      <c r="U2928">
        <v>18.234000000000002</v>
      </c>
      <c r="V2928">
        <v>25.760071535433074</v>
      </c>
      <c r="W2928">
        <v>39092</v>
      </c>
      <c r="X2928">
        <v>55227.199999999997</v>
      </c>
      <c r="Y2928">
        <v>152.4</v>
      </c>
      <c r="Z2928">
        <v>215.303</v>
      </c>
      <c r="AA2928">
        <f t="shared" si="572"/>
        <v>0.19596200575734482</v>
      </c>
      <c r="AB2928">
        <f>(O2928*Z2928/Y2928)+(P2928*Q2928)</f>
        <v>1.4975143044619423</v>
      </c>
      <c r="AJ2928">
        <v>0</v>
      </c>
      <c r="AL2928">
        <v>5.22</v>
      </c>
      <c r="AM2928">
        <v>4.2699999999999996</v>
      </c>
      <c r="AN2928">
        <v>18.899999999999999</v>
      </c>
      <c r="AO2928">
        <v>7.3745500000000002</v>
      </c>
      <c r="AP2928">
        <v>6.0324400000000002</v>
      </c>
      <c r="AQ2928">
        <v>26.701000000000001</v>
      </c>
      <c r="AR2928">
        <v>0.10000000100000001</v>
      </c>
      <c r="AT2928">
        <v>0</v>
      </c>
      <c r="AY2928">
        <v>0</v>
      </c>
      <c r="AZ2928">
        <v>0</v>
      </c>
      <c r="BA2928">
        <v>0</v>
      </c>
      <c r="BB2928">
        <v>0</v>
      </c>
      <c r="BC2928">
        <v>0</v>
      </c>
      <c r="BD2928">
        <v>0</v>
      </c>
      <c r="BE2928">
        <f t="shared" si="579"/>
        <v>0</v>
      </c>
      <c r="BJ2928">
        <v>0</v>
      </c>
      <c r="BK2928">
        <v>1</v>
      </c>
    </row>
    <row r="2929" spans="1:63" x14ac:dyDescent="0.25">
      <c r="A2929" t="s">
        <v>72</v>
      </c>
      <c r="B2929">
        <v>1995</v>
      </c>
      <c r="C2929">
        <v>0</v>
      </c>
      <c r="D2929">
        <v>0</v>
      </c>
      <c r="E2929">
        <v>0</v>
      </c>
      <c r="F2929">
        <v>0</v>
      </c>
      <c r="G2929">
        <v>0</v>
      </c>
      <c r="H2929">
        <v>0</v>
      </c>
      <c r="I2929">
        <f t="shared" si="575"/>
        <v>0</v>
      </c>
      <c r="J2929">
        <v>1</v>
      </c>
      <c r="K2929">
        <v>0</v>
      </c>
      <c r="L2929">
        <v>0.23</v>
      </c>
      <c r="N2929">
        <f t="shared" si="576"/>
        <v>5.024</v>
      </c>
      <c r="O2929">
        <v>0.75</v>
      </c>
      <c r="Q2929">
        <f t="shared" si="577"/>
        <v>21.8</v>
      </c>
      <c r="R2929">
        <v>3</v>
      </c>
      <c r="T2929">
        <f t="shared" si="578"/>
        <v>45.199999999999996</v>
      </c>
      <c r="U2929">
        <v>15.794</v>
      </c>
      <c r="V2929">
        <v>22.312963136482939</v>
      </c>
      <c r="W2929">
        <v>0</v>
      </c>
      <c r="X2929">
        <v>0</v>
      </c>
      <c r="Y2929">
        <v>152.4</v>
      </c>
      <c r="Z2929">
        <v>215.303</v>
      </c>
      <c r="AA2929">
        <f t="shared" si="572"/>
        <v>0.32493234908136487</v>
      </c>
      <c r="AB2929">
        <f>(O2929*Z2929/Y2929)+(P2929*Q2929)</f>
        <v>1.0595620078740158</v>
      </c>
      <c r="AC2929">
        <f>(R2929*Z2929/Y2929)+(S2929*T2929)</f>
        <v>4.2382480314960631</v>
      </c>
      <c r="AI2929">
        <v>2</v>
      </c>
      <c r="AJ2929">
        <v>3.2949999999999999E-4</v>
      </c>
      <c r="AL2929">
        <v>5.03</v>
      </c>
      <c r="AM2929">
        <v>4.12</v>
      </c>
      <c r="AN2929">
        <v>17.309999999999999</v>
      </c>
      <c r="AO2929">
        <v>7.1061300000000003</v>
      </c>
      <c r="AP2929">
        <v>5.8205299999999998</v>
      </c>
      <c r="AQ2929">
        <v>24.454699999999999</v>
      </c>
      <c r="AR2929">
        <v>0.10000000100000001</v>
      </c>
      <c r="AT2929">
        <v>1</v>
      </c>
      <c r="AY2929">
        <v>0</v>
      </c>
      <c r="AZ2929">
        <v>0</v>
      </c>
      <c r="BA2929">
        <v>0</v>
      </c>
      <c r="BB2929">
        <v>0</v>
      </c>
      <c r="BC2929">
        <v>0</v>
      </c>
      <c r="BD2929">
        <v>0</v>
      </c>
      <c r="BE2929">
        <f t="shared" si="579"/>
        <v>0</v>
      </c>
      <c r="BJ2929">
        <v>0</v>
      </c>
      <c r="BK2929">
        <v>1</v>
      </c>
    </row>
    <row r="2930" spans="1:63" x14ac:dyDescent="0.25">
      <c r="A2930" t="s">
        <v>73</v>
      </c>
      <c r="B2930">
        <v>1995</v>
      </c>
      <c r="C2930">
        <v>0</v>
      </c>
      <c r="D2930">
        <v>0</v>
      </c>
      <c r="E2930">
        <v>0</v>
      </c>
      <c r="F2930">
        <v>0</v>
      </c>
      <c r="G2930">
        <v>0</v>
      </c>
      <c r="H2930">
        <v>0</v>
      </c>
      <c r="I2930">
        <f t="shared" si="575"/>
        <v>0</v>
      </c>
      <c r="J2930">
        <v>0</v>
      </c>
      <c r="K2930">
        <v>0</v>
      </c>
      <c r="L2930">
        <v>0.09</v>
      </c>
      <c r="N2930">
        <f t="shared" si="576"/>
        <v>5.024</v>
      </c>
      <c r="O2930">
        <v>0.4</v>
      </c>
      <c r="Q2930">
        <f t="shared" si="577"/>
        <v>21.8</v>
      </c>
      <c r="R2930">
        <v>2.0499999523162842</v>
      </c>
      <c r="T2930">
        <f t="shared" si="578"/>
        <v>45.199999999999996</v>
      </c>
      <c r="U2930">
        <v>13.256</v>
      </c>
      <c r="V2930">
        <v>18.727405301837269</v>
      </c>
      <c r="W2930">
        <v>0</v>
      </c>
      <c r="X2930">
        <v>0</v>
      </c>
      <c r="Y2930">
        <v>152.4</v>
      </c>
      <c r="Z2930">
        <v>215.303</v>
      </c>
      <c r="AA2930">
        <f t="shared" si="572"/>
        <v>0.12714744094488187</v>
      </c>
      <c r="AB2930">
        <f>(O2930*Z2930/Y2930)+(P2930*Q2930)</f>
        <v>0.5650997375328084</v>
      </c>
      <c r="AC2930">
        <f>(R2930*Z2930/Y2930)+(S2930*T2930)</f>
        <v>2.8961360874905044</v>
      </c>
      <c r="AJ2930">
        <v>0</v>
      </c>
      <c r="AL2930">
        <v>4.59</v>
      </c>
      <c r="AM2930">
        <v>4.09</v>
      </c>
      <c r="AN2930">
        <v>17.309999999999999</v>
      </c>
      <c r="AO2930">
        <v>6.4845199999999998</v>
      </c>
      <c r="AP2930">
        <v>5.7781500000000001</v>
      </c>
      <c r="AQ2930">
        <v>24.454699999999999</v>
      </c>
      <c r="AR2930">
        <v>0.10000000100000001</v>
      </c>
      <c r="AT2930">
        <v>0</v>
      </c>
      <c r="AY2930">
        <v>0</v>
      </c>
      <c r="AZ2930">
        <v>0</v>
      </c>
      <c r="BA2930">
        <v>0</v>
      </c>
      <c r="BB2930">
        <v>0</v>
      </c>
      <c r="BC2930">
        <v>0</v>
      </c>
      <c r="BD2930">
        <v>0</v>
      </c>
      <c r="BE2930">
        <f t="shared" si="579"/>
        <v>0</v>
      </c>
      <c r="BJ2930">
        <v>0</v>
      </c>
      <c r="BK2930">
        <v>1</v>
      </c>
    </row>
    <row r="2931" spans="1:63" x14ac:dyDescent="0.25">
      <c r="A2931" t="s">
        <v>457</v>
      </c>
      <c r="B2931">
        <v>1995</v>
      </c>
      <c r="C2931">
        <v>0</v>
      </c>
      <c r="D2931">
        <v>0</v>
      </c>
      <c r="E2931">
        <v>0</v>
      </c>
      <c r="F2931">
        <v>1</v>
      </c>
      <c r="G2931">
        <v>1</v>
      </c>
      <c r="H2931">
        <v>1</v>
      </c>
      <c r="I2931">
        <f t="shared" si="575"/>
        <v>3</v>
      </c>
      <c r="J2931">
        <v>0</v>
      </c>
      <c r="K2931">
        <v>0</v>
      </c>
      <c r="L2931">
        <v>0.30000000000000004</v>
      </c>
      <c r="N2931">
        <f t="shared" si="576"/>
        <v>5.024</v>
      </c>
      <c r="O2931" t="s">
        <v>105</v>
      </c>
      <c r="Q2931">
        <f t="shared" si="577"/>
        <v>21.8</v>
      </c>
      <c r="R2931" t="s">
        <v>105</v>
      </c>
      <c r="T2931">
        <f t="shared" si="578"/>
        <v>45.199999999999996</v>
      </c>
      <c r="U2931">
        <v>10.893000000000001</v>
      </c>
      <c r="V2931">
        <v>15.389078602362204</v>
      </c>
      <c r="W2931">
        <v>222753</v>
      </c>
      <c r="X2931">
        <v>314694.2</v>
      </c>
      <c r="Y2931">
        <v>152.4</v>
      </c>
      <c r="Z2931">
        <v>215.303</v>
      </c>
      <c r="AA2931">
        <f t="shared" si="572"/>
        <v>0.4238248031496063</v>
      </c>
      <c r="AJ2931">
        <v>1.3822000000000001E-3</v>
      </c>
      <c r="AL2931">
        <v>4.91</v>
      </c>
      <c r="AM2931">
        <v>3.9</v>
      </c>
      <c r="AN2931">
        <v>14.8</v>
      </c>
      <c r="AO2931">
        <v>6.9366000000000003</v>
      </c>
      <c r="AP2931">
        <v>5.5097199999999997</v>
      </c>
      <c r="AQ2931">
        <v>20.9087</v>
      </c>
      <c r="AR2931">
        <v>7.9999998000000003E-2</v>
      </c>
      <c r="AT2931">
        <v>0</v>
      </c>
      <c r="AY2931">
        <v>0</v>
      </c>
      <c r="AZ2931">
        <v>0</v>
      </c>
      <c r="BA2931">
        <v>0</v>
      </c>
      <c r="BB2931">
        <v>0</v>
      </c>
      <c r="BC2931">
        <v>0</v>
      </c>
      <c r="BD2931">
        <v>0</v>
      </c>
      <c r="BE2931">
        <f t="shared" si="579"/>
        <v>0</v>
      </c>
      <c r="BJ2931">
        <v>0</v>
      </c>
      <c r="BK2931">
        <v>1</v>
      </c>
    </row>
    <row r="2932" spans="1:63" x14ac:dyDescent="0.25">
      <c r="A2932" t="s">
        <v>459</v>
      </c>
      <c r="B2932">
        <v>1995</v>
      </c>
      <c r="C2932">
        <v>0</v>
      </c>
      <c r="D2932">
        <v>0</v>
      </c>
      <c r="E2932">
        <v>0</v>
      </c>
      <c r="F2932">
        <v>0</v>
      </c>
      <c r="G2932">
        <v>0</v>
      </c>
      <c r="H2932">
        <v>0</v>
      </c>
      <c r="I2932">
        <f t="shared" si="575"/>
        <v>0</v>
      </c>
      <c r="J2932">
        <v>0</v>
      </c>
      <c r="K2932">
        <v>0.5</v>
      </c>
      <c r="L2932">
        <v>0.12000000000000001</v>
      </c>
      <c r="N2932">
        <f t="shared" si="576"/>
        <v>5.024</v>
      </c>
      <c r="O2932">
        <v>0.7</v>
      </c>
      <c r="Q2932">
        <f t="shared" si="577"/>
        <v>21.8</v>
      </c>
      <c r="R2932">
        <v>4.4000000953674316</v>
      </c>
      <c r="T2932">
        <f t="shared" si="578"/>
        <v>45.199999999999996</v>
      </c>
      <c r="U2932">
        <v>75.162000000000006</v>
      </c>
      <c r="V2932">
        <v>106.18506618110237</v>
      </c>
      <c r="W2932">
        <v>0</v>
      </c>
      <c r="X2932">
        <v>0</v>
      </c>
      <c r="Y2932">
        <v>152.4</v>
      </c>
      <c r="Z2932">
        <v>215.303</v>
      </c>
      <c r="AA2932">
        <f t="shared" si="572"/>
        <v>0.16952992125984254</v>
      </c>
      <c r="AB2932">
        <f t="shared" ref="AB2932:AB2945" si="580">(O2932*Z2932/Y2932)+(P2932*Q2932)</f>
        <v>0.98892454068241464</v>
      </c>
      <c r="AC2932">
        <f>(R2932*Z2932/Y2932)+(S2932*T2932)</f>
        <v>6.2160972475911684</v>
      </c>
      <c r="AI2932">
        <v>0.5</v>
      </c>
      <c r="AJ2932">
        <v>2.66354E-2</v>
      </c>
      <c r="AL2932">
        <v>6.52</v>
      </c>
      <c r="AM2932">
        <v>4.2</v>
      </c>
      <c r="AN2932">
        <v>18.09</v>
      </c>
      <c r="AO2932">
        <v>9.2111300000000007</v>
      </c>
      <c r="AP2932">
        <v>5.9335500000000003</v>
      </c>
      <c r="AQ2932">
        <v>25.5566</v>
      </c>
      <c r="AR2932">
        <v>0.10000000100000001</v>
      </c>
      <c r="AT2932">
        <v>0</v>
      </c>
      <c r="AY2932">
        <v>0</v>
      </c>
      <c r="AZ2932">
        <v>0</v>
      </c>
      <c r="BA2932">
        <v>0</v>
      </c>
      <c r="BB2932">
        <v>0</v>
      </c>
      <c r="BC2932">
        <v>0</v>
      </c>
      <c r="BD2932">
        <v>0</v>
      </c>
      <c r="BE2932">
        <f t="shared" si="579"/>
        <v>0</v>
      </c>
      <c r="BJ2932">
        <v>0</v>
      </c>
      <c r="BK2932">
        <v>1</v>
      </c>
    </row>
    <row r="2933" spans="1:63" x14ac:dyDescent="0.25">
      <c r="A2933" t="s">
        <v>460</v>
      </c>
      <c r="B2933">
        <v>1995</v>
      </c>
      <c r="C2933">
        <v>0</v>
      </c>
      <c r="D2933">
        <v>0</v>
      </c>
      <c r="E2933">
        <v>0</v>
      </c>
      <c r="F2933">
        <v>0</v>
      </c>
      <c r="G2933">
        <v>0</v>
      </c>
      <c r="H2933">
        <v>0</v>
      </c>
      <c r="I2933">
        <f t="shared" si="575"/>
        <v>0</v>
      </c>
      <c r="J2933">
        <v>1</v>
      </c>
      <c r="K2933">
        <v>0</v>
      </c>
      <c r="L2933">
        <v>0.41000000000000003</v>
      </c>
      <c r="N2933">
        <f t="shared" si="576"/>
        <v>5.024</v>
      </c>
      <c r="O2933">
        <v>1.7</v>
      </c>
      <c r="Q2933">
        <f t="shared" si="577"/>
        <v>21.8</v>
      </c>
      <c r="R2933">
        <v>6.059999942779541</v>
      </c>
      <c r="T2933">
        <f t="shared" si="578"/>
        <v>45.199999999999996</v>
      </c>
      <c r="U2933">
        <v>35.356000000000002</v>
      </c>
      <c r="V2933">
        <v>49.949165800524938</v>
      </c>
      <c r="W2933">
        <v>0</v>
      </c>
      <c r="X2933">
        <v>0</v>
      </c>
      <c r="Y2933">
        <v>152.4</v>
      </c>
      <c r="Z2933">
        <v>215.303</v>
      </c>
      <c r="AA2933">
        <f t="shared" si="572"/>
        <v>0.5792272309711286</v>
      </c>
      <c r="AB2933">
        <f t="shared" si="580"/>
        <v>2.4016738845144352</v>
      </c>
      <c r="AC2933">
        <f>(R2933*Z2933/Y2933)+(S2933*T2933)</f>
        <v>8.5612609427838802</v>
      </c>
      <c r="AI2933">
        <v>2</v>
      </c>
      <c r="AJ2933">
        <v>1.02883E-2</v>
      </c>
      <c r="AL2933">
        <v>5.54</v>
      </c>
      <c r="AM2933">
        <v>3.99</v>
      </c>
      <c r="AN2933">
        <v>18.25</v>
      </c>
      <c r="AO2933">
        <v>7.8266299999999998</v>
      </c>
      <c r="AP2933">
        <v>5.63687</v>
      </c>
      <c r="AQ2933">
        <v>25.782699999999998</v>
      </c>
      <c r="AR2933">
        <v>7.9999998000000003E-2</v>
      </c>
      <c r="AT2933">
        <v>0</v>
      </c>
      <c r="AY2933">
        <v>0</v>
      </c>
      <c r="AZ2933">
        <v>0</v>
      </c>
      <c r="BA2933">
        <v>0</v>
      </c>
      <c r="BB2933">
        <v>0</v>
      </c>
      <c r="BC2933">
        <v>0</v>
      </c>
      <c r="BD2933">
        <v>0</v>
      </c>
      <c r="BE2933">
        <f t="shared" si="579"/>
        <v>0</v>
      </c>
      <c r="BJ2933">
        <v>0</v>
      </c>
      <c r="BK2933">
        <v>1</v>
      </c>
    </row>
    <row r="2934" spans="1:63" x14ac:dyDescent="0.25">
      <c r="A2934" t="s">
        <v>458</v>
      </c>
      <c r="B2934">
        <v>1995</v>
      </c>
      <c r="C2934">
        <v>0</v>
      </c>
      <c r="D2934">
        <v>0</v>
      </c>
      <c r="E2934">
        <v>0</v>
      </c>
      <c r="F2934">
        <v>0</v>
      </c>
      <c r="G2934">
        <v>0</v>
      </c>
      <c r="H2934">
        <v>0</v>
      </c>
      <c r="I2934">
        <f t="shared" si="575"/>
        <v>0</v>
      </c>
      <c r="J2934">
        <v>0</v>
      </c>
      <c r="K2934">
        <v>0</v>
      </c>
      <c r="L2934">
        <v>0.21</v>
      </c>
      <c r="N2934">
        <f t="shared" si="576"/>
        <v>5.024</v>
      </c>
      <c r="O2934">
        <v>0.19</v>
      </c>
      <c r="Q2934">
        <f t="shared" si="577"/>
        <v>21.8</v>
      </c>
      <c r="R2934">
        <v>6.440000057220459</v>
      </c>
      <c r="T2934">
        <f t="shared" si="578"/>
        <v>45.199999999999996</v>
      </c>
      <c r="U2934">
        <v>219.61199999999999</v>
      </c>
      <c r="V2934">
        <v>310.25670889763779</v>
      </c>
      <c r="W2934">
        <v>0</v>
      </c>
      <c r="X2934">
        <v>0</v>
      </c>
      <c r="Y2934">
        <v>152.4</v>
      </c>
      <c r="Z2934">
        <v>215.303</v>
      </c>
      <c r="AA2934">
        <f t="shared" si="572"/>
        <v>0.29667736220472435</v>
      </c>
      <c r="AB2934">
        <f t="shared" si="580"/>
        <v>0.268422375328084</v>
      </c>
      <c r="AC2934">
        <f>(R2934*Z2934/Y2934)+(S2934*T2934)</f>
        <v>9.0981058551163816</v>
      </c>
      <c r="AI2934">
        <v>0</v>
      </c>
      <c r="AJ2934">
        <v>1.7382999999999999E-3</v>
      </c>
      <c r="AL2934">
        <v>5.97</v>
      </c>
      <c r="AM2934">
        <v>4.21</v>
      </c>
      <c r="AN2934">
        <v>18.059999999999999</v>
      </c>
      <c r="AO2934">
        <v>8.4341100000000004</v>
      </c>
      <c r="AP2934">
        <v>5.9476699999999996</v>
      </c>
      <c r="AQ2934">
        <v>25.514299999999999</v>
      </c>
      <c r="AR2934">
        <v>0.10000000100000001</v>
      </c>
      <c r="AT2934">
        <v>1</v>
      </c>
      <c r="AY2934">
        <v>0</v>
      </c>
      <c r="AZ2934">
        <v>0</v>
      </c>
      <c r="BA2934">
        <v>0</v>
      </c>
      <c r="BB2934">
        <v>0</v>
      </c>
      <c r="BC2934">
        <v>0</v>
      </c>
      <c r="BD2934">
        <v>0</v>
      </c>
      <c r="BE2934">
        <f t="shared" si="579"/>
        <v>0</v>
      </c>
      <c r="BJ2934">
        <v>0</v>
      </c>
      <c r="BK2934">
        <v>1</v>
      </c>
    </row>
    <row r="2935" spans="1:63" x14ac:dyDescent="0.25">
      <c r="A2935" t="s">
        <v>463</v>
      </c>
      <c r="B2935">
        <v>1995</v>
      </c>
      <c r="C2935">
        <v>0</v>
      </c>
      <c r="D2935">
        <v>0</v>
      </c>
      <c r="E2935">
        <v>0</v>
      </c>
      <c r="F2935">
        <v>1</v>
      </c>
      <c r="G2935">
        <v>0</v>
      </c>
      <c r="H2935">
        <v>1</v>
      </c>
      <c r="I2935">
        <f t="shared" si="575"/>
        <v>2</v>
      </c>
      <c r="J2935">
        <v>0</v>
      </c>
      <c r="K2935">
        <v>0</v>
      </c>
      <c r="L2935">
        <v>0.53322580645161299</v>
      </c>
      <c r="N2935">
        <f t="shared" si="576"/>
        <v>5.024</v>
      </c>
      <c r="O2935">
        <v>0.79</v>
      </c>
      <c r="Q2935">
        <f t="shared" si="577"/>
        <v>21.8</v>
      </c>
      <c r="R2935" t="s">
        <v>105</v>
      </c>
      <c r="T2935">
        <f t="shared" si="578"/>
        <v>45.199999999999996</v>
      </c>
      <c r="U2935">
        <v>170.71600000000001</v>
      </c>
      <c r="V2935">
        <v>241.17891698162728</v>
      </c>
      <c r="W2935">
        <v>0</v>
      </c>
      <c r="X2935">
        <v>0</v>
      </c>
      <c r="Y2935">
        <v>152.4</v>
      </c>
      <c r="Z2935">
        <v>215.303</v>
      </c>
      <c r="AA2935">
        <f t="shared" si="572"/>
        <v>0.75331440817881645</v>
      </c>
      <c r="AB2935">
        <f t="shared" si="580"/>
        <v>1.1160719816272966</v>
      </c>
      <c r="AJ2935">
        <v>0.2212036</v>
      </c>
      <c r="AL2935">
        <v>4.5599999999999996</v>
      </c>
      <c r="AM2935">
        <v>3.65</v>
      </c>
      <c r="AN2935">
        <v>17.88</v>
      </c>
      <c r="AO2935">
        <v>6.4421400000000002</v>
      </c>
      <c r="AP2935">
        <v>5.1565399999999997</v>
      </c>
      <c r="AQ2935">
        <v>25.26</v>
      </c>
      <c r="AR2935">
        <v>7.9999998000000003E-2</v>
      </c>
      <c r="AT2935">
        <v>1</v>
      </c>
      <c r="AY2935">
        <v>0</v>
      </c>
      <c r="AZ2935">
        <v>0</v>
      </c>
      <c r="BA2935">
        <v>0</v>
      </c>
      <c r="BB2935">
        <v>0</v>
      </c>
      <c r="BC2935">
        <v>0</v>
      </c>
      <c r="BD2935">
        <v>0</v>
      </c>
      <c r="BE2935">
        <f t="shared" si="579"/>
        <v>0</v>
      </c>
      <c r="BJ2935">
        <v>0</v>
      </c>
      <c r="BK2935">
        <v>1</v>
      </c>
    </row>
    <row r="2936" spans="1:63" x14ac:dyDescent="0.25">
      <c r="A2936" t="s">
        <v>461</v>
      </c>
      <c r="B2936">
        <v>1995</v>
      </c>
      <c r="C2936">
        <v>0</v>
      </c>
      <c r="D2936">
        <v>0</v>
      </c>
      <c r="E2936">
        <v>0</v>
      </c>
      <c r="F2936">
        <v>0</v>
      </c>
      <c r="G2936">
        <v>0</v>
      </c>
      <c r="H2936">
        <v>0</v>
      </c>
      <c r="I2936">
        <f t="shared" si="575"/>
        <v>0</v>
      </c>
      <c r="J2936">
        <v>1</v>
      </c>
      <c r="K2936">
        <v>0</v>
      </c>
      <c r="L2936">
        <v>0.16</v>
      </c>
      <c r="M2936">
        <v>0.02</v>
      </c>
      <c r="N2936">
        <f t="shared" si="576"/>
        <v>5.024</v>
      </c>
      <c r="O2936">
        <v>0.5</v>
      </c>
      <c r="P2936">
        <v>0.02</v>
      </c>
      <c r="Q2936">
        <f t="shared" si="577"/>
        <v>21.8</v>
      </c>
      <c r="R2936">
        <v>2.5</v>
      </c>
      <c r="S2936">
        <v>0.02</v>
      </c>
      <c r="T2936">
        <f t="shared" si="578"/>
        <v>45.199999999999996</v>
      </c>
      <c r="U2936">
        <v>5.1769999999999996</v>
      </c>
      <c r="V2936">
        <v>7.3138033530183719</v>
      </c>
      <c r="W2936">
        <v>0</v>
      </c>
      <c r="X2936">
        <v>0</v>
      </c>
      <c r="Y2936">
        <v>152.4</v>
      </c>
      <c r="Z2936">
        <v>215.303</v>
      </c>
      <c r="AA2936">
        <f t="shared" ref="AA2936:AA2952" si="581">(L2936*Z2936/Y2936)+(M2936*N2936)</f>
        <v>0.3265198950131234</v>
      </c>
      <c r="AB2936">
        <f t="shared" si="580"/>
        <v>1.1423746719160104</v>
      </c>
      <c r="AC2936">
        <f>(R2936*Z2936/Y2936)+(S2936*T2936)</f>
        <v>4.4358733595800519</v>
      </c>
      <c r="AI2936">
        <v>0.8</v>
      </c>
      <c r="AJ2936">
        <v>0</v>
      </c>
      <c r="AL2936">
        <v>5.1100000000000003</v>
      </c>
      <c r="AM2936">
        <v>4.0199999999999996</v>
      </c>
      <c r="AN2936">
        <v>17.04</v>
      </c>
      <c r="AO2936">
        <v>7.21915</v>
      </c>
      <c r="AP2936">
        <v>5.6792499999999997</v>
      </c>
      <c r="AQ2936">
        <v>24.0732</v>
      </c>
      <c r="AR2936">
        <v>0.10000000100000001</v>
      </c>
      <c r="AT2936">
        <v>0</v>
      </c>
      <c r="AY2936">
        <v>0</v>
      </c>
      <c r="AZ2936">
        <v>0</v>
      </c>
      <c r="BA2936">
        <v>0</v>
      </c>
      <c r="BB2936">
        <v>0</v>
      </c>
      <c r="BC2936">
        <v>0</v>
      </c>
      <c r="BD2936">
        <v>0</v>
      </c>
      <c r="BE2936">
        <f t="shared" si="579"/>
        <v>0</v>
      </c>
      <c r="BJ2936">
        <v>0</v>
      </c>
      <c r="BK2936">
        <v>1</v>
      </c>
    </row>
    <row r="2937" spans="1:63" x14ac:dyDescent="0.25">
      <c r="A2937" t="s">
        <v>74</v>
      </c>
      <c r="B2937">
        <v>1995</v>
      </c>
      <c r="C2937">
        <v>0</v>
      </c>
      <c r="D2937">
        <v>0</v>
      </c>
      <c r="E2937">
        <v>0</v>
      </c>
      <c r="F2937">
        <v>1</v>
      </c>
      <c r="G2937">
        <v>0</v>
      </c>
      <c r="H2937">
        <v>1</v>
      </c>
      <c r="I2937">
        <f t="shared" si="575"/>
        <v>2</v>
      </c>
      <c r="J2937">
        <v>0</v>
      </c>
      <c r="K2937">
        <v>0</v>
      </c>
      <c r="L2937">
        <v>0.17935483870967742</v>
      </c>
      <c r="N2937">
        <f t="shared" si="576"/>
        <v>5.024</v>
      </c>
      <c r="O2937">
        <v>0.32</v>
      </c>
      <c r="Q2937">
        <f t="shared" si="577"/>
        <v>21.8</v>
      </c>
      <c r="R2937" t="s">
        <v>105</v>
      </c>
      <c r="T2937">
        <f t="shared" si="578"/>
        <v>45.199999999999996</v>
      </c>
      <c r="U2937">
        <v>79.177999999999997</v>
      </c>
      <c r="V2937">
        <v>111.85866754593174</v>
      </c>
      <c r="W2937">
        <v>373322</v>
      </c>
      <c r="X2937">
        <v>527410.4</v>
      </c>
      <c r="Y2937">
        <v>152.4</v>
      </c>
      <c r="Z2937">
        <v>215.303</v>
      </c>
      <c r="AA2937">
        <f t="shared" si="581"/>
        <v>0.2533834307001947</v>
      </c>
      <c r="AB2937">
        <f t="shared" si="580"/>
        <v>0.45207979002624676</v>
      </c>
      <c r="AJ2937">
        <v>6.6947800000000002E-2</v>
      </c>
      <c r="AL2937">
        <v>5.29</v>
      </c>
      <c r="AM2937">
        <v>4.05</v>
      </c>
      <c r="AN2937">
        <v>18.91</v>
      </c>
      <c r="AO2937">
        <v>7.4734400000000001</v>
      </c>
      <c r="AP2937">
        <v>5.7216399999999998</v>
      </c>
      <c r="AQ2937">
        <v>26.7151</v>
      </c>
      <c r="AR2937">
        <v>0.10000000100000001</v>
      </c>
      <c r="AT2937">
        <v>1</v>
      </c>
      <c r="AY2937">
        <v>0</v>
      </c>
      <c r="AZ2937">
        <v>0</v>
      </c>
      <c r="BA2937">
        <v>0</v>
      </c>
      <c r="BB2937">
        <v>0</v>
      </c>
      <c r="BC2937">
        <v>0</v>
      </c>
      <c r="BD2937">
        <v>0</v>
      </c>
      <c r="BE2937">
        <f t="shared" si="579"/>
        <v>0</v>
      </c>
      <c r="BJ2937">
        <v>0</v>
      </c>
      <c r="BK2937">
        <v>1</v>
      </c>
    </row>
    <row r="2938" spans="1:63" x14ac:dyDescent="0.25">
      <c r="A2938" t="s">
        <v>75</v>
      </c>
      <c r="B2938">
        <v>1995</v>
      </c>
      <c r="C2938">
        <v>0</v>
      </c>
      <c r="D2938">
        <v>0</v>
      </c>
      <c r="E2938">
        <v>0</v>
      </c>
      <c r="F2938">
        <v>0</v>
      </c>
      <c r="G2938">
        <v>0</v>
      </c>
      <c r="H2938">
        <v>0</v>
      </c>
      <c r="I2938">
        <f t="shared" si="575"/>
        <v>0</v>
      </c>
      <c r="J2938">
        <v>0</v>
      </c>
      <c r="K2938">
        <v>0</v>
      </c>
      <c r="L2938">
        <v>0.40322580645161288</v>
      </c>
      <c r="N2938">
        <f t="shared" si="576"/>
        <v>5.024</v>
      </c>
      <c r="O2938">
        <v>0.72</v>
      </c>
      <c r="Q2938">
        <f t="shared" si="577"/>
        <v>21.8</v>
      </c>
      <c r="R2938">
        <v>5.559999942779541</v>
      </c>
      <c r="T2938">
        <f t="shared" si="578"/>
        <v>45.199999999999996</v>
      </c>
      <c r="U2938">
        <v>58.115000000000002</v>
      </c>
      <c r="V2938">
        <v>82.101928116797907</v>
      </c>
      <c r="W2938">
        <v>0</v>
      </c>
      <c r="X2938">
        <v>0</v>
      </c>
      <c r="Y2938">
        <v>152.4</v>
      </c>
      <c r="Z2938">
        <v>215.303</v>
      </c>
      <c r="AA2938">
        <f t="shared" si="581"/>
        <v>0.56965699348065357</v>
      </c>
      <c r="AB2938">
        <f t="shared" si="580"/>
        <v>1.0171795275590549</v>
      </c>
      <c r="AC2938">
        <f>(R2938*Z2938/Y2938)+(S2938*T2938)</f>
        <v>7.8548862708678699</v>
      </c>
      <c r="AI2938">
        <v>-1</v>
      </c>
      <c r="AJ2938">
        <v>0</v>
      </c>
      <c r="AL2938">
        <v>5.87</v>
      </c>
      <c r="AM2938">
        <v>4.0999999999999996</v>
      </c>
      <c r="AN2938">
        <v>16.16</v>
      </c>
      <c r="AO2938">
        <v>8.29284</v>
      </c>
      <c r="AP2938">
        <v>5.7922700000000003</v>
      </c>
      <c r="AQ2938">
        <v>22.83</v>
      </c>
      <c r="AR2938">
        <v>0.10000000100000001</v>
      </c>
      <c r="AT2938">
        <v>0</v>
      </c>
      <c r="AY2938">
        <v>0</v>
      </c>
      <c r="AZ2938">
        <v>0</v>
      </c>
      <c r="BA2938">
        <v>0</v>
      </c>
      <c r="BB2938">
        <v>0</v>
      </c>
      <c r="BC2938">
        <v>0</v>
      </c>
      <c r="BD2938">
        <v>0</v>
      </c>
      <c r="BE2938">
        <f t="shared" si="579"/>
        <v>0</v>
      </c>
      <c r="BJ2938">
        <v>0</v>
      </c>
      <c r="BK2938">
        <v>1</v>
      </c>
    </row>
    <row r="2939" spans="1:63" x14ac:dyDescent="0.25">
      <c r="A2939" t="s">
        <v>76</v>
      </c>
      <c r="B2939">
        <v>1995</v>
      </c>
      <c r="C2939">
        <v>0</v>
      </c>
      <c r="D2939">
        <v>0</v>
      </c>
      <c r="E2939">
        <v>0</v>
      </c>
      <c r="F2939">
        <v>1</v>
      </c>
      <c r="G2939">
        <v>0</v>
      </c>
      <c r="H2939">
        <v>1</v>
      </c>
      <c r="I2939">
        <f t="shared" si="575"/>
        <v>2</v>
      </c>
      <c r="J2939">
        <v>1</v>
      </c>
      <c r="K2939">
        <v>1</v>
      </c>
      <c r="L2939">
        <v>8.387096774193549E-2</v>
      </c>
      <c r="N2939">
        <f t="shared" si="576"/>
        <v>5.024</v>
      </c>
      <c r="O2939">
        <v>0.67</v>
      </c>
      <c r="Q2939">
        <f t="shared" si="577"/>
        <v>21.8</v>
      </c>
      <c r="R2939" t="s">
        <v>105</v>
      </c>
      <c r="T2939">
        <f t="shared" si="578"/>
        <v>45.199999999999996</v>
      </c>
      <c r="U2939">
        <v>11.228</v>
      </c>
      <c r="V2939">
        <v>15.86234963254593</v>
      </c>
      <c r="W2939">
        <v>184140</v>
      </c>
      <c r="X2939">
        <v>260143.7</v>
      </c>
      <c r="Y2939">
        <v>152.4</v>
      </c>
      <c r="Z2939">
        <v>215.303</v>
      </c>
      <c r="AA2939">
        <f t="shared" si="581"/>
        <v>0.11848865464397597</v>
      </c>
      <c r="AB2939">
        <f t="shared" si="580"/>
        <v>0.94654206036745414</v>
      </c>
      <c r="AJ2939">
        <v>2.1448999999999999E-3</v>
      </c>
      <c r="AL2939">
        <v>4.7</v>
      </c>
      <c r="AM2939">
        <v>3.71</v>
      </c>
      <c r="AN2939">
        <v>20.51</v>
      </c>
      <c r="AO2939">
        <v>6.63992</v>
      </c>
      <c r="AP2939">
        <v>5.2412999999999998</v>
      </c>
      <c r="AQ2939">
        <v>28.9755</v>
      </c>
      <c r="AR2939">
        <v>0.10000000100000001</v>
      </c>
      <c r="AT2939">
        <v>1</v>
      </c>
      <c r="AY2939">
        <v>0</v>
      </c>
      <c r="AZ2939">
        <v>0</v>
      </c>
      <c r="BA2939">
        <v>0</v>
      </c>
      <c r="BB2939">
        <v>0</v>
      </c>
      <c r="BC2939">
        <v>0</v>
      </c>
      <c r="BD2939">
        <v>0</v>
      </c>
      <c r="BE2939">
        <f t="shared" si="579"/>
        <v>0</v>
      </c>
      <c r="BJ2939">
        <v>0</v>
      </c>
      <c r="BK2939">
        <v>1</v>
      </c>
    </row>
    <row r="2940" spans="1:63" x14ac:dyDescent="0.25">
      <c r="A2940" t="s">
        <v>77</v>
      </c>
      <c r="B2940">
        <v>1995</v>
      </c>
      <c r="C2940">
        <v>0</v>
      </c>
      <c r="D2940">
        <v>0</v>
      </c>
      <c r="E2940">
        <v>1</v>
      </c>
      <c r="F2940">
        <v>1</v>
      </c>
      <c r="G2940">
        <v>1</v>
      </c>
      <c r="H2940">
        <v>1</v>
      </c>
      <c r="I2940">
        <f t="shared" si="575"/>
        <v>4</v>
      </c>
      <c r="J2940">
        <v>0</v>
      </c>
      <c r="K2940">
        <v>0</v>
      </c>
      <c r="L2940">
        <v>0.1067741935483871</v>
      </c>
      <c r="N2940">
        <f t="shared" si="576"/>
        <v>5.024</v>
      </c>
      <c r="O2940">
        <v>0</v>
      </c>
      <c r="P2940">
        <v>0.33</v>
      </c>
      <c r="Q2940">
        <f t="shared" si="577"/>
        <v>21.8</v>
      </c>
      <c r="R2940" t="s">
        <v>105</v>
      </c>
      <c r="T2940">
        <f t="shared" si="578"/>
        <v>45.199999999999996</v>
      </c>
      <c r="U2940">
        <v>149.54599999999999</v>
      </c>
      <c r="V2940">
        <v>211.27101337270338</v>
      </c>
      <c r="W2940">
        <v>692603</v>
      </c>
      <c r="X2940">
        <v>978474.5</v>
      </c>
      <c r="Y2940">
        <v>152.4</v>
      </c>
      <c r="Z2940">
        <v>215.303</v>
      </c>
      <c r="AA2940">
        <f t="shared" si="581"/>
        <v>0.1508451718736771</v>
      </c>
      <c r="AB2940">
        <f t="shared" si="580"/>
        <v>7.1940000000000008</v>
      </c>
      <c r="AJ2940">
        <v>9.5586299999999999E-2</v>
      </c>
      <c r="AL2940">
        <v>5.99</v>
      </c>
      <c r="AM2940">
        <v>5.37</v>
      </c>
      <c r="AN2940">
        <v>17.47</v>
      </c>
      <c r="AO2940">
        <v>8.4623699999999999</v>
      </c>
      <c r="AP2940">
        <v>7.5864599999999998</v>
      </c>
      <c r="AQ2940">
        <v>24.680700000000002</v>
      </c>
      <c r="AR2940">
        <v>0.10000000100000001</v>
      </c>
      <c r="AT2940">
        <v>0</v>
      </c>
      <c r="AY2940">
        <v>0</v>
      </c>
      <c r="AZ2940">
        <v>0</v>
      </c>
      <c r="BA2940">
        <v>0</v>
      </c>
      <c r="BB2940">
        <v>0</v>
      </c>
      <c r="BC2940">
        <v>0</v>
      </c>
      <c r="BD2940">
        <v>0</v>
      </c>
      <c r="BE2940">
        <f t="shared" si="579"/>
        <v>0</v>
      </c>
      <c r="BJ2940">
        <v>0</v>
      </c>
      <c r="BK2940">
        <v>1</v>
      </c>
    </row>
    <row r="2941" spans="1:63" x14ac:dyDescent="0.25">
      <c r="A2941" t="s">
        <v>465</v>
      </c>
      <c r="B2941">
        <v>1995</v>
      </c>
      <c r="C2941">
        <v>0</v>
      </c>
      <c r="D2941">
        <v>0</v>
      </c>
      <c r="E2941">
        <v>0</v>
      </c>
      <c r="F2941">
        <v>0</v>
      </c>
      <c r="G2941">
        <v>0</v>
      </c>
      <c r="H2941">
        <v>0</v>
      </c>
      <c r="I2941">
        <f t="shared" si="575"/>
        <v>0</v>
      </c>
      <c r="J2941">
        <v>0</v>
      </c>
      <c r="K2941">
        <v>0</v>
      </c>
      <c r="L2941">
        <v>9.6774193548387094E-2</v>
      </c>
      <c r="N2941">
        <f t="shared" si="576"/>
        <v>5.024</v>
      </c>
      <c r="O2941">
        <v>0.6</v>
      </c>
      <c r="Q2941">
        <f t="shared" si="577"/>
        <v>21.8</v>
      </c>
      <c r="R2941">
        <v>3.75</v>
      </c>
      <c r="T2941">
        <f t="shared" si="578"/>
        <v>45.199999999999996</v>
      </c>
      <c r="U2941">
        <v>8.5779999999999994</v>
      </c>
      <c r="V2941">
        <v>12.118563871391075</v>
      </c>
      <c r="W2941">
        <v>0</v>
      </c>
      <c r="X2941">
        <v>0</v>
      </c>
      <c r="Y2941">
        <v>152.4</v>
      </c>
      <c r="Z2941">
        <v>215.303</v>
      </c>
      <c r="AA2941">
        <f t="shared" si="581"/>
        <v>0.13671767843535684</v>
      </c>
      <c r="AB2941">
        <f t="shared" si="580"/>
        <v>0.84764960629921249</v>
      </c>
      <c r="AC2941">
        <f>(R2941*Z2941/Y2941)+(S2941*T2941)</f>
        <v>5.2978100393700789</v>
      </c>
      <c r="AI2941">
        <v>-1</v>
      </c>
      <c r="AJ2941">
        <v>1.6814099999999998E-2</v>
      </c>
      <c r="AL2941">
        <v>5.36</v>
      </c>
      <c r="AM2941">
        <v>4.0599999999999996</v>
      </c>
      <c r="AN2941">
        <v>16.13</v>
      </c>
      <c r="AO2941">
        <v>7.5723399999999996</v>
      </c>
      <c r="AP2941">
        <v>5.73576</v>
      </c>
      <c r="AQ2941">
        <v>22.787600000000001</v>
      </c>
      <c r="AR2941">
        <v>0.10000000100000001</v>
      </c>
      <c r="AT2941">
        <v>0</v>
      </c>
      <c r="AY2941">
        <v>0</v>
      </c>
      <c r="AZ2941">
        <v>0</v>
      </c>
      <c r="BA2941">
        <v>0</v>
      </c>
      <c r="BB2941">
        <v>0</v>
      </c>
      <c r="BC2941">
        <v>0</v>
      </c>
      <c r="BD2941">
        <v>0</v>
      </c>
      <c r="BE2941">
        <f t="shared" si="579"/>
        <v>0</v>
      </c>
      <c r="BJ2941">
        <v>0</v>
      </c>
      <c r="BK2941">
        <v>1</v>
      </c>
    </row>
    <row r="2942" spans="1:63" x14ac:dyDescent="0.25">
      <c r="A2942" t="s">
        <v>464</v>
      </c>
      <c r="B2942">
        <v>1995</v>
      </c>
      <c r="C2942">
        <v>0</v>
      </c>
      <c r="D2942">
        <v>0</v>
      </c>
      <c r="E2942">
        <v>0</v>
      </c>
      <c r="F2942">
        <v>0</v>
      </c>
      <c r="G2942">
        <v>0</v>
      </c>
      <c r="H2942">
        <v>0</v>
      </c>
      <c r="I2942">
        <f t="shared" si="575"/>
        <v>0</v>
      </c>
      <c r="J2942">
        <v>0</v>
      </c>
      <c r="K2942">
        <v>0</v>
      </c>
      <c r="L2942">
        <v>0.76800000000000002</v>
      </c>
      <c r="N2942">
        <f t="shared" si="576"/>
        <v>5.024</v>
      </c>
      <c r="O2942">
        <v>1.08</v>
      </c>
      <c r="Q2942">
        <f t="shared" si="577"/>
        <v>21.8</v>
      </c>
      <c r="R2942">
        <v>5.059999942779541</v>
      </c>
      <c r="T2942">
        <f t="shared" si="578"/>
        <v>45.199999999999996</v>
      </c>
      <c r="U2942">
        <v>115.809</v>
      </c>
      <c r="V2942">
        <v>163.60908875984251</v>
      </c>
      <c r="W2942">
        <v>0</v>
      </c>
      <c r="X2942">
        <v>0</v>
      </c>
      <c r="Y2942">
        <v>152.4</v>
      </c>
      <c r="Z2942">
        <v>215.303</v>
      </c>
      <c r="AA2942">
        <f t="shared" si="581"/>
        <v>1.0849914960629921</v>
      </c>
      <c r="AB2942">
        <f t="shared" si="580"/>
        <v>1.5257692913385827</v>
      </c>
      <c r="AC2942">
        <f>(R2942*Z2942/Y2942)+(S2942*T2942)</f>
        <v>7.1485115989518597</v>
      </c>
      <c r="AJ2942">
        <v>0</v>
      </c>
      <c r="AL2942">
        <v>4.82</v>
      </c>
      <c r="AM2942">
        <v>4</v>
      </c>
      <c r="AN2942">
        <v>17.84</v>
      </c>
      <c r="AO2942">
        <v>6.80945</v>
      </c>
      <c r="AP2942">
        <v>5.6509999999999998</v>
      </c>
      <c r="AQ2942">
        <v>25.203399999999998</v>
      </c>
      <c r="AR2942">
        <v>0.10000000100000001</v>
      </c>
      <c r="AT2942">
        <v>0</v>
      </c>
      <c r="AY2942">
        <v>0</v>
      </c>
      <c r="AZ2942">
        <v>0</v>
      </c>
      <c r="BA2942">
        <v>0</v>
      </c>
      <c r="BB2942">
        <v>0</v>
      </c>
      <c r="BC2942">
        <v>0</v>
      </c>
      <c r="BD2942">
        <v>0</v>
      </c>
      <c r="BE2942">
        <f t="shared" si="579"/>
        <v>0</v>
      </c>
      <c r="BJ2942">
        <v>0</v>
      </c>
      <c r="BK2942">
        <v>1</v>
      </c>
    </row>
    <row r="2943" spans="1:63" x14ac:dyDescent="0.25">
      <c r="A2943" t="s">
        <v>462</v>
      </c>
      <c r="B2943">
        <v>1995</v>
      </c>
      <c r="C2943">
        <v>0</v>
      </c>
      <c r="D2943">
        <v>0</v>
      </c>
      <c r="E2943">
        <v>0</v>
      </c>
      <c r="F2943">
        <v>0</v>
      </c>
      <c r="G2943">
        <v>0</v>
      </c>
      <c r="H2943">
        <v>0</v>
      </c>
      <c r="I2943">
        <f t="shared" si="575"/>
        <v>0</v>
      </c>
      <c r="J2943">
        <v>1</v>
      </c>
      <c r="K2943">
        <v>0</v>
      </c>
      <c r="L2943">
        <v>0.27419354838709675</v>
      </c>
      <c r="N2943">
        <f t="shared" si="576"/>
        <v>5.024</v>
      </c>
      <c r="O2943">
        <v>0.93</v>
      </c>
      <c r="Q2943">
        <f t="shared" si="577"/>
        <v>21.8</v>
      </c>
      <c r="R2943">
        <v>3.9300000667572021</v>
      </c>
      <c r="T2943">
        <f t="shared" si="578"/>
        <v>45.199999999999996</v>
      </c>
      <c r="U2943">
        <v>10.042999999999999</v>
      </c>
      <c r="V2943">
        <v>14.188241660104985</v>
      </c>
      <c r="W2943">
        <v>0</v>
      </c>
      <c r="X2943">
        <v>0</v>
      </c>
      <c r="Y2943">
        <v>152.4</v>
      </c>
      <c r="Z2943">
        <v>215.303</v>
      </c>
      <c r="AA2943">
        <f t="shared" si="581"/>
        <v>0.38736675556684441</v>
      </c>
      <c r="AB2943">
        <f t="shared" si="580"/>
        <v>1.3138568897637797</v>
      </c>
      <c r="AC2943">
        <f>(R2943*Z2943/Y2943)+(S2943*T2943)</f>
        <v>5.5521050155710352</v>
      </c>
      <c r="AI2943">
        <v>2</v>
      </c>
      <c r="AJ2943">
        <v>2.7102999999999999E-2</v>
      </c>
      <c r="AL2943">
        <v>5.4</v>
      </c>
      <c r="AM2943">
        <v>3.96</v>
      </c>
      <c r="AN2943">
        <v>18.309999999999999</v>
      </c>
      <c r="AO2943">
        <v>7.6288499999999999</v>
      </c>
      <c r="AP2943">
        <v>5.5944900000000004</v>
      </c>
      <c r="AQ2943">
        <v>25.8674</v>
      </c>
      <c r="AR2943">
        <v>0.10000000100000001</v>
      </c>
      <c r="AT2943">
        <v>0</v>
      </c>
      <c r="AY2943">
        <v>0</v>
      </c>
      <c r="AZ2943">
        <v>0</v>
      </c>
      <c r="BA2943">
        <v>0</v>
      </c>
      <c r="BB2943">
        <v>0</v>
      </c>
      <c r="BC2943">
        <v>0</v>
      </c>
      <c r="BD2943">
        <v>0</v>
      </c>
      <c r="BE2943">
        <f t="shared" si="579"/>
        <v>0</v>
      </c>
      <c r="BJ2943">
        <v>0</v>
      </c>
      <c r="BK2943">
        <v>1</v>
      </c>
    </row>
    <row r="2944" spans="1:63" x14ac:dyDescent="0.25">
      <c r="A2944" t="s">
        <v>78</v>
      </c>
      <c r="B2944">
        <v>1995</v>
      </c>
      <c r="C2944">
        <v>0</v>
      </c>
      <c r="D2944">
        <v>0</v>
      </c>
      <c r="E2944">
        <v>0</v>
      </c>
      <c r="F2944">
        <v>0</v>
      </c>
      <c r="G2944">
        <v>0</v>
      </c>
      <c r="H2944">
        <v>0</v>
      </c>
      <c r="I2944">
        <f t="shared" si="575"/>
        <v>0</v>
      </c>
      <c r="J2944">
        <v>0</v>
      </c>
      <c r="K2944">
        <v>1</v>
      </c>
      <c r="L2944">
        <v>0.12580645161290321</v>
      </c>
      <c r="N2944">
        <f t="shared" si="576"/>
        <v>5.024</v>
      </c>
      <c r="O2944">
        <v>1.1000000000000001</v>
      </c>
      <c r="Q2944">
        <f t="shared" si="577"/>
        <v>21.8</v>
      </c>
      <c r="R2944">
        <v>4.059999942779541</v>
      </c>
      <c r="T2944">
        <f t="shared" si="578"/>
        <v>45.199999999999996</v>
      </c>
      <c r="U2944">
        <v>157.34100000000001</v>
      </c>
      <c r="V2944">
        <v>222.28339450787402</v>
      </c>
      <c r="W2944">
        <v>0</v>
      </c>
      <c r="X2944">
        <v>0</v>
      </c>
      <c r="Y2944">
        <v>152.4</v>
      </c>
      <c r="Z2944">
        <v>215.303</v>
      </c>
      <c r="AA2944">
        <f t="shared" si="581"/>
        <v>0.1777329819659639</v>
      </c>
      <c r="AB2944">
        <f t="shared" si="580"/>
        <v>1.5540242782152232</v>
      </c>
      <c r="AC2944">
        <f>(R2944*Z2944/Y2944)+(S2944*T2944)</f>
        <v>5.7357622551198393</v>
      </c>
      <c r="AI2944">
        <v>0</v>
      </c>
      <c r="AJ2944">
        <v>0</v>
      </c>
      <c r="AL2944">
        <v>6.03</v>
      </c>
      <c r="AM2944">
        <v>4.08</v>
      </c>
      <c r="AN2944">
        <v>19.260000000000002</v>
      </c>
      <c r="AO2944">
        <v>8.5188799999999993</v>
      </c>
      <c r="AP2944">
        <v>5.7640200000000004</v>
      </c>
      <c r="AQ2944">
        <v>27.209599999999998</v>
      </c>
      <c r="AR2944">
        <v>0.10000000100000001</v>
      </c>
      <c r="AT2944">
        <v>0</v>
      </c>
      <c r="AY2944">
        <v>0</v>
      </c>
      <c r="AZ2944">
        <v>0</v>
      </c>
      <c r="BA2944">
        <v>0</v>
      </c>
      <c r="BB2944">
        <v>0</v>
      </c>
      <c r="BC2944">
        <v>0</v>
      </c>
      <c r="BD2944">
        <v>0</v>
      </c>
      <c r="BE2944">
        <f t="shared" si="579"/>
        <v>0</v>
      </c>
      <c r="BJ2944">
        <v>0</v>
      </c>
      <c r="BK2944">
        <v>1</v>
      </c>
    </row>
    <row r="2945" spans="1:63" x14ac:dyDescent="0.25">
      <c r="A2945" t="s">
        <v>79</v>
      </c>
      <c r="B2945">
        <v>1995</v>
      </c>
      <c r="C2945">
        <v>0</v>
      </c>
      <c r="D2945">
        <v>0</v>
      </c>
      <c r="E2945">
        <v>0</v>
      </c>
      <c r="F2945">
        <v>0</v>
      </c>
      <c r="G2945">
        <v>0</v>
      </c>
      <c r="H2945">
        <v>0</v>
      </c>
      <c r="I2945">
        <f t="shared" si="575"/>
        <v>0</v>
      </c>
      <c r="J2945">
        <v>0</v>
      </c>
      <c r="K2945">
        <v>0</v>
      </c>
      <c r="L2945">
        <v>0.19354838709677419</v>
      </c>
      <c r="N2945">
        <f t="shared" si="576"/>
        <v>5.024</v>
      </c>
      <c r="O2945">
        <v>0.2</v>
      </c>
      <c r="Q2945">
        <f t="shared" si="577"/>
        <v>21.8</v>
      </c>
      <c r="R2945">
        <v>2.4000000953674316</v>
      </c>
      <c r="T2945">
        <f t="shared" si="578"/>
        <v>45.199999999999996</v>
      </c>
      <c r="U2945">
        <v>418.89800000000002</v>
      </c>
      <c r="V2945">
        <v>591.79787463254593</v>
      </c>
      <c r="W2945">
        <v>0</v>
      </c>
      <c r="X2945">
        <v>0</v>
      </c>
      <c r="Y2945">
        <v>152.4</v>
      </c>
      <c r="Z2945">
        <v>215.303</v>
      </c>
      <c r="AA2945">
        <f t="shared" si="581"/>
        <v>0.27343535687071369</v>
      </c>
      <c r="AB2945">
        <f t="shared" si="580"/>
        <v>0.2825498687664042</v>
      </c>
      <c r="AC2945">
        <f>(R2945*Z2945/Y2945)+(S2945*T2945)</f>
        <v>3.3905985599271262</v>
      </c>
      <c r="AI2945">
        <v>1</v>
      </c>
      <c r="AJ2945">
        <v>5.9664799999999997E-2</v>
      </c>
      <c r="AL2945">
        <v>5.07</v>
      </c>
      <c r="AM2945">
        <v>4.1500000000000004</v>
      </c>
      <c r="AN2945">
        <v>18.2</v>
      </c>
      <c r="AO2945">
        <v>7.1626399999999997</v>
      </c>
      <c r="AP2945">
        <v>5.8629100000000003</v>
      </c>
      <c r="AQ2945">
        <v>25.712</v>
      </c>
      <c r="AR2945">
        <v>0.10000000100000001</v>
      </c>
      <c r="AT2945">
        <v>0</v>
      </c>
      <c r="AY2945">
        <v>0</v>
      </c>
      <c r="AZ2945">
        <v>0</v>
      </c>
      <c r="BA2945">
        <v>0</v>
      </c>
      <c r="BB2945">
        <v>0</v>
      </c>
      <c r="BC2945">
        <v>0</v>
      </c>
      <c r="BD2945">
        <v>0</v>
      </c>
      <c r="BE2945">
        <f t="shared" si="579"/>
        <v>0</v>
      </c>
      <c r="BJ2945">
        <v>0</v>
      </c>
      <c r="BK2945">
        <v>1</v>
      </c>
    </row>
    <row r="2946" spans="1:63" x14ac:dyDescent="0.25">
      <c r="A2946" t="s">
        <v>80</v>
      </c>
      <c r="B2946">
        <v>1995</v>
      </c>
      <c r="C2946">
        <v>1.5</v>
      </c>
      <c r="D2946">
        <v>1.5</v>
      </c>
      <c r="E2946">
        <v>1.5</v>
      </c>
      <c r="F2946">
        <v>1.5</v>
      </c>
      <c r="G2946">
        <v>1.5</v>
      </c>
      <c r="H2946">
        <v>1.5</v>
      </c>
      <c r="I2946">
        <f t="shared" si="575"/>
        <v>9</v>
      </c>
      <c r="J2946">
        <v>5</v>
      </c>
      <c r="K2946">
        <v>0</v>
      </c>
      <c r="L2946">
        <v>0.35483870967741937</v>
      </c>
      <c r="N2946">
        <f t="shared" si="576"/>
        <v>5.024</v>
      </c>
      <c r="O2946">
        <v>0</v>
      </c>
      <c r="P2946" t="s">
        <v>105</v>
      </c>
      <c r="Q2946">
        <f t="shared" si="577"/>
        <v>21.8</v>
      </c>
      <c r="R2946" t="s">
        <v>105</v>
      </c>
      <c r="S2946" t="s">
        <v>105</v>
      </c>
      <c r="T2946">
        <f t="shared" si="578"/>
        <v>45.199999999999996</v>
      </c>
      <c r="U2946">
        <v>22.649000000000001</v>
      </c>
      <c r="V2946">
        <v>31.997359888451442</v>
      </c>
      <c r="W2946">
        <v>87763</v>
      </c>
      <c r="X2946">
        <v>123987.1</v>
      </c>
      <c r="Y2946">
        <v>152.4</v>
      </c>
      <c r="Z2946">
        <v>215.303</v>
      </c>
      <c r="AA2946">
        <f t="shared" si="581"/>
        <v>0.50129815426297519</v>
      </c>
      <c r="AJ2946">
        <v>1.2411999999999999E-2</v>
      </c>
      <c r="AL2946">
        <v>4.95</v>
      </c>
      <c r="AM2946">
        <v>4.13</v>
      </c>
      <c r="AN2946">
        <v>19.95</v>
      </c>
      <c r="AO2946">
        <v>6.9931099999999997</v>
      </c>
      <c r="AP2946">
        <v>5.8346499999999999</v>
      </c>
      <c r="AQ2946">
        <v>28.1844</v>
      </c>
      <c r="AR2946">
        <v>0.10000000100000001</v>
      </c>
      <c r="AT2946">
        <v>0</v>
      </c>
      <c r="AY2946">
        <v>0</v>
      </c>
      <c r="AZ2946">
        <v>0</v>
      </c>
      <c r="BA2946">
        <v>0</v>
      </c>
      <c r="BB2946">
        <v>0</v>
      </c>
      <c r="BC2946">
        <v>0</v>
      </c>
      <c r="BD2946">
        <v>0</v>
      </c>
      <c r="BE2946">
        <f t="shared" si="579"/>
        <v>0</v>
      </c>
      <c r="BJ2946">
        <v>0</v>
      </c>
      <c r="BK2946">
        <v>1</v>
      </c>
    </row>
    <row r="2947" spans="1:63" x14ac:dyDescent="0.25">
      <c r="A2947" t="s">
        <v>81</v>
      </c>
      <c r="B2947">
        <v>1995</v>
      </c>
      <c r="C2947">
        <v>1</v>
      </c>
      <c r="D2947">
        <v>1</v>
      </c>
      <c r="E2947">
        <v>1</v>
      </c>
      <c r="F2947">
        <v>1</v>
      </c>
      <c r="G2947">
        <v>1</v>
      </c>
      <c r="H2947">
        <v>1</v>
      </c>
      <c r="I2947">
        <f t="shared" si="575"/>
        <v>6</v>
      </c>
      <c r="J2947">
        <v>1</v>
      </c>
      <c r="K2947">
        <v>1</v>
      </c>
      <c r="L2947">
        <v>0.26500000000000001</v>
      </c>
      <c r="M2947">
        <v>0</v>
      </c>
      <c r="N2947">
        <f t="shared" si="576"/>
        <v>5.024</v>
      </c>
      <c r="O2947">
        <v>0.55000000000000004</v>
      </c>
      <c r="Q2947">
        <f t="shared" si="577"/>
        <v>21.8</v>
      </c>
      <c r="R2947" t="s">
        <v>105</v>
      </c>
      <c r="T2947">
        <f t="shared" si="578"/>
        <v>45.199999999999996</v>
      </c>
      <c r="U2947">
        <v>13.346</v>
      </c>
      <c r="V2947">
        <v>18.85455274278215</v>
      </c>
      <c r="W2947">
        <v>27600</v>
      </c>
      <c r="X2947">
        <v>38991.879999999997</v>
      </c>
      <c r="Y2947">
        <v>152.4</v>
      </c>
      <c r="Z2947">
        <v>215.303</v>
      </c>
      <c r="AA2947">
        <f t="shared" si="581"/>
        <v>0.37437857611548558</v>
      </c>
      <c r="AB2947">
        <f t="shared" ref="AB2947:AB2952" si="582">(O2947*Z2947/Y2947)+(P2947*Q2947)</f>
        <v>0.77701213910761158</v>
      </c>
      <c r="AJ2947">
        <v>3.0661999999999998E-3</v>
      </c>
      <c r="AL2947">
        <v>5.46</v>
      </c>
      <c r="AM2947">
        <v>3.79</v>
      </c>
      <c r="AN2947">
        <v>16.88</v>
      </c>
      <c r="AO2947">
        <v>7.7136100000000001</v>
      </c>
      <c r="AP2947">
        <v>5.3543200000000004</v>
      </c>
      <c r="AQ2947">
        <v>23.847200000000001</v>
      </c>
      <c r="AR2947">
        <v>7.9999998000000003E-2</v>
      </c>
      <c r="AT2947">
        <v>0</v>
      </c>
      <c r="AY2947">
        <v>0</v>
      </c>
      <c r="AZ2947">
        <v>0</v>
      </c>
      <c r="BA2947">
        <v>0</v>
      </c>
      <c r="BB2947">
        <v>0</v>
      </c>
      <c r="BC2947">
        <v>0</v>
      </c>
      <c r="BD2947">
        <v>0</v>
      </c>
      <c r="BE2947">
        <f t="shared" si="579"/>
        <v>0</v>
      </c>
      <c r="BJ2947">
        <v>0</v>
      </c>
      <c r="BK2947">
        <v>1</v>
      </c>
    </row>
    <row r="2948" spans="1:63" x14ac:dyDescent="0.25">
      <c r="A2948" t="s">
        <v>82</v>
      </c>
      <c r="B2948">
        <v>1995</v>
      </c>
      <c r="C2948">
        <v>0</v>
      </c>
      <c r="D2948">
        <v>0</v>
      </c>
      <c r="E2948">
        <v>0</v>
      </c>
      <c r="F2948">
        <v>1</v>
      </c>
      <c r="G2948">
        <v>0</v>
      </c>
      <c r="H2948">
        <v>1</v>
      </c>
      <c r="I2948">
        <f t="shared" si="575"/>
        <v>2</v>
      </c>
      <c r="J2948">
        <v>1</v>
      </c>
      <c r="K2948">
        <v>0</v>
      </c>
      <c r="L2948">
        <v>0.25645161290322582</v>
      </c>
      <c r="N2948">
        <f t="shared" si="576"/>
        <v>5.024</v>
      </c>
      <c r="O2948">
        <v>1.51</v>
      </c>
      <c r="Q2948">
        <f t="shared" si="577"/>
        <v>21.8</v>
      </c>
      <c r="R2948" t="s">
        <v>105</v>
      </c>
      <c r="T2948">
        <f t="shared" si="578"/>
        <v>45.199999999999996</v>
      </c>
      <c r="U2948">
        <v>108.764</v>
      </c>
      <c r="V2948">
        <v>153.65626963254593</v>
      </c>
      <c r="W2948">
        <v>248956</v>
      </c>
      <c r="X2948">
        <v>351712.4</v>
      </c>
      <c r="Y2948">
        <v>152.4</v>
      </c>
      <c r="Z2948">
        <v>215.303</v>
      </c>
      <c r="AA2948">
        <f t="shared" si="581"/>
        <v>0.36230184785369574</v>
      </c>
      <c r="AB2948">
        <f t="shared" si="582"/>
        <v>2.1332515091863518</v>
      </c>
      <c r="AJ2948">
        <v>0</v>
      </c>
      <c r="AL2948">
        <v>5.16</v>
      </c>
      <c r="AM2948">
        <v>3.74</v>
      </c>
      <c r="AN2948">
        <v>18.350000000000001</v>
      </c>
      <c r="AO2948">
        <v>7.28979</v>
      </c>
      <c r="AP2948">
        <v>5.2836800000000004</v>
      </c>
      <c r="AQ2948">
        <v>25.923999999999999</v>
      </c>
      <c r="AR2948">
        <v>7.9999998000000003E-2</v>
      </c>
      <c r="AT2948">
        <v>0</v>
      </c>
      <c r="AY2948">
        <v>0</v>
      </c>
      <c r="AZ2948">
        <v>0</v>
      </c>
      <c r="BA2948">
        <v>0</v>
      </c>
      <c r="BB2948">
        <v>0</v>
      </c>
      <c r="BC2948">
        <v>0</v>
      </c>
      <c r="BD2948">
        <v>0</v>
      </c>
      <c r="BE2948">
        <f t="shared" si="579"/>
        <v>0</v>
      </c>
      <c r="BJ2948">
        <v>0</v>
      </c>
      <c r="BK2948">
        <v>1</v>
      </c>
    </row>
    <row r="2949" spans="1:63" x14ac:dyDescent="0.25">
      <c r="A2949" t="s">
        <v>83</v>
      </c>
      <c r="B2949">
        <v>1995</v>
      </c>
      <c r="C2949">
        <v>1</v>
      </c>
      <c r="D2949">
        <v>1</v>
      </c>
      <c r="E2949">
        <v>1</v>
      </c>
      <c r="F2949">
        <v>1</v>
      </c>
      <c r="G2949">
        <v>1</v>
      </c>
      <c r="H2949">
        <v>1</v>
      </c>
      <c r="I2949">
        <f t="shared" si="575"/>
        <v>6</v>
      </c>
      <c r="J2949">
        <v>1</v>
      </c>
      <c r="K2949">
        <v>1</v>
      </c>
      <c r="L2949">
        <v>0.23135483870967741</v>
      </c>
      <c r="N2949">
        <f t="shared" si="576"/>
        <v>5.024</v>
      </c>
      <c r="O2949">
        <v>0.88</v>
      </c>
      <c r="Q2949">
        <f t="shared" si="577"/>
        <v>21.8</v>
      </c>
      <c r="R2949" t="s">
        <v>105</v>
      </c>
      <c r="T2949">
        <f t="shared" si="578"/>
        <v>45.199999999999996</v>
      </c>
      <c r="U2949">
        <v>135.874</v>
      </c>
      <c r="V2949">
        <v>191.955904343832</v>
      </c>
      <c r="W2949">
        <v>253620</v>
      </c>
      <c r="X2949">
        <v>358301.5</v>
      </c>
      <c r="Y2949">
        <v>152.4</v>
      </c>
      <c r="Z2949">
        <v>215.303</v>
      </c>
      <c r="AA2949">
        <f t="shared" si="581"/>
        <v>0.3268463965794598</v>
      </c>
      <c r="AB2949">
        <f t="shared" si="582"/>
        <v>1.2432194225721784</v>
      </c>
      <c r="AJ2949">
        <v>0</v>
      </c>
      <c r="AL2949">
        <v>4.4000000000000004</v>
      </c>
      <c r="AM2949">
        <v>3.73</v>
      </c>
      <c r="AN2949">
        <v>18.07</v>
      </c>
      <c r="AO2949">
        <v>6.2161</v>
      </c>
      <c r="AP2949">
        <v>5.2695600000000002</v>
      </c>
      <c r="AQ2949">
        <v>25.528400000000001</v>
      </c>
      <c r="AR2949">
        <v>0.10000000100000001</v>
      </c>
      <c r="AT2949">
        <v>0</v>
      </c>
      <c r="AY2949">
        <v>0</v>
      </c>
      <c r="AZ2949">
        <v>0</v>
      </c>
      <c r="BA2949">
        <v>0</v>
      </c>
      <c r="BB2949">
        <v>0</v>
      </c>
      <c r="BC2949">
        <v>0</v>
      </c>
      <c r="BD2949">
        <v>0</v>
      </c>
      <c r="BE2949">
        <f t="shared" si="579"/>
        <v>0</v>
      </c>
      <c r="BJ2949">
        <v>0</v>
      </c>
      <c r="BK2949">
        <v>1</v>
      </c>
    </row>
    <row r="2950" spans="1:63" x14ac:dyDescent="0.25">
      <c r="A2950" t="s">
        <v>466</v>
      </c>
      <c r="B2950">
        <v>1995</v>
      </c>
      <c r="C2950">
        <v>0</v>
      </c>
      <c r="D2950">
        <v>1</v>
      </c>
      <c r="E2950">
        <v>0</v>
      </c>
      <c r="F2950">
        <v>0</v>
      </c>
      <c r="G2950">
        <v>1</v>
      </c>
      <c r="H2950">
        <v>1</v>
      </c>
      <c r="I2950">
        <f t="shared" si="575"/>
        <v>3</v>
      </c>
      <c r="J2950">
        <v>0</v>
      </c>
      <c r="K2950">
        <v>0</v>
      </c>
      <c r="L2950">
        <v>0.17741935483870969</v>
      </c>
      <c r="N2950">
        <f t="shared" si="576"/>
        <v>5.024</v>
      </c>
      <c r="O2950">
        <v>1</v>
      </c>
      <c r="Q2950">
        <f t="shared" si="577"/>
        <v>21.8</v>
      </c>
      <c r="R2950" t="s">
        <v>105</v>
      </c>
      <c r="T2950">
        <f t="shared" si="578"/>
        <v>45.199999999999996</v>
      </c>
      <c r="U2950">
        <v>11.378</v>
      </c>
      <c r="V2950">
        <v>16.074262034120732</v>
      </c>
      <c r="W2950">
        <v>45164</v>
      </c>
      <c r="X2950">
        <v>63805.41</v>
      </c>
      <c r="Y2950">
        <v>152.4</v>
      </c>
      <c r="Z2950">
        <v>215.303</v>
      </c>
      <c r="AA2950">
        <f t="shared" si="581"/>
        <v>0.2506490771314876</v>
      </c>
      <c r="AB2950">
        <f t="shared" si="582"/>
        <v>1.4127493438320209</v>
      </c>
      <c r="AJ2950">
        <v>0</v>
      </c>
      <c r="AL2950">
        <v>5.67</v>
      </c>
      <c r="AM2950">
        <v>4.17</v>
      </c>
      <c r="AN2950">
        <v>17.29</v>
      </c>
      <c r="AO2950">
        <v>8.0102899999999995</v>
      </c>
      <c r="AP2950">
        <v>5.8911600000000002</v>
      </c>
      <c r="AQ2950">
        <v>24.426400000000001</v>
      </c>
      <c r="AR2950">
        <v>0.10000000100000001</v>
      </c>
      <c r="AT2950">
        <v>0</v>
      </c>
      <c r="AY2950">
        <v>0</v>
      </c>
      <c r="AZ2950">
        <v>0</v>
      </c>
      <c r="BA2950">
        <v>0</v>
      </c>
      <c r="BB2950">
        <v>0</v>
      </c>
      <c r="BC2950">
        <v>0</v>
      </c>
      <c r="BD2950">
        <v>0</v>
      </c>
      <c r="BE2950">
        <f t="shared" si="579"/>
        <v>0</v>
      </c>
      <c r="BJ2950">
        <v>0</v>
      </c>
      <c r="BK2950">
        <v>1</v>
      </c>
    </row>
    <row r="2951" spans="1:63" x14ac:dyDescent="0.25">
      <c r="A2951" t="s">
        <v>84</v>
      </c>
      <c r="B2951">
        <v>1995</v>
      </c>
      <c r="C2951">
        <v>0</v>
      </c>
      <c r="D2951">
        <v>0</v>
      </c>
      <c r="E2951">
        <v>0</v>
      </c>
      <c r="F2951">
        <v>0</v>
      </c>
      <c r="G2951">
        <v>0</v>
      </c>
      <c r="H2951">
        <v>0</v>
      </c>
      <c r="I2951">
        <f t="shared" si="575"/>
        <v>0</v>
      </c>
      <c r="J2951">
        <v>0</v>
      </c>
      <c r="K2951">
        <v>1</v>
      </c>
      <c r="L2951">
        <v>6.4516129032258063E-2</v>
      </c>
      <c r="N2951">
        <f t="shared" si="576"/>
        <v>5.024</v>
      </c>
      <c r="O2951">
        <v>0.25</v>
      </c>
      <c r="Q2951">
        <f t="shared" si="577"/>
        <v>21.8</v>
      </c>
      <c r="R2951">
        <v>3.25</v>
      </c>
      <c r="T2951">
        <f t="shared" si="578"/>
        <v>45.199999999999996</v>
      </c>
      <c r="U2951">
        <v>40</v>
      </c>
      <c r="V2951">
        <v>56.509973753280832</v>
      </c>
      <c r="W2951">
        <v>0</v>
      </c>
      <c r="X2951">
        <v>0</v>
      </c>
      <c r="Y2951">
        <v>152.4</v>
      </c>
      <c r="Z2951">
        <v>215.303</v>
      </c>
      <c r="AA2951">
        <f t="shared" si="581"/>
        <v>9.1145118956904567E-2</v>
      </c>
      <c r="AB2951">
        <f t="shared" si="582"/>
        <v>0.35318733595800522</v>
      </c>
      <c r="AC2951">
        <f>(R2951*Z2951/Y2951)+(S2951*T2951)</f>
        <v>4.5914353674540678</v>
      </c>
      <c r="AI2951">
        <v>2</v>
      </c>
      <c r="AJ2951">
        <v>1.49731E-2</v>
      </c>
      <c r="AL2951">
        <v>4.49</v>
      </c>
      <c r="AM2951">
        <v>3.59</v>
      </c>
      <c r="AN2951">
        <v>16.57</v>
      </c>
      <c r="AO2951">
        <v>6.3432399999999998</v>
      </c>
      <c r="AP2951">
        <v>5.0717699999999999</v>
      </c>
      <c r="AQ2951">
        <v>23.409300000000002</v>
      </c>
      <c r="AR2951">
        <v>0.10000000100000001</v>
      </c>
      <c r="AT2951">
        <v>0</v>
      </c>
      <c r="AY2951">
        <v>0</v>
      </c>
      <c r="AZ2951">
        <v>0</v>
      </c>
      <c r="BA2951">
        <v>0</v>
      </c>
      <c r="BB2951">
        <v>0</v>
      </c>
      <c r="BC2951">
        <v>0</v>
      </c>
      <c r="BD2951">
        <v>0</v>
      </c>
      <c r="BE2951">
        <f t="shared" si="579"/>
        <v>0</v>
      </c>
      <c r="BJ2951">
        <v>0</v>
      </c>
      <c r="BK2951">
        <v>1</v>
      </c>
    </row>
    <row r="2952" spans="1:63" x14ac:dyDescent="0.25">
      <c r="A2952" t="s">
        <v>85</v>
      </c>
      <c r="B2952">
        <v>1995</v>
      </c>
      <c r="C2952">
        <v>0</v>
      </c>
      <c r="D2952">
        <v>0</v>
      </c>
      <c r="E2952">
        <v>0</v>
      </c>
      <c r="F2952">
        <v>0</v>
      </c>
      <c r="G2952">
        <v>1</v>
      </c>
      <c r="H2952">
        <v>1</v>
      </c>
      <c r="I2952">
        <f t="shared" si="575"/>
        <v>2</v>
      </c>
      <c r="J2952">
        <v>0</v>
      </c>
      <c r="K2952">
        <v>0</v>
      </c>
      <c r="L2952">
        <v>0.02</v>
      </c>
      <c r="N2952">
        <f t="shared" si="576"/>
        <v>5.024</v>
      </c>
      <c r="O2952">
        <v>0.28000000000000003</v>
      </c>
      <c r="Q2952">
        <f t="shared" si="577"/>
        <v>21.8</v>
      </c>
      <c r="R2952" t="s">
        <v>105</v>
      </c>
      <c r="T2952">
        <f t="shared" si="578"/>
        <v>45.199999999999996</v>
      </c>
      <c r="U2952">
        <v>1.1020000000000001</v>
      </c>
      <c r="V2952">
        <v>1.5568497769028873</v>
      </c>
      <c r="W2952">
        <v>34360</v>
      </c>
      <c r="X2952">
        <v>48542.07</v>
      </c>
      <c r="Y2952">
        <v>152.4</v>
      </c>
      <c r="Z2952">
        <v>215.303</v>
      </c>
      <c r="AA2952">
        <f t="shared" si="581"/>
        <v>2.8254986876640423E-2</v>
      </c>
      <c r="AB2952">
        <f t="shared" si="582"/>
        <v>0.39556981627296589</v>
      </c>
      <c r="AI2952">
        <v>0.8</v>
      </c>
      <c r="AJ2952">
        <v>0</v>
      </c>
      <c r="AL2952">
        <v>5.64</v>
      </c>
      <c r="AM2952">
        <v>4.51</v>
      </c>
      <c r="AN2952">
        <v>17.98</v>
      </c>
      <c r="AO2952">
        <v>7.9679099999999998</v>
      </c>
      <c r="AP2952">
        <v>6.3715000000000002</v>
      </c>
      <c r="AQ2952">
        <v>25.401199999999999</v>
      </c>
      <c r="AR2952">
        <v>0.10000000100000001</v>
      </c>
      <c r="AT2952">
        <v>0</v>
      </c>
      <c r="AY2952">
        <v>0</v>
      </c>
      <c r="AZ2952">
        <v>0</v>
      </c>
      <c r="BA2952">
        <v>0</v>
      </c>
      <c r="BB2952">
        <v>0</v>
      </c>
      <c r="BC2952">
        <v>0</v>
      </c>
      <c r="BD2952">
        <v>0</v>
      </c>
      <c r="BE2952">
        <f t="shared" si="579"/>
        <v>0</v>
      </c>
      <c r="BJ2952">
        <v>0</v>
      </c>
      <c r="BK2952">
        <v>1</v>
      </c>
    </row>
    <row r="2953" spans="1:63" x14ac:dyDescent="0.25">
      <c r="A2953" t="s">
        <v>46</v>
      </c>
      <c r="B2953">
        <v>1996</v>
      </c>
      <c r="C2953">
        <v>0</v>
      </c>
      <c r="D2953">
        <v>0</v>
      </c>
      <c r="E2953">
        <v>1</v>
      </c>
      <c r="F2953">
        <v>0</v>
      </c>
      <c r="G2953">
        <v>1</v>
      </c>
      <c r="H2953">
        <v>1</v>
      </c>
      <c r="I2953">
        <f t="shared" si="575"/>
        <v>3</v>
      </c>
      <c r="J2953">
        <v>0</v>
      </c>
      <c r="K2953">
        <v>0</v>
      </c>
      <c r="L2953">
        <v>1.0532258064516129</v>
      </c>
      <c r="N2953">
        <f t="shared" si="576"/>
        <v>5.024</v>
      </c>
      <c r="O2953">
        <v>1.7</v>
      </c>
      <c r="Q2953">
        <f t="shared" si="577"/>
        <v>21.8</v>
      </c>
      <c r="R2953" t="s">
        <v>105</v>
      </c>
      <c r="T2953">
        <f t="shared" si="578"/>
        <v>45.199999999999996</v>
      </c>
      <c r="U2953">
        <v>150.69900000000001</v>
      </c>
      <c r="V2953">
        <v>206.7937973040153</v>
      </c>
      <c r="W2953">
        <v>139176</v>
      </c>
      <c r="X2953">
        <v>190981.6</v>
      </c>
      <c r="Y2953">
        <v>156.9</v>
      </c>
      <c r="Z2953">
        <v>215.303</v>
      </c>
      <c r="AJ2953">
        <v>0.19764019999999999</v>
      </c>
      <c r="AL2953">
        <v>5.92</v>
      </c>
      <c r="AM2953">
        <v>4.2</v>
      </c>
      <c r="AN2953">
        <v>21.38</v>
      </c>
      <c r="AO2953">
        <v>8.1236099999999993</v>
      </c>
      <c r="AP2953">
        <v>5.7633700000000001</v>
      </c>
      <c r="AQ2953">
        <v>29.3383</v>
      </c>
      <c r="AR2953">
        <v>7.9999998000000003E-2</v>
      </c>
      <c r="AT2953">
        <v>0</v>
      </c>
      <c r="AY2953">
        <v>0</v>
      </c>
      <c r="AZ2953">
        <v>0</v>
      </c>
      <c r="BA2953">
        <v>0</v>
      </c>
      <c r="BB2953">
        <v>0</v>
      </c>
      <c r="BC2953">
        <v>0</v>
      </c>
      <c r="BD2953">
        <v>0</v>
      </c>
      <c r="BE2953">
        <f t="shared" si="579"/>
        <v>0</v>
      </c>
      <c r="BJ2953">
        <v>0</v>
      </c>
      <c r="BK2953">
        <v>1</v>
      </c>
    </row>
    <row r="2954" spans="1:63" x14ac:dyDescent="0.25">
      <c r="A2954" t="s">
        <v>47</v>
      </c>
      <c r="B2954">
        <v>1996</v>
      </c>
      <c r="C2954">
        <v>0</v>
      </c>
      <c r="D2954">
        <v>0</v>
      </c>
      <c r="E2954">
        <v>0</v>
      </c>
      <c r="F2954">
        <v>0</v>
      </c>
      <c r="G2954">
        <v>0</v>
      </c>
      <c r="H2954">
        <v>0</v>
      </c>
      <c r="I2954">
        <f t="shared" si="575"/>
        <v>0</v>
      </c>
      <c r="J2954">
        <v>0</v>
      </c>
      <c r="K2954">
        <v>1</v>
      </c>
      <c r="L2954">
        <v>0.35</v>
      </c>
      <c r="N2954">
        <f t="shared" si="576"/>
        <v>5.024</v>
      </c>
      <c r="O2954">
        <v>0.85</v>
      </c>
      <c r="Q2954">
        <f t="shared" si="577"/>
        <v>21.8</v>
      </c>
      <c r="R2954">
        <v>5.6</v>
      </c>
      <c r="S2954">
        <v>0</v>
      </c>
      <c r="T2954">
        <f t="shared" si="578"/>
        <v>45.199999999999996</v>
      </c>
      <c r="U2954">
        <v>12.602</v>
      </c>
      <c r="V2954">
        <v>17.292851536010197</v>
      </c>
      <c r="W2954">
        <v>0</v>
      </c>
      <c r="X2954">
        <v>0</v>
      </c>
      <c r="Y2954">
        <v>156.9</v>
      </c>
      <c r="Z2954">
        <v>215.303</v>
      </c>
      <c r="AA2954">
        <f t="shared" ref="AA2954:AA3017" si="583">(L2954*Z2954/Y2954)+(M2954*N2954)</f>
        <v>0.48028075207138299</v>
      </c>
      <c r="AB2954">
        <f t="shared" ref="AB2954:AB2980" si="584">(O2954*Z2954/Y2954)+(P2954*Q2954)</f>
        <v>1.1663961121733586</v>
      </c>
      <c r="AC2954">
        <f t="shared" ref="AC2954:AC2963" si="585">(R2954*Z2954/Y2954)+(S2954*T2954)</f>
        <v>7.6844920331421278</v>
      </c>
      <c r="AI2954">
        <v>-1</v>
      </c>
      <c r="AJ2954">
        <v>1.8239499999999999E-2</v>
      </c>
      <c r="AL2954">
        <v>6.24</v>
      </c>
      <c r="AM2954">
        <v>5.22</v>
      </c>
      <c r="AN2954">
        <v>20.83</v>
      </c>
      <c r="AO2954">
        <v>8.5627200000000006</v>
      </c>
      <c r="AP2954">
        <v>7.1630399999999996</v>
      </c>
      <c r="AQ2954">
        <v>28.583600000000001</v>
      </c>
      <c r="AR2954">
        <v>0.10000000100000001</v>
      </c>
      <c r="AT2954">
        <v>5</v>
      </c>
      <c r="AY2954">
        <v>0</v>
      </c>
      <c r="AZ2954">
        <v>0</v>
      </c>
      <c r="BA2954">
        <v>0</v>
      </c>
      <c r="BB2954">
        <v>0</v>
      </c>
      <c r="BC2954">
        <v>0</v>
      </c>
      <c r="BD2954">
        <v>0</v>
      </c>
      <c r="BE2954">
        <f t="shared" si="579"/>
        <v>0</v>
      </c>
      <c r="BJ2954">
        <v>0</v>
      </c>
      <c r="BK2954">
        <v>1</v>
      </c>
    </row>
    <row r="2955" spans="1:63" x14ac:dyDescent="0.25">
      <c r="A2955" t="s">
        <v>48</v>
      </c>
      <c r="B2955">
        <v>1996</v>
      </c>
      <c r="C2955">
        <v>0</v>
      </c>
      <c r="D2955">
        <v>0</v>
      </c>
      <c r="E2955">
        <v>0</v>
      </c>
      <c r="F2955">
        <v>0</v>
      </c>
      <c r="G2955">
        <v>0</v>
      </c>
      <c r="H2955">
        <v>0</v>
      </c>
      <c r="I2955">
        <f t="shared" si="575"/>
        <v>0</v>
      </c>
      <c r="J2955">
        <v>0</v>
      </c>
      <c r="K2955">
        <v>0</v>
      </c>
      <c r="L2955">
        <v>0.16</v>
      </c>
      <c r="N2955">
        <f t="shared" si="576"/>
        <v>5.024</v>
      </c>
      <c r="O2955">
        <v>0.84</v>
      </c>
      <c r="Q2955">
        <f t="shared" si="577"/>
        <v>21.8</v>
      </c>
      <c r="R2955">
        <v>3</v>
      </c>
      <c r="S2955">
        <v>0</v>
      </c>
      <c r="T2955">
        <f t="shared" si="578"/>
        <v>45.199999999999996</v>
      </c>
      <c r="U2955">
        <v>45.093000000000004</v>
      </c>
      <c r="V2955">
        <v>61.877999866156784</v>
      </c>
      <c r="W2955">
        <v>0</v>
      </c>
      <c r="X2955">
        <v>0</v>
      </c>
      <c r="Y2955">
        <v>156.9</v>
      </c>
      <c r="Z2955">
        <v>215.303</v>
      </c>
      <c r="AA2955">
        <f t="shared" si="583"/>
        <v>0.21955691523263227</v>
      </c>
      <c r="AB2955">
        <f t="shared" si="584"/>
        <v>1.1526738049713192</v>
      </c>
      <c r="AC2955">
        <f t="shared" si="585"/>
        <v>4.1166921606118541</v>
      </c>
      <c r="AI2955">
        <v>2</v>
      </c>
      <c r="AJ2955">
        <v>0</v>
      </c>
      <c r="AL2955">
        <v>4.4800000000000004</v>
      </c>
      <c r="AM2955">
        <v>4.2</v>
      </c>
      <c r="AN2955">
        <v>15.78</v>
      </c>
      <c r="AO2955">
        <v>6.1475900000000001</v>
      </c>
      <c r="AP2955">
        <v>5.7633700000000001</v>
      </c>
      <c r="AQ2955">
        <v>21.6538</v>
      </c>
      <c r="AR2955">
        <v>0.10000000100000001</v>
      </c>
      <c r="AT2955">
        <v>0</v>
      </c>
      <c r="AY2955">
        <v>0</v>
      </c>
      <c r="AZ2955">
        <v>0</v>
      </c>
      <c r="BA2955">
        <v>0</v>
      </c>
      <c r="BB2955">
        <v>0</v>
      </c>
      <c r="BC2955">
        <v>0</v>
      </c>
      <c r="BD2955">
        <v>0</v>
      </c>
      <c r="BE2955">
        <f t="shared" si="579"/>
        <v>0</v>
      </c>
      <c r="BJ2955">
        <v>0</v>
      </c>
      <c r="BK2955">
        <v>1</v>
      </c>
    </row>
    <row r="2956" spans="1:63" x14ac:dyDescent="0.25">
      <c r="A2956" t="s">
        <v>49</v>
      </c>
      <c r="B2956">
        <v>1996</v>
      </c>
      <c r="C2956">
        <v>0</v>
      </c>
      <c r="D2956">
        <v>0</v>
      </c>
      <c r="E2956">
        <v>0</v>
      </c>
      <c r="F2956">
        <v>0</v>
      </c>
      <c r="G2956">
        <v>0</v>
      </c>
      <c r="H2956">
        <v>0</v>
      </c>
      <c r="I2956">
        <f t="shared" si="575"/>
        <v>0</v>
      </c>
      <c r="J2956">
        <v>0</v>
      </c>
      <c r="K2956">
        <v>0</v>
      </c>
      <c r="L2956">
        <v>0.24219354838709678</v>
      </c>
      <c r="M2956">
        <v>0.03</v>
      </c>
      <c r="N2956">
        <f t="shared" si="576"/>
        <v>5.024</v>
      </c>
      <c r="O2956">
        <v>0.75</v>
      </c>
      <c r="P2956">
        <v>0.03</v>
      </c>
      <c r="Q2956">
        <f t="shared" si="577"/>
        <v>21.8</v>
      </c>
      <c r="R2956">
        <v>2.5799999237060547</v>
      </c>
      <c r="S2956">
        <v>0.03</v>
      </c>
      <c r="T2956">
        <f t="shared" si="578"/>
        <v>45.199999999999996</v>
      </c>
      <c r="U2956">
        <v>27.594999999999999</v>
      </c>
      <c r="V2956">
        <v>37.866706724028042</v>
      </c>
      <c r="W2956">
        <v>0</v>
      </c>
      <c r="X2956">
        <v>0</v>
      </c>
      <c r="Y2956">
        <v>156.9</v>
      </c>
      <c r="Z2956">
        <v>215.303</v>
      </c>
      <c r="AA2956">
        <f t="shared" si="583"/>
        <v>0.48306542733197633</v>
      </c>
      <c r="AB2956">
        <f t="shared" si="584"/>
        <v>1.6831730401529637</v>
      </c>
      <c r="AC2956">
        <f t="shared" si="585"/>
        <v>4.8963551534332996</v>
      </c>
      <c r="AI2956">
        <v>0</v>
      </c>
      <c r="AJ2956">
        <v>0.38606449999999998</v>
      </c>
      <c r="AL2956">
        <v>5.68</v>
      </c>
      <c r="AM2956">
        <v>4.22</v>
      </c>
      <c r="AN2956">
        <v>17.559999999999999</v>
      </c>
      <c r="AO2956">
        <v>7.79427</v>
      </c>
      <c r="AP2956">
        <v>5.7908099999999996</v>
      </c>
      <c r="AQ2956">
        <v>24.096399999999999</v>
      </c>
      <c r="AR2956">
        <v>0.10000000100000001</v>
      </c>
      <c r="AT2956">
        <v>0</v>
      </c>
      <c r="AY2956">
        <v>0</v>
      </c>
      <c r="AZ2956">
        <v>0</v>
      </c>
      <c r="BA2956">
        <v>0</v>
      </c>
      <c r="BB2956">
        <v>0</v>
      </c>
      <c r="BC2956">
        <v>0</v>
      </c>
      <c r="BD2956">
        <v>0</v>
      </c>
      <c r="BE2956">
        <f t="shared" si="579"/>
        <v>0</v>
      </c>
      <c r="BJ2956">
        <v>0</v>
      </c>
      <c r="BK2956">
        <v>1</v>
      </c>
    </row>
    <row r="2957" spans="1:63" x14ac:dyDescent="0.25">
      <c r="A2957" t="s">
        <v>50</v>
      </c>
      <c r="B2957">
        <v>1996</v>
      </c>
      <c r="C2957">
        <v>0</v>
      </c>
      <c r="D2957">
        <v>0</v>
      </c>
      <c r="E2957">
        <v>0</v>
      </c>
      <c r="F2957">
        <v>0</v>
      </c>
      <c r="G2957">
        <v>0</v>
      </c>
      <c r="H2957">
        <v>0</v>
      </c>
      <c r="I2957">
        <f t="shared" si="575"/>
        <v>0</v>
      </c>
      <c r="J2957">
        <v>1</v>
      </c>
      <c r="K2957">
        <v>0</v>
      </c>
      <c r="L2957">
        <v>0.2</v>
      </c>
      <c r="N2957">
        <f t="shared" si="576"/>
        <v>5.024</v>
      </c>
      <c r="O2957">
        <v>0.2</v>
      </c>
      <c r="Q2957">
        <f t="shared" si="577"/>
        <v>21.8</v>
      </c>
      <c r="R2957">
        <v>3.2999999523162842</v>
      </c>
      <c r="T2957">
        <f t="shared" si="578"/>
        <v>45.199999999999996</v>
      </c>
      <c r="U2957">
        <v>269.613</v>
      </c>
      <c r="V2957">
        <v>369.97124116634797</v>
      </c>
      <c r="W2957">
        <v>0</v>
      </c>
      <c r="X2957">
        <v>0</v>
      </c>
      <c r="Y2957">
        <v>156.9</v>
      </c>
      <c r="Z2957">
        <v>215.303</v>
      </c>
      <c r="AA2957">
        <f t="shared" si="583"/>
        <v>0.27444614404079032</v>
      </c>
      <c r="AB2957">
        <f t="shared" si="584"/>
        <v>0.27444614404079032</v>
      </c>
      <c r="AC2957">
        <f t="shared" si="585"/>
        <v>4.5283613112399799</v>
      </c>
      <c r="AI2957">
        <v>2</v>
      </c>
      <c r="AJ2957">
        <v>0</v>
      </c>
      <c r="AL2957">
        <v>4.4000000000000004</v>
      </c>
      <c r="AM2957">
        <v>4.03</v>
      </c>
      <c r="AN2957">
        <v>16.170000000000002</v>
      </c>
      <c r="AO2957">
        <v>6.03782</v>
      </c>
      <c r="AP2957">
        <v>5.5300900000000004</v>
      </c>
      <c r="AQ2957">
        <v>22.189</v>
      </c>
      <c r="AR2957">
        <v>7.9999998000000003E-2</v>
      </c>
      <c r="AT2957">
        <v>1</v>
      </c>
      <c r="AY2957">
        <v>1</v>
      </c>
      <c r="AZ2957">
        <v>1</v>
      </c>
      <c r="BA2957">
        <v>0</v>
      </c>
      <c r="BB2957">
        <v>0</v>
      </c>
      <c r="BC2957">
        <v>1</v>
      </c>
      <c r="BD2957">
        <v>0</v>
      </c>
      <c r="BE2957">
        <f t="shared" si="579"/>
        <v>1.1000000000000001</v>
      </c>
      <c r="BJ2957">
        <v>0</v>
      </c>
      <c r="BK2957">
        <v>1</v>
      </c>
    </row>
    <row r="2958" spans="1:63" x14ac:dyDescent="0.25">
      <c r="A2958" t="s">
        <v>51</v>
      </c>
      <c r="B2958">
        <v>1996</v>
      </c>
      <c r="C2958">
        <v>0</v>
      </c>
      <c r="D2958">
        <v>0</v>
      </c>
      <c r="E2958">
        <v>0</v>
      </c>
      <c r="F2958">
        <v>0</v>
      </c>
      <c r="G2958">
        <v>0</v>
      </c>
      <c r="H2958">
        <v>0</v>
      </c>
      <c r="I2958">
        <f t="shared" si="575"/>
        <v>0</v>
      </c>
      <c r="J2958">
        <v>0</v>
      </c>
      <c r="K2958">
        <v>0</v>
      </c>
      <c r="L2958">
        <v>0.08</v>
      </c>
      <c r="N2958">
        <f t="shared" si="576"/>
        <v>5.024</v>
      </c>
      <c r="O2958">
        <v>0.32</v>
      </c>
      <c r="Q2958">
        <f t="shared" si="577"/>
        <v>21.8</v>
      </c>
      <c r="R2958">
        <v>2.2799999713897705</v>
      </c>
      <c r="T2958">
        <f t="shared" si="578"/>
        <v>45.199999999999996</v>
      </c>
      <c r="U2958">
        <v>24.533999999999999</v>
      </c>
      <c r="V2958">
        <v>33.666308489483747</v>
      </c>
      <c r="W2958">
        <v>0</v>
      </c>
      <c r="X2958">
        <v>0</v>
      </c>
      <c r="Y2958">
        <v>156.9</v>
      </c>
      <c r="Z2958">
        <v>215.303</v>
      </c>
      <c r="AA2958">
        <f t="shared" si="583"/>
        <v>0.10977845761631613</v>
      </c>
      <c r="AB2958">
        <f t="shared" si="584"/>
        <v>0.43911383046526453</v>
      </c>
      <c r="AC2958">
        <f t="shared" si="585"/>
        <v>3.1286860028051735</v>
      </c>
      <c r="AI2958">
        <v>-1</v>
      </c>
      <c r="AJ2958">
        <v>0</v>
      </c>
      <c r="AL2958">
        <v>4.9800000000000004</v>
      </c>
      <c r="AM2958">
        <v>4.4000000000000004</v>
      </c>
      <c r="AN2958">
        <v>18.86</v>
      </c>
      <c r="AO2958">
        <v>6.83371</v>
      </c>
      <c r="AP2958">
        <v>6.03782</v>
      </c>
      <c r="AQ2958">
        <v>25.880299999999998</v>
      </c>
      <c r="AR2958">
        <v>0.10000000100000001</v>
      </c>
      <c r="AT2958">
        <v>1</v>
      </c>
      <c r="AY2958">
        <v>0</v>
      </c>
      <c r="AZ2958">
        <v>0</v>
      </c>
      <c r="BA2958">
        <v>0</v>
      </c>
      <c r="BB2958">
        <v>0</v>
      </c>
      <c r="BC2958">
        <v>0</v>
      </c>
      <c r="BD2958">
        <v>0</v>
      </c>
      <c r="BE2958">
        <f t="shared" si="579"/>
        <v>0</v>
      </c>
      <c r="BJ2958">
        <v>0</v>
      </c>
      <c r="BK2958">
        <v>1</v>
      </c>
    </row>
    <row r="2959" spans="1:63" x14ac:dyDescent="0.25">
      <c r="A2959" t="s">
        <v>52</v>
      </c>
      <c r="B2959">
        <v>1996</v>
      </c>
      <c r="C2959">
        <v>0</v>
      </c>
      <c r="D2959">
        <v>0</v>
      </c>
      <c r="E2959">
        <v>0</v>
      </c>
      <c r="F2959">
        <v>0</v>
      </c>
      <c r="G2959">
        <v>0</v>
      </c>
      <c r="H2959">
        <v>0</v>
      </c>
      <c r="I2959">
        <f t="shared" si="575"/>
        <v>0</v>
      </c>
      <c r="J2959">
        <v>0</v>
      </c>
      <c r="K2959">
        <v>0</v>
      </c>
      <c r="L2959">
        <v>0.2</v>
      </c>
      <c r="N2959">
        <f t="shared" si="576"/>
        <v>5.024</v>
      </c>
      <c r="O2959">
        <v>0.6</v>
      </c>
      <c r="Q2959">
        <f t="shared" si="577"/>
        <v>21.8</v>
      </c>
      <c r="R2959">
        <v>4.5</v>
      </c>
      <c r="T2959">
        <f t="shared" si="578"/>
        <v>45.199999999999996</v>
      </c>
      <c r="U2959">
        <v>44.671999999999997</v>
      </c>
      <c r="V2959">
        <v>61.300290732950913</v>
      </c>
      <c r="W2959">
        <v>0</v>
      </c>
      <c r="X2959">
        <v>0</v>
      </c>
      <c r="Y2959">
        <v>156.9</v>
      </c>
      <c r="Z2959">
        <v>215.303</v>
      </c>
      <c r="AA2959">
        <f t="shared" si="583"/>
        <v>0.27444614404079032</v>
      </c>
      <c r="AB2959">
        <f t="shared" si="584"/>
        <v>0.82333843212237079</v>
      </c>
      <c r="AC2959">
        <f t="shared" si="585"/>
        <v>6.1750382409177815</v>
      </c>
      <c r="AI2959">
        <v>0</v>
      </c>
      <c r="AJ2959">
        <v>7.7919999999999997E-4</v>
      </c>
      <c r="AL2959">
        <v>5.34</v>
      </c>
      <c r="AM2959">
        <v>5.0999999999999996</v>
      </c>
      <c r="AN2959">
        <v>17.05</v>
      </c>
      <c r="AO2959">
        <v>7.3277099999999997</v>
      </c>
      <c r="AP2959">
        <v>6.99838</v>
      </c>
      <c r="AQ2959">
        <v>23.3965</v>
      </c>
      <c r="AR2959">
        <v>0.10000000100000001</v>
      </c>
      <c r="AT2959">
        <v>0</v>
      </c>
      <c r="AY2959">
        <v>0</v>
      </c>
      <c r="AZ2959">
        <v>0</v>
      </c>
      <c r="BA2959">
        <v>0</v>
      </c>
      <c r="BB2959">
        <v>0</v>
      </c>
      <c r="BC2959">
        <v>0</v>
      </c>
      <c r="BD2959">
        <v>0</v>
      </c>
      <c r="BE2959">
        <f t="shared" si="579"/>
        <v>0</v>
      </c>
      <c r="BJ2959">
        <v>0</v>
      </c>
      <c r="BK2959">
        <v>1</v>
      </c>
    </row>
    <row r="2960" spans="1:63" x14ac:dyDescent="0.25">
      <c r="A2960" t="s">
        <v>53</v>
      </c>
      <c r="B2960">
        <v>1996</v>
      </c>
      <c r="C2960">
        <v>0</v>
      </c>
      <c r="D2960">
        <v>0</v>
      </c>
      <c r="E2960">
        <v>0</v>
      </c>
      <c r="F2960">
        <v>0</v>
      </c>
      <c r="G2960">
        <v>0</v>
      </c>
      <c r="H2960">
        <v>0</v>
      </c>
      <c r="I2960">
        <f t="shared" si="575"/>
        <v>0</v>
      </c>
      <c r="J2960">
        <v>0</v>
      </c>
      <c r="K2960">
        <v>1</v>
      </c>
      <c r="L2960">
        <v>0.15645161290322579</v>
      </c>
      <c r="N2960">
        <f t="shared" si="576"/>
        <v>5.024</v>
      </c>
      <c r="O2960">
        <v>0.97</v>
      </c>
      <c r="Q2960">
        <f t="shared" si="577"/>
        <v>21.8</v>
      </c>
      <c r="R2960">
        <v>5.4600000381469727</v>
      </c>
      <c r="T2960">
        <f t="shared" si="578"/>
        <v>45.199999999999996</v>
      </c>
      <c r="U2960">
        <v>10.868</v>
      </c>
      <c r="V2960">
        <v>14.913403467176545</v>
      </c>
      <c r="W2960">
        <v>0</v>
      </c>
      <c r="X2960">
        <v>0</v>
      </c>
      <c r="Y2960">
        <v>156.9</v>
      </c>
      <c r="Z2960">
        <v>215.303</v>
      </c>
      <c r="AA2960">
        <f t="shared" si="583"/>
        <v>0.21468770945126334</v>
      </c>
      <c r="AB2960">
        <f t="shared" si="584"/>
        <v>1.3310637985978329</v>
      </c>
      <c r="AC2960">
        <f t="shared" si="585"/>
        <v>7.4923797846600229</v>
      </c>
      <c r="AI2960">
        <v>-1</v>
      </c>
      <c r="AJ2960">
        <v>0</v>
      </c>
      <c r="AL2960">
        <v>5.57</v>
      </c>
      <c r="AM2960">
        <v>4.24</v>
      </c>
      <c r="AN2960">
        <v>14.95</v>
      </c>
      <c r="AO2960">
        <v>7.6433299999999997</v>
      </c>
      <c r="AP2960">
        <v>5.8182600000000004</v>
      </c>
      <c r="AQ2960">
        <v>20.514800000000001</v>
      </c>
      <c r="AR2960">
        <v>0.10000000100000001</v>
      </c>
      <c r="AT2960">
        <v>0</v>
      </c>
      <c r="AY2960">
        <v>0</v>
      </c>
      <c r="AZ2960">
        <v>0</v>
      </c>
      <c r="BA2960">
        <v>0</v>
      </c>
      <c r="BB2960">
        <v>0</v>
      </c>
      <c r="BC2960">
        <v>0</v>
      </c>
      <c r="BD2960">
        <v>0</v>
      </c>
      <c r="BE2960">
        <f t="shared" si="579"/>
        <v>0</v>
      </c>
      <c r="BJ2960">
        <v>0</v>
      </c>
      <c r="BK2960">
        <v>1</v>
      </c>
    </row>
    <row r="2961" spans="1:63" x14ac:dyDescent="0.25">
      <c r="A2961" t="s">
        <v>54</v>
      </c>
      <c r="B2961">
        <v>1996</v>
      </c>
      <c r="C2961">
        <v>0</v>
      </c>
      <c r="D2961">
        <v>0</v>
      </c>
      <c r="E2961">
        <v>0</v>
      </c>
      <c r="F2961">
        <v>0</v>
      </c>
      <c r="G2961">
        <v>0</v>
      </c>
      <c r="H2961">
        <v>0</v>
      </c>
      <c r="I2961">
        <f t="shared" si="575"/>
        <v>0</v>
      </c>
      <c r="J2961">
        <v>0</v>
      </c>
      <c r="K2961">
        <v>0</v>
      </c>
      <c r="L2961">
        <v>0.64</v>
      </c>
      <c r="N2961">
        <f t="shared" si="576"/>
        <v>5.024</v>
      </c>
      <c r="O2961">
        <v>2.25</v>
      </c>
      <c r="Q2961">
        <f t="shared" si="577"/>
        <v>21.8</v>
      </c>
      <c r="R2961">
        <v>6.5</v>
      </c>
      <c r="T2961">
        <f t="shared" si="578"/>
        <v>45.199999999999996</v>
      </c>
      <c r="U2961">
        <v>553.52</v>
      </c>
      <c r="V2961">
        <v>759.55714824729114</v>
      </c>
      <c r="W2961">
        <v>0</v>
      </c>
      <c r="X2961">
        <v>0</v>
      </c>
      <c r="Y2961">
        <v>156.9</v>
      </c>
      <c r="Z2961">
        <v>215.303</v>
      </c>
      <c r="AA2961">
        <f t="shared" si="583"/>
        <v>0.87822766093052906</v>
      </c>
      <c r="AB2961">
        <f t="shared" si="584"/>
        <v>3.0875191204588908</v>
      </c>
      <c r="AC2961">
        <f t="shared" si="585"/>
        <v>8.9194996813256839</v>
      </c>
      <c r="AJ2961">
        <v>0</v>
      </c>
      <c r="AL2961">
        <v>5.25</v>
      </c>
      <c r="AM2961">
        <v>4.17</v>
      </c>
      <c r="AN2961">
        <v>17.57</v>
      </c>
      <c r="AO2961">
        <v>7.2042099999999998</v>
      </c>
      <c r="AP2961">
        <v>5.7222</v>
      </c>
      <c r="AQ2961">
        <v>24.110099999999999</v>
      </c>
      <c r="AR2961">
        <v>7.9999998000000003E-2</v>
      </c>
      <c r="AT2961">
        <v>0</v>
      </c>
      <c r="AY2961">
        <v>0</v>
      </c>
      <c r="AZ2961">
        <v>0</v>
      </c>
      <c r="BA2961">
        <v>0</v>
      </c>
      <c r="BB2961">
        <v>0</v>
      </c>
      <c r="BC2961">
        <v>0</v>
      </c>
      <c r="BD2961">
        <v>0</v>
      </c>
      <c r="BE2961">
        <f t="shared" si="579"/>
        <v>0</v>
      </c>
      <c r="BG2961">
        <v>30</v>
      </c>
      <c r="BJ2961">
        <v>0</v>
      </c>
      <c r="BK2961">
        <v>1</v>
      </c>
    </row>
    <row r="2962" spans="1:63" x14ac:dyDescent="0.25">
      <c r="A2962" t="s">
        <v>55</v>
      </c>
      <c r="B2962">
        <v>1996</v>
      </c>
      <c r="C2962">
        <v>0</v>
      </c>
      <c r="D2962">
        <v>0</v>
      </c>
      <c r="E2962">
        <v>0</v>
      </c>
      <c r="F2962">
        <v>0</v>
      </c>
      <c r="G2962">
        <v>0</v>
      </c>
      <c r="H2962">
        <v>0</v>
      </c>
      <c r="I2962">
        <f t="shared" si="575"/>
        <v>0</v>
      </c>
      <c r="J2962">
        <v>0</v>
      </c>
      <c r="K2962">
        <v>0</v>
      </c>
      <c r="L2962">
        <v>1.01</v>
      </c>
      <c r="N2962">
        <f t="shared" si="576"/>
        <v>5.024</v>
      </c>
      <c r="O2962">
        <v>1.51</v>
      </c>
      <c r="Q2962">
        <f t="shared" si="577"/>
        <v>21.8</v>
      </c>
      <c r="R2962">
        <v>3.7899999618530273</v>
      </c>
      <c r="T2962">
        <f t="shared" si="578"/>
        <v>45.199999999999996</v>
      </c>
      <c r="U2962">
        <v>224.32</v>
      </c>
      <c r="V2962">
        <v>307.81879515615043</v>
      </c>
      <c r="W2962">
        <v>0</v>
      </c>
      <c r="X2962">
        <v>0</v>
      </c>
      <c r="Y2962">
        <v>156.9</v>
      </c>
      <c r="Z2962">
        <v>215.303</v>
      </c>
      <c r="AA2962">
        <f t="shared" si="583"/>
        <v>1.385953027405991</v>
      </c>
      <c r="AB2962">
        <f t="shared" si="584"/>
        <v>2.0720683875079668</v>
      </c>
      <c r="AC2962">
        <f t="shared" si="585"/>
        <v>5.2007543772265281</v>
      </c>
      <c r="AJ2962">
        <v>2.2288800000000001E-2</v>
      </c>
      <c r="AL2962">
        <v>6.01</v>
      </c>
      <c r="AM2962">
        <v>4.58</v>
      </c>
      <c r="AN2962">
        <v>17.73</v>
      </c>
      <c r="AO2962">
        <v>8.2471099999999993</v>
      </c>
      <c r="AP2962">
        <v>6.2848199999999999</v>
      </c>
      <c r="AQ2962">
        <v>24.329699999999999</v>
      </c>
      <c r="AR2962">
        <v>0.10000000100000001</v>
      </c>
      <c r="AT2962">
        <v>0</v>
      </c>
      <c r="AY2962">
        <v>0</v>
      </c>
      <c r="AZ2962">
        <v>0</v>
      </c>
      <c r="BA2962">
        <v>0</v>
      </c>
      <c r="BB2962">
        <v>0</v>
      </c>
      <c r="BC2962">
        <v>0</v>
      </c>
      <c r="BD2962">
        <v>0</v>
      </c>
      <c r="BE2962">
        <f t="shared" si="579"/>
        <v>0</v>
      </c>
      <c r="BJ2962">
        <v>0</v>
      </c>
      <c r="BK2962">
        <v>1</v>
      </c>
    </row>
    <row r="2963" spans="1:63" x14ac:dyDescent="0.25">
      <c r="A2963" t="s">
        <v>56</v>
      </c>
      <c r="B2963">
        <v>1996</v>
      </c>
      <c r="C2963">
        <v>0</v>
      </c>
      <c r="D2963">
        <v>0</v>
      </c>
      <c r="E2963">
        <v>0</v>
      </c>
      <c r="F2963">
        <v>0</v>
      </c>
      <c r="G2963">
        <v>0</v>
      </c>
      <c r="H2963">
        <v>0</v>
      </c>
      <c r="I2963">
        <f t="shared" si="575"/>
        <v>0</v>
      </c>
      <c r="J2963">
        <v>0</v>
      </c>
      <c r="K2963">
        <v>0</v>
      </c>
      <c r="L2963">
        <v>0.91</v>
      </c>
      <c r="N2963">
        <f t="shared" si="576"/>
        <v>5.024</v>
      </c>
      <c r="O2963">
        <v>1.34</v>
      </c>
      <c r="Q2963">
        <f t="shared" si="577"/>
        <v>21.8</v>
      </c>
      <c r="R2963">
        <v>5.869999885559082</v>
      </c>
      <c r="T2963">
        <f t="shared" si="578"/>
        <v>45.199999999999996</v>
      </c>
      <c r="U2963">
        <v>38.347000000000001</v>
      </c>
      <c r="V2963">
        <v>52.620931427660935</v>
      </c>
      <c r="W2963">
        <v>0</v>
      </c>
      <c r="X2963">
        <v>0</v>
      </c>
      <c r="Y2963">
        <v>156.9</v>
      </c>
      <c r="Z2963">
        <v>215.303</v>
      </c>
      <c r="AA2963">
        <f t="shared" si="583"/>
        <v>1.2487299553855959</v>
      </c>
      <c r="AB2963">
        <f t="shared" si="584"/>
        <v>1.8387891650732953</v>
      </c>
      <c r="AC2963">
        <f t="shared" si="585"/>
        <v>8.0549941705578529</v>
      </c>
      <c r="AI2963">
        <v>2</v>
      </c>
      <c r="AJ2963">
        <v>0</v>
      </c>
      <c r="AL2963">
        <v>5.73</v>
      </c>
      <c r="AM2963">
        <v>5.2</v>
      </c>
      <c r="AN2963">
        <v>19.510000000000002</v>
      </c>
      <c r="AO2963">
        <v>7.8628799999999996</v>
      </c>
      <c r="AP2963">
        <v>7.1356000000000002</v>
      </c>
      <c r="AQ2963">
        <v>26.772200000000002</v>
      </c>
      <c r="AR2963">
        <v>7.9999998000000003E-2</v>
      </c>
      <c r="AT2963">
        <v>0</v>
      </c>
      <c r="AY2963">
        <v>0</v>
      </c>
      <c r="AZ2963">
        <v>0</v>
      </c>
      <c r="BA2963">
        <v>0</v>
      </c>
      <c r="BB2963">
        <v>0</v>
      </c>
      <c r="BC2963">
        <v>0</v>
      </c>
      <c r="BD2963">
        <v>0</v>
      </c>
      <c r="BE2963">
        <f t="shared" si="579"/>
        <v>0</v>
      </c>
      <c r="BJ2963">
        <v>0</v>
      </c>
      <c r="BK2963">
        <v>1</v>
      </c>
    </row>
    <row r="2964" spans="1:63" x14ac:dyDescent="0.25">
      <c r="A2964" t="s">
        <v>57</v>
      </c>
      <c r="B2964">
        <v>1996</v>
      </c>
      <c r="C2964">
        <v>1</v>
      </c>
      <c r="D2964">
        <v>1</v>
      </c>
      <c r="E2964">
        <v>1</v>
      </c>
      <c r="F2964">
        <v>1</v>
      </c>
      <c r="G2964">
        <v>1</v>
      </c>
      <c r="H2964">
        <v>1</v>
      </c>
      <c r="I2964">
        <f t="shared" si="575"/>
        <v>6</v>
      </c>
      <c r="J2964">
        <v>1</v>
      </c>
      <c r="K2964">
        <v>0</v>
      </c>
      <c r="L2964">
        <v>0.15000000000000002</v>
      </c>
      <c r="N2964">
        <f t="shared" si="576"/>
        <v>5.024</v>
      </c>
      <c r="O2964">
        <v>0.45</v>
      </c>
      <c r="Q2964">
        <f t="shared" si="577"/>
        <v>21.8</v>
      </c>
      <c r="R2964" t="s">
        <v>105</v>
      </c>
      <c r="T2964">
        <f t="shared" si="578"/>
        <v>45.199999999999996</v>
      </c>
      <c r="U2964">
        <v>5.3719999999999999</v>
      </c>
      <c r="V2964">
        <v>7.3716234289356271</v>
      </c>
      <c r="W2964">
        <v>48112</v>
      </c>
      <c r="X2964">
        <v>66020.77</v>
      </c>
      <c r="Y2964">
        <v>156.9</v>
      </c>
      <c r="Z2964">
        <v>215.303</v>
      </c>
      <c r="AA2964">
        <f t="shared" si="583"/>
        <v>0.20583460803059275</v>
      </c>
      <c r="AB2964">
        <f t="shared" si="584"/>
        <v>0.61750382409177818</v>
      </c>
      <c r="AJ2964">
        <v>0</v>
      </c>
      <c r="AL2964">
        <v>5.0999999999999996</v>
      </c>
      <c r="AM2964">
        <v>4.1500000000000004</v>
      </c>
      <c r="AN2964">
        <v>18.95</v>
      </c>
      <c r="AO2964">
        <v>6.99838</v>
      </c>
      <c r="AP2964">
        <v>5.6947599999999996</v>
      </c>
      <c r="AQ2964">
        <v>26.003799999999998</v>
      </c>
      <c r="AR2964">
        <v>0.10000000100000001</v>
      </c>
      <c r="AT2964">
        <v>0</v>
      </c>
      <c r="AY2964">
        <v>0</v>
      </c>
      <c r="AZ2964">
        <v>0</v>
      </c>
      <c r="BA2964">
        <v>0</v>
      </c>
      <c r="BB2964">
        <v>0</v>
      </c>
      <c r="BC2964">
        <v>0</v>
      </c>
      <c r="BD2964">
        <v>0</v>
      </c>
      <c r="BE2964">
        <f t="shared" si="579"/>
        <v>0</v>
      </c>
      <c r="BJ2964">
        <v>0</v>
      </c>
      <c r="BK2964">
        <v>1</v>
      </c>
    </row>
    <row r="2965" spans="1:63" x14ac:dyDescent="0.25">
      <c r="A2965" t="s">
        <v>58</v>
      </c>
      <c r="B2965">
        <v>1996</v>
      </c>
      <c r="C2965">
        <v>0</v>
      </c>
      <c r="D2965">
        <v>0</v>
      </c>
      <c r="E2965">
        <v>0</v>
      </c>
      <c r="F2965">
        <v>0</v>
      </c>
      <c r="G2965">
        <v>0</v>
      </c>
      <c r="H2965">
        <v>0</v>
      </c>
      <c r="I2965">
        <f t="shared" si="575"/>
        <v>0</v>
      </c>
      <c r="J2965">
        <v>0</v>
      </c>
      <c r="K2965">
        <v>0</v>
      </c>
      <c r="L2965">
        <v>6.9999999999999993E-2</v>
      </c>
      <c r="N2965">
        <f t="shared" si="576"/>
        <v>5.024</v>
      </c>
      <c r="O2965">
        <v>0.23</v>
      </c>
      <c r="Q2965">
        <f t="shared" si="577"/>
        <v>21.8</v>
      </c>
      <c r="R2965">
        <v>2</v>
      </c>
      <c r="T2965">
        <f t="shared" si="578"/>
        <v>45.199999999999996</v>
      </c>
      <c r="U2965">
        <v>102.34399999999999</v>
      </c>
      <c r="V2965">
        <v>140.4395808285532</v>
      </c>
      <c r="W2965">
        <v>0</v>
      </c>
      <c r="X2965">
        <v>0</v>
      </c>
      <c r="Y2965">
        <v>156.9</v>
      </c>
      <c r="Z2965">
        <v>215.303</v>
      </c>
      <c r="AA2965">
        <f t="shared" si="583"/>
        <v>9.6056150414276592E-2</v>
      </c>
      <c r="AB2965">
        <f t="shared" si="584"/>
        <v>0.31561306564690889</v>
      </c>
      <c r="AC2965">
        <f>(R2965*Z2965/Y2965)+(S2965*T2965)</f>
        <v>2.7444614404079029</v>
      </c>
      <c r="AI2965">
        <v>2</v>
      </c>
      <c r="AJ2965">
        <v>4.64667E-2</v>
      </c>
      <c r="AL2965">
        <v>4.91</v>
      </c>
      <c r="AM2965">
        <v>3.97</v>
      </c>
      <c r="AN2965">
        <v>15.82</v>
      </c>
      <c r="AO2965">
        <v>6.7376500000000004</v>
      </c>
      <c r="AP2965">
        <v>5.4477599999999997</v>
      </c>
      <c r="AQ2965">
        <v>21.7087</v>
      </c>
      <c r="AR2965">
        <v>0.10000000100000001</v>
      </c>
      <c r="AT2965">
        <v>0</v>
      </c>
      <c r="AY2965">
        <v>0</v>
      </c>
      <c r="AZ2965">
        <v>0</v>
      </c>
      <c r="BA2965">
        <v>0</v>
      </c>
      <c r="BB2965">
        <v>0</v>
      </c>
      <c r="BC2965">
        <v>0</v>
      </c>
      <c r="BD2965">
        <v>0</v>
      </c>
      <c r="BE2965">
        <f t="shared" si="579"/>
        <v>0</v>
      </c>
      <c r="BJ2965">
        <v>0</v>
      </c>
      <c r="BK2965">
        <v>1</v>
      </c>
    </row>
    <row r="2966" spans="1:63" x14ac:dyDescent="0.25">
      <c r="A2966" t="s">
        <v>59</v>
      </c>
      <c r="B2966">
        <v>1996</v>
      </c>
      <c r="C2966">
        <v>0</v>
      </c>
      <c r="D2966">
        <v>0</v>
      </c>
      <c r="E2966">
        <v>0</v>
      </c>
      <c r="F2966">
        <v>0</v>
      </c>
      <c r="G2966">
        <v>0</v>
      </c>
      <c r="H2966">
        <v>0</v>
      </c>
      <c r="I2966">
        <f t="shared" si="575"/>
        <v>0</v>
      </c>
      <c r="J2966">
        <v>0</v>
      </c>
      <c r="K2966">
        <v>0</v>
      </c>
      <c r="L2966">
        <v>0.115</v>
      </c>
      <c r="N2966">
        <f t="shared" si="576"/>
        <v>5.024</v>
      </c>
      <c r="O2966">
        <v>0.47</v>
      </c>
      <c r="Q2966">
        <f t="shared" si="577"/>
        <v>21.8</v>
      </c>
      <c r="R2966">
        <v>2.6800000667572021</v>
      </c>
      <c r="T2966">
        <f t="shared" si="578"/>
        <v>45.199999999999996</v>
      </c>
      <c r="U2966">
        <v>32.433</v>
      </c>
      <c r="V2966">
        <v>44.505558948374755</v>
      </c>
      <c r="W2966">
        <v>0</v>
      </c>
      <c r="X2966">
        <v>0</v>
      </c>
      <c r="Y2966">
        <v>156.9</v>
      </c>
      <c r="Z2966">
        <v>215.303</v>
      </c>
      <c r="AA2966">
        <f t="shared" si="583"/>
        <v>0.15780653282345444</v>
      </c>
      <c r="AB2966">
        <f t="shared" si="584"/>
        <v>0.64494843849585715</v>
      </c>
      <c r="AC2966">
        <f>(R2966*Z2966/Y2966)+(S2966*T2966)</f>
        <v>3.6775784217528735</v>
      </c>
      <c r="AJ2966">
        <v>0</v>
      </c>
      <c r="AL2966">
        <v>4.5</v>
      </c>
      <c r="AM2966">
        <v>4.04</v>
      </c>
      <c r="AN2966">
        <v>16.64</v>
      </c>
      <c r="AO2966">
        <v>6.1750400000000001</v>
      </c>
      <c r="AP2966">
        <v>5.5438099999999997</v>
      </c>
      <c r="AQ2966">
        <v>22.8339</v>
      </c>
      <c r="AR2966">
        <v>0.10000000100000001</v>
      </c>
      <c r="AT2966">
        <v>0</v>
      </c>
      <c r="AY2966">
        <v>0</v>
      </c>
      <c r="AZ2966">
        <v>0</v>
      </c>
      <c r="BA2966">
        <v>0</v>
      </c>
      <c r="BB2966">
        <v>0</v>
      </c>
      <c r="BC2966">
        <v>0</v>
      </c>
      <c r="BD2966">
        <v>0</v>
      </c>
      <c r="BE2966">
        <f t="shared" si="579"/>
        <v>0</v>
      </c>
      <c r="BJ2966">
        <v>0</v>
      </c>
      <c r="BK2966">
        <v>1</v>
      </c>
    </row>
    <row r="2967" spans="1:63" x14ac:dyDescent="0.25">
      <c r="A2967" t="s">
        <v>60</v>
      </c>
      <c r="B2967">
        <v>1996</v>
      </c>
      <c r="C2967">
        <v>0</v>
      </c>
      <c r="D2967">
        <v>1</v>
      </c>
      <c r="E2967">
        <v>0</v>
      </c>
      <c r="F2967">
        <v>0</v>
      </c>
      <c r="G2967">
        <v>1</v>
      </c>
      <c r="H2967">
        <v>1</v>
      </c>
      <c r="I2967">
        <f t="shared" si="575"/>
        <v>3</v>
      </c>
      <c r="J2967">
        <v>0</v>
      </c>
      <c r="K2967">
        <v>0</v>
      </c>
      <c r="L2967">
        <v>0.19</v>
      </c>
      <c r="N2967">
        <f t="shared" si="576"/>
        <v>5.024</v>
      </c>
      <c r="O2967">
        <v>1.75</v>
      </c>
      <c r="Q2967">
        <f t="shared" si="577"/>
        <v>21.8</v>
      </c>
      <c r="R2967" t="s">
        <v>105</v>
      </c>
      <c r="T2967">
        <f t="shared" si="578"/>
        <v>45.199999999999996</v>
      </c>
      <c r="U2967">
        <v>12.478999999999999</v>
      </c>
      <c r="V2967">
        <v>17.12406715742511</v>
      </c>
      <c r="W2967">
        <v>90005</v>
      </c>
      <c r="X2967">
        <v>123507.6</v>
      </c>
      <c r="Y2967">
        <v>156.9</v>
      </c>
      <c r="Z2967">
        <v>215.303</v>
      </c>
      <c r="AA2967">
        <f t="shared" si="583"/>
        <v>0.26072383683875078</v>
      </c>
      <c r="AB2967">
        <f t="shared" si="584"/>
        <v>2.4014037603569154</v>
      </c>
      <c r="AI2967">
        <v>2</v>
      </c>
      <c r="AJ2967">
        <v>0</v>
      </c>
      <c r="AL2967">
        <v>5.41</v>
      </c>
      <c r="AM2967">
        <v>4.09</v>
      </c>
      <c r="AN2967">
        <v>19.45</v>
      </c>
      <c r="AO2967">
        <v>7.4237700000000002</v>
      </c>
      <c r="AP2967">
        <v>5.6124200000000002</v>
      </c>
      <c r="AQ2967">
        <v>26.689900000000002</v>
      </c>
      <c r="AR2967">
        <v>0.10000000100000001</v>
      </c>
      <c r="AT2967">
        <v>0</v>
      </c>
      <c r="AY2967">
        <v>0</v>
      </c>
      <c r="AZ2967">
        <v>0</v>
      </c>
      <c r="BA2967">
        <v>0</v>
      </c>
      <c r="BB2967">
        <v>0</v>
      </c>
      <c r="BC2967">
        <v>0</v>
      </c>
      <c r="BD2967">
        <v>0</v>
      </c>
      <c r="BE2967">
        <f t="shared" si="579"/>
        <v>0</v>
      </c>
      <c r="BJ2967">
        <v>0</v>
      </c>
      <c r="BK2967">
        <v>1</v>
      </c>
    </row>
    <row r="2968" spans="1:63" x14ac:dyDescent="0.25">
      <c r="A2968" t="s">
        <v>61</v>
      </c>
      <c r="B2968">
        <v>1996</v>
      </c>
      <c r="C2968">
        <v>0</v>
      </c>
      <c r="D2968">
        <v>0</v>
      </c>
      <c r="E2968">
        <v>0</v>
      </c>
      <c r="F2968">
        <v>0</v>
      </c>
      <c r="G2968">
        <v>0</v>
      </c>
      <c r="H2968">
        <v>0</v>
      </c>
      <c r="I2968">
        <f t="shared" si="575"/>
        <v>0</v>
      </c>
      <c r="J2968">
        <v>0</v>
      </c>
      <c r="K2968">
        <v>0</v>
      </c>
      <c r="L2968">
        <v>0.18</v>
      </c>
      <c r="N2968">
        <f t="shared" si="576"/>
        <v>5.024</v>
      </c>
      <c r="O2968">
        <v>0.3</v>
      </c>
      <c r="Q2968">
        <f t="shared" si="577"/>
        <v>21.8</v>
      </c>
      <c r="R2968">
        <v>2.5</v>
      </c>
      <c r="T2968">
        <f t="shared" si="578"/>
        <v>45.199999999999996</v>
      </c>
      <c r="U2968">
        <v>63.472999999999999</v>
      </c>
      <c r="V2968">
        <v>87.099600503505414</v>
      </c>
      <c r="W2968">
        <v>0</v>
      </c>
      <c r="X2968">
        <v>0</v>
      </c>
      <c r="Y2968">
        <v>156.9</v>
      </c>
      <c r="Z2968">
        <v>215.303</v>
      </c>
      <c r="AA2968">
        <f t="shared" si="583"/>
        <v>0.24700152963671126</v>
      </c>
      <c r="AB2968">
        <f t="shared" si="584"/>
        <v>0.41166921606118539</v>
      </c>
      <c r="AC2968">
        <f>(R2968*Z2968/Y2968)+(S2968*T2968)</f>
        <v>3.4305768005098782</v>
      </c>
      <c r="AI2968">
        <v>-1</v>
      </c>
      <c r="AJ2968">
        <v>0</v>
      </c>
      <c r="AL2968">
        <v>5.62</v>
      </c>
      <c r="AM2968">
        <v>4.37</v>
      </c>
      <c r="AN2968">
        <v>18.8</v>
      </c>
      <c r="AO2968">
        <v>7.7119400000000002</v>
      </c>
      <c r="AP2968">
        <v>5.9966499999999998</v>
      </c>
      <c r="AQ2968">
        <v>25.797899999999998</v>
      </c>
      <c r="AR2968">
        <v>7.9999998000000003E-2</v>
      </c>
      <c r="AT2968">
        <v>0</v>
      </c>
      <c r="AY2968">
        <v>0</v>
      </c>
      <c r="AZ2968">
        <v>0</v>
      </c>
      <c r="BA2968">
        <v>0</v>
      </c>
      <c r="BB2968">
        <v>0</v>
      </c>
      <c r="BC2968">
        <v>0</v>
      </c>
      <c r="BD2968">
        <v>0</v>
      </c>
      <c r="BE2968">
        <f t="shared" si="579"/>
        <v>0</v>
      </c>
      <c r="BJ2968">
        <v>0</v>
      </c>
      <c r="BK2968">
        <v>1</v>
      </c>
    </row>
    <row r="2969" spans="1:63" x14ac:dyDescent="0.25">
      <c r="A2969" t="s">
        <v>62</v>
      </c>
      <c r="B2969">
        <v>1996</v>
      </c>
      <c r="C2969">
        <v>0</v>
      </c>
      <c r="D2969">
        <v>0</v>
      </c>
      <c r="E2969">
        <v>0</v>
      </c>
      <c r="F2969">
        <v>0</v>
      </c>
      <c r="G2969">
        <v>0</v>
      </c>
      <c r="H2969">
        <v>0</v>
      </c>
      <c r="I2969">
        <f t="shared" si="575"/>
        <v>0</v>
      </c>
      <c r="J2969">
        <v>0</v>
      </c>
      <c r="K2969">
        <v>0</v>
      </c>
      <c r="L2969">
        <v>8.0645161290322578E-2</v>
      </c>
      <c r="N2969">
        <f t="shared" si="576"/>
        <v>5.024</v>
      </c>
      <c r="O2969">
        <v>0.5</v>
      </c>
      <c r="Q2969">
        <f t="shared" si="577"/>
        <v>21.8</v>
      </c>
      <c r="R2969">
        <v>1.9199999570846558</v>
      </c>
      <c r="T2969">
        <f t="shared" si="578"/>
        <v>45.199999999999996</v>
      </c>
      <c r="U2969">
        <v>65.311000000000007</v>
      </c>
      <c r="V2969">
        <v>89.621760567240287</v>
      </c>
      <c r="W2969">
        <v>0</v>
      </c>
      <c r="X2969">
        <v>0</v>
      </c>
      <c r="Y2969">
        <v>156.9</v>
      </c>
      <c r="Z2969">
        <v>215.303</v>
      </c>
      <c r="AA2969">
        <f t="shared" si="583"/>
        <v>0.11066376775838319</v>
      </c>
      <c r="AB2969">
        <f t="shared" si="584"/>
        <v>0.68611536010197571</v>
      </c>
      <c r="AC2969">
        <f>(R2969*Z2969/Y2969)+(S2969*T2969)</f>
        <v>2.634682923901833</v>
      </c>
      <c r="AI2969">
        <v>0</v>
      </c>
      <c r="AJ2969">
        <v>0.4518393</v>
      </c>
      <c r="AL2969">
        <v>5.61</v>
      </c>
      <c r="AM2969">
        <v>4.1100000000000003</v>
      </c>
      <c r="AN2969">
        <v>18.02</v>
      </c>
      <c r="AO2969">
        <v>7.6982100000000004</v>
      </c>
      <c r="AP2969">
        <v>5.6398700000000002</v>
      </c>
      <c r="AQ2969">
        <v>24.727599999999999</v>
      </c>
      <c r="AR2969">
        <v>0.10000000100000001</v>
      </c>
      <c r="AT2969">
        <v>0</v>
      </c>
      <c r="AY2969">
        <v>0</v>
      </c>
      <c r="AZ2969">
        <v>0</v>
      </c>
      <c r="BA2969">
        <v>0</v>
      </c>
      <c r="BB2969">
        <v>0</v>
      </c>
      <c r="BC2969">
        <v>0</v>
      </c>
      <c r="BD2969">
        <v>0</v>
      </c>
      <c r="BE2969">
        <f t="shared" si="579"/>
        <v>0</v>
      </c>
      <c r="BJ2969">
        <v>0</v>
      </c>
      <c r="BK2969">
        <v>1</v>
      </c>
    </row>
    <row r="2970" spans="1:63" x14ac:dyDescent="0.25">
      <c r="A2970" t="s">
        <v>63</v>
      </c>
      <c r="B2970">
        <v>1996</v>
      </c>
      <c r="C2970">
        <v>0</v>
      </c>
      <c r="D2970">
        <v>0</v>
      </c>
      <c r="E2970">
        <v>0</v>
      </c>
      <c r="F2970">
        <v>0</v>
      </c>
      <c r="G2970">
        <v>0</v>
      </c>
      <c r="H2970">
        <v>0</v>
      </c>
      <c r="I2970">
        <f t="shared" si="575"/>
        <v>0</v>
      </c>
      <c r="J2970">
        <v>0</v>
      </c>
      <c r="K2970">
        <v>0</v>
      </c>
      <c r="L2970">
        <v>0.32258064516129031</v>
      </c>
      <c r="N2970">
        <f t="shared" si="576"/>
        <v>5.024</v>
      </c>
      <c r="O2970">
        <v>0.11</v>
      </c>
      <c r="Q2970">
        <f t="shared" si="577"/>
        <v>21.8</v>
      </c>
      <c r="R2970">
        <v>2.5</v>
      </c>
      <c r="T2970">
        <f t="shared" si="578"/>
        <v>45.199999999999996</v>
      </c>
      <c r="U2970">
        <v>52.276000000000003</v>
      </c>
      <c r="V2970">
        <v>71.734733129381766</v>
      </c>
      <c r="W2970">
        <v>0</v>
      </c>
      <c r="X2970">
        <v>0</v>
      </c>
      <c r="Y2970">
        <v>156.9</v>
      </c>
      <c r="Z2970">
        <v>215.303</v>
      </c>
      <c r="AA2970">
        <f t="shared" si="583"/>
        <v>0.44265507103353274</v>
      </c>
      <c r="AB2970">
        <f t="shared" si="584"/>
        <v>0.15094537922243467</v>
      </c>
      <c r="AC2970">
        <f>(R2970*Z2970/Y2970)+(S2970*T2970)</f>
        <v>3.4305768005098782</v>
      </c>
      <c r="AI2970">
        <v>2</v>
      </c>
      <c r="AJ2970">
        <v>3.2417399999999999E-2</v>
      </c>
      <c r="AL2970">
        <v>5.14</v>
      </c>
      <c r="AM2970">
        <v>4.07</v>
      </c>
      <c r="AN2970">
        <v>15.64</v>
      </c>
      <c r="AO2970">
        <v>7.0532700000000004</v>
      </c>
      <c r="AP2970">
        <v>5.5849799999999998</v>
      </c>
      <c r="AQ2970">
        <v>21.4617</v>
      </c>
      <c r="AR2970">
        <v>0.10000000100000001</v>
      </c>
      <c r="AT2970">
        <v>0</v>
      </c>
      <c r="AY2970">
        <v>0</v>
      </c>
      <c r="AZ2970">
        <v>0</v>
      </c>
      <c r="BA2970">
        <v>0</v>
      </c>
      <c r="BB2970">
        <v>0</v>
      </c>
      <c r="BC2970">
        <v>0</v>
      </c>
      <c r="BD2970">
        <v>0</v>
      </c>
      <c r="BE2970">
        <f t="shared" si="579"/>
        <v>0</v>
      </c>
      <c r="BJ2970">
        <v>0</v>
      </c>
      <c r="BK2970">
        <v>1</v>
      </c>
    </row>
    <row r="2971" spans="1:63" x14ac:dyDescent="0.25">
      <c r="A2971" t="s">
        <v>64</v>
      </c>
      <c r="B2971">
        <v>1996</v>
      </c>
      <c r="C2971">
        <v>0</v>
      </c>
      <c r="D2971">
        <v>0</v>
      </c>
      <c r="E2971">
        <v>1</v>
      </c>
      <c r="F2971">
        <v>1</v>
      </c>
      <c r="G2971">
        <v>1</v>
      </c>
      <c r="H2971">
        <v>1</v>
      </c>
      <c r="I2971">
        <f t="shared" si="575"/>
        <v>4</v>
      </c>
      <c r="J2971">
        <v>1</v>
      </c>
      <c r="K2971">
        <v>0</v>
      </c>
      <c r="L2971">
        <v>0.35</v>
      </c>
      <c r="N2971">
        <f t="shared" si="576"/>
        <v>5.024</v>
      </c>
      <c r="O2971">
        <v>0.6</v>
      </c>
      <c r="Q2971">
        <f t="shared" si="577"/>
        <v>21.8</v>
      </c>
      <c r="R2971" t="s">
        <v>105</v>
      </c>
      <c r="T2971">
        <f t="shared" si="578"/>
        <v>45.199999999999996</v>
      </c>
      <c r="U2971">
        <v>32.253999999999998</v>
      </c>
      <c r="V2971">
        <v>44.25992964945825</v>
      </c>
      <c r="W2971">
        <v>69649</v>
      </c>
      <c r="X2971">
        <v>95574.5</v>
      </c>
      <c r="Y2971">
        <v>156.9</v>
      </c>
      <c r="Z2971">
        <v>215.303</v>
      </c>
      <c r="AA2971">
        <f t="shared" si="583"/>
        <v>0.48028075207138299</v>
      </c>
      <c r="AB2971">
        <f t="shared" si="584"/>
        <v>0.82333843212237079</v>
      </c>
      <c r="AJ2971">
        <v>3.0663099999999999E-2</v>
      </c>
      <c r="AR2971">
        <v>7.9999998000000003E-2</v>
      </c>
      <c r="AT2971">
        <v>1</v>
      </c>
      <c r="AY2971">
        <v>0</v>
      </c>
      <c r="AZ2971">
        <v>0</v>
      </c>
      <c r="BA2971">
        <v>0</v>
      </c>
      <c r="BB2971">
        <v>0</v>
      </c>
      <c r="BC2971">
        <v>0</v>
      </c>
      <c r="BD2971">
        <v>0</v>
      </c>
      <c r="BE2971">
        <f t="shared" si="579"/>
        <v>0</v>
      </c>
      <c r="BJ2971">
        <v>0</v>
      </c>
      <c r="BK2971">
        <v>1</v>
      </c>
    </row>
    <row r="2972" spans="1:63" x14ac:dyDescent="0.25">
      <c r="A2972" t="s">
        <v>65</v>
      </c>
      <c r="B2972">
        <v>1996</v>
      </c>
      <c r="C2972">
        <v>0</v>
      </c>
      <c r="D2972">
        <v>0</v>
      </c>
      <c r="E2972">
        <v>0</v>
      </c>
      <c r="F2972">
        <v>0</v>
      </c>
      <c r="G2972">
        <v>0</v>
      </c>
      <c r="H2972">
        <v>0</v>
      </c>
      <c r="I2972">
        <f t="shared" si="575"/>
        <v>0</v>
      </c>
      <c r="J2972">
        <v>1</v>
      </c>
      <c r="K2972">
        <v>0.5</v>
      </c>
      <c r="L2972">
        <v>0.09</v>
      </c>
      <c r="N2972">
        <f t="shared" si="576"/>
        <v>5.024</v>
      </c>
      <c r="O2972">
        <v>0.4</v>
      </c>
      <c r="Q2972">
        <f t="shared" si="577"/>
        <v>21.8</v>
      </c>
      <c r="R2972">
        <v>1.5</v>
      </c>
      <c r="T2972">
        <f t="shared" si="578"/>
        <v>45.199999999999996</v>
      </c>
      <c r="U2972">
        <v>23.378</v>
      </c>
      <c r="V2972">
        <v>32.08000977692798</v>
      </c>
      <c r="W2972">
        <v>0</v>
      </c>
      <c r="X2972">
        <v>0</v>
      </c>
      <c r="Y2972">
        <v>156.9</v>
      </c>
      <c r="Z2972">
        <v>215.303</v>
      </c>
      <c r="AA2972">
        <f t="shared" si="583"/>
        <v>0.12350076481835563</v>
      </c>
      <c r="AB2972">
        <f t="shared" si="584"/>
        <v>0.54889228808158064</v>
      </c>
      <c r="AC2972">
        <f>(R2972*Z2972/Y2972)+(S2972*T2972)</f>
        <v>2.058346080305927</v>
      </c>
      <c r="AJ2972">
        <v>1.0172199999999999E-2</v>
      </c>
      <c r="AL2972">
        <v>5.74</v>
      </c>
      <c r="AM2972">
        <v>4.3600000000000003</v>
      </c>
      <c r="AN2972">
        <v>16.510000000000002</v>
      </c>
      <c r="AO2972">
        <v>7.8765999999999998</v>
      </c>
      <c r="AP2972">
        <v>5.9829299999999996</v>
      </c>
      <c r="AQ2972">
        <v>22.6555</v>
      </c>
      <c r="AR2972">
        <v>0.10000000100000001</v>
      </c>
      <c r="AT2972">
        <v>0</v>
      </c>
      <c r="AY2972">
        <v>0</v>
      </c>
      <c r="AZ2972">
        <v>0</v>
      </c>
      <c r="BA2972">
        <v>0</v>
      </c>
      <c r="BB2972">
        <v>0</v>
      </c>
      <c r="BC2972">
        <v>0</v>
      </c>
      <c r="BD2972">
        <v>0</v>
      </c>
      <c r="BE2972">
        <f t="shared" si="579"/>
        <v>0</v>
      </c>
      <c r="BJ2972">
        <v>0</v>
      </c>
      <c r="BK2972">
        <v>1</v>
      </c>
    </row>
    <row r="2973" spans="1:63" x14ac:dyDescent="0.25">
      <c r="A2973" t="s">
        <v>66</v>
      </c>
      <c r="B2973">
        <v>1996</v>
      </c>
      <c r="C2973">
        <v>0</v>
      </c>
      <c r="D2973">
        <v>0</v>
      </c>
      <c r="E2973">
        <v>0</v>
      </c>
      <c r="F2973">
        <v>0</v>
      </c>
      <c r="G2973">
        <v>0</v>
      </c>
      <c r="H2973">
        <v>0</v>
      </c>
      <c r="I2973">
        <f t="shared" si="575"/>
        <v>0</v>
      </c>
      <c r="J2973">
        <v>1</v>
      </c>
      <c r="K2973">
        <v>0</v>
      </c>
      <c r="L2973">
        <v>0.1064516129032258</v>
      </c>
      <c r="N2973">
        <f t="shared" si="576"/>
        <v>5.024</v>
      </c>
      <c r="O2973">
        <v>1.1000000000000001</v>
      </c>
      <c r="Q2973">
        <f t="shared" si="577"/>
        <v>21.8</v>
      </c>
      <c r="R2973">
        <v>4.0500001907348633</v>
      </c>
      <c r="T2973">
        <f t="shared" si="578"/>
        <v>45.199999999999996</v>
      </c>
      <c r="U2973">
        <v>60.88</v>
      </c>
      <c r="V2973">
        <v>83.541406246016578</v>
      </c>
      <c r="W2973">
        <v>0</v>
      </c>
      <c r="X2973">
        <v>0</v>
      </c>
      <c r="Y2973">
        <v>156.9</v>
      </c>
      <c r="Z2973">
        <v>215.303</v>
      </c>
      <c r="AA2973">
        <f t="shared" si="583"/>
        <v>0.1460761734410658</v>
      </c>
      <c r="AB2973">
        <f t="shared" si="584"/>
        <v>1.5094537922243467</v>
      </c>
      <c r="AC2973">
        <f>(R2973*Z2973/Y2973)+(S2973*T2973)</f>
        <v>5.557534678558242</v>
      </c>
      <c r="AI2973">
        <v>0.8</v>
      </c>
      <c r="AJ2973">
        <v>1.9191699999999999E-2</v>
      </c>
      <c r="AL2973">
        <v>5.86</v>
      </c>
      <c r="AM2973">
        <v>4.97</v>
      </c>
      <c r="AN2973">
        <v>17.850000000000001</v>
      </c>
      <c r="AO2973">
        <v>8.0412700000000008</v>
      </c>
      <c r="AP2973">
        <v>6.8199899999999998</v>
      </c>
      <c r="AQ2973">
        <v>24.494299999999999</v>
      </c>
      <c r="AR2973">
        <v>0.10000000100000001</v>
      </c>
      <c r="AT2973">
        <v>0</v>
      </c>
      <c r="AY2973">
        <v>0</v>
      </c>
      <c r="AZ2973">
        <v>0</v>
      </c>
      <c r="BA2973">
        <v>0</v>
      </c>
      <c r="BB2973">
        <v>0</v>
      </c>
      <c r="BC2973">
        <v>0</v>
      </c>
      <c r="BD2973">
        <v>0</v>
      </c>
      <c r="BE2973">
        <f t="shared" si="579"/>
        <v>0</v>
      </c>
      <c r="BJ2973">
        <v>0</v>
      </c>
      <c r="BK2973">
        <v>1</v>
      </c>
    </row>
    <row r="2974" spans="1:63" x14ac:dyDescent="0.25">
      <c r="A2974" t="s">
        <v>67</v>
      </c>
      <c r="B2974">
        <v>1996</v>
      </c>
      <c r="C2974">
        <v>0</v>
      </c>
      <c r="D2974">
        <v>0</v>
      </c>
      <c r="E2974">
        <v>0</v>
      </c>
      <c r="F2974">
        <v>0</v>
      </c>
      <c r="G2974">
        <v>1</v>
      </c>
      <c r="H2974">
        <v>1</v>
      </c>
      <c r="I2974">
        <f t="shared" si="575"/>
        <v>2</v>
      </c>
      <c r="J2974">
        <v>0</v>
      </c>
      <c r="K2974">
        <v>0</v>
      </c>
      <c r="L2974">
        <v>0.20322580645161289</v>
      </c>
      <c r="N2974">
        <f t="shared" si="576"/>
        <v>5.024</v>
      </c>
      <c r="O2974">
        <v>0.51</v>
      </c>
      <c r="Q2974">
        <f t="shared" si="577"/>
        <v>21.8</v>
      </c>
      <c r="R2974" t="s">
        <v>105</v>
      </c>
      <c r="T2974">
        <f t="shared" si="578"/>
        <v>45.199999999999996</v>
      </c>
      <c r="U2974">
        <v>119.361</v>
      </c>
      <c r="V2974">
        <v>163.79083099426387</v>
      </c>
      <c r="W2974">
        <v>482833</v>
      </c>
      <c r="X2974">
        <v>662558.30000000005</v>
      </c>
      <c r="Y2974">
        <v>156.9</v>
      </c>
      <c r="Z2974">
        <v>215.303</v>
      </c>
      <c r="AA2974">
        <f t="shared" si="583"/>
        <v>0.27887269475112558</v>
      </c>
      <c r="AB2974">
        <f t="shared" si="584"/>
        <v>0.69983766730401531</v>
      </c>
      <c r="AJ2974">
        <v>0</v>
      </c>
      <c r="AL2974">
        <v>5.72</v>
      </c>
      <c r="AM2974">
        <v>4.37</v>
      </c>
      <c r="AN2974">
        <v>20.8</v>
      </c>
      <c r="AO2974">
        <v>7.8491600000000004</v>
      </c>
      <c r="AP2974">
        <v>5.9966499999999998</v>
      </c>
      <c r="AQ2974">
        <v>28.542400000000001</v>
      </c>
      <c r="AR2974">
        <v>0.10000000100000001</v>
      </c>
      <c r="AT2974">
        <v>0</v>
      </c>
      <c r="AY2974">
        <v>0</v>
      </c>
      <c r="AZ2974">
        <v>0</v>
      </c>
      <c r="BA2974">
        <v>0</v>
      </c>
      <c r="BB2974">
        <v>0</v>
      </c>
      <c r="BC2974">
        <v>0</v>
      </c>
      <c r="BD2974">
        <v>0</v>
      </c>
      <c r="BE2974">
        <f t="shared" si="579"/>
        <v>0</v>
      </c>
      <c r="BJ2974">
        <v>0</v>
      </c>
      <c r="BK2974">
        <v>1</v>
      </c>
    </row>
    <row r="2975" spans="1:63" x14ac:dyDescent="0.25">
      <c r="A2975" t="s">
        <v>68</v>
      </c>
      <c r="B2975">
        <v>1996</v>
      </c>
      <c r="C2975">
        <v>0</v>
      </c>
      <c r="D2975">
        <v>0</v>
      </c>
      <c r="E2975">
        <v>0</v>
      </c>
      <c r="F2975">
        <v>0</v>
      </c>
      <c r="G2975">
        <v>0</v>
      </c>
      <c r="H2975">
        <v>0</v>
      </c>
      <c r="I2975">
        <f t="shared" si="575"/>
        <v>0</v>
      </c>
      <c r="J2975">
        <v>0</v>
      </c>
      <c r="K2975">
        <v>0</v>
      </c>
      <c r="L2975">
        <v>0.14838709677419354</v>
      </c>
      <c r="M2975">
        <v>2.5000000000000001E-2</v>
      </c>
      <c r="N2975">
        <f t="shared" si="576"/>
        <v>5.024</v>
      </c>
      <c r="O2975">
        <v>0.3</v>
      </c>
      <c r="P2975">
        <v>2.5000000000000001E-2</v>
      </c>
      <c r="Q2975">
        <f t="shared" si="577"/>
        <v>21.8</v>
      </c>
      <c r="R2975">
        <v>5.0300002098083496</v>
      </c>
      <c r="S2975">
        <v>2.5000000000000001E-2</v>
      </c>
      <c r="T2975">
        <f t="shared" si="578"/>
        <v>45.199999999999996</v>
      </c>
      <c r="U2975">
        <v>56.054000000000002</v>
      </c>
      <c r="V2975">
        <v>76.919020790312302</v>
      </c>
      <c r="W2975">
        <v>0</v>
      </c>
      <c r="X2975">
        <v>0</v>
      </c>
      <c r="Y2975">
        <v>156.9</v>
      </c>
      <c r="Z2975">
        <v>215.303</v>
      </c>
      <c r="AA2975">
        <f t="shared" si="583"/>
        <v>0.32922133267542508</v>
      </c>
      <c r="AB2975">
        <f t="shared" si="584"/>
        <v>0.95666921606118538</v>
      </c>
      <c r="AC2975">
        <f>(R2975*Z2975/Y2975)+(S2975*T2975)</f>
        <v>8.0323208105313384</v>
      </c>
      <c r="AI2975">
        <v>-1</v>
      </c>
      <c r="AJ2975">
        <v>0</v>
      </c>
      <c r="AL2975">
        <v>4.57</v>
      </c>
      <c r="AM2975">
        <v>4.0199999999999996</v>
      </c>
      <c r="AN2975">
        <v>16.53</v>
      </c>
      <c r="AO2975">
        <v>6.2710900000000001</v>
      </c>
      <c r="AP2975">
        <v>5.5163700000000002</v>
      </c>
      <c r="AQ2975">
        <v>22.683</v>
      </c>
      <c r="AR2975">
        <v>0.10000000100000001</v>
      </c>
      <c r="AT2975">
        <v>1</v>
      </c>
      <c r="AY2975">
        <v>0</v>
      </c>
      <c r="AZ2975">
        <v>0</v>
      </c>
      <c r="BA2975">
        <v>0</v>
      </c>
      <c r="BB2975">
        <v>0</v>
      </c>
      <c r="BC2975">
        <v>0</v>
      </c>
      <c r="BD2975">
        <v>0</v>
      </c>
      <c r="BE2975">
        <f t="shared" si="579"/>
        <v>0</v>
      </c>
      <c r="BJ2975">
        <v>0</v>
      </c>
      <c r="BK2975">
        <v>1</v>
      </c>
    </row>
    <row r="2976" spans="1:63" x14ac:dyDescent="0.25">
      <c r="A2976" t="s">
        <v>69</v>
      </c>
      <c r="B2976">
        <v>1996</v>
      </c>
      <c r="C2976">
        <v>0</v>
      </c>
      <c r="D2976">
        <v>0</v>
      </c>
      <c r="E2976">
        <v>0</v>
      </c>
      <c r="F2976">
        <v>0</v>
      </c>
      <c r="G2976">
        <v>1</v>
      </c>
      <c r="H2976">
        <v>1</v>
      </c>
      <c r="I2976">
        <f t="shared" si="575"/>
        <v>2</v>
      </c>
      <c r="J2976">
        <v>0</v>
      </c>
      <c r="K2976">
        <v>0</v>
      </c>
      <c r="L2976">
        <v>0.42677419354838714</v>
      </c>
      <c r="N2976">
        <f t="shared" si="576"/>
        <v>5.024</v>
      </c>
      <c r="O2976">
        <v>0.35</v>
      </c>
      <c r="Q2976">
        <f t="shared" si="577"/>
        <v>21.8</v>
      </c>
      <c r="R2976" t="s">
        <v>105</v>
      </c>
      <c r="T2976">
        <f t="shared" si="578"/>
        <v>45.199999999999996</v>
      </c>
      <c r="U2976">
        <v>38.917999999999999</v>
      </c>
      <c r="V2976">
        <v>53.404475168897385</v>
      </c>
      <c r="W2976">
        <v>134337</v>
      </c>
      <c r="X2976">
        <v>184341.4</v>
      </c>
      <c r="Y2976">
        <v>156.9</v>
      </c>
      <c r="Z2976">
        <v>215.303</v>
      </c>
      <c r="AA2976">
        <f t="shared" si="583"/>
        <v>0.58563265897736394</v>
      </c>
      <c r="AB2976">
        <f t="shared" si="584"/>
        <v>0.48028075207138299</v>
      </c>
      <c r="AI2976">
        <v>0</v>
      </c>
      <c r="AJ2976">
        <v>0.247445</v>
      </c>
      <c r="AL2976">
        <v>6.07</v>
      </c>
      <c r="AM2976">
        <v>3.97</v>
      </c>
      <c r="AN2976">
        <v>17.86</v>
      </c>
      <c r="AO2976">
        <v>8.32944</v>
      </c>
      <c r="AP2976">
        <v>5.4477599999999997</v>
      </c>
      <c r="AQ2976">
        <v>24.507999999999999</v>
      </c>
      <c r="AR2976">
        <v>0.10000000100000001</v>
      </c>
      <c r="AT2976">
        <v>1</v>
      </c>
      <c r="AY2976">
        <v>0</v>
      </c>
      <c r="AZ2976">
        <v>0</v>
      </c>
      <c r="BA2976">
        <v>0</v>
      </c>
      <c r="BB2976">
        <v>0</v>
      </c>
      <c r="BC2976">
        <v>0</v>
      </c>
      <c r="BD2976">
        <v>0</v>
      </c>
      <c r="BE2976">
        <f t="shared" si="579"/>
        <v>0</v>
      </c>
      <c r="BJ2976">
        <v>0</v>
      </c>
      <c r="BK2976">
        <v>1</v>
      </c>
    </row>
    <row r="2977" spans="1:63" x14ac:dyDescent="0.25">
      <c r="A2977" t="s">
        <v>70</v>
      </c>
      <c r="B2977">
        <v>1996</v>
      </c>
      <c r="C2977">
        <v>0</v>
      </c>
      <c r="D2977">
        <v>0</v>
      </c>
      <c r="E2977">
        <v>0</v>
      </c>
      <c r="F2977">
        <v>0</v>
      </c>
      <c r="G2977">
        <v>0</v>
      </c>
      <c r="H2977">
        <v>0</v>
      </c>
      <c r="I2977">
        <f t="shared" si="575"/>
        <v>0</v>
      </c>
      <c r="J2977">
        <v>0</v>
      </c>
      <c r="K2977">
        <v>0</v>
      </c>
      <c r="L2977">
        <v>6.0000000000000005E-2</v>
      </c>
      <c r="N2977">
        <f t="shared" si="576"/>
        <v>5.024</v>
      </c>
      <c r="O2977">
        <v>0.36</v>
      </c>
      <c r="Q2977">
        <f t="shared" si="577"/>
        <v>21.8</v>
      </c>
      <c r="R2977">
        <v>2</v>
      </c>
      <c r="T2977">
        <f t="shared" si="578"/>
        <v>45.199999999999996</v>
      </c>
      <c r="U2977">
        <v>23.513999999999999</v>
      </c>
      <c r="V2977">
        <v>32.26663315487572</v>
      </c>
      <c r="W2977">
        <v>0</v>
      </c>
      <c r="X2977">
        <v>0</v>
      </c>
      <c r="Y2977">
        <v>156.9</v>
      </c>
      <c r="Z2977">
        <v>215.303</v>
      </c>
      <c r="AA2977">
        <f t="shared" si="583"/>
        <v>8.2333843212237093E-2</v>
      </c>
      <c r="AB2977">
        <f t="shared" si="584"/>
        <v>0.49400305927342253</v>
      </c>
      <c r="AC2977">
        <f>(R2977*Z2977/Y2977)+(S2977*T2977)</f>
        <v>2.7444614404079029</v>
      </c>
      <c r="AI2977">
        <v>2</v>
      </c>
      <c r="AJ2977">
        <v>0</v>
      </c>
      <c r="AL2977">
        <v>5.19</v>
      </c>
      <c r="AM2977">
        <v>4.0999999999999996</v>
      </c>
      <c r="AN2977">
        <v>16.649999999999999</v>
      </c>
      <c r="AO2977">
        <v>7.12188</v>
      </c>
      <c r="AP2977">
        <v>5.62615</v>
      </c>
      <c r="AQ2977">
        <v>22.8476</v>
      </c>
      <c r="AR2977">
        <v>0.10000000100000001</v>
      </c>
      <c r="AT2977">
        <v>0</v>
      </c>
      <c r="AY2977">
        <v>0</v>
      </c>
      <c r="AZ2977">
        <v>0</v>
      </c>
      <c r="BA2977">
        <v>0</v>
      </c>
      <c r="BB2977">
        <v>0</v>
      </c>
      <c r="BC2977">
        <v>0</v>
      </c>
      <c r="BD2977">
        <v>0</v>
      </c>
      <c r="BE2977">
        <f t="shared" si="579"/>
        <v>0</v>
      </c>
      <c r="BJ2977">
        <v>0</v>
      </c>
      <c r="BK2977">
        <v>1</v>
      </c>
    </row>
    <row r="2978" spans="1:63" x14ac:dyDescent="0.25">
      <c r="A2978" t="s">
        <v>71</v>
      </c>
      <c r="B2978">
        <v>1996</v>
      </c>
      <c r="C2978">
        <v>1</v>
      </c>
      <c r="D2978">
        <v>1</v>
      </c>
      <c r="E2978">
        <v>1</v>
      </c>
      <c r="F2978">
        <v>1</v>
      </c>
      <c r="G2978">
        <v>1</v>
      </c>
      <c r="H2978">
        <v>1</v>
      </c>
      <c r="I2978">
        <f t="shared" si="575"/>
        <v>6</v>
      </c>
      <c r="J2978">
        <v>0</v>
      </c>
      <c r="K2978">
        <v>0</v>
      </c>
      <c r="L2978">
        <v>0.13870967741935483</v>
      </c>
      <c r="N2978">
        <f t="shared" si="576"/>
        <v>5.024</v>
      </c>
      <c r="O2978">
        <v>1.06</v>
      </c>
      <c r="P2978">
        <v>0</v>
      </c>
      <c r="Q2978">
        <f t="shared" si="577"/>
        <v>21.8</v>
      </c>
      <c r="R2978" t="s">
        <v>105</v>
      </c>
      <c r="T2978">
        <f t="shared" si="578"/>
        <v>45.199999999999996</v>
      </c>
      <c r="U2978">
        <v>16.311</v>
      </c>
      <c r="V2978">
        <v>22.382455277246653</v>
      </c>
      <c r="W2978">
        <v>32526</v>
      </c>
      <c r="X2978">
        <v>44633.18</v>
      </c>
      <c r="Y2978">
        <v>156.9</v>
      </c>
      <c r="Z2978">
        <v>215.303</v>
      </c>
      <c r="AA2978">
        <f t="shared" si="583"/>
        <v>0.19034168054441908</v>
      </c>
      <c r="AB2978">
        <f t="shared" si="584"/>
        <v>1.4545645634161886</v>
      </c>
      <c r="AJ2978">
        <v>0</v>
      </c>
      <c r="AL2978">
        <v>5.12</v>
      </c>
      <c r="AM2978">
        <v>4.42</v>
      </c>
      <c r="AN2978">
        <v>19.55</v>
      </c>
      <c r="AO2978">
        <v>7.0258200000000004</v>
      </c>
      <c r="AP2978">
        <v>6.0652600000000003</v>
      </c>
      <c r="AQ2978">
        <v>26.827100000000002</v>
      </c>
      <c r="AR2978">
        <v>0.10000000100000001</v>
      </c>
      <c r="AT2978">
        <v>0</v>
      </c>
      <c r="AY2978">
        <v>0</v>
      </c>
      <c r="AZ2978">
        <v>0</v>
      </c>
      <c r="BA2978">
        <v>0</v>
      </c>
      <c r="BB2978">
        <v>0</v>
      </c>
      <c r="BC2978">
        <v>0</v>
      </c>
      <c r="BD2978">
        <v>0</v>
      </c>
      <c r="BE2978">
        <f t="shared" si="579"/>
        <v>0</v>
      </c>
      <c r="BJ2978">
        <v>0</v>
      </c>
      <c r="BK2978">
        <v>1</v>
      </c>
    </row>
    <row r="2979" spans="1:63" x14ac:dyDescent="0.25">
      <c r="A2979" t="s">
        <v>72</v>
      </c>
      <c r="B2979">
        <v>1996</v>
      </c>
      <c r="C2979">
        <v>0</v>
      </c>
      <c r="D2979">
        <v>0</v>
      </c>
      <c r="E2979">
        <v>0</v>
      </c>
      <c r="F2979">
        <v>0</v>
      </c>
      <c r="G2979">
        <v>0</v>
      </c>
      <c r="H2979">
        <v>0</v>
      </c>
      <c r="I2979">
        <f t="shared" si="575"/>
        <v>0</v>
      </c>
      <c r="J2979">
        <v>1</v>
      </c>
      <c r="K2979">
        <v>0</v>
      </c>
      <c r="L2979">
        <v>0.23</v>
      </c>
      <c r="N2979">
        <f t="shared" si="576"/>
        <v>5.024</v>
      </c>
      <c r="O2979">
        <v>0.75</v>
      </c>
      <c r="Q2979">
        <f t="shared" si="577"/>
        <v>21.8</v>
      </c>
      <c r="R2979">
        <v>3</v>
      </c>
      <c r="T2979">
        <f t="shared" si="578"/>
        <v>45.199999999999996</v>
      </c>
      <c r="U2979">
        <v>16.216999999999999</v>
      </c>
      <c r="V2979">
        <v>22.253465589547481</v>
      </c>
      <c r="W2979">
        <v>0</v>
      </c>
      <c r="X2979">
        <v>0</v>
      </c>
      <c r="Y2979">
        <v>156.9</v>
      </c>
      <c r="Z2979">
        <v>215.303</v>
      </c>
      <c r="AA2979">
        <f t="shared" si="583"/>
        <v>0.31561306564690889</v>
      </c>
      <c r="AB2979">
        <f t="shared" si="584"/>
        <v>1.0291730401529635</v>
      </c>
      <c r="AC2979">
        <f>(R2979*Z2979/Y2979)+(S2979*T2979)</f>
        <v>4.1166921606118541</v>
      </c>
      <c r="AI2979">
        <v>2</v>
      </c>
      <c r="AJ2979">
        <v>3.2499999999999999E-4</v>
      </c>
      <c r="AL2979">
        <v>5.04</v>
      </c>
      <c r="AM2979">
        <v>4.22</v>
      </c>
      <c r="AN2979">
        <v>17.079999999999998</v>
      </c>
      <c r="AO2979">
        <v>6.9160399999999997</v>
      </c>
      <c r="AP2979">
        <v>5.7908099999999996</v>
      </c>
      <c r="AQ2979">
        <v>23.4377</v>
      </c>
      <c r="AR2979">
        <v>0.10000000100000001</v>
      </c>
      <c r="AT2979">
        <v>1</v>
      </c>
      <c r="AY2979">
        <v>0</v>
      </c>
      <c r="AZ2979">
        <v>0</v>
      </c>
      <c r="BA2979">
        <v>0</v>
      </c>
      <c r="BB2979">
        <v>0</v>
      </c>
      <c r="BC2979">
        <v>0</v>
      </c>
      <c r="BD2979">
        <v>0</v>
      </c>
      <c r="BE2979">
        <f t="shared" si="579"/>
        <v>0</v>
      </c>
      <c r="BJ2979">
        <v>0</v>
      </c>
      <c r="BK2979">
        <v>1</v>
      </c>
    </row>
    <row r="2980" spans="1:63" x14ac:dyDescent="0.25">
      <c r="A2980" t="s">
        <v>73</v>
      </c>
      <c r="B2980">
        <v>1996</v>
      </c>
      <c r="C2980">
        <v>0</v>
      </c>
      <c r="D2980">
        <v>0</v>
      </c>
      <c r="E2980">
        <v>0</v>
      </c>
      <c r="F2980">
        <v>0</v>
      </c>
      <c r="G2980">
        <v>0</v>
      </c>
      <c r="H2980">
        <v>0</v>
      </c>
      <c r="I2980">
        <f t="shared" si="575"/>
        <v>0</v>
      </c>
      <c r="J2980">
        <v>0</v>
      </c>
      <c r="K2980">
        <v>0</v>
      </c>
      <c r="L2980">
        <v>0.09</v>
      </c>
      <c r="N2980">
        <f t="shared" si="576"/>
        <v>5.024</v>
      </c>
      <c r="O2980">
        <v>0.4</v>
      </c>
      <c r="Q2980">
        <f t="shared" si="577"/>
        <v>21.8</v>
      </c>
      <c r="R2980">
        <v>2.0499999523162842</v>
      </c>
      <c r="T2980">
        <f t="shared" si="578"/>
        <v>45.199999999999996</v>
      </c>
      <c r="U2980">
        <v>14.231999999999999</v>
      </c>
      <c r="V2980">
        <v>19.529587609942634</v>
      </c>
      <c r="W2980">
        <v>0</v>
      </c>
      <c r="X2980">
        <v>0</v>
      </c>
      <c r="Y2980">
        <v>156.9</v>
      </c>
      <c r="Z2980">
        <v>215.303</v>
      </c>
      <c r="AA2980">
        <f t="shared" si="583"/>
        <v>0.12350076481835563</v>
      </c>
      <c r="AB2980">
        <f t="shared" si="584"/>
        <v>0.54889228808158064</v>
      </c>
      <c r="AC2980">
        <f>(R2980*Z2980/Y2980)+(S2980*T2980)</f>
        <v>2.8130729109850408</v>
      </c>
      <c r="AJ2980">
        <v>0</v>
      </c>
      <c r="AL2980">
        <v>4.8899999999999997</v>
      </c>
      <c r="AM2980">
        <v>4.33</v>
      </c>
      <c r="AN2980">
        <v>17.23</v>
      </c>
      <c r="AO2980">
        <v>6.71021</v>
      </c>
      <c r="AP2980">
        <v>5.9417600000000004</v>
      </c>
      <c r="AQ2980">
        <v>23.6435</v>
      </c>
      <c r="AR2980">
        <v>0.10000000100000001</v>
      </c>
      <c r="AT2980">
        <v>0</v>
      </c>
      <c r="AY2980">
        <v>0</v>
      </c>
      <c r="AZ2980">
        <v>0</v>
      </c>
      <c r="BA2980">
        <v>0</v>
      </c>
      <c r="BB2980">
        <v>0</v>
      </c>
      <c r="BC2980">
        <v>0</v>
      </c>
      <c r="BD2980">
        <v>0</v>
      </c>
      <c r="BE2980">
        <f t="shared" si="579"/>
        <v>0</v>
      </c>
      <c r="BJ2980">
        <v>0</v>
      </c>
      <c r="BK2980">
        <v>1</v>
      </c>
    </row>
    <row r="2981" spans="1:63" x14ac:dyDescent="0.25">
      <c r="A2981" t="s">
        <v>457</v>
      </c>
      <c r="B2981">
        <v>1996</v>
      </c>
      <c r="C2981">
        <v>0</v>
      </c>
      <c r="D2981">
        <v>0</v>
      </c>
      <c r="E2981">
        <v>0</v>
      </c>
      <c r="F2981">
        <v>1</v>
      </c>
      <c r="G2981">
        <v>1</v>
      </c>
      <c r="H2981">
        <v>1</v>
      </c>
      <c r="I2981">
        <f t="shared" si="575"/>
        <v>3</v>
      </c>
      <c r="J2981">
        <v>0</v>
      </c>
      <c r="K2981">
        <v>0</v>
      </c>
      <c r="L2981">
        <v>0.30000000000000004</v>
      </c>
      <c r="N2981">
        <f t="shared" si="576"/>
        <v>5.024</v>
      </c>
      <c r="O2981" t="s">
        <v>105</v>
      </c>
      <c r="Q2981">
        <f t="shared" si="577"/>
        <v>21.8</v>
      </c>
      <c r="R2981" t="s">
        <v>105</v>
      </c>
      <c r="T2981">
        <f t="shared" si="578"/>
        <v>45.199999999999996</v>
      </c>
      <c r="U2981">
        <v>11.103999999999999</v>
      </c>
      <c r="V2981">
        <v>15.237249917144677</v>
      </c>
      <c r="W2981">
        <v>239895</v>
      </c>
      <c r="X2981">
        <v>329191.3</v>
      </c>
      <c r="Y2981">
        <v>156.9</v>
      </c>
      <c r="Z2981">
        <v>215.303</v>
      </c>
      <c r="AA2981">
        <f t="shared" si="583"/>
        <v>0.41166921606118551</v>
      </c>
      <c r="AJ2981">
        <v>1.4472E-3</v>
      </c>
      <c r="AL2981">
        <v>4.74</v>
      </c>
      <c r="AM2981">
        <v>4.05</v>
      </c>
      <c r="AN2981">
        <v>14.8</v>
      </c>
      <c r="AO2981">
        <v>6.5043699999999998</v>
      </c>
      <c r="AP2981">
        <v>5.5575299999999999</v>
      </c>
      <c r="AQ2981">
        <v>20.309000000000001</v>
      </c>
      <c r="AR2981">
        <v>7.9999998000000003E-2</v>
      </c>
      <c r="AT2981">
        <v>0</v>
      </c>
      <c r="AY2981">
        <v>0</v>
      </c>
      <c r="AZ2981">
        <v>0</v>
      </c>
      <c r="BA2981">
        <v>0</v>
      </c>
      <c r="BB2981">
        <v>0</v>
      </c>
      <c r="BC2981">
        <v>0</v>
      </c>
      <c r="BD2981">
        <v>0</v>
      </c>
      <c r="BE2981">
        <f t="shared" si="579"/>
        <v>0</v>
      </c>
      <c r="BJ2981">
        <v>0</v>
      </c>
      <c r="BK2981">
        <v>1</v>
      </c>
    </row>
    <row r="2982" spans="1:63" x14ac:dyDescent="0.25">
      <c r="A2982" t="s">
        <v>459</v>
      </c>
      <c r="B2982">
        <v>1996</v>
      </c>
      <c r="C2982">
        <v>0</v>
      </c>
      <c r="D2982">
        <v>0</v>
      </c>
      <c r="E2982">
        <v>0</v>
      </c>
      <c r="F2982">
        <v>0</v>
      </c>
      <c r="G2982">
        <v>0</v>
      </c>
      <c r="H2982">
        <v>0</v>
      </c>
      <c r="I2982">
        <f t="shared" si="575"/>
        <v>0</v>
      </c>
      <c r="J2982">
        <v>0</v>
      </c>
      <c r="K2982">
        <v>0.5</v>
      </c>
      <c r="L2982">
        <v>0.12000000000000001</v>
      </c>
      <c r="N2982">
        <f t="shared" si="576"/>
        <v>5.024</v>
      </c>
      <c r="O2982">
        <v>0.7</v>
      </c>
      <c r="Q2982">
        <f t="shared" si="577"/>
        <v>21.8</v>
      </c>
      <c r="R2982">
        <v>4.4000000953674316</v>
      </c>
      <c r="T2982">
        <f t="shared" si="578"/>
        <v>45.199999999999996</v>
      </c>
      <c r="U2982">
        <v>76.111000000000004</v>
      </c>
      <c r="V2982">
        <v>104.44185234544295</v>
      </c>
      <c r="W2982">
        <v>0</v>
      </c>
      <c r="X2982">
        <v>0</v>
      </c>
      <c r="Y2982">
        <v>156.9</v>
      </c>
      <c r="Z2982">
        <v>215.303</v>
      </c>
      <c r="AA2982">
        <f t="shared" si="583"/>
        <v>0.16466768642447419</v>
      </c>
      <c r="AB2982">
        <f t="shared" ref="AB2982:AB2995" si="586">(O2982*Z2982/Y2982)+(P2982*Q2982)</f>
        <v>0.96056150414276598</v>
      </c>
      <c r="AC2982">
        <f>(R2982*Z2982/Y2982)+(S2982*T2982)</f>
        <v>6.0378152997635057</v>
      </c>
      <c r="AI2982">
        <v>0.5</v>
      </c>
      <c r="AJ2982">
        <v>2.6541200000000001E-2</v>
      </c>
      <c r="AR2982">
        <v>0.10000000100000001</v>
      </c>
      <c r="AT2982">
        <v>0</v>
      </c>
      <c r="AY2982">
        <v>0</v>
      </c>
      <c r="AZ2982">
        <v>0</v>
      </c>
      <c r="BA2982">
        <v>0</v>
      </c>
      <c r="BB2982">
        <v>0</v>
      </c>
      <c r="BC2982">
        <v>0</v>
      </c>
      <c r="BD2982">
        <v>0</v>
      </c>
      <c r="BE2982">
        <f t="shared" si="579"/>
        <v>0</v>
      </c>
      <c r="BJ2982">
        <v>0</v>
      </c>
      <c r="BK2982">
        <v>1</v>
      </c>
    </row>
    <row r="2983" spans="1:63" x14ac:dyDescent="0.25">
      <c r="A2983" t="s">
        <v>460</v>
      </c>
      <c r="B2983">
        <v>1996</v>
      </c>
      <c r="C2983">
        <v>0</v>
      </c>
      <c r="D2983">
        <v>0</v>
      </c>
      <c r="E2983">
        <v>0</v>
      </c>
      <c r="F2983">
        <v>0</v>
      </c>
      <c r="G2983">
        <v>0</v>
      </c>
      <c r="H2983">
        <v>0</v>
      </c>
      <c r="I2983">
        <f t="shared" si="575"/>
        <v>0</v>
      </c>
      <c r="J2983">
        <v>1</v>
      </c>
      <c r="K2983">
        <v>0</v>
      </c>
      <c r="L2983">
        <v>0.41000000000000003</v>
      </c>
      <c r="N2983">
        <f t="shared" si="576"/>
        <v>5.024</v>
      </c>
      <c r="O2983">
        <v>1.7</v>
      </c>
      <c r="Q2983">
        <f t="shared" si="577"/>
        <v>21.8</v>
      </c>
      <c r="R2983">
        <v>6.059999942779541</v>
      </c>
      <c r="T2983">
        <f t="shared" si="578"/>
        <v>45.199999999999996</v>
      </c>
      <c r="U2983">
        <v>34.661999999999999</v>
      </c>
      <c r="V2983">
        <v>47.564261223709366</v>
      </c>
      <c r="W2983">
        <v>0</v>
      </c>
      <c r="X2983">
        <v>0</v>
      </c>
      <c r="Y2983">
        <v>156.9</v>
      </c>
      <c r="Z2983">
        <v>215.303</v>
      </c>
      <c r="AA2983">
        <f t="shared" si="583"/>
        <v>0.56261459528362012</v>
      </c>
      <c r="AB2983">
        <f t="shared" si="586"/>
        <v>2.3327922243467172</v>
      </c>
      <c r="AC2983">
        <f>(R2983*Z2983/Y2983)+(S2983*T2983)</f>
        <v>8.3157180859162736</v>
      </c>
      <c r="AI2983">
        <v>2</v>
      </c>
      <c r="AJ2983">
        <v>1.0157899999999999E-2</v>
      </c>
      <c r="AL2983">
        <v>5.67</v>
      </c>
      <c r="AM2983">
        <v>4.1900000000000004</v>
      </c>
      <c r="AN2983">
        <v>18.25</v>
      </c>
      <c r="AO2983">
        <v>7.7805499999999999</v>
      </c>
      <c r="AP2983">
        <v>5.7496499999999999</v>
      </c>
      <c r="AQ2983">
        <v>25.043199999999999</v>
      </c>
      <c r="AR2983">
        <v>7.9999998000000003E-2</v>
      </c>
      <c r="AT2983">
        <v>0</v>
      </c>
      <c r="AY2983">
        <v>0</v>
      </c>
      <c r="AZ2983">
        <v>0</v>
      </c>
      <c r="BA2983">
        <v>0</v>
      </c>
      <c r="BB2983">
        <v>0</v>
      </c>
      <c r="BC2983">
        <v>0</v>
      </c>
      <c r="BD2983">
        <v>0</v>
      </c>
      <c r="BE2983">
        <f t="shared" si="579"/>
        <v>0</v>
      </c>
      <c r="BJ2983">
        <v>0</v>
      </c>
      <c r="BK2983">
        <v>1</v>
      </c>
    </row>
    <row r="2984" spans="1:63" x14ac:dyDescent="0.25">
      <c r="A2984" t="s">
        <v>458</v>
      </c>
      <c r="B2984">
        <v>1996</v>
      </c>
      <c r="C2984">
        <v>0</v>
      </c>
      <c r="D2984">
        <v>0</v>
      </c>
      <c r="E2984">
        <v>0</v>
      </c>
      <c r="F2984">
        <v>0</v>
      </c>
      <c r="G2984">
        <v>0</v>
      </c>
      <c r="H2984">
        <v>0</v>
      </c>
      <c r="I2984">
        <f t="shared" ref="I2984:I3047" si="587">SUM(C2984:H2984)</f>
        <v>0</v>
      </c>
      <c r="J2984">
        <v>0</v>
      </c>
      <c r="K2984">
        <v>0</v>
      </c>
      <c r="L2984">
        <v>0.16</v>
      </c>
      <c r="N2984">
        <f t="shared" ref="N2984:N3047" si="588">3.14*2/1.25</f>
        <v>5.024</v>
      </c>
      <c r="O2984">
        <v>0.19</v>
      </c>
      <c r="Q2984">
        <f t="shared" ref="Q2984:Q3047" si="589">4.36*5</f>
        <v>21.8</v>
      </c>
      <c r="R2984">
        <v>6.440000057220459</v>
      </c>
      <c r="T2984">
        <f t="shared" ref="T2984:T3047" si="590">9.04*5</f>
        <v>45.199999999999996</v>
      </c>
      <c r="U2984">
        <v>207.32300000000001</v>
      </c>
      <c r="V2984">
        <v>284.49498960484385</v>
      </c>
      <c r="W2984">
        <v>0</v>
      </c>
      <c r="X2984">
        <v>0</v>
      </c>
      <c r="Y2984">
        <v>156.9</v>
      </c>
      <c r="Z2984">
        <v>215.303</v>
      </c>
      <c r="AA2984">
        <f t="shared" si="583"/>
        <v>0.21955691523263227</v>
      </c>
      <c r="AB2984">
        <f t="shared" si="586"/>
        <v>0.26072383683875078</v>
      </c>
      <c r="AC2984">
        <f>(R2984*Z2984/Y2984)+(S2984*T2984)</f>
        <v>8.8371659166331202</v>
      </c>
      <c r="AI2984">
        <v>0</v>
      </c>
      <c r="AJ2984">
        <v>1.7323E-3</v>
      </c>
      <c r="AL2984">
        <v>5.79</v>
      </c>
      <c r="AM2984">
        <v>4.34</v>
      </c>
      <c r="AN2984">
        <v>18.14</v>
      </c>
      <c r="AO2984">
        <v>7.9452199999999999</v>
      </c>
      <c r="AP2984">
        <v>5.9554799999999997</v>
      </c>
      <c r="AQ2984">
        <v>24.892299999999999</v>
      </c>
      <c r="AR2984">
        <v>0.10000000100000001</v>
      </c>
      <c r="AT2984">
        <v>1</v>
      </c>
      <c r="AY2984">
        <v>0</v>
      </c>
      <c r="AZ2984">
        <v>0</v>
      </c>
      <c r="BA2984">
        <v>0</v>
      </c>
      <c r="BB2984">
        <v>0</v>
      </c>
      <c r="BC2984">
        <v>0</v>
      </c>
      <c r="BD2984">
        <v>0</v>
      </c>
      <c r="BE2984">
        <f t="shared" ref="BE2984:BE3047" si="591">AY2984*AZ2984-0.1*BA2984+0.1*BC2984+0.1*BD2984</f>
        <v>0</v>
      </c>
      <c r="BJ2984">
        <v>0</v>
      </c>
      <c r="BK2984">
        <v>1</v>
      </c>
    </row>
    <row r="2985" spans="1:63" x14ac:dyDescent="0.25">
      <c r="A2985" t="s">
        <v>463</v>
      </c>
      <c r="B2985">
        <v>1996</v>
      </c>
      <c r="C2985">
        <v>0</v>
      </c>
      <c r="D2985">
        <v>0</v>
      </c>
      <c r="E2985">
        <v>0</v>
      </c>
      <c r="F2985">
        <v>1</v>
      </c>
      <c r="G2985">
        <v>0</v>
      </c>
      <c r="H2985">
        <v>1</v>
      </c>
      <c r="I2985">
        <f t="shared" si="587"/>
        <v>2</v>
      </c>
      <c r="J2985">
        <v>0</v>
      </c>
      <c r="K2985">
        <v>0</v>
      </c>
      <c r="L2985">
        <v>0.53322580645161299</v>
      </c>
      <c r="N2985">
        <f t="shared" si="588"/>
        <v>5.024</v>
      </c>
      <c r="O2985">
        <v>0.79</v>
      </c>
      <c r="Q2985">
        <f t="shared" si="589"/>
        <v>21.8</v>
      </c>
      <c r="R2985" t="s">
        <v>105</v>
      </c>
      <c r="T2985">
        <f t="shared" si="590"/>
        <v>45.199999999999996</v>
      </c>
      <c r="U2985">
        <v>177.05</v>
      </c>
      <c r="V2985">
        <v>242.95344901210962</v>
      </c>
      <c r="W2985">
        <v>0</v>
      </c>
      <c r="X2985">
        <v>0</v>
      </c>
      <c r="Y2985">
        <v>156.9</v>
      </c>
      <c r="Z2985">
        <v>215.303</v>
      </c>
      <c r="AA2985">
        <f t="shared" si="583"/>
        <v>0.73170883241842966</v>
      </c>
      <c r="AB2985">
        <f t="shared" si="586"/>
        <v>1.0840622689611217</v>
      </c>
      <c r="AJ2985">
        <v>0.2232613</v>
      </c>
      <c r="AL2985">
        <v>5.03</v>
      </c>
      <c r="AM2985">
        <v>3.75</v>
      </c>
      <c r="AN2985">
        <v>18.32</v>
      </c>
      <c r="AO2985">
        <v>6.9023199999999996</v>
      </c>
      <c r="AP2985">
        <v>5.1458700000000004</v>
      </c>
      <c r="AQ2985">
        <v>25.139299999999999</v>
      </c>
      <c r="AR2985">
        <v>7.9999998000000003E-2</v>
      </c>
      <c r="AT2985">
        <v>1</v>
      </c>
      <c r="AY2985">
        <v>0</v>
      </c>
      <c r="AZ2985">
        <v>0</v>
      </c>
      <c r="BA2985">
        <v>0</v>
      </c>
      <c r="BB2985">
        <v>0</v>
      </c>
      <c r="BC2985">
        <v>0</v>
      </c>
      <c r="BD2985">
        <v>0</v>
      </c>
      <c r="BE2985">
        <f t="shared" si="591"/>
        <v>0</v>
      </c>
      <c r="BJ2985">
        <v>0</v>
      </c>
      <c r="BK2985">
        <v>1</v>
      </c>
    </row>
    <row r="2986" spans="1:63" x14ac:dyDescent="0.25">
      <c r="A2986" t="s">
        <v>461</v>
      </c>
      <c r="B2986">
        <v>1996</v>
      </c>
      <c r="C2986">
        <v>0</v>
      </c>
      <c r="D2986">
        <v>0</v>
      </c>
      <c r="E2986">
        <v>0</v>
      </c>
      <c r="F2986">
        <v>0</v>
      </c>
      <c r="G2986">
        <v>0</v>
      </c>
      <c r="H2986">
        <v>0</v>
      </c>
      <c r="I2986">
        <f t="shared" si="587"/>
        <v>0</v>
      </c>
      <c r="J2986">
        <v>1</v>
      </c>
      <c r="K2986">
        <v>0</v>
      </c>
      <c r="L2986">
        <v>0.16</v>
      </c>
      <c r="M2986">
        <v>0.02</v>
      </c>
      <c r="N2986">
        <f t="shared" si="588"/>
        <v>5.024</v>
      </c>
      <c r="O2986">
        <v>0.5</v>
      </c>
      <c r="P2986">
        <v>0.02</v>
      </c>
      <c r="Q2986">
        <f t="shared" si="589"/>
        <v>21.8</v>
      </c>
      <c r="R2986">
        <v>2.5</v>
      </c>
      <c r="S2986">
        <v>0.02</v>
      </c>
      <c r="T2986">
        <f t="shared" si="590"/>
        <v>45.199999999999996</v>
      </c>
      <c r="U2986">
        <v>5.1619999999999999</v>
      </c>
      <c r="V2986">
        <v>7.0834549776927975</v>
      </c>
      <c r="W2986">
        <v>0</v>
      </c>
      <c r="X2986">
        <v>0</v>
      </c>
      <c r="Y2986">
        <v>156.9</v>
      </c>
      <c r="Z2986">
        <v>215.303</v>
      </c>
      <c r="AA2986">
        <f t="shared" si="583"/>
        <v>0.32003691523263228</v>
      </c>
      <c r="AB2986">
        <f t="shared" si="586"/>
        <v>1.1221153601019758</v>
      </c>
      <c r="AC2986">
        <f>(R2986*Z2986/Y2986)+(S2986*T2986)</f>
        <v>4.3345768005098781</v>
      </c>
      <c r="AI2986">
        <v>0.8</v>
      </c>
      <c r="AJ2986">
        <v>0</v>
      </c>
      <c r="AL2986">
        <v>5.16</v>
      </c>
      <c r="AM2986">
        <v>4.1399999999999997</v>
      </c>
      <c r="AN2986">
        <v>16.350000000000001</v>
      </c>
      <c r="AO2986">
        <v>7.0807099999999998</v>
      </c>
      <c r="AP2986">
        <v>5.6810400000000003</v>
      </c>
      <c r="AQ2986">
        <v>22.436</v>
      </c>
      <c r="AR2986">
        <v>0.10000000100000001</v>
      </c>
      <c r="AT2986">
        <v>0</v>
      </c>
      <c r="AY2986">
        <v>0</v>
      </c>
      <c r="AZ2986">
        <v>0</v>
      </c>
      <c r="BA2986">
        <v>0</v>
      </c>
      <c r="BB2986">
        <v>0</v>
      </c>
      <c r="BC2986">
        <v>0</v>
      </c>
      <c r="BD2986">
        <v>0</v>
      </c>
      <c r="BE2986">
        <f t="shared" si="591"/>
        <v>0</v>
      </c>
      <c r="BJ2986">
        <v>0</v>
      </c>
      <c r="BK2986">
        <v>1</v>
      </c>
    </row>
    <row r="2987" spans="1:63" x14ac:dyDescent="0.25">
      <c r="A2987" t="s">
        <v>74</v>
      </c>
      <c r="B2987">
        <v>1996</v>
      </c>
      <c r="C2987">
        <v>0</v>
      </c>
      <c r="D2987">
        <v>0</v>
      </c>
      <c r="E2987">
        <v>0</v>
      </c>
      <c r="F2987">
        <v>1</v>
      </c>
      <c r="G2987">
        <v>0</v>
      </c>
      <c r="H2987">
        <v>1</v>
      </c>
      <c r="I2987">
        <f t="shared" si="587"/>
        <v>2</v>
      </c>
      <c r="J2987">
        <v>0</v>
      </c>
      <c r="K2987">
        <v>0</v>
      </c>
      <c r="L2987">
        <v>0.17935483870967742</v>
      </c>
      <c r="N2987">
        <f t="shared" si="588"/>
        <v>5.024</v>
      </c>
      <c r="O2987">
        <v>0.32</v>
      </c>
      <c r="Q2987">
        <f t="shared" si="589"/>
        <v>21.8</v>
      </c>
      <c r="R2987" t="s">
        <v>105</v>
      </c>
      <c r="T2987">
        <f t="shared" si="590"/>
        <v>45.199999999999996</v>
      </c>
      <c r="U2987">
        <v>80.113</v>
      </c>
      <c r="V2987">
        <v>109.93351968769917</v>
      </c>
      <c r="W2987">
        <v>388562</v>
      </c>
      <c r="X2987">
        <v>533196.80000000005</v>
      </c>
      <c r="Y2987">
        <v>156.9</v>
      </c>
      <c r="Z2987">
        <v>215.303</v>
      </c>
      <c r="AA2987">
        <f t="shared" si="583"/>
        <v>0.24611621949464418</v>
      </c>
      <c r="AB2987">
        <f t="shared" si="586"/>
        <v>0.43911383046526453</v>
      </c>
      <c r="AJ2987">
        <v>6.2261900000000002E-2</v>
      </c>
      <c r="AL2987">
        <v>5.42</v>
      </c>
      <c r="AM2987">
        <v>4.18</v>
      </c>
      <c r="AN2987">
        <v>19.420000000000002</v>
      </c>
      <c r="AO2987">
        <v>7.4374900000000004</v>
      </c>
      <c r="AP2987">
        <v>5.7359200000000001</v>
      </c>
      <c r="AQ2987">
        <v>26.648700000000002</v>
      </c>
      <c r="AR2987">
        <v>0.10000000100000001</v>
      </c>
      <c r="AT2987">
        <v>1</v>
      </c>
      <c r="AY2987">
        <v>0</v>
      </c>
      <c r="AZ2987">
        <v>0</v>
      </c>
      <c r="BA2987">
        <v>0</v>
      </c>
      <c r="BB2987">
        <v>0</v>
      </c>
      <c r="BC2987">
        <v>0</v>
      </c>
      <c r="BD2987">
        <v>0</v>
      </c>
      <c r="BE2987">
        <f t="shared" si="591"/>
        <v>0</v>
      </c>
      <c r="BJ2987">
        <v>0</v>
      </c>
      <c r="BK2987">
        <v>1</v>
      </c>
    </row>
    <row r="2988" spans="1:63" x14ac:dyDescent="0.25">
      <c r="A2988" t="s">
        <v>75</v>
      </c>
      <c r="B2988">
        <v>1996</v>
      </c>
      <c r="C2988">
        <v>0</v>
      </c>
      <c r="D2988">
        <v>0</v>
      </c>
      <c r="E2988">
        <v>0</v>
      </c>
      <c r="F2988">
        <v>0</v>
      </c>
      <c r="G2988">
        <v>0</v>
      </c>
      <c r="H2988">
        <v>0</v>
      </c>
      <c r="I2988">
        <f t="shared" si="587"/>
        <v>0</v>
      </c>
      <c r="J2988">
        <v>0</v>
      </c>
      <c r="K2988">
        <v>0</v>
      </c>
      <c r="L2988">
        <v>0.40322580645161288</v>
      </c>
      <c r="N2988">
        <f t="shared" si="588"/>
        <v>5.024</v>
      </c>
      <c r="O2988">
        <v>0.72</v>
      </c>
      <c r="Q2988">
        <f t="shared" si="589"/>
        <v>21.8</v>
      </c>
      <c r="R2988">
        <v>5.559999942779541</v>
      </c>
      <c r="T2988">
        <f t="shared" si="590"/>
        <v>45.199999999999996</v>
      </c>
      <c r="U2988">
        <v>56.478000000000002</v>
      </c>
      <c r="V2988">
        <v>77.500846615678768</v>
      </c>
      <c r="W2988">
        <v>0</v>
      </c>
      <c r="X2988">
        <v>0</v>
      </c>
      <c r="Y2988">
        <v>156.9</v>
      </c>
      <c r="Z2988">
        <v>215.303</v>
      </c>
      <c r="AA2988">
        <f t="shared" si="583"/>
        <v>0.5533188387919159</v>
      </c>
      <c r="AB2988">
        <f t="shared" si="586"/>
        <v>0.98800611854684506</v>
      </c>
      <c r="AC2988">
        <f>(R2988*Z2988/Y2988)+(S2988*T2988)</f>
        <v>7.6296027258142987</v>
      </c>
      <c r="AI2988">
        <v>-1</v>
      </c>
      <c r="AJ2988">
        <v>0</v>
      </c>
      <c r="AL2988">
        <v>5.98</v>
      </c>
      <c r="AM2988">
        <v>4.1900000000000004</v>
      </c>
      <c r="AN2988">
        <v>16.260000000000002</v>
      </c>
      <c r="AO2988">
        <v>8.20594</v>
      </c>
      <c r="AP2988">
        <v>5.7496499999999999</v>
      </c>
      <c r="AQ2988">
        <v>22.3125</v>
      </c>
      <c r="AR2988">
        <v>0.10000000100000001</v>
      </c>
      <c r="AT2988">
        <v>0</v>
      </c>
      <c r="AY2988">
        <v>0</v>
      </c>
      <c r="AZ2988">
        <v>0</v>
      </c>
      <c r="BA2988">
        <v>0</v>
      </c>
      <c r="BB2988">
        <v>0</v>
      </c>
      <c r="BC2988">
        <v>0</v>
      </c>
      <c r="BD2988">
        <v>0</v>
      </c>
      <c r="BE2988">
        <f t="shared" si="591"/>
        <v>0</v>
      </c>
      <c r="BJ2988">
        <v>0</v>
      </c>
      <c r="BK2988">
        <v>1</v>
      </c>
    </row>
    <row r="2989" spans="1:63" x14ac:dyDescent="0.25">
      <c r="A2989" t="s">
        <v>76</v>
      </c>
      <c r="B2989">
        <v>1996</v>
      </c>
      <c r="C2989">
        <v>0</v>
      </c>
      <c r="D2989">
        <v>0</v>
      </c>
      <c r="E2989">
        <v>0</v>
      </c>
      <c r="F2989">
        <v>1</v>
      </c>
      <c r="G2989">
        <v>0</v>
      </c>
      <c r="H2989">
        <v>1</v>
      </c>
      <c r="I2989">
        <f t="shared" si="587"/>
        <v>2</v>
      </c>
      <c r="J2989">
        <v>1</v>
      </c>
      <c r="K2989">
        <v>1</v>
      </c>
      <c r="L2989">
        <v>8.387096774193549E-2</v>
      </c>
      <c r="N2989">
        <f t="shared" si="588"/>
        <v>5.024</v>
      </c>
      <c r="O2989">
        <v>0.67</v>
      </c>
      <c r="Q2989">
        <f t="shared" si="589"/>
        <v>21.8</v>
      </c>
      <c r="R2989" t="s">
        <v>105</v>
      </c>
      <c r="T2989">
        <f t="shared" si="590"/>
        <v>45.199999999999996</v>
      </c>
      <c r="U2989">
        <v>12.016999999999999</v>
      </c>
      <c r="V2989">
        <v>16.490096564690884</v>
      </c>
      <c r="W2989">
        <v>190520</v>
      </c>
      <c r="X2989">
        <v>261437.4</v>
      </c>
      <c r="Y2989">
        <v>156.9</v>
      </c>
      <c r="Z2989">
        <v>215.303</v>
      </c>
      <c r="AA2989">
        <f t="shared" si="583"/>
        <v>0.11509031846871853</v>
      </c>
      <c r="AB2989">
        <f t="shared" si="586"/>
        <v>0.91939458253664763</v>
      </c>
      <c r="AJ2989">
        <v>2.1034000000000001E-3</v>
      </c>
      <c r="AL2989">
        <v>4.58</v>
      </c>
      <c r="AM2989">
        <v>3.47</v>
      </c>
      <c r="AN2989">
        <v>20.39</v>
      </c>
      <c r="AO2989">
        <v>6.2848199999999999</v>
      </c>
      <c r="AP2989">
        <v>4.7616399999999999</v>
      </c>
      <c r="AQ2989">
        <v>27.979800000000001</v>
      </c>
      <c r="AR2989">
        <v>0.10000000100000001</v>
      </c>
      <c r="AT2989">
        <v>1</v>
      </c>
      <c r="AY2989">
        <v>0</v>
      </c>
      <c r="AZ2989">
        <v>0</v>
      </c>
      <c r="BA2989">
        <v>0</v>
      </c>
      <c r="BB2989">
        <v>0</v>
      </c>
      <c r="BC2989">
        <v>0</v>
      </c>
      <c r="BD2989">
        <v>0</v>
      </c>
      <c r="BE2989">
        <f t="shared" si="591"/>
        <v>0</v>
      </c>
      <c r="BJ2989">
        <v>0</v>
      </c>
      <c r="BK2989">
        <v>1</v>
      </c>
    </row>
    <row r="2990" spans="1:63" x14ac:dyDescent="0.25">
      <c r="A2990" t="s">
        <v>77</v>
      </c>
      <c r="B2990">
        <v>1996</v>
      </c>
      <c r="C2990">
        <v>0</v>
      </c>
      <c r="D2990">
        <v>0</v>
      </c>
      <c r="E2990">
        <v>1</v>
      </c>
      <c r="F2990">
        <v>1</v>
      </c>
      <c r="G2990">
        <v>1</v>
      </c>
      <c r="H2990">
        <v>1</v>
      </c>
      <c r="I2990">
        <f t="shared" si="587"/>
        <v>4</v>
      </c>
      <c r="J2990">
        <v>0</v>
      </c>
      <c r="K2990">
        <v>0</v>
      </c>
      <c r="L2990">
        <v>0.1067741935483871</v>
      </c>
      <c r="N2990">
        <f t="shared" si="588"/>
        <v>5.024</v>
      </c>
      <c r="O2990">
        <v>0</v>
      </c>
      <c r="P2990">
        <v>0.33</v>
      </c>
      <c r="Q2990">
        <f t="shared" si="589"/>
        <v>21.8</v>
      </c>
      <c r="R2990" t="s">
        <v>105</v>
      </c>
      <c r="T2990">
        <f t="shared" si="590"/>
        <v>45.199999999999996</v>
      </c>
      <c r="U2990">
        <v>155.91200000000001</v>
      </c>
      <c r="V2990">
        <v>213.9472360484385</v>
      </c>
      <c r="W2990">
        <v>732783</v>
      </c>
      <c r="X2990">
        <v>1005547</v>
      </c>
      <c r="Y2990">
        <v>156.9</v>
      </c>
      <c r="Z2990">
        <v>215.303</v>
      </c>
      <c r="AA2990">
        <f t="shared" si="583"/>
        <v>0.14651882851209935</v>
      </c>
      <c r="AB2990">
        <f t="shared" si="586"/>
        <v>7.1940000000000008</v>
      </c>
      <c r="AJ2990">
        <v>9.5331899999999997E-2</v>
      </c>
      <c r="AL2990">
        <v>5.99</v>
      </c>
      <c r="AM2990">
        <v>5.41</v>
      </c>
      <c r="AN2990">
        <v>18.04</v>
      </c>
      <c r="AO2990">
        <v>8.2196599999999993</v>
      </c>
      <c r="AP2990">
        <v>7.4237700000000002</v>
      </c>
      <c r="AQ2990">
        <v>24.754999999999999</v>
      </c>
      <c r="AR2990">
        <v>0.10000000100000001</v>
      </c>
      <c r="AT2990">
        <v>0</v>
      </c>
      <c r="AY2990">
        <v>0</v>
      </c>
      <c r="AZ2990">
        <v>0</v>
      </c>
      <c r="BA2990">
        <v>0</v>
      </c>
      <c r="BB2990">
        <v>0</v>
      </c>
      <c r="BC2990">
        <v>0</v>
      </c>
      <c r="BD2990">
        <v>0</v>
      </c>
      <c r="BE2990">
        <f t="shared" si="591"/>
        <v>0</v>
      </c>
      <c r="BJ2990">
        <v>0</v>
      </c>
      <c r="BK2990">
        <v>1</v>
      </c>
    </row>
    <row r="2991" spans="1:63" x14ac:dyDescent="0.25">
      <c r="A2991" t="s">
        <v>465</v>
      </c>
      <c r="B2991">
        <v>1996</v>
      </c>
      <c r="C2991">
        <v>0</v>
      </c>
      <c r="D2991">
        <v>0</v>
      </c>
      <c r="E2991">
        <v>0</v>
      </c>
      <c r="F2991">
        <v>0</v>
      </c>
      <c r="G2991">
        <v>0</v>
      </c>
      <c r="H2991">
        <v>0</v>
      </c>
      <c r="I2991">
        <f t="shared" si="587"/>
        <v>0</v>
      </c>
      <c r="J2991">
        <v>0</v>
      </c>
      <c r="K2991">
        <v>0</v>
      </c>
      <c r="L2991">
        <v>9.6774193548387094E-2</v>
      </c>
      <c r="N2991">
        <f t="shared" si="588"/>
        <v>5.024</v>
      </c>
      <c r="O2991">
        <v>0.6</v>
      </c>
      <c r="Q2991">
        <f t="shared" si="589"/>
        <v>21.8</v>
      </c>
      <c r="R2991">
        <v>3.75</v>
      </c>
      <c r="T2991">
        <f t="shared" si="590"/>
        <v>45.199999999999996</v>
      </c>
      <c r="U2991">
        <v>8.5939999999999994</v>
      </c>
      <c r="V2991">
        <v>11.792950809432758</v>
      </c>
      <c r="W2991">
        <v>0</v>
      </c>
      <c r="X2991">
        <v>0</v>
      </c>
      <c r="Y2991">
        <v>156.9</v>
      </c>
      <c r="Z2991">
        <v>215.303</v>
      </c>
      <c r="AA2991">
        <f t="shared" si="583"/>
        <v>0.13279652131005981</v>
      </c>
      <c r="AB2991">
        <f t="shared" si="586"/>
        <v>0.82333843212237079</v>
      </c>
      <c r="AC2991">
        <f>(R2991*Z2991/Y2991)+(S2991*T2991)</f>
        <v>5.1458652007648187</v>
      </c>
      <c r="AI2991">
        <v>-1</v>
      </c>
      <c r="AJ2991">
        <v>1.66521E-2</v>
      </c>
      <c r="AL2991">
        <v>5.49</v>
      </c>
      <c r="AM2991">
        <v>4.3099999999999996</v>
      </c>
      <c r="AN2991">
        <v>15.6</v>
      </c>
      <c r="AO2991">
        <v>7.53355</v>
      </c>
      <c r="AP2991">
        <v>5.9143100000000004</v>
      </c>
      <c r="AQ2991">
        <v>21.4068</v>
      </c>
      <c r="AR2991">
        <v>0.10000000100000001</v>
      </c>
      <c r="AT2991">
        <v>0</v>
      </c>
      <c r="AY2991">
        <v>0</v>
      </c>
      <c r="AZ2991">
        <v>0</v>
      </c>
      <c r="BA2991">
        <v>0</v>
      </c>
      <c r="BB2991">
        <v>0</v>
      </c>
      <c r="BC2991">
        <v>0</v>
      </c>
      <c r="BD2991">
        <v>0</v>
      </c>
      <c r="BE2991">
        <f t="shared" si="591"/>
        <v>0</v>
      </c>
      <c r="BJ2991">
        <v>0</v>
      </c>
      <c r="BK2991">
        <v>1</v>
      </c>
    </row>
    <row r="2992" spans="1:63" x14ac:dyDescent="0.25">
      <c r="A2992" t="s">
        <v>464</v>
      </c>
      <c r="B2992">
        <v>1996</v>
      </c>
      <c r="C2992">
        <v>0</v>
      </c>
      <c r="D2992">
        <v>0</v>
      </c>
      <c r="E2992">
        <v>0</v>
      </c>
      <c r="F2992">
        <v>0</v>
      </c>
      <c r="G2992">
        <v>0</v>
      </c>
      <c r="H2992">
        <v>0</v>
      </c>
      <c r="I2992">
        <f t="shared" si="587"/>
        <v>0</v>
      </c>
      <c r="J2992">
        <v>0</v>
      </c>
      <c r="K2992">
        <v>0</v>
      </c>
      <c r="L2992">
        <v>0.76800000000000002</v>
      </c>
      <c r="N2992">
        <f t="shared" si="588"/>
        <v>5.024</v>
      </c>
      <c r="O2992">
        <v>1.1499999999999999</v>
      </c>
      <c r="Q2992">
        <f t="shared" si="589"/>
        <v>21.8</v>
      </c>
      <c r="R2992">
        <v>2.7200000286102295</v>
      </c>
      <c r="T2992">
        <f t="shared" si="590"/>
        <v>45.199999999999996</v>
      </c>
      <c r="U2992">
        <v>117.79300000000001</v>
      </c>
      <c r="V2992">
        <v>161.63917322498406</v>
      </c>
      <c r="W2992">
        <v>0</v>
      </c>
      <c r="X2992">
        <v>0</v>
      </c>
      <c r="Y2992">
        <v>156.9</v>
      </c>
      <c r="Z2992">
        <v>215.303</v>
      </c>
      <c r="AA2992">
        <f t="shared" si="583"/>
        <v>1.0538731931166347</v>
      </c>
      <c r="AB2992">
        <f t="shared" si="586"/>
        <v>1.578065328234544</v>
      </c>
      <c r="AC2992">
        <f>(R2992*Z2992/Y2992)+(S2992*T2992)</f>
        <v>3.7324675982145838</v>
      </c>
      <c r="AJ2992">
        <v>0</v>
      </c>
      <c r="AL2992">
        <v>5.35</v>
      </c>
      <c r="AM2992">
        <v>4.09</v>
      </c>
      <c r="AN2992">
        <v>17.989999999999998</v>
      </c>
      <c r="AO2992">
        <v>7.3414299999999999</v>
      </c>
      <c r="AP2992">
        <v>5.6124200000000002</v>
      </c>
      <c r="AQ2992">
        <v>24.686399999999999</v>
      </c>
      <c r="AR2992">
        <v>0.10000000100000001</v>
      </c>
      <c r="AT2992">
        <v>0</v>
      </c>
      <c r="AY2992">
        <v>0</v>
      </c>
      <c r="AZ2992">
        <v>0</v>
      </c>
      <c r="BA2992">
        <v>0</v>
      </c>
      <c r="BB2992">
        <v>0</v>
      </c>
      <c r="BC2992">
        <v>0</v>
      </c>
      <c r="BD2992">
        <v>0</v>
      </c>
      <c r="BE2992">
        <f t="shared" si="591"/>
        <v>0</v>
      </c>
      <c r="BJ2992">
        <v>0</v>
      </c>
      <c r="BK2992">
        <v>1</v>
      </c>
    </row>
    <row r="2993" spans="1:63" x14ac:dyDescent="0.25">
      <c r="A2993" t="s">
        <v>462</v>
      </c>
      <c r="B2993">
        <v>1996</v>
      </c>
      <c r="C2993">
        <v>0</v>
      </c>
      <c r="D2993">
        <v>0</v>
      </c>
      <c r="E2993">
        <v>0</v>
      </c>
      <c r="F2993">
        <v>0</v>
      </c>
      <c r="G2993">
        <v>0</v>
      </c>
      <c r="H2993">
        <v>0</v>
      </c>
      <c r="I2993">
        <f t="shared" si="587"/>
        <v>0</v>
      </c>
      <c r="J2993">
        <v>1</v>
      </c>
      <c r="K2993">
        <v>0</v>
      </c>
      <c r="L2993">
        <v>0.27419354838709675</v>
      </c>
      <c r="N2993">
        <f t="shared" si="588"/>
        <v>5.024</v>
      </c>
      <c r="O2993">
        <v>0.93</v>
      </c>
      <c r="Q2993">
        <f t="shared" si="589"/>
        <v>21.8</v>
      </c>
      <c r="R2993">
        <v>3.9300000667572021</v>
      </c>
      <c r="T2993">
        <f t="shared" si="590"/>
        <v>45.199999999999996</v>
      </c>
      <c r="U2993">
        <v>9.8740000000000006</v>
      </c>
      <c r="V2993">
        <v>13.54940613129382</v>
      </c>
      <c r="W2993">
        <v>0</v>
      </c>
      <c r="X2993">
        <v>0</v>
      </c>
      <c r="Y2993">
        <v>156.9</v>
      </c>
      <c r="Z2993">
        <v>215.303</v>
      </c>
      <c r="AA2993">
        <f t="shared" si="583"/>
        <v>0.37625681037850278</v>
      </c>
      <c r="AB2993">
        <f t="shared" si="586"/>
        <v>1.2761745697896749</v>
      </c>
      <c r="AC2993">
        <f>(R2993*Z2993/Y2993)+(S2993*T2993)</f>
        <v>5.3928668220078126</v>
      </c>
      <c r="AI2993">
        <v>2</v>
      </c>
      <c r="AJ2993">
        <v>3.0988399999999999E-2</v>
      </c>
      <c r="AL2993">
        <v>5.46</v>
      </c>
      <c r="AM2993">
        <v>3.96</v>
      </c>
      <c r="AN2993">
        <v>18.29</v>
      </c>
      <c r="AO2993">
        <v>7.4923799999999998</v>
      </c>
      <c r="AP2993">
        <v>5.4340299999999999</v>
      </c>
      <c r="AQ2993">
        <v>25.098099999999999</v>
      </c>
      <c r="AR2993">
        <v>0.10000000100000001</v>
      </c>
      <c r="AT2993">
        <v>0</v>
      </c>
      <c r="AY2993">
        <v>0</v>
      </c>
      <c r="AZ2993">
        <v>0</v>
      </c>
      <c r="BA2993">
        <v>0</v>
      </c>
      <c r="BB2993">
        <v>0</v>
      </c>
      <c r="BC2993">
        <v>0</v>
      </c>
      <c r="BD2993">
        <v>0</v>
      </c>
      <c r="BE2993">
        <f t="shared" si="591"/>
        <v>0</v>
      </c>
      <c r="BJ2993">
        <v>0</v>
      </c>
      <c r="BK2993">
        <v>1</v>
      </c>
    </row>
    <row r="2994" spans="1:63" x14ac:dyDescent="0.25">
      <c r="A2994" t="s">
        <v>78</v>
      </c>
      <c r="B2994">
        <v>1996</v>
      </c>
      <c r="C2994">
        <v>0</v>
      </c>
      <c r="D2994">
        <v>0</v>
      </c>
      <c r="E2994">
        <v>0</v>
      </c>
      <c r="F2994">
        <v>0</v>
      </c>
      <c r="G2994">
        <v>0</v>
      </c>
      <c r="H2994">
        <v>0</v>
      </c>
      <c r="I2994">
        <f t="shared" si="587"/>
        <v>0</v>
      </c>
      <c r="J2994">
        <v>0</v>
      </c>
      <c r="K2994">
        <v>1</v>
      </c>
      <c r="L2994">
        <v>0.12580645161290321</v>
      </c>
      <c r="N2994">
        <f t="shared" si="588"/>
        <v>5.024</v>
      </c>
      <c r="O2994">
        <v>1.1000000000000001</v>
      </c>
      <c r="Q2994">
        <f t="shared" si="589"/>
        <v>21.8</v>
      </c>
      <c r="R2994">
        <v>4</v>
      </c>
      <c r="T2994">
        <f t="shared" si="590"/>
        <v>45.199999999999996</v>
      </c>
      <c r="U2994">
        <v>158.55199999999999</v>
      </c>
      <c r="V2994">
        <v>217.56992514977691</v>
      </c>
      <c r="W2994">
        <v>0</v>
      </c>
      <c r="X2994">
        <v>0</v>
      </c>
      <c r="Y2994">
        <v>156.9</v>
      </c>
      <c r="Z2994">
        <v>215.303</v>
      </c>
      <c r="AA2994">
        <f t="shared" si="583"/>
        <v>0.17263547770307777</v>
      </c>
      <c r="AB2994">
        <f t="shared" si="586"/>
        <v>1.5094537922243467</v>
      </c>
      <c r="AC2994">
        <f>(R2994*Z2994/Y2994)+(S2994*T2994)</f>
        <v>5.4889228808158057</v>
      </c>
      <c r="AI2994">
        <v>0</v>
      </c>
      <c r="AJ2994">
        <v>0</v>
      </c>
      <c r="AL2994">
        <v>6.05</v>
      </c>
      <c r="AM2994">
        <v>4.17</v>
      </c>
      <c r="AN2994">
        <v>19.329999999999998</v>
      </c>
      <c r="AO2994">
        <v>8.3019999999999996</v>
      </c>
      <c r="AP2994">
        <v>5.7222</v>
      </c>
      <c r="AQ2994">
        <v>26.525200000000002</v>
      </c>
      <c r="AR2994">
        <v>0.10000000100000001</v>
      </c>
      <c r="AT2994">
        <v>0</v>
      </c>
      <c r="AY2994">
        <v>0</v>
      </c>
      <c r="AZ2994">
        <v>0</v>
      </c>
      <c r="BA2994">
        <v>0</v>
      </c>
      <c r="BB2994">
        <v>0</v>
      </c>
      <c r="BC2994">
        <v>0</v>
      </c>
      <c r="BD2994">
        <v>0</v>
      </c>
      <c r="BE2994">
        <f t="shared" si="591"/>
        <v>0</v>
      </c>
      <c r="BJ2994">
        <v>0</v>
      </c>
      <c r="BK2994">
        <v>1</v>
      </c>
    </row>
    <row r="2995" spans="1:63" x14ac:dyDescent="0.25">
      <c r="A2995" t="s">
        <v>79</v>
      </c>
      <c r="B2995">
        <v>1996</v>
      </c>
      <c r="C2995">
        <v>0</v>
      </c>
      <c r="D2995">
        <v>0</v>
      </c>
      <c r="E2995">
        <v>0</v>
      </c>
      <c r="F2995">
        <v>0</v>
      </c>
      <c r="G2995">
        <v>0</v>
      </c>
      <c r="H2995">
        <v>0</v>
      </c>
      <c r="I2995">
        <f t="shared" si="587"/>
        <v>0</v>
      </c>
      <c r="J2995">
        <v>0</v>
      </c>
      <c r="K2995">
        <v>0</v>
      </c>
      <c r="L2995">
        <v>0.19354838709677419</v>
      </c>
      <c r="N2995">
        <f t="shared" si="588"/>
        <v>5.024</v>
      </c>
      <c r="O2995">
        <v>0.2</v>
      </c>
      <c r="Q2995">
        <f t="shared" si="589"/>
        <v>21.8</v>
      </c>
      <c r="R2995">
        <v>2.4000000953674316</v>
      </c>
      <c r="T2995">
        <f t="shared" si="590"/>
        <v>45.199999999999996</v>
      </c>
      <c r="U2995">
        <v>433.21199999999999</v>
      </c>
      <c r="V2995">
        <v>594.46681476099423</v>
      </c>
      <c r="W2995">
        <v>0</v>
      </c>
      <c r="X2995">
        <v>0</v>
      </c>
      <c r="Y2995">
        <v>156.9</v>
      </c>
      <c r="Z2995">
        <v>215.303</v>
      </c>
      <c r="AA2995">
        <f t="shared" si="583"/>
        <v>0.26559304262011962</v>
      </c>
      <c r="AB2995">
        <f t="shared" si="586"/>
        <v>0.27444614404079032</v>
      </c>
      <c r="AC2995">
        <f>(R2995*Z2995/Y2995)+(S2995*T2995)</f>
        <v>3.2933538593556029</v>
      </c>
      <c r="AI2995">
        <v>1</v>
      </c>
      <c r="AJ2995">
        <v>5.8384199999999997E-2</v>
      </c>
      <c r="AL2995">
        <v>5.5</v>
      </c>
      <c r="AM2995">
        <v>4.32</v>
      </c>
      <c r="AN2995">
        <v>18.41</v>
      </c>
      <c r="AO2995">
        <v>7.5472700000000001</v>
      </c>
      <c r="AP2995">
        <v>5.9280400000000002</v>
      </c>
      <c r="AQ2995">
        <v>25.262799999999999</v>
      </c>
      <c r="AR2995">
        <v>0.10000000100000001</v>
      </c>
      <c r="AT2995">
        <v>0</v>
      </c>
      <c r="AY2995">
        <v>0</v>
      </c>
      <c r="AZ2995">
        <v>0</v>
      </c>
      <c r="BA2995">
        <v>0</v>
      </c>
      <c r="BB2995">
        <v>0</v>
      </c>
      <c r="BC2995">
        <v>0</v>
      </c>
      <c r="BD2995">
        <v>0</v>
      </c>
      <c r="BE2995">
        <f t="shared" si="591"/>
        <v>0</v>
      </c>
      <c r="BJ2995">
        <v>0</v>
      </c>
      <c r="BK2995">
        <v>1</v>
      </c>
    </row>
    <row r="2996" spans="1:63" x14ac:dyDescent="0.25">
      <c r="A2996" t="s">
        <v>80</v>
      </c>
      <c r="B2996">
        <v>1996</v>
      </c>
      <c r="C2996">
        <v>1.5</v>
      </c>
      <c r="D2996">
        <v>1.5</v>
      </c>
      <c r="E2996">
        <v>1.5</v>
      </c>
      <c r="F2996">
        <v>1.5</v>
      </c>
      <c r="G2996">
        <v>1.5</v>
      </c>
      <c r="H2996">
        <v>1.5</v>
      </c>
      <c r="I2996">
        <f t="shared" si="587"/>
        <v>9</v>
      </c>
      <c r="J2996">
        <v>5</v>
      </c>
      <c r="K2996">
        <v>0</v>
      </c>
      <c r="L2996">
        <v>0.35483870967741937</v>
      </c>
      <c r="N2996">
        <f t="shared" si="588"/>
        <v>5.024</v>
      </c>
      <c r="O2996">
        <v>0</v>
      </c>
      <c r="P2996" t="s">
        <v>105</v>
      </c>
      <c r="Q2996">
        <f t="shared" si="589"/>
        <v>21.8</v>
      </c>
      <c r="R2996" t="s">
        <v>105</v>
      </c>
      <c r="S2996" t="s">
        <v>105</v>
      </c>
      <c r="T2996">
        <f t="shared" si="590"/>
        <v>45.199999999999996</v>
      </c>
      <c r="U2996">
        <v>20.404</v>
      </c>
      <c r="V2996">
        <v>27.998995615041427</v>
      </c>
      <c r="W2996">
        <v>95937</v>
      </c>
      <c r="X2996">
        <v>131647.70000000001</v>
      </c>
      <c r="Y2996">
        <v>156.9</v>
      </c>
      <c r="Z2996">
        <v>215.303</v>
      </c>
      <c r="AA2996">
        <f t="shared" si="583"/>
        <v>0.486920578136886</v>
      </c>
      <c r="AJ2996">
        <v>1.24276E-2</v>
      </c>
      <c r="AL2996">
        <v>5.37</v>
      </c>
      <c r="AM2996">
        <v>4.24</v>
      </c>
      <c r="AN2996">
        <v>20.7</v>
      </c>
      <c r="AO2996">
        <v>7.3688799999999999</v>
      </c>
      <c r="AP2996">
        <v>5.8182600000000004</v>
      </c>
      <c r="AQ2996">
        <v>28.405200000000001</v>
      </c>
      <c r="AR2996">
        <v>0.10000000100000001</v>
      </c>
      <c r="AT2996">
        <v>0</v>
      </c>
      <c r="AY2996">
        <v>0</v>
      </c>
      <c r="AZ2996">
        <v>0</v>
      </c>
      <c r="BA2996">
        <v>0</v>
      </c>
      <c r="BB2996">
        <v>0</v>
      </c>
      <c r="BC2996">
        <v>0</v>
      </c>
      <c r="BD2996">
        <v>0</v>
      </c>
      <c r="BE2996">
        <f t="shared" si="591"/>
        <v>0</v>
      </c>
      <c r="BJ2996">
        <v>0</v>
      </c>
      <c r="BK2996">
        <v>1</v>
      </c>
    </row>
    <row r="2997" spans="1:63" x14ac:dyDescent="0.25">
      <c r="A2997" t="s">
        <v>81</v>
      </c>
      <c r="B2997">
        <v>1996</v>
      </c>
      <c r="C2997">
        <v>1</v>
      </c>
      <c r="D2997">
        <v>1</v>
      </c>
      <c r="E2997">
        <v>1</v>
      </c>
      <c r="F2997">
        <v>1</v>
      </c>
      <c r="G2997">
        <v>1</v>
      </c>
      <c r="H2997">
        <v>1</v>
      </c>
      <c r="I2997">
        <f t="shared" si="587"/>
        <v>6</v>
      </c>
      <c r="J2997">
        <v>1</v>
      </c>
      <c r="K2997">
        <v>1</v>
      </c>
      <c r="L2997">
        <v>0.26500000000000001</v>
      </c>
      <c r="M2997">
        <v>0</v>
      </c>
      <c r="N2997">
        <f t="shared" si="588"/>
        <v>5.024</v>
      </c>
      <c r="O2997">
        <v>0.55000000000000004</v>
      </c>
      <c r="Q2997">
        <f t="shared" si="589"/>
        <v>21.8</v>
      </c>
      <c r="R2997" t="s">
        <v>105</v>
      </c>
      <c r="T2997">
        <f t="shared" si="590"/>
        <v>45.199999999999996</v>
      </c>
      <c r="U2997">
        <v>13.375</v>
      </c>
      <c r="V2997">
        <v>18.353585882727849</v>
      </c>
      <c r="W2997">
        <v>27466</v>
      </c>
      <c r="X2997">
        <v>37689.69</v>
      </c>
      <c r="Y2997">
        <v>156.9</v>
      </c>
      <c r="Z2997">
        <v>215.303</v>
      </c>
      <c r="AA2997">
        <f t="shared" si="583"/>
        <v>0.36364114085404714</v>
      </c>
      <c r="AB2997">
        <f t="shared" ref="AB2997:AB3002" si="592">(O2997*Z2997/Y2997)+(P2997*Q2997)</f>
        <v>0.75472689611217336</v>
      </c>
      <c r="AJ2997">
        <v>3.0419000000000002E-3</v>
      </c>
      <c r="AL2997">
        <v>5.75</v>
      </c>
      <c r="AM2997">
        <v>3.85</v>
      </c>
      <c r="AN2997">
        <v>17.55</v>
      </c>
      <c r="AO2997">
        <v>7.8903299999999996</v>
      </c>
      <c r="AP2997">
        <v>5.2830899999999996</v>
      </c>
      <c r="AQ2997">
        <v>24.082599999999999</v>
      </c>
      <c r="AR2997">
        <v>7.9999998000000003E-2</v>
      </c>
      <c r="AT2997">
        <v>0</v>
      </c>
      <c r="AY2997">
        <v>0</v>
      </c>
      <c r="AZ2997">
        <v>0</v>
      </c>
      <c r="BA2997">
        <v>0</v>
      </c>
      <c r="BB2997">
        <v>0</v>
      </c>
      <c r="BC2997">
        <v>0</v>
      </c>
      <c r="BD2997">
        <v>0</v>
      </c>
      <c r="BE2997">
        <f t="shared" si="591"/>
        <v>0</v>
      </c>
      <c r="BJ2997">
        <v>0</v>
      </c>
      <c r="BK2997">
        <v>1</v>
      </c>
    </row>
    <row r="2998" spans="1:63" x14ac:dyDescent="0.25">
      <c r="A2998" t="s">
        <v>82</v>
      </c>
      <c r="B2998">
        <v>1996</v>
      </c>
      <c r="C2998">
        <v>0</v>
      </c>
      <c r="D2998">
        <v>0</v>
      </c>
      <c r="E2998">
        <v>0</v>
      </c>
      <c r="F2998">
        <v>1</v>
      </c>
      <c r="G2998">
        <v>0</v>
      </c>
      <c r="H2998">
        <v>1</v>
      </c>
      <c r="I2998">
        <f t="shared" si="587"/>
        <v>2</v>
      </c>
      <c r="J2998">
        <v>1</v>
      </c>
      <c r="K2998">
        <v>0</v>
      </c>
      <c r="L2998">
        <v>0.25645161290322582</v>
      </c>
      <c r="N2998">
        <f t="shared" si="588"/>
        <v>5.024</v>
      </c>
      <c r="O2998">
        <v>1.51</v>
      </c>
      <c r="Q2998">
        <f t="shared" si="589"/>
        <v>21.8</v>
      </c>
      <c r="R2998" t="s">
        <v>105</v>
      </c>
      <c r="T2998">
        <f t="shared" si="590"/>
        <v>45.199999999999996</v>
      </c>
      <c r="U2998">
        <v>109.295</v>
      </c>
      <c r="V2998">
        <v>149.97795656469088</v>
      </c>
      <c r="W2998">
        <v>257863</v>
      </c>
      <c r="X2998">
        <v>353847.5</v>
      </c>
      <c r="Y2998">
        <v>156.9</v>
      </c>
      <c r="Z2998">
        <v>215.303</v>
      </c>
      <c r="AA2998">
        <f t="shared" si="583"/>
        <v>0.35191078147165855</v>
      </c>
      <c r="AB2998">
        <f t="shared" si="592"/>
        <v>2.0720683875079668</v>
      </c>
      <c r="AJ2998">
        <v>0</v>
      </c>
      <c r="AL2998">
        <v>5.42</v>
      </c>
      <c r="AM2998">
        <v>3.89</v>
      </c>
      <c r="AN2998">
        <v>18.27</v>
      </c>
      <c r="AO2998">
        <v>7.4374900000000004</v>
      </c>
      <c r="AP2998">
        <v>5.3379799999999999</v>
      </c>
      <c r="AQ2998">
        <v>25.070699999999999</v>
      </c>
      <c r="AR2998">
        <v>7.9999998000000003E-2</v>
      </c>
      <c r="AT2998">
        <v>0</v>
      </c>
      <c r="AY2998">
        <v>0</v>
      </c>
      <c r="AZ2998">
        <v>0</v>
      </c>
      <c r="BA2998">
        <v>0</v>
      </c>
      <c r="BB2998">
        <v>0</v>
      </c>
      <c r="BC2998">
        <v>0</v>
      </c>
      <c r="BD2998">
        <v>0</v>
      </c>
      <c r="BE2998">
        <f t="shared" si="591"/>
        <v>0</v>
      </c>
      <c r="BJ2998">
        <v>0</v>
      </c>
      <c r="BK2998">
        <v>1</v>
      </c>
    </row>
    <row r="2999" spans="1:63" x14ac:dyDescent="0.25">
      <c r="A2999" t="s">
        <v>83</v>
      </c>
      <c r="B2999">
        <v>1996</v>
      </c>
      <c r="C2999">
        <v>1</v>
      </c>
      <c r="D2999">
        <v>1</v>
      </c>
      <c r="E2999">
        <v>1</v>
      </c>
      <c r="F2999">
        <v>1</v>
      </c>
      <c r="G2999">
        <v>1</v>
      </c>
      <c r="H2999">
        <v>1</v>
      </c>
      <c r="I2999">
        <f t="shared" si="587"/>
        <v>6</v>
      </c>
      <c r="J2999">
        <v>1</v>
      </c>
      <c r="K2999">
        <v>1</v>
      </c>
      <c r="L2999">
        <v>0.23135483870967741</v>
      </c>
      <c r="N2999">
        <f t="shared" si="588"/>
        <v>5.024</v>
      </c>
      <c r="O2999">
        <v>0.87</v>
      </c>
      <c r="Q2999">
        <f t="shared" si="589"/>
        <v>21.8</v>
      </c>
      <c r="R2999" t="s">
        <v>105</v>
      </c>
      <c r="T2999">
        <f t="shared" si="590"/>
        <v>45.199999999999996</v>
      </c>
      <c r="U2999">
        <v>139.09</v>
      </c>
      <c r="V2999">
        <v>190.86357087316762</v>
      </c>
      <c r="W2999">
        <v>271001</v>
      </c>
      <c r="X2999">
        <v>371875.9</v>
      </c>
      <c r="Y2999">
        <v>156.9</v>
      </c>
      <c r="Z2999">
        <v>215.303</v>
      </c>
      <c r="AA2999">
        <f t="shared" si="583"/>
        <v>0.31747221694524969</v>
      </c>
      <c r="AB2999">
        <f t="shared" si="592"/>
        <v>1.1938407265774378</v>
      </c>
      <c r="AJ2999">
        <v>0</v>
      </c>
      <c r="AL2999">
        <v>4.3</v>
      </c>
      <c r="AM2999">
        <v>3.72</v>
      </c>
      <c r="AN2999">
        <v>19.010000000000002</v>
      </c>
      <c r="AO2999">
        <v>5.9005900000000002</v>
      </c>
      <c r="AP2999">
        <v>5.1047000000000002</v>
      </c>
      <c r="AQ2999">
        <v>26.086099999999998</v>
      </c>
      <c r="AR2999">
        <v>0.10000000100000001</v>
      </c>
      <c r="AT2999">
        <v>0</v>
      </c>
      <c r="AY2999">
        <v>0</v>
      </c>
      <c r="AZ2999">
        <v>0</v>
      </c>
      <c r="BA2999">
        <v>0</v>
      </c>
      <c r="BB2999">
        <v>0</v>
      </c>
      <c r="BC2999">
        <v>0</v>
      </c>
      <c r="BD2999">
        <v>0</v>
      </c>
      <c r="BE2999">
        <f t="shared" si="591"/>
        <v>0</v>
      </c>
      <c r="BJ2999">
        <v>0</v>
      </c>
      <c r="BK2999">
        <v>1</v>
      </c>
    </row>
    <row r="3000" spans="1:63" x14ac:dyDescent="0.25">
      <c r="A3000" t="s">
        <v>466</v>
      </c>
      <c r="B3000">
        <v>1996</v>
      </c>
      <c r="C3000">
        <v>0</v>
      </c>
      <c r="D3000">
        <v>1</v>
      </c>
      <c r="E3000">
        <v>0</v>
      </c>
      <c r="F3000">
        <v>0</v>
      </c>
      <c r="G3000">
        <v>1</v>
      </c>
      <c r="H3000">
        <v>1</v>
      </c>
      <c r="I3000">
        <f t="shared" si="587"/>
        <v>3</v>
      </c>
      <c r="J3000">
        <v>0</v>
      </c>
      <c r="K3000">
        <v>0</v>
      </c>
      <c r="L3000">
        <v>0.17741935483870969</v>
      </c>
      <c r="N3000">
        <f t="shared" si="588"/>
        <v>5.024</v>
      </c>
      <c r="O3000">
        <v>1</v>
      </c>
      <c r="Q3000">
        <f t="shared" si="589"/>
        <v>21.8</v>
      </c>
      <c r="R3000" t="s">
        <v>105</v>
      </c>
      <c r="T3000">
        <f t="shared" si="590"/>
        <v>45.199999999999996</v>
      </c>
      <c r="U3000">
        <v>11.826000000000001</v>
      </c>
      <c r="V3000">
        <v>16.228000497131934</v>
      </c>
      <c r="W3000">
        <v>46577</v>
      </c>
      <c r="X3000">
        <v>63914.39</v>
      </c>
      <c r="Y3000">
        <v>156.9</v>
      </c>
      <c r="Z3000">
        <v>215.303</v>
      </c>
      <c r="AA3000">
        <f t="shared" si="583"/>
        <v>0.243460289068443</v>
      </c>
      <c r="AB3000">
        <f t="shared" si="592"/>
        <v>1.3722307202039514</v>
      </c>
      <c r="AJ3000">
        <v>0</v>
      </c>
      <c r="AL3000">
        <v>5.54</v>
      </c>
      <c r="AM3000">
        <v>4.25</v>
      </c>
      <c r="AN3000">
        <v>17.95</v>
      </c>
      <c r="AO3000">
        <v>7.6021599999999996</v>
      </c>
      <c r="AP3000">
        <v>5.8319799999999997</v>
      </c>
      <c r="AQ3000">
        <v>24.631499999999999</v>
      </c>
      <c r="AR3000">
        <v>0.10000000100000001</v>
      </c>
      <c r="AT3000">
        <v>0</v>
      </c>
      <c r="AY3000">
        <v>0</v>
      </c>
      <c r="AZ3000">
        <v>0</v>
      </c>
      <c r="BA3000">
        <v>0</v>
      </c>
      <c r="BB3000">
        <v>0</v>
      </c>
      <c r="BC3000">
        <v>0</v>
      </c>
      <c r="BD3000">
        <v>0</v>
      </c>
      <c r="BE3000">
        <f t="shared" si="591"/>
        <v>0</v>
      </c>
      <c r="BJ3000">
        <v>0</v>
      </c>
      <c r="BK3000">
        <v>1</v>
      </c>
    </row>
    <row r="3001" spans="1:63" x14ac:dyDescent="0.25">
      <c r="A3001" t="s">
        <v>84</v>
      </c>
      <c r="B3001">
        <v>1996</v>
      </c>
      <c r="C3001">
        <v>0</v>
      </c>
      <c r="D3001">
        <v>0</v>
      </c>
      <c r="E3001">
        <v>0</v>
      </c>
      <c r="F3001">
        <v>0</v>
      </c>
      <c r="G3001">
        <v>0</v>
      </c>
      <c r="H3001">
        <v>0</v>
      </c>
      <c r="I3001">
        <f t="shared" si="587"/>
        <v>0</v>
      </c>
      <c r="J3001">
        <v>0</v>
      </c>
      <c r="K3001">
        <v>1</v>
      </c>
      <c r="L3001">
        <v>6.4516129032258063E-2</v>
      </c>
      <c r="N3001">
        <f t="shared" si="588"/>
        <v>5.024</v>
      </c>
      <c r="O3001">
        <v>0.25</v>
      </c>
      <c r="Q3001">
        <f t="shared" si="589"/>
        <v>21.8</v>
      </c>
      <c r="R3001">
        <v>3.25</v>
      </c>
      <c r="T3001">
        <f t="shared" si="590"/>
        <v>45.199999999999996</v>
      </c>
      <c r="U3001">
        <v>40.555999999999997</v>
      </c>
      <c r="V3001">
        <v>55.652189088591456</v>
      </c>
      <c r="W3001">
        <v>0</v>
      </c>
      <c r="X3001">
        <v>0</v>
      </c>
      <c r="Y3001">
        <v>156.9</v>
      </c>
      <c r="Z3001">
        <v>215.303</v>
      </c>
      <c r="AA3001">
        <f t="shared" si="583"/>
        <v>8.8531014206706546E-2</v>
      </c>
      <c r="AB3001">
        <f t="shared" si="592"/>
        <v>0.34305768005098786</v>
      </c>
      <c r="AC3001">
        <f>(R3001*Z3001/Y3001)+(S3001*T3001)</f>
        <v>4.459749840662842</v>
      </c>
      <c r="AI3001">
        <v>2</v>
      </c>
      <c r="AJ3001">
        <v>1.44283E-2</v>
      </c>
      <c r="AL3001">
        <v>4.5199999999999996</v>
      </c>
      <c r="AM3001">
        <v>3.72</v>
      </c>
      <c r="AN3001">
        <v>16.55</v>
      </c>
      <c r="AO3001">
        <v>6.2024800000000004</v>
      </c>
      <c r="AP3001">
        <v>5.1047000000000002</v>
      </c>
      <c r="AQ3001">
        <v>22.7104</v>
      </c>
      <c r="AR3001">
        <v>0.10000000100000001</v>
      </c>
      <c r="AT3001">
        <v>0</v>
      </c>
      <c r="AY3001">
        <v>0</v>
      </c>
      <c r="AZ3001">
        <v>0</v>
      </c>
      <c r="BA3001">
        <v>0</v>
      </c>
      <c r="BB3001">
        <v>0</v>
      </c>
      <c r="BC3001">
        <v>0</v>
      </c>
      <c r="BD3001">
        <v>0</v>
      </c>
      <c r="BE3001">
        <f t="shared" si="591"/>
        <v>0</v>
      </c>
      <c r="BJ3001">
        <v>0</v>
      </c>
      <c r="BK3001">
        <v>1</v>
      </c>
    </row>
    <row r="3002" spans="1:63" x14ac:dyDescent="0.25">
      <c r="A3002" t="s">
        <v>85</v>
      </c>
      <c r="B3002">
        <v>1996</v>
      </c>
      <c r="C3002">
        <v>0</v>
      </c>
      <c r="D3002">
        <v>0</v>
      </c>
      <c r="E3002">
        <v>0</v>
      </c>
      <c r="F3002">
        <v>0</v>
      </c>
      <c r="G3002">
        <v>1</v>
      </c>
      <c r="H3002">
        <v>1</v>
      </c>
      <c r="I3002">
        <f t="shared" si="587"/>
        <v>2</v>
      </c>
      <c r="J3002">
        <v>0</v>
      </c>
      <c r="K3002">
        <v>0</v>
      </c>
      <c r="L3002">
        <v>0.02</v>
      </c>
      <c r="N3002">
        <f t="shared" si="588"/>
        <v>5.024</v>
      </c>
      <c r="O3002">
        <v>0.28000000000000003</v>
      </c>
      <c r="Q3002">
        <f t="shared" si="589"/>
        <v>21.8</v>
      </c>
      <c r="R3002" t="s">
        <v>105</v>
      </c>
      <c r="T3002">
        <f t="shared" si="590"/>
        <v>45.199999999999996</v>
      </c>
      <c r="U3002">
        <v>1.107</v>
      </c>
      <c r="V3002">
        <v>1.5190594072657744</v>
      </c>
      <c r="W3002">
        <v>36271</v>
      </c>
      <c r="X3002">
        <v>49772.18</v>
      </c>
      <c r="Y3002">
        <v>156.9</v>
      </c>
      <c r="Z3002">
        <v>215.303</v>
      </c>
      <c r="AA3002">
        <f t="shared" si="583"/>
        <v>2.7444614404079033E-2</v>
      </c>
      <c r="AB3002">
        <f t="shared" si="592"/>
        <v>0.38422460165710642</v>
      </c>
      <c r="AI3002">
        <v>0.8</v>
      </c>
      <c r="AJ3002">
        <v>0</v>
      </c>
      <c r="AL3002">
        <v>5.84</v>
      </c>
      <c r="AM3002">
        <v>4.54</v>
      </c>
      <c r="AN3002">
        <v>18.37</v>
      </c>
      <c r="AO3002">
        <v>8.0138300000000005</v>
      </c>
      <c r="AP3002">
        <v>6.2299300000000004</v>
      </c>
      <c r="AQ3002">
        <v>25.207899999999999</v>
      </c>
      <c r="AR3002">
        <v>0.10000000100000001</v>
      </c>
      <c r="AT3002">
        <v>0</v>
      </c>
      <c r="AY3002">
        <v>0</v>
      </c>
      <c r="AZ3002">
        <v>0</v>
      </c>
      <c r="BA3002">
        <v>0</v>
      </c>
      <c r="BB3002">
        <v>0</v>
      </c>
      <c r="BC3002">
        <v>0</v>
      </c>
      <c r="BD3002">
        <v>0</v>
      </c>
      <c r="BE3002">
        <f t="shared" si="591"/>
        <v>0</v>
      </c>
      <c r="BJ3002">
        <v>0</v>
      </c>
      <c r="BK3002">
        <v>1</v>
      </c>
    </row>
    <row r="3003" spans="1:63" x14ac:dyDescent="0.25">
      <c r="A3003" t="s">
        <v>46</v>
      </c>
      <c r="B3003">
        <v>1997</v>
      </c>
      <c r="C3003">
        <v>0</v>
      </c>
      <c r="D3003">
        <v>0</v>
      </c>
      <c r="E3003">
        <v>1</v>
      </c>
      <c r="F3003">
        <v>0</v>
      </c>
      <c r="G3003">
        <v>1</v>
      </c>
      <c r="H3003">
        <v>1</v>
      </c>
      <c r="I3003">
        <f t="shared" si="587"/>
        <v>3</v>
      </c>
      <c r="J3003">
        <v>0</v>
      </c>
      <c r="K3003">
        <v>0</v>
      </c>
      <c r="L3003">
        <v>1.0532258064516129</v>
      </c>
      <c r="M3003">
        <v>0</v>
      </c>
      <c r="N3003">
        <f t="shared" si="588"/>
        <v>5.024</v>
      </c>
      <c r="O3003" t="s">
        <v>105</v>
      </c>
      <c r="Q3003">
        <f t="shared" si="589"/>
        <v>21.8</v>
      </c>
      <c r="R3003" t="s">
        <v>105</v>
      </c>
      <c r="T3003">
        <f t="shared" si="590"/>
        <v>45.199999999999996</v>
      </c>
      <c r="U3003">
        <v>154.70599999999999</v>
      </c>
      <c r="V3003">
        <v>207.53062877258566</v>
      </c>
      <c r="W3003">
        <v>141878</v>
      </c>
      <c r="X3003">
        <v>190322.5</v>
      </c>
      <c r="Y3003">
        <v>160.5</v>
      </c>
      <c r="Z3003">
        <v>215.303</v>
      </c>
      <c r="AA3003">
        <f t="shared" si="583"/>
        <v>1.4128515626570193</v>
      </c>
      <c r="AD3003">
        <v>1</v>
      </c>
      <c r="AE3003">
        <v>1</v>
      </c>
      <c r="AF3003">
        <f t="shared" ref="AF3003:AF3066" si="593">AD3003-0.5*AE3003</f>
        <v>0.5</v>
      </c>
      <c r="AJ3003">
        <v>0.1973473</v>
      </c>
      <c r="AL3003">
        <v>6.49</v>
      </c>
      <c r="AM3003">
        <v>4.24</v>
      </c>
      <c r="AN3003">
        <v>22</v>
      </c>
      <c r="AO3003">
        <v>8.7060200000000005</v>
      </c>
      <c r="AP3003">
        <v>5.6877500000000003</v>
      </c>
      <c r="AQ3003">
        <v>29.511900000000001</v>
      </c>
      <c r="AR3003">
        <v>7.9999998000000003E-2</v>
      </c>
      <c r="AT3003">
        <v>0</v>
      </c>
      <c r="AY3003">
        <v>0</v>
      </c>
      <c r="AZ3003">
        <v>0</v>
      </c>
      <c r="BA3003">
        <v>0</v>
      </c>
      <c r="BB3003">
        <v>0</v>
      </c>
      <c r="BC3003">
        <v>0</v>
      </c>
      <c r="BD3003">
        <v>0</v>
      </c>
      <c r="BE3003">
        <f t="shared" si="591"/>
        <v>0</v>
      </c>
      <c r="BJ3003">
        <v>0</v>
      </c>
      <c r="BK3003">
        <v>1</v>
      </c>
    </row>
    <row r="3004" spans="1:63" x14ac:dyDescent="0.25">
      <c r="A3004" t="s">
        <v>47</v>
      </c>
      <c r="B3004">
        <v>1997</v>
      </c>
      <c r="C3004">
        <v>0</v>
      </c>
      <c r="D3004">
        <v>0</v>
      </c>
      <c r="E3004">
        <v>0</v>
      </c>
      <c r="F3004">
        <v>0</v>
      </c>
      <c r="G3004">
        <v>0</v>
      </c>
      <c r="H3004">
        <v>0</v>
      </c>
      <c r="I3004">
        <f t="shared" si="587"/>
        <v>0</v>
      </c>
      <c r="J3004">
        <v>0</v>
      </c>
      <c r="K3004">
        <v>1</v>
      </c>
      <c r="L3004">
        <v>0.35</v>
      </c>
      <c r="M3004">
        <v>0</v>
      </c>
      <c r="N3004">
        <f t="shared" si="588"/>
        <v>5.024</v>
      </c>
      <c r="O3004" t="s">
        <v>105</v>
      </c>
      <c r="Q3004">
        <f t="shared" si="589"/>
        <v>21.8</v>
      </c>
      <c r="R3004">
        <v>5.6</v>
      </c>
      <c r="S3004">
        <v>0</v>
      </c>
      <c r="T3004">
        <f t="shared" si="590"/>
        <v>45.199999999999996</v>
      </c>
      <c r="U3004">
        <v>13.093999999999999</v>
      </c>
      <c r="V3004">
        <v>17.564968735202491</v>
      </c>
      <c r="W3004">
        <v>0</v>
      </c>
      <c r="X3004">
        <v>0</v>
      </c>
      <c r="Y3004">
        <v>160.5</v>
      </c>
      <c r="Z3004">
        <v>215.303</v>
      </c>
      <c r="AA3004">
        <f t="shared" si="583"/>
        <v>0.46950809968847351</v>
      </c>
      <c r="AC3004">
        <f t="shared" ref="AC3004:AC3013" si="594">(R3004*Z3004/Y3004)+(S3004*T3004)</f>
        <v>7.5121295950155762</v>
      </c>
      <c r="AD3004">
        <v>0</v>
      </c>
      <c r="AE3004">
        <v>0</v>
      </c>
      <c r="AF3004">
        <f t="shared" si="593"/>
        <v>0</v>
      </c>
      <c r="AI3004">
        <v>-1</v>
      </c>
      <c r="AJ3004">
        <v>1.8271800000000001E-2</v>
      </c>
      <c r="AL3004">
        <v>6.32</v>
      </c>
      <c r="AM3004">
        <v>5.16</v>
      </c>
      <c r="AN3004">
        <v>21.8</v>
      </c>
      <c r="AO3004">
        <v>8.4779699999999991</v>
      </c>
      <c r="AP3004">
        <v>6.9218900000000003</v>
      </c>
      <c r="AQ3004">
        <v>29.243600000000001</v>
      </c>
      <c r="AR3004">
        <v>0.10000000100000001</v>
      </c>
      <c r="AT3004">
        <v>5</v>
      </c>
      <c r="AY3004">
        <v>0</v>
      </c>
      <c r="AZ3004">
        <v>0</v>
      </c>
      <c r="BA3004">
        <v>0</v>
      </c>
      <c r="BB3004">
        <v>0</v>
      </c>
      <c r="BC3004">
        <v>0</v>
      </c>
      <c r="BD3004">
        <v>0</v>
      </c>
      <c r="BE3004">
        <f t="shared" si="591"/>
        <v>0</v>
      </c>
      <c r="BJ3004">
        <v>0</v>
      </c>
      <c r="BK3004">
        <v>1</v>
      </c>
    </row>
    <row r="3005" spans="1:63" x14ac:dyDescent="0.25">
      <c r="A3005" t="s">
        <v>48</v>
      </c>
      <c r="B3005">
        <v>1997</v>
      </c>
      <c r="C3005">
        <v>0</v>
      </c>
      <c r="D3005">
        <v>0</v>
      </c>
      <c r="E3005">
        <v>0</v>
      </c>
      <c r="F3005">
        <v>0</v>
      </c>
      <c r="G3005">
        <v>0</v>
      </c>
      <c r="H3005">
        <v>0</v>
      </c>
      <c r="I3005">
        <f t="shared" si="587"/>
        <v>0</v>
      </c>
      <c r="J3005">
        <v>0</v>
      </c>
      <c r="K3005">
        <v>0</v>
      </c>
      <c r="L3005">
        <v>0.16</v>
      </c>
      <c r="M3005">
        <v>0</v>
      </c>
      <c r="N3005">
        <f t="shared" si="588"/>
        <v>5.024</v>
      </c>
      <c r="O3005" t="s">
        <v>105</v>
      </c>
      <c r="Q3005">
        <f t="shared" si="589"/>
        <v>21.8</v>
      </c>
      <c r="R3005">
        <v>3</v>
      </c>
      <c r="S3005">
        <v>0</v>
      </c>
      <c r="T3005">
        <f t="shared" si="590"/>
        <v>45.199999999999996</v>
      </c>
      <c r="U3005">
        <v>46.143999999999998</v>
      </c>
      <c r="V3005">
        <v>61.89994786292835</v>
      </c>
      <c r="W3005">
        <v>0</v>
      </c>
      <c r="X3005">
        <v>0</v>
      </c>
      <c r="Y3005">
        <v>160.5</v>
      </c>
      <c r="Z3005">
        <v>215.303</v>
      </c>
      <c r="AA3005">
        <f t="shared" si="583"/>
        <v>0.21463227414330222</v>
      </c>
      <c r="AC3005">
        <f t="shared" si="594"/>
        <v>4.0243551401869162</v>
      </c>
      <c r="AD3005">
        <v>0</v>
      </c>
      <c r="AE3005">
        <v>0</v>
      </c>
      <c r="AF3005">
        <f t="shared" si="593"/>
        <v>0</v>
      </c>
      <c r="AI3005">
        <v>2</v>
      </c>
      <c r="AJ3005">
        <v>0</v>
      </c>
      <c r="AL3005">
        <v>4.8600000000000003</v>
      </c>
      <c r="AM3005">
        <v>4.5</v>
      </c>
      <c r="AN3005">
        <v>16.989999999999998</v>
      </c>
      <c r="AO3005">
        <v>6.5194599999999996</v>
      </c>
      <c r="AP3005">
        <v>6.03653</v>
      </c>
      <c r="AQ3005">
        <v>22.7913</v>
      </c>
      <c r="AR3005">
        <v>0.10000000100000001</v>
      </c>
      <c r="AT3005">
        <v>0</v>
      </c>
      <c r="AY3005">
        <v>0</v>
      </c>
      <c r="AZ3005">
        <v>0</v>
      </c>
      <c r="BA3005">
        <v>0</v>
      </c>
      <c r="BB3005">
        <v>0</v>
      </c>
      <c r="BC3005">
        <v>0</v>
      </c>
      <c r="BD3005">
        <v>0</v>
      </c>
      <c r="BE3005">
        <f t="shared" si="591"/>
        <v>0</v>
      </c>
      <c r="BJ3005">
        <v>0</v>
      </c>
      <c r="BK3005">
        <v>1</v>
      </c>
    </row>
    <row r="3006" spans="1:63" x14ac:dyDescent="0.25">
      <c r="A3006" t="s">
        <v>49</v>
      </c>
      <c r="B3006">
        <v>1997</v>
      </c>
      <c r="C3006">
        <v>0</v>
      </c>
      <c r="D3006">
        <v>0</v>
      </c>
      <c r="E3006">
        <v>0</v>
      </c>
      <c r="F3006">
        <v>0</v>
      </c>
      <c r="G3006">
        <v>0</v>
      </c>
      <c r="H3006">
        <v>0</v>
      </c>
      <c r="I3006">
        <f t="shared" si="587"/>
        <v>0</v>
      </c>
      <c r="J3006">
        <v>0</v>
      </c>
      <c r="K3006">
        <v>0</v>
      </c>
      <c r="L3006">
        <v>0.24219354838709678</v>
      </c>
      <c r="M3006">
        <v>0.03</v>
      </c>
      <c r="N3006">
        <f t="shared" si="588"/>
        <v>5.024</v>
      </c>
      <c r="O3006" t="s">
        <v>105</v>
      </c>
      <c r="P3006">
        <v>0.03</v>
      </c>
      <c r="Q3006">
        <f t="shared" si="589"/>
        <v>21.8</v>
      </c>
      <c r="R3006">
        <v>2.5799999237060547</v>
      </c>
      <c r="S3006">
        <v>0.03</v>
      </c>
      <c r="T3006">
        <f t="shared" si="590"/>
        <v>45.199999999999996</v>
      </c>
      <c r="U3006">
        <v>28.187999999999999</v>
      </c>
      <c r="V3006">
        <v>37.81284089719626</v>
      </c>
      <c r="W3006">
        <v>0</v>
      </c>
      <c r="X3006">
        <v>0</v>
      </c>
      <c r="Y3006">
        <v>160.5</v>
      </c>
      <c r="Z3006">
        <v>215.303</v>
      </c>
      <c r="AA3006">
        <f t="shared" si="583"/>
        <v>0.47561095045724044</v>
      </c>
      <c r="AC3006">
        <f t="shared" si="594"/>
        <v>4.8169453182161037</v>
      </c>
      <c r="AD3006">
        <v>1</v>
      </c>
      <c r="AE3006">
        <v>0</v>
      </c>
      <c r="AF3006">
        <f t="shared" si="593"/>
        <v>1</v>
      </c>
      <c r="AI3006">
        <v>0</v>
      </c>
      <c r="AJ3006">
        <v>0.38483869999999998</v>
      </c>
      <c r="AL3006">
        <v>5.79</v>
      </c>
      <c r="AM3006">
        <v>4.4000000000000004</v>
      </c>
      <c r="AN3006">
        <v>17.739999999999998</v>
      </c>
      <c r="AO3006">
        <v>7.7670000000000003</v>
      </c>
      <c r="AP3006">
        <v>5.9023899999999996</v>
      </c>
      <c r="AQ3006">
        <v>23.7974</v>
      </c>
      <c r="AR3006">
        <v>0.10000000100000001</v>
      </c>
      <c r="AT3006">
        <v>0</v>
      </c>
      <c r="AY3006">
        <v>0</v>
      </c>
      <c r="AZ3006">
        <v>0</v>
      </c>
      <c r="BA3006">
        <v>0</v>
      </c>
      <c r="BB3006">
        <v>0</v>
      </c>
      <c r="BC3006">
        <v>0</v>
      </c>
      <c r="BD3006">
        <v>0</v>
      </c>
      <c r="BE3006">
        <f t="shared" si="591"/>
        <v>0</v>
      </c>
      <c r="BJ3006">
        <v>0</v>
      </c>
      <c r="BK3006">
        <v>1</v>
      </c>
    </row>
    <row r="3007" spans="1:63" x14ac:dyDescent="0.25">
      <c r="A3007" t="s">
        <v>50</v>
      </c>
      <c r="B3007">
        <v>1997</v>
      </c>
      <c r="C3007">
        <v>0</v>
      </c>
      <c r="D3007">
        <v>0</v>
      </c>
      <c r="E3007">
        <v>0</v>
      </c>
      <c r="F3007">
        <v>0</v>
      </c>
      <c r="G3007">
        <v>0</v>
      </c>
      <c r="H3007">
        <v>0</v>
      </c>
      <c r="I3007">
        <f t="shared" si="587"/>
        <v>0</v>
      </c>
      <c r="J3007">
        <v>1</v>
      </c>
      <c r="K3007">
        <v>0</v>
      </c>
      <c r="L3007">
        <v>0.2</v>
      </c>
      <c r="M3007">
        <v>0</v>
      </c>
      <c r="N3007">
        <f t="shared" si="588"/>
        <v>5.024</v>
      </c>
      <c r="O3007">
        <v>0.2</v>
      </c>
      <c r="Q3007">
        <f t="shared" si="589"/>
        <v>21.8</v>
      </c>
      <c r="R3007">
        <v>3.2999999523162842</v>
      </c>
      <c r="T3007">
        <f t="shared" si="590"/>
        <v>45.199999999999996</v>
      </c>
      <c r="U3007">
        <v>270.529</v>
      </c>
      <c r="V3007">
        <v>362.90159057320869</v>
      </c>
      <c r="W3007">
        <v>0</v>
      </c>
      <c r="X3007">
        <v>0</v>
      </c>
      <c r="Y3007">
        <v>160.5</v>
      </c>
      <c r="Z3007">
        <v>215.303</v>
      </c>
      <c r="AA3007">
        <f t="shared" si="583"/>
        <v>0.26829034267912771</v>
      </c>
      <c r="AB3007">
        <f>(O3007*Z3007/Y3007)+(P3007*Q3007)</f>
        <v>0.26829034267912771</v>
      </c>
      <c r="AC3007">
        <f t="shared" si="594"/>
        <v>4.4267905902402047</v>
      </c>
      <c r="AD3007">
        <v>0</v>
      </c>
      <c r="AE3007">
        <v>0</v>
      </c>
      <c r="AF3007">
        <f t="shared" si="593"/>
        <v>0</v>
      </c>
      <c r="AI3007">
        <v>2</v>
      </c>
      <c r="AJ3007">
        <v>0</v>
      </c>
      <c r="AL3007">
        <v>4.68</v>
      </c>
      <c r="AM3007">
        <v>4.21</v>
      </c>
      <c r="AN3007">
        <v>16.59</v>
      </c>
      <c r="AO3007">
        <v>6.27799</v>
      </c>
      <c r="AP3007">
        <v>5.6475099999999996</v>
      </c>
      <c r="AQ3007">
        <v>22.2547</v>
      </c>
      <c r="AR3007">
        <v>7.9999998000000003E-2</v>
      </c>
      <c r="AT3007">
        <v>1</v>
      </c>
      <c r="AY3007">
        <v>1</v>
      </c>
      <c r="AZ3007">
        <v>1</v>
      </c>
      <c r="BA3007">
        <v>0</v>
      </c>
      <c r="BB3007">
        <v>0</v>
      </c>
      <c r="BC3007">
        <v>1</v>
      </c>
      <c r="BD3007">
        <v>0</v>
      </c>
      <c r="BE3007">
        <f t="shared" si="591"/>
        <v>1.1000000000000001</v>
      </c>
      <c r="BJ3007">
        <v>0</v>
      </c>
      <c r="BK3007">
        <v>1</v>
      </c>
    </row>
    <row r="3008" spans="1:63" x14ac:dyDescent="0.25">
      <c r="A3008" t="s">
        <v>51</v>
      </c>
      <c r="B3008">
        <v>1997</v>
      </c>
      <c r="C3008">
        <v>0</v>
      </c>
      <c r="D3008">
        <v>0</v>
      </c>
      <c r="E3008">
        <v>0</v>
      </c>
      <c r="F3008">
        <v>0</v>
      </c>
      <c r="G3008">
        <v>0</v>
      </c>
      <c r="H3008">
        <v>0</v>
      </c>
      <c r="I3008">
        <f t="shared" si="587"/>
        <v>0</v>
      </c>
      <c r="J3008">
        <v>0</v>
      </c>
      <c r="K3008">
        <v>0</v>
      </c>
      <c r="L3008">
        <v>0.08</v>
      </c>
      <c r="M3008">
        <v>0</v>
      </c>
      <c r="N3008">
        <f t="shared" si="588"/>
        <v>5.024</v>
      </c>
      <c r="O3008" t="s">
        <v>105</v>
      </c>
      <c r="Q3008">
        <f t="shared" si="589"/>
        <v>21.8</v>
      </c>
      <c r="R3008">
        <v>2.2799999713897705</v>
      </c>
      <c r="T3008">
        <f t="shared" si="590"/>
        <v>45.199999999999996</v>
      </c>
      <c r="U3008">
        <v>25.495000000000001</v>
      </c>
      <c r="V3008">
        <v>34.20031143302181</v>
      </c>
      <c r="W3008">
        <v>0</v>
      </c>
      <c r="X3008">
        <v>0</v>
      </c>
      <c r="Y3008">
        <v>160.5</v>
      </c>
      <c r="Z3008">
        <v>215.303</v>
      </c>
      <c r="AA3008">
        <f t="shared" si="583"/>
        <v>0.10731613707165111</v>
      </c>
      <c r="AC3008">
        <f t="shared" si="594"/>
        <v>3.0585098681628144</v>
      </c>
      <c r="AD3008">
        <v>1</v>
      </c>
      <c r="AE3008">
        <v>0</v>
      </c>
      <c r="AF3008">
        <f t="shared" si="593"/>
        <v>1</v>
      </c>
      <c r="AI3008">
        <v>-1</v>
      </c>
      <c r="AJ3008">
        <v>1.02E-4</v>
      </c>
      <c r="AL3008">
        <v>5.21</v>
      </c>
      <c r="AM3008">
        <v>4.57</v>
      </c>
      <c r="AN3008">
        <v>18.72</v>
      </c>
      <c r="AO3008">
        <v>6.9889599999999996</v>
      </c>
      <c r="AP3008">
        <v>6.1304299999999996</v>
      </c>
      <c r="AQ3008">
        <v>25.111999999999998</v>
      </c>
      <c r="AR3008">
        <v>0.10000000100000001</v>
      </c>
      <c r="AT3008">
        <v>1</v>
      </c>
      <c r="AY3008">
        <v>0</v>
      </c>
      <c r="AZ3008">
        <v>0</v>
      </c>
      <c r="BA3008">
        <v>0</v>
      </c>
      <c r="BB3008">
        <v>0</v>
      </c>
      <c r="BC3008">
        <v>0</v>
      </c>
      <c r="BD3008">
        <v>0</v>
      </c>
      <c r="BE3008">
        <f t="shared" si="591"/>
        <v>0</v>
      </c>
      <c r="BJ3008">
        <v>0</v>
      </c>
      <c r="BK3008">
        <v>1</v>
      </c>
    </row>
    <row r="3009" spans="1:63" x14ac:dyDescent="0.25">
      <c r="A3009" t="s">
        <v>52</v>
      </c>
      <c r="B3009">
        <v>1997</v>
      </c>
      <c r="C3009">
        <v>0</v>
      </c>
      <c r="D3009">
        <v>0</v>
      </c>
      <c r="E3009">
        <v>0</v>
      </c>
      <c r="F3009">
        <v>0</v>
      </c>
      <c r="G3009">
        <v>0</v>
      </c>
      <c r="H3009">
        <v>0</v>
      </c>
      <c r="I3009">
        <f t="shared" si="587"/>
        <v>0</v>
      </c>
      <c r="J3009">
        <v>0</v>
      </c>
      <c r="K3009">
        <v>0</v>
      </c>
      <c r="L3009">
        <v>0.2</v>
      </c>
      <c r="M3009">
        <v>0</v>
      </c>
      <c r="N3009">
        <f t="shared" si="588"/>
        <v>5.024</v>
      </c>
      <c r="O3009" t="s">
        <v>105</v>
      </c>
      <c r="Q3009">
        <f t="shared" si="589"/>
        <v>21.8</v>
      </c>
      <c r="R3009">
        <v>4.5</v>
      </c>
      <c r="T3009">
        <f t="shared" si="590"/>
        <v>45.199999999999996</v>
      </c>
      <c r="U3009">
        <v>43.427999999999997</v>
      </c>
      <c r="V3009">
        <v>58.256565009345785</v>
      </c>
      <c r="W3009">
        <v>0</v>
      </c>
      <c r="X3009">
        <v>0</v>
      </c>
      <c r="Y3009">
        <v>160.5</v>
      </c>
      <c r="Z3009">
        <v>215.303</v>
      </c>
      <c r="AA3009">
        <f t="shared" si="583"/>
        <v>0.26829034267912771</v>
      </c>
      <c r="AC3009">
        <f t="shared" si="594"/>
        <v>6.0365327102803734</v>
      </c>
      <c r="AD3009">
        <v>1</v>
      </c>
      <c r="AE3009">
        <v>0</v>
      </c>
      <c r="AF3009">
        <f t="shared" si="593"/>
        <v>1</v>
      </c>
      <c r="AI3009">
        <v>0</v>
      </c>
      <c r="AJ3009">
        <v>7.7629999999999995E-4</v>
      </c>
      <c r="AL3009">
        <v>5.6</v>
      </c>
      <c r="AM3009">
        <v>4.97</v>
      </c>
      <c r="AN3009">
        <v>16.670000000000002</v>
      </c>
      <c r="AO3009">
        <v>7.51213</v>
      </c>
      <c r="AP3009">
        <v>6.6670100000000003</v>
      </c>
      <c r="AQ3009">
        <v>22.361999999999998</v>
      </c>
      <c r="AR3009">
        <v>0.10000000100000001</v>
      </c>
      <c r="AT3009">
        <v>0</v>
      </c>
      <c r="AY3009">
        <v>0</v>
      </c>
      <c r="AZ3009">
        <v>0</v>
      </c>
      <c r="BA3009">
        <v>0</v>
      </c>
      <c r="BB3009">
        <v>0</v>
      </c>
      <c r="BC3009">
        <v>0</v>
      </c>
      <c r="BD3009">
        <v>0</v>
      </c>
      <c r="BE3009">
        <f t="shared" si="591"/>
        <v>0</v>
      </c>
      <c r="BJ3009">
        <v>0</v>
      </c>
      <c r="BK3009">
        <v>1</v>
      </c>
    </row>
    <row r="3010" spans="1:63" x14ac:dyDescent="0.25">
      <c r="A3010" t="s">
        <v>53</v>
      </c>
      <c r="B3010">
        <v>1997</v>
      </c>
      <c r="C3010">
        <v>0</v>
      </c>
      <c r="D3010">
        <v>0</v>
      </c>
      <c r="E3010">
        <v>0</v>
      </c>
      <c r="F3010">
        <v>0</v>
      </c>
      <c r="G3010">
        <v>0</v>
      </c>
      <c r="H3010">
        <v>0</v>
      </c>
      <c r="I3010">
        <f t="shared" si="587"/>
        <v>0</v>
      </c>
      <c r="J3010">
        <v>0</v>
      </c>
      <c r="K3010">
        <v>1</v>
      </c>
      <c r="L3010">
        <v>0.15645161290322579</v>
      </c>
      <c r="M3010">
        <v>0</v>
      </c>
      <c r="N3010">
        <f t="shared" si="588"/>
        <v>5.024</v>
      </c>
      <c r="O3010" t="s">
        <v>105</v>
      </c>
      <c r="Q3010">
        <f t="shared" si="589"/>
        <v>21.8</v>
      </c>
      <c r="R3010">
        <v>3.75</v>
      </c>
      <c r="T3010">
        <f t="shared" si="590"/>
        <v>45.199999999999996</v>
      </c>
      <c r="U3010">
        <v>9.6519999999999992</v>
      </c>
      <c r="V3010">
        <v>12.947691937694703</v>
      </c>
      <c r="W3010">
        <v>0</v>
      </c>
      <c r="X3010">
        <v>0</v>
      </c>
      <c r="Y3010">
        <v>160.5</v>
      </c>
      <c r="Z3010">
        <v>215.303</v>
      </c>
      <c r="AA3010">
        <f t="shared" si="583"/>
        <v>0.20987228419254342</v>
      </c>
      <c r="AC3010">
        <f t="shared" si="594"/>
        <v>5.0304439252336453</v>
      </c>
      <c r="AD3010">
        <v>1</v>
      </c>
      <c r="AE3010">
        <v>0</v>
      </c>
      <c r="AF3010">
        <f t="shared" si="593"/>
        <v>1</v>
      </c>
      <c r="AI3010">
        <v>-1</v>
      </c>
      <c r="AJ3010">
        <v>0</v>
      </c>
      <c r="AL3010">
        <v>5.8</v>
      </c>
      <c r="AM3010">
        <v>4.33</v>
      </c>
      <c r="AN3010">
        <v>15.33</v>
      </c>
      <c r="AO3010">
        <v>7.7804200000000003</v>
      </c>
      <c r="AP3010">
        <v>5.8084899999999999</v>
      </c>
      <c r="AQ3010">
        <v>20.564499999999999</v>
      </c>
      <c r="AR3010">
        <v>0.10000000100000001</v>
      </c>
      <c r="AT3010">
        <v>0</v>
      </c>
      <c r="AY3010">
        <v>0</v>
      </c>
      <c r="AZ3010">
        <v>0</v>
      </c>
      <c r="BA3010">
        <v>0</v>
      </c>
      <c r="BB3010">
        <v>0</v>
      </c>
      <c r="BC3010">
        <v>0</v>
      </c>
      <c r="BD3010">
        <v>0</v>
      </c>
      <c r="BE3010">
        <f t="shared" si="591"/>
        <v>0</v>
      </c>
      <c r="BJ3010">
        <v>0</v>
      </c>
      <c r="BK3010">
        <v>1</v>
      </c>
    </row>
    <row r="3011" spans="1:63" x14ac:dyDescent="0.25">
      <c r="A3011" t="s">
        <v>54</v>
      </c>
      <c r="B3011">
        <v>1997</v>
      </c>
      <c r="C3011">
        <v>0</v>
      </c>
      <c r="D3011">
        <v>0</v>
      </c>
      <c r="E3011">
        <v>0</v>
      </c>
      <c r="F3011">
        <v>0</v>
      </c>
      <c r="G3011">
        <v>0</v>
      </c>
      <c r="H3011">
        <v>0</v>
      </c>
      <c r="I3011">
        <f t="shared" si="587"/>
        <v>0</v>
      </c>
      <c r="J3011">
        <v>0</v>
      </c>
      <c r="K3011">
        <v>0</v>
      </c>
      <c r="L3011">
        <v>0.64</v>
      </c>
      <c r="M3011">
        <v>0</v>
      </c>
      <c r="N3011">
        <f t="shared" si="588"/>
        <v>5.024</v>
      </c>
      <c r="O3011" t="s">
        <v>105</v>
      </c>
      <c r="Q3011">
        <f t="shared" si="589"/>
        <v>21.8</v>
      </c>
      <c r="R3011">
        <v>6.5</v>
      </c>
      <c r="T3011">
        <f t="shared" si="590"/>
        <v>45.199999999999996</v>
      </c>
      <c r="U3011">
        <v>565.18799999999999</v>
      </c>
      <c r="V3011">
        <v>758.17241099065416</v>
      </c>
      <c r="W3011">
        <v>0</v>
      </c>
      <c r="X3011">
        <v>0</v>
      </c>
      <c r="Y3011">
        <v>160.5</v>
      </c>
      <c r="Z3011">
        <v>215.303</v>
      </c>
      <c r="AA3011">
        <f t="shared" si="583"/>
        <v>0.85852909657320886</v>
      </c>
      <c r="AC3011">
        <f t="shared" si="594"/>
        <v>8.71943613707165</v>
      </c>
      <c r="AD3011">
        <v>0</v>
      </c>
      <c r="AE3011">
        <v>0</v>
      </c>
      <c r="AF3011">
        <f t="shared" si="593"/>
        <v>0</v>
      </c>
      <c r="AJ3011">
        <v>0</v>
      </c>
      <c r="AL3011">
        <v>5.38</v>
      </c>
      <c r="AM3011">
        <v>4.22</v>
      </c>
      <c r="AN3011">
        <v>18.22</v>
      </c>
      <c r="AO3011">
        <v>7.2170100000000001</v>
      </c>
      <c r="AP3011">
        <v>5.6609299999999996</v>
      </c>
      <c r="AQ3011">
        <v>24.441199999999998</v>
      </c>
      <c r="AR3011">
        <v>7.9999998000000003E-2</v>
      </c>
      <c r="AT3011">
        <v>0</v>
      </c>
      <c r="AY3011">
        <v>0</v>
      </c>
      <c r="AZ3011">
        <v>0</v>
      </c>
      <c r="BA3011">
        <v>0</v>
      </c>
      <c r="BB3011">
        <v>0</v>
      </c>
      <c r="BC3011">
        <v>0</v>
      </c>
      <c r="BD3011">
        <v>0</v>
      </c>
      <c r="BE3011">
        <f t="shared" si="591"/>
        <v>0</v>
      </c>
      <c r="BG3011">
        <v>30</v>
      </c>
      <c r="BJ3011">
        <v>0</v>
      </c>
      <c r="BK3011">
        <v>1</v>
      </c>
    </row>
    <row r="3012" spans="1:63" x14ac:dyDescent="0.25">
      <c r="A3012" t="s">
        <v>55</v>
      </c>
      <c r="B3012">
        <v>1997</v>
      </c>
      <c r="C3012">
        <v>0</v>
      </c>
      <c r="D3012">
        <v>0</v>
      </c>
      <c r="E3012">
        <v>0</v>
      </c>
      <c r="F3012">
        <v>0</v>
      </c>
      <c r="G3012">
        <v>0</v>
      </c>
      <c r="H3012">
        <v>0</v>
      </c>
      <c r="I3012">
        <f t="shared" si="587"/>
        <v>0</v>
      </c>
      <c r="J3012">
        <v>0</v>
      </c>
      <c r="K3012">
        <v>0</v>
      </c>
      <c r="L3012">
        <v>1.01</v>
      </c>
      <c r="M3012">
        <v>0</v>
      </c>
      <c r="N3012">
        <f t="shared" si="588"/>
        <v>5.024</v>
      </c>
      <c r="O3012" t="s">
        <v>105</v>
      </c>
      <c r="Q3012">
        <f t="shared" si="589"/>
        <v>21.8</v>
      </c>
      <c r="R3012">
        <v>3.7899999618530273</v>
      </c>
      <c r="T3012">
        <f t="shared" si="590"/>
        <v>45.199999999999996</v>
      </c>
      <c r="U3012">
        <v>227.67599999999999</v>
      </c>
      <c r="V3012">
        <v>305.41636029906539</v>
      </c>
      <c r="W3012">
        <v>0</v>
      </c>
      <c r="X3012">
        <v>0</v>
      </c>
      <c r="Y3012">
        <v>160.5</v>
      </c>
      <c r="Z3012">
        <v>215.303</v>
      </c>
      <c r="AA3012">
        <f t="shared" si="583"/>
        <v>1.3548662305295951</v>
      </c>
      <c r="AC3012">
        <f t="shared" si="594"/>
        <v>5.0841019425971483</v>
      </c>
      <c r="AD3012">
        <v>1</v>
      </c>
      <c r="AE3012">
        <v>0</v>
      </c>
      <c r="AF3012">
        <f t="shared" si="593"/>
        <v>1</v>
      </c>
      <c r="AJ3012">
        <v>2.29229E-2</v>
      </c>
      <c r="AL3012">
        <v>6.07</v>
      </c>
      <c r="AM3012">
        <v>4.67</v>
      </c>
      <c r="AN3012">
        <v>18.489999999999998</v>
      </c>
      <c r="AO3012">
        <v>8.1426099999999995</v>
      </c>
      <c r="AP3012">
        <v>6.2645799999999996</v>
      </c>
      <c r="AQ3012">
        <v>24.8034</v>
      </c>
      <c r="AR3012">
        <v>0.10000000100000001</v>
      </c>
      <c r="AT3012">
        <v>0</v>
      </c>
      <c r="AY3012">
        <v>0</v>
      </c>
      <c r="AZ3012">
        <v>0</v>
      </c>
      <c r="BA3012">
        <v>0</v>
      </c>
      <c r="BB3012">
        <v>0</v>
      </c>
      <c r="BC3012">
        <v>0</v>
      </c>
      <c r="BD3012">
        <v>0</v>
      </c>
      <c r="BE3012">
        <f t="shared" si="591"/>
        <v>0</v>
      </c>
      <c r="BJ3012">
        <v>0</v>
      </c>
      <c r="BK3012">
        <v>1</v>
      </c>
    </row>
    <row r="3013" spans="1:63" x14ac:dyDescent="0.25">
      <c r="A3013" t="s">
        <v>56</v>
      </c>
      <c r="B3013">
        <v>1997</v>
      </c>
      <c r="C3013">
        <v>0</v>
      </c>
      <c r="D3013">
        <v>0</v>
      </c>
      <c r="E3013">
        <v>0</v>
      </c>
      <c r="F3013">
        <v>0</v>
      </c>
      <c r="G3013">
        <v>0</v>
      </c>
      <c r="H3013">
        <v>0</v>
      </c>
      <c r="I3013">
        <f t="shared" si="587"/>
        <v>0</v>
      </c>
      <c r="J3013">
        <v>0</v>
      </c>
      <c r="K3013">
        <v>0</v>
      </c>
      <c r="L3013">
        <v>0.92</v>
      </c>
      <c r="M3013">
        <v>0</v>
      </c>
      <c r="N3013">
        <f t="shared" si="588"/>
        <v>5.024</v>
      </c>
      <c r="O3013" t="s">
        <v>105</v>
      </c>
      <c r="Q3013">
        <f t="shared" si="589"/>
        <v>21.8</v>
      </c>
      <c r="R3013">
        <v>5.9200000762939453</v>
      </c>
      <c r="T3013">
        <f t="shared" si="590"/>
        <v>45.199999999999996</v>
      </c>
      <c r="U3013">
        <v>38.893999999999998</v>
      </c>
      <c r="V3013">
        <v>52.174422940809961</v>
      </c>
      <c r="W3013">
        <v>0</v>
      </c>
      <c r="X3013">
        <v>0</v>
      </c>
      <c r="Y3013">
        <v>160.5</v>
      </c>
      <c r="Z3013">
        <v>215.303</v>
      </c>
      <c r="AA3013">
        <f t="shared" si="583"/>
        <v>1.2341355763239876</v>
      </c>
      <c r="AC3013">
        <f t="shared" si="594"/>
        <v>7.9413942456468245</v>
      </c>
      <c r="AD3013">
        <v>0</v>
      </c>
      <c r="AE3013">
        <v>0</v>
      </c>
      <c r="AF3013">
        <f t="shared" si="593"/>
        <v>0</v>
      </c>
      <c r="AI3013">
        <v>2</v>
      </c>
      <c r="AJ3013">
        <v>0</v>
      </c>
      <c r="AR3013">
        <v>7.9999998000000003E-2</v>
      </c>
      <c r="AT3013">
        <v>0</v>
      </c>
      <c r="AY3013">
        <v>0</v>
      </c>
      <c r="AZ3013">
        <v>0</v>
      </c>
      <c r="BA3013">
        <v>0</v>
      </c>
      <c r="BB3013">
        <v>0</v>
      </c>
      <c r="BC3013">
        <v>0</v>
      </c>
      <c r="BD3013">
        <v>0</v>
      </c>
      <c r="BE3013">
        <f t="shared" si="591"/>
        <v>0</v>
      </c>
      <c r="BJ3013">
        <v>0</v>
      </c>
      <c r="BK3013">
        <v>1</v>
      </c>
    </row>
    <row r="3014" spans="1:63" x14ac:dyDescent="0.25">
      <c r="A3014" t="s">
        <v>57</v>
      </c>
      <c r="B3014">
        <v>1997</v>
      </c>
      <c r="C3014">
        <v>1</v>
      </c>
      <c r="D3014">
        <v>1</v>
      </c>
      <c r="E3014">
        <v>1</v>
      </c>
      <c r="F3014">
        <v>1</v>
      </c>
      <c r="G3014">
        <v>1</v>
      </c>
      <c r="H3014">
        <v>1</v>
      </c>
      <c r="I3014">
        <f t="shared" si="587"/>
        <v>6</v>
      </c>
      <c r="J3014">
        <v>1</v>
      </c>
      <c r="K3014">
        <v>0</v>
      </c>
      <c r="L3014">
        <v>0.15000000000000002</v>
      </c>
      <c r="M3014">
        <v>0</v>
      </c>
      <c r="N3014">
        <f t="shared" si="588"/>
        <v>5.024</v>
      </c>
      <c r="O3014" t="s">
        <v>105</v>
      </c>
      <c r="Q3014">
        <f t="shared" si="589"/>
        <v>21.8</v>
      </c>
      <c r="R3014" t="s">
        <v>105</v>
      </c>
      <c r="T3014">
        <f t="shared" si="590"/>
        <v>45.199999999999996</v>
      </c>
      <c r="U3014">
        <v>5.5069999999999997</v>
      </c>
      <c r="V3014">
        <v>7.3873745856697814</v>
      </c>
      <c r="W3014">
        <v>50252</v>
      </c>
      <c r="X3014">
        <v>67410.63</v>
      </c>
      <c r="Y3014">
        <v>160.5</v>
      </c>
      <c r="Z3014">
        <v>215.303</v>
      </c>
      <c r="AA3014">
        <f t="shared" si="583"/>
        <v>0.2012177570093458</v>
      </c>
      <c r="AD3014">
        <v>0</v>
      </c>
      <c r="AE3014">
        <v>0</v>
      </c>
      <c r="AF3014">
        <f t="shared" si="593"/>
        <v>0</v>
      </c>
      <c r="AJ3014">
        <v>0</v>
      </c>
      <c r="AL3014">
        <v>5.39</v>
      </c>
      <c r="AM3014">
        <v>4.21</v>
      </c>
      <c r="AN3014">
        <v>19.13</v>
      </c>
      <c r="AO3014">
        <v>7.2304199999999996</v>
      </c>
      <c r="AP3014">
        <v>5.6475099999999996</v>
      </c>
      <c r="AQ3014">
        <v>25.661999999999999</v>
      </c>
      <c r="AR3014">
        <v>0.10000000100000001</v>
      </c>
      <c r="AT3014">
        <v>0</v>
      </c>
      <c r="AY3014">
        <v>0</v>
      </c>
      <c r="AZ3014">
        <v>0</v>
      </c>
      <c r="BA3014">
        <v>0</v>
      </c>
      <c r="BB3014">
        <v>0</v>
      </c>
      <c r="BC3014">
        <v>0</v>
      </c>
      <c r="BD3014">
        <v>0</v>
      </c>
      <c r="BE3014">
        <f t="shared" si="591"/>
        <v>0</v>
      </c>
      <c r="BJ3014">
        <v>0</v>
      </c>
      <c r="BK3014">
        <v>1</v>
      </c>
    </row>
    <row r="3015" spans="1:63" x14ac:dyDescent="0.25">
      <c r="A3015" t="s">
        <v>58</v>
      </c>
      <c r="B3015">
        <v>1997</v>
      </c>
      <c r="C3015">
        <v>0</v>
      </c>
      <c r="D3015">
        <v>0</v>
      </c>
      <c r="E3015">
        <v>0</v>
      </c>
      <c r="F3015">
        <v>0</v>
      </c>
      <c r="G3015">
        <v>0</v>
      </c>
      <c r="H3015">
        <v>0</v>
      </c>
      <c r="I3015">
        <f t="shared" si="587"/>
        <v>0</v>
      </c>
      <c r="J3015">
        <v>0</v>
      </c>
      <c r="K3015">
        <v>0</v>
      </c>
      <c r="L3015">
        <v>6.9999999999999993E-2</v>
      </c>
      <c r="M3015">
        <v>0</v>
      </c>
      <c r="N3015">
        <f t="shared" si="588"/>
        <v>5.024</v>
      </c>
      <c r="O3015" t="s">
        <v>105</v>
      </c>
      <c r="Q3015">
        <f t="shared" si="589"/>
        <v>21.8</v>
      </c>
      <c r="R3015">
        <v>2</v>
      </c>
      <c r="T3015">
        <f t="shared" si="590"/>
        <v>45.199999999999996</v>
      </c>
      <c r="U3015">
        <v>57.033999999999999</v>
      </c>
      <c r="V3015">
        <v>76.508357021806845</v>
      </c>
      <c r="W3015">
        <v>0</v>
      </c>
      <c r="X3015">
        <v>0</v>
      </c>
      <c r="Y3015">
        <v>160.5</v>
      </c>
      <c r="Z3015">
        <v>215.303</v>
      </c>
      <c r="AA3015">
        <f t="shared" si="583"/>
        <v>9.3901619937694691E-2</v>
      </c>
      <c r="AC3015">
        <f>(R3015*Z3015/Y3015)+(S3015*T3015)</f>
        <v>2.682903426791277</v>
      </c>
      <c r="AD3015">
        <v>1</v>
      </c>
      <c r="AE3015">
        <v>1</v>
      </c>
      <c r="AF3015">
        <f t="shared" si="593"/>
        <v>0.5</v>
      </c>
      <c r="AI3015">
        <v>2</v>
      </c>
      <c r="AJ3015">
        <v>4.6147500000000001E-2</v>
      </c>
      <c r="AL3015">
        <v>5.41</v>
      </c>
      <c r="AM3015">
        <v>4.13</v>
      </c>
      <c r="AN3015">
        <v>16.03</v>
      </c>
      <c r="AO3015">
        <v>7.25725</v>
      </c>
      <c r="AP3015">
        <v>5.5401999999999996</v>
      </c>
      <c r="AQ3015">
        <v>21.503499999999999</v>
      </c>
      <c r="AR3015">
        <v>0.10000000100000001</v>
      </c>
      <c r="AT3015">
        <v>0</v>
      </c>
      <c r="AY3015">
        <v>0</v>
      </c>
      <c r="AZ3015">
        <v>0</v>
      </c>
      <c r="BA3015">
        <v>0</v>
      </c>
      <c r="BB3015">
        <v>0</v>
      </c>
      <c r="BC3015">
        <v>0</v>
      </c>
      <c r="BD3015">
        <v>0</v>
      </c>
      <c r="BE3015">
        <f t="shared" si="591"/>
        <v>0</v>
      </c>
      <c r="BJ3015">
        <v>0</v>
      </c>
      <c r="BK3015">
        <v>1</v>
      </c>
    </row>
    <row r="3016" spans="1:63" x14ac:dyDescent="0.25">
      <c r="A3016" t="s">
        <v>59</v>
      </c>
      <c r="B3016">
        <v>1997</v>
      </c>
      <c r="C3016">
        <v>0</v>
      </c>
      <c r="D3016">
        <v>0</v>
      </c>
      <c r="E3016">
        <v>0</v>
      </c>
      <c r="F3016">
        <v>0</v>
      </c>
      <c r="G3016">
        <v>0</v>
      </c>
      <c r="H3016">
        <v>0</v>
      </c>
      <c r="I3016">
        <f t="shared" si="587"/>
        <v>0</v>
      </c>
      <c r="J3016">
        <v>0</v>
      </c>
      <c r="K3016">
        <v>0</v>
      </c>
      <c r="L3016">
        <v>0.115</v>
      </c>
      <c r="M3016">
        <v>0</v>
      </c>
      <c r="N3016">
        <f t="shared" si="588"/>
        <v>5.024</v>
      </c>
      <c r="O3016" t="s">
        <v>105</v>
      </c>
      <c r="Q3016">
        <f t="shared" si="589"/>
        <v>21.8</v>
      </c>
      <c r="R3016">
        <v>2.6800000667572021</v>
      </c>
      <c r="T3016">
        <f t="shared" si="590"/>
        <v>45.199999999999996</v>
      </c>
      <c r="U3016">
        <v>31.706</v>
      </c>
      <c r="V3016">
        <v>42.532068024922118</v>
      </c>
      <c r="W3016">
        <v>0</v>
      </c>
      <c r="X3016">
        <v>0</v>
      </c>
      <c r="Y3016">
        <v>160.5</v>
      </c>
      <c r="Z3016">
        <v>215.303</v>
      </c>
      <c r="AA3016">
        <f t="shared" si="583"/>
        <v>0.15426694704049845</v>
      </c>
      <c r="AC3016">
        <f>(R3016*Z3016/Y3016)+(S3016*T3016)</f>
        <v>3.5950906814518748</v>
      </c>
      <c r="AD3016">
        <v>1</v>
      </c>
      <c r="AE3016">
        <v>0</v>
      </c>
      <c r="AF3016">
        <f t="shared" si="593"/>
        <v>1</v>
      </c>
      <c r="AJ3016">
        <v>0</v>
      </c>
      <c r="AL3016">
        <v>4.82</v>
      </c>
      <c r="AM3016">
        <v>4.1500000000000004</v>
      </c>
      <c r="AN3016">
        <v>17.38</v>
      </c>
      <c r="AO3016">
        <v>6.4657999999999998</v>
      </c>
      <c r="AP3016">
        <v>5.5670200000000003</v>
      </c>
      <c r="AQ3016">
        <v>23.314399999999999</v>
      </c>
      <c r="AR3016">
        <v>0.10000000100000001</v>
      </c>
      <c r="AT3016">
        <v>0</v>
      </c>
      <c r="AY3016">
        <v>0</v>
      </c>
      <c r="AZ3016">
        <v>0</v>
      </c>
      <c r="BA3016">
        <v>0</v>
      </c>
      <c r="BB3016">
        <v>0</v>
      </c>
      <c r="BC3016">
        <v>0</v>
      </c>
      <c r="BD3016">
        <v>0</v>
      </c>
      <c r="BE3016">
        <f t="shared" si="591"/>
        <v>0</v>
      </c>
      <c r="BJ3016">
        <v>0</v>
      </c>
      <c r="BK3016">
        <v>1</v>
      </c>
    </row>
    <row r="3017" spans="1:63" x14ac:dyDescent="0.25">
      <c r="A3017" t="s">
        <v>60</v>
      </c>
      <c r="B3017">
        <v>1997</v>
      </c>
      <c r="C3017">
        <v>0</v>
      </c>
      <c r="D3017">
        <v>1</v>
      </c>
      <c r="E3017">
        <v>0</v>
      </c>
      <c r="F3017">
        <v>0</v>
      </c>
      <c r="G3017">
        <v>1</v>
      </c>
      <c r="H3017">
        <v>1</v>
      </c>
      <c r="I3017">
        <f t="shared" si="587"/>
        <v>3</v>
      </c>
      <c r="J3017">
        <v>0</v>
      </c>
      <c r="K3017">
        <v>0</v>
      </c>
      <c r="L3017">
        <v>0.19</v>
      </c>
      <c r="M3017">
        <v>0</v>
      </c>
      <c r="N3017">
        <f t="shared" si="588"/>
        <v>5.024</v>
      </c>
      <c r="O3017" t="s">
        <v>105</v>
      </c>
      <c r="Q3017">
        <f t="shared" si="589"/>
        <v>21.8</v>
      </c>
      <c r="R3017" t="s">
        <v>105</v>
      </c>
      <c r="T3017">
        <f t="shared" si="590"/>
        <v>45.199999999999996</v>
      </c>
      <c r="U3017">
        <v>11.497</v>
      </c>
      <c r="V3017">
        <v>15.422670348909655</v>
      </c>
      <c r="W3017">
        <v>94066</v>
      </c>
      <c r="X3017">
        <v>126185</v>
      </c>
      <c r="Y3017">
        <v>160.5</v>
      </c>
      <c r="Z3017">
        <v>215.303</v>
      </c>
      <c r="AA3017">
        <f t="shared" si="583"/>
        <v>0.25487582554517135</v>
      </c>
      <c r="AD3017">
        <v>0</v>
      </c>
      <c r="AE3017">
        <v>0</v>
      </c>
      <c r="AF3017">
        <f t="shared" si="593"/>
        <v>0</v>
      </c>
      <c r="AI3017">
        <v>2</v>
      </c>
      <c r="AJ3017">
        <v>0</v>
      </c>
      <c r="AL3017">
        <v>5.89</v>
      </c>
      <c r="AM3017">
        <v>4.2</v>
      </c>
      <c r="AN3017">
        <v>20.07</v>
      </c>
      <c r="AO3017">
        <v>7.9011500000000003</v>
      </c>
      <c r="AP3017">
        <v>5.6341000000000001</v>
      </c>
      <c r="AQ3017">
        <v>26.922899999999998</v>
      </c>
      <c r="AR3017">
        <v>0.10000000100000001</v>
      </c>
      <c r="AT3017">
        <v>0</v>
      </c>
      <c r="AY3017">
        <v>0</v>
      </c>
      <c r="AZ3017">
        <v>0</v>
      </c>
      <c r="BA3017">
        <v>0</v>
      </c>
      <c r="BB3017">
        <v>0</v>
      </c>
      <c r="BC3017">
        <v>0</v>
      </c>
      <c r="BD3017">
        <v>0</v>
      </c>
      <c r="BE3017">
        <f t="shared" si="591"/>
        <v>0</v>
      </c>
      <c r="BJ3017">
        <v>0</v>
      </c>
      <c r="BK3017">
        <v>1</v>
      </c>
    </row>
    <row r="3018" spans="1:63" x14ac:dyDescent="0.25">
      <c r="A3018" t="s">
        <v>61</v>
      </c>
      <c r="B3018">
        <v>1997</v>
      </c>
      <c r="C3018">
        <v>0</v>
      </c>
      <c r="D3018">
        <v>0</v>
      </c>
      <c r="E3018">
        <v>0</v>
      </c>
      <c r="F3018">
        <v>0</v>
      </c>
      <c r="G3018">
        <v>0</v>
      </c>
      <c r="H3018">
        <v>0</v>
      </c>
      <c r="I3018">
        <f t="shared" si="587"/>
        <v>0</v>
      </c>
      <c r="J3018">
        <v>0</v>
      </c>
      <c r="K3018">
        <v>0</v>
      </c>
      <c r="L3018">
        <v>0.18</v>
      </c>
      <c r="M3018">
        <v>3.1E-2</v>
      </c>
      <c r="N3018">
        <f t="shared" si="588"/>
        <v>5.024</v>
      </c>
      <c r="O3018" t="s">
        <v>105</v>
      </c>
      <c r="Q3018">
        <f t="shared" si="589"/>
        <v>21.8</v>
      </c>
      <c r="R3018">
        <v>2.5</v>
      </c>
      <c r="T3018">
        <f t="shared" si="590"/>
        <v>45.199999999999996</v>
      </c>
      <c r="U3018">
        <v>66.262</v>
      </c>
      <c r="V3018">
        <v>88.887273433021818</v>
      </c>
      <c r="W3018">
        <v>0</v>
      </c>
      <c r="X3018">
        <v>0</v>
      </c>
      <c r="Y3018">
        <v>160.5</v>
      </c>
      <c r="Z3018">
        <v>215.303</v>
      </c>
      <c r="AA3018">
        <f t="shared" ref="AA3018:AA3081" si="595">(L3018*Z3018/Y3018)+(M3018*N3018)</f>
        <v>0.39720530841121493</v>
      </c>
      <c r="AC3018">
        <f>(R3018*Z3018/Y3018)+(S3018*T3018)</f>
        <v>3.3536292834890964</v>
      </c>
      <c r="AD3018">
        <v>1</v>
      </c>
      <c r="AE3018">
        <v>0</v>
      </c>
      <c r="AF3018">
        <f t="shared" si="593"/>
        <v>1</v>
      </c>
      <c r="AI3018">
        <v>-1</v>
      </c>
      <c r="AJ3018">
        <v>0</v>
      </c>
      <c r="AL3018">
        <v>5.97</v>
      </c>
      <c r="AM3018">
        <v>4.46</v>
      </c>
      <c r="AN3018">
        <v>19.63</v>
      </c>
      <c r="AO3018">
        <v>8.0084700000000009</v>
      </c>
      <c r="AP3018">
        <v>5.9828700000000001</v>
      </c>
      <c r="AQ3018">
        <v>26.332699999999999</v>
      </c>
      <c r="AR3018">
        <v>7.9999998000000003E-2</v>
      </c>
      <c r="AT3018">
        <v>0</v>
      </c>
      <c r="AY3018">
        <v>0</v>
      </c>
      <c r="AZ3018">
        <v>0</v>
      </c>
      <c r="BA3018">
        <v>0</v>
      </c>
      <c r="BB3018">
        <v>0</v>
      </c>
      <c r="BC3018">
        <v>0</v>
      </c>
      <c r="BD3018">
        <v>0</v>
      </c>
      <c r="BE3018">
        <f t="shared" si="591"/>
        <v>0</v>
      </c>
      <c r="BJ3018">
        <v>0</v>
      </c>
      <c r="BK3018">
        <v>1</v>
      </c>
    </row>
    <row r="3019" spans="1:63" x14ac:dyDescent="0.25">
      <c r="A3019" t="s">
        <v>62</v>
      </c>
      <c r="B3019">
        <v>1997</v>
      </c>
      <c r="C3019">
        <v>0</v>
      </c>
      <c r="D3019">
        <v>0</v>
      </c>
      <c r="E3019">
        <v>0</v>
      </c>
      <c r="F3019">
        <v>0</v>
      </c>
      <c r="G3019">
        <v>0</v>
      </c>
      <c r="H3019">
        <v>0</v>
      </c>
      <c r="I3019">
        <f t="shared" si="587"/>
        <v>0</v>
      </c>
      <c r="J3019">
        <v>0</v>
      </c>
      <c r="K3019">
        <v>0</v>
      </c>
      <c r="L3019">
        <v>8.0645161290322578E-2</v>
      </c>
      <c r="M3019">
        <v>0.09</v>
      </c>
      <c r="N3019">
        <f t="shared" si="588"/>
        <v>5.024</v>
      </c>
      <c r="O3019" t="s">
        <v>105</v>
      </c>
      <c r="Q3019">
        <f t="shared" si="589"/>
        <v>21.8</v>
      </c>
      <c r="R3019">
        <v>1.9199999570846558</v>
      </c>
      <c r="T3019">
        <f t="shared" si="590"/>
        <v>45.199999999999996</v>
      </c>
      <c r="U3019">
        <v>67.216999999999999</v>
      </c>
      <c r="V3019">
        <v>90.168359819314645</v>
      </c>
      <c r="W3019">
        <v>0</v>
      </c>
      <c r="X3019">
        <v>0</v>
      </c>
      <c r="Y3019">
        <v>160.5</v>
      </c>
      <c r="Z3019">
        <v>215.303</v>
      </c>
      <c r="AA3019">
        <f t="shared" si="595"/>
        <v>0.56034158978997084</v>
      </c>
      <c r="AC3019">
        <f>(R3019*Z3019/Y3019)+(S3019*T3019)</f>
        <v>2.575587232150764</v>
      </c>
      <c r="AD3019">
        <v>1</v>
      </c>
      <c r="AE3019">
        <v>1</v>
      </c>
      <c r="AF3019">
        <f t="shared" si="593"/>
        <v>0.5</v>
      </c>
      <c r="AI3019">
        <v>0</v>
      </c>
      <c r="AJ3019">
        <v>0.4510787</v>
      </c>
      <c r="AL3019">
        <v>5.72</v>
      </c>
      <c r="AM3019">
        <v>4.25</v>
      </c>
      <c r="AN3019">
        <v>18.04</v>
      </c>
      <c r="AO3019">
        <v>7.6730999999999998</v>
      </c>
      <c r="AP3019">
        <v>5.7011700000000003</v>
      </c>
      <c r="AQ3019">
        <v>24.1998</v>
      </c>
      <c r="AR3019">
        <v>0.10000000100000001</v>
      </c>
      <c r="AT3019">
        <v>0</v>
      </c>
      <c r="AY3019">
        <v>0</v>
      </c>
      <c r="AZ3019">
        <v>0</v>
      </c>
      <c r="BA3019">
        <v>0</v>
      </c>
      <c r="BB3019">
        <v>0</v>
      </c>
      <c r="BC3019">
        <v>0</v>
      </c>
      <c r="BD3019">
        <v>0</v>
      </c>
      <c r="BE3019">
        <f t="shared" si="591"/>
        <v>0</v>
      </c>
      <c r="BJ3019">
        <v>0</v>
      </c>
      <c r="BK3019">
        <v>1</v>
      </c>
    </row>
    <row r="3020" spans="1:63" x14ac:dyDescent="0.25">
      <c r="A3020" t="s">
        <v>63</v>
      </c>
      <c r="B3020">
        <v>1997</v>
      </c>
      <c r="C3020">
        <v>0</v>
      </c>
      <c r="D3020">
        <v>0</v>
      </c>
      <c r="E3020">
        <v>0</v>
      </c>
      <c r="F3020">
        <v>0</v>
      </c>
      <c r="G3020">
        <v>0</v>
      </c>
      <c r="H3020">
        <v>0</v>
      </c>
      <c r="I3020">
        <f t="shared" si="587"/>
        <v>0</v>
      </c>
      <c r="J3020">
        <v>0</v>
      </c>
      <c r="K3020">
        <v>1</v>
      </c>
      <c r="L3020">
        <v>0.32258064516129031</v>
      </c>
      <c r="M3020">
        <v>0</v>
      </c>
      <c r="N3020">
        <f t="shared" si="588"/>
        <v>5.024</v>
      </c>
      <c r="O3020" t="s">
        <v>105</v>
      </c>
      <c r="Q3020">
        <f t="shared" si="589"/>
        <v>21.8</v>
      </c>
      <c r="R3020">
        <v>2.5</v>
      </c>
      <c r="T3020">
        <f t="shared" si="590"/>
        <v>45.199999999999996</v>
      </c>
      <c r="U3020">
        <v>54.113999999999997</v>
      </c>
      <c r="V3020">
        <v>72.591318018691581</v>
      </c>
      <c r="W3020">
        <v>0</v>
      </c>
      <c r="X3020">
        <v>0</v>
      </c>
      <c r="Y3020">
        <v>160.5</v>
      </c>
      <c r="Z3020">
        <v>215.303</v>
      </c>
      <c r="AA3020">
        <f t="shared" si="595"/>
        <v>0.43272635915988344</v>
      </c>
      <c r="AC3020">
        <f>(R3020*Z3020/Y3020)+(S3020*T3020)</f>
        <v>3.3536292834890964</v>
      </c>
      <c r="AD3020">
        <v>0</v>
      </c>
      <c r="AE3020">
        <v>0</v>
      </c>
      <c r="AF3020">
        <f t="shared" si="593"/>
        <v>0</v>
      </c>
      <c r="AI3020">
        <v>2</v>
      </c>
      <c r="AJ3020">
        <v>3.2345100000000002E-2</v>
      </c>
      <c r="AL3020">
        <v>5.5</v>
      </c>
      <c r="AM3020">
        <v>4.17</v>
      </c>
      <c r="AN3020">
        <v>16.07</v>
      </c>
      <c r="AO3020">
        <v>7.37798</v>
      </c>
      <c r="AP3020">
        <v>5.5938499999999998</v>
      </c>
      <c r="AQ3020">
        <v>21.557099999999998</v>
      </c>
      <c r="AR3020">
        <v>0.10000000100000001</v>
      </c>
      <c r="AT3020">
        <v>0</v>
      </c>
      <c r="AY3020">
        <v>0</v>
      </c>
      <c r="AZ3020">
        <v>0</v>
      </c>
      <c r="BA3020">
        <v>0</v>
      </c>
      <c r="BB3020">
        <v>0</v>
      </c>
      <c r="BC3020">
        <v>0</v>
      </c>
      <c r="BD3020">
        <v>0</v>
      </c>
      <c r="BE3020">
        <f t="shared" si="591"/>
        <v>0</v>
      </c>
      <c r="BJ3020">
        <v>0</v>
      </c>
      <c r="BK3020">
        <v>1</v>
      </c>
    </row>
    <row r="3021" spans="1:63" x14ac:dyDescent="0.25">
      <c r="A3021" t="s">
        <v>64</v>
      </c>
      <c r="B3021">
        <v>1997</v>
      </c>
      <c r="C3021">
        <v>0</v>
      </c>
      <c r="D3021">
        <v>0</v>
      </c>
      <c r="E3021">
        <v>1</v>
      </c>
      <c r="F3021">
        <v>1</v>
      </c>
      <c r="G3021">
        <v>1</v>
      </c>
      <c r="H3021">
        <v>1</v>
      </c>
      <c r="I3021">
        <f t="shared" si="587"/>
        <v>4</v>
      </c>
      <c r="J3021">
        <v>1</v>
      </c>
      <c r="K3021">
        <v>0</v>
      </c>
      <c r="L3021">
        <v>0.35</v>
      </c>
      <c r="M3021">
        <v>0</v>
      </c>
      <c r="N3021">
        <f t="shared" si="588"/>
        <v>5.024</v>
      </c>
      <c r="O3021" t="s">
        <v>105</v>
      </c>
      <c r="Q3021">
        <f t="shared" si="589"/>
        <v>21.8</v>
      </c>
      <c r="R3021" t="s">
        <v>105</v>
      </c>
      <c r="T3021">
        <f t="shared" si="590"/>
        <v>45.199999999999996</v>
      </c>
      <c r="U3021">
        <v>33.396000000000001</v>
      </c>
      <c r="V3021">
        <v>44.799121420560752</v>
      </c>
      <c r="W3021">
        <v>70638</v>
      </c>
      <c r="X3021">
        <v>94757.47</v>
      </c>
      <c r="Y3021">
        <v>160.5</v>
      </c>
      <c r="Z3021">
        <v>215.303</v>
      </c>
      <c r="AA3021">
        <f t="shared" si="595"/>
        <v>0.46950809968847351</v>
      </c>
      <c r="AD3021">
        <v>0</v>
      </c>
      <c r="AE3021">
        <v>0</v>
      </c>
      <c r="AF3021">
        <f t="shared" si="593"/>
        <v>0</v>
      </c>
      <c r="AJ3021">
        <v>3.0603100000000001E-2</v>
      </c>
      <c r="AR3021">
        <v>7.9999998000000003E-2</v>
      </c>
      <c r="AT3021">
        <v>1</v>
      </c>
      <c r="AY3021">
        <v>0</v>
      </c>
      <c r="AZ3021">
        <v>0</v>
      </c>
      <c r="BA3021">
        <v>0</v>
      </c>
      <c r="BB3021">
        <v>0</v>
      </c>
      <c r="BC3021">
        <v>0</v>
      </c>
      <c r="BD3021">
        <v>0</v>
      </c>
      <c r="BE3021">
        <f t="shared" si="591"/>
        <v>0</v>
      </c>
      <c r="BJ3021">
        <v>0</v>
      </c>
      <c r="BK3021">
        <v>1</v>
      </c>
    </row>
    <row r="3022" spans="1:63" x14ac:dyDescent="0.25">
      <c r="A3022" t="s">
        <v>65</v>
      </c>
      <c r="B3022">
        <v>1997</v>
      </c>
      <c r="C3022">
        <v>0</v>
      </c>
      <c r="D3022">
        <v>0</v>
      </c>
      <c r="E3022">
        <v>0</v>
      </c>
      <c r="F3022">
        <v>0</v>
      </c>
      <c r="G3022">
        <v>0</v>
      </c>
      <c r="H3022">
        <v>0</v>
      </c>
      <c r="I3022">
        <f t="shared" si="587"/>
        <v>0</v>
      </c>
      <c r="J3022">
        <v>1</v>
      </c>
      <c r="K3022">
        <v>0.5</v>
      </c>
      <c r="L3022">
        <v>0.09</v>
      </c>
      <c r="M3022">
        <v>0</v>
      </c>
      <c r="N3022">
        <f t="shared" si="588"/>
        <v>5.024</v>
      </c>
      <c r="O3022" t="s">
        <v>105</v>
      </c>
      <c r="Q3022">
        <f t="shared" si="589"/>
        <v>21.8</v>
      </c>
      <c r="R3022">
        <v>1.5</v>
      </c>
      <c r="T3022">
        <f t="shared" si="590"/>
        <v>45.199999999999996</v>
      </c>
      <c r="U3022">
        <v>23.939</v>
      </c>
      <c r="V3022">
        <v>32.113012566978192</v>
      </c>
      <c r="W3022">
        <v>0</v>
      </c>
      <c r="X3022">
        <v>0</v>
      </c>
      <c r="Y3022">
        <v>160.5</v>
      </c>
      <c r="Z3022">
        <v>215.303</v>
      </c>
      <c r="AA3022">
        <f t="shared" si="595"/>
        <v>0.12073065420560747</v>
      </c>
      <c r="AC3022">
        <f>(R3022*Z3022/Y3022)+(S3022*T3022)</f>
        <v>2.0121775700934581</v>
      </c>
      <c r="AD3022">
        <v>0</v>
      </c>
      <c r="AE3022">
        <v>0</v>
      </c>
      <c r="AF3022">
        <f t="shared" si="593"/>
        <v>0</v>
      </c>
      <c r="AJ3022">
        <v>1.0160300000000001E-2</v>
      </c>
      <c r="AL3022">
        <v>5.88</v>
      </c>
      <c r="AM3022">
        <v>4.51</v>
      </c>
      <c r="AN3022">
        <v>17.14</v>
      </c>
      <c r="AO3022">
        <v>7.88774</v>
      </c>
      <c r="AP3022">
        <v>6.0499499999999999</v>
      </c>
      <c r="AQ3022">
        <v>22.9925</v>
      </c>
      <c r="AR3022">
        <v>0.10000000100000001</v>
      </c>
      <c r="AT3022">
        <v>0</v>
      </c>
      <c r="AY3022">
        <v>0</v>
      </c>
      <c r="AZ3022">
        <v>0</v>
      </c>
      <c r="BA3022">
        <v>0</v>
      </c>
      <c r="BB3022">
        <v>0</v>
      </c>
      <c r="BC3022">
        <v>0</v>
      </c>
      <c r="BD3022">
        <v>0</v>
      </c>
      <c r="BE3022">
        <f t="shared" si="591"/>
        <v>0</v>
      </c>
      <c r="BJ3022">
        <v>0</v>
      </c>
      <c r="BK3022">
        <v>1</v>
      </c>
    </row>
    <row r="3023" spans="1:63" x14ac:dyDescent="0.25">
      <c r="A3023" t="s">
        <v>66</v>
      </c>
      <c r="B3023">
        <v>1997</v>
      </c>
      <c r="C3023">
        <v>0</v>
      </c>
      <c r="D3023">
        <v>0</v>
      </c>
      <c r="E3023">
        <v>0</v>
      </c>
      <c r="F3023">
        <v>0</v>
      </c>
      <c r="G3023">
        <v>0</v>
      </c>
      <c r="H3023">
        <v>0</v>
      </c>
      <c r="I3023">
        <f t="shared" si="587"/>
        <v>0</v>
      </c>
      <c r="J3023">
        <v>1</v>
      </c>
      <c r="K3023">
        <v>0</v>
      </c>
      <c r="L3023">
        <v>0.1064516129032258</v>
      </c>
      <c r="M3023">
        <v>0</v>
      </c>
      <c r="N3023">
        <f t="shared" si="588"/>
        <v>5.024</v>
      </c>
      <c r="O3023" t="s">
        <v>105</v>
      </c>
      <c r="Q3023">
        <f t="shared" si="589"/>
        <v>21.8</v>
      </c>
      <c r="R3023">
        <v>4.0500001907348633</v>
      </c>
      <c r="T3023">
        <f t="shared" si="590"/>
        <v>45.199999999999996</v>
      </c>
      <c r="U3023">
        <v>60.848999999999997</v>
      </c>
      <c r="V3023">
        <v>81.62599530841122</v>
      </c>
      <c r="W3023">
        <v>0</v>
      </c>
      <c r="X3023">
        <v>0</v>
      </c>
      <c r="Y3023">
        <v>160.5</v>
      </c>
      <c r="Z3023">
        <v>215.303</v>
      </c>
      <c r="AA3023">
        <f t="shared" si="595"/>
        <v>0.14279969852276153</v>
      </c>
      <c r="AC3023">
        <f>(R3023*Z3023/Y3023)+(S3023*T3023)</f>
        <v>5.4328796951139458</v>
      </c>
      <c r="AD3023">
        <v>1</v>
      </c>
      <c r="AE3023">
        <v>1</v>
      </c>
      <c r="AF3023">
        <f t="shared" si="593"/>
        <v>0.5</v>
      </c>
      <c r="AI3023">
        <v>0.8</v>
      </c>
      <c r="AJ3023">
        <v>1.9145300000000001E-2</v>
      </c>
      <c r="AL3023">
        <v>6.19</v>
      </c>
      <c r="AM3023">
        <v>5.0199999999999996</v>
      </c>
      <c r="AN3023">
        <v>18.2</v>
      </c>
      <c r="AO3023">
        <v>8.3035899999999998</v>
      </c>
      <c r="AP3023">
        <v>6.7340900000000001</v>
      </c>
      <c r="AQ3023">
        <v>24.414400000000001</v>
      </c>
      <c r="AR3023">
        <v>0.10000000100000001</v>
      </c>
      <c r="AT3023">
        <v>0</v>
      </c>
      <c r="AY3023">
        <v>0</v>
      </c>
      <c r="AZ3023">
        <v>0</v>
      </c>
      <c r="BA3023">
        <v>0</v>
      </c>
      <c r="BB3023">
        <v>0</v>
      </c>
      <c r="BC3023">
        <v>0</v>
      </c>
      <c r="BD3023">
        <v>0</v>
      </c>
      <c r="BE3023">
        <f t="shared" si="591"/>
        <v>0</v>
      </c>
      <c r="BJ3023">
        <v>0</v>
      </c>
      <c r="BK3023">
        <v>1</v>
      </c>
    </row>
    <row r="3024" spans="1:63" x14ac:dyDescent="0.25">
      <c r="A3024" t="s">
        <v>67</v>
      </c>
      <c r="B3024">
        <v>1997</v>
      </c>
      <c r="C3024">
        <v>0</v>
      </c>
      <c r="D3024">
        <v>0</v>
      </c>
      <c r="E3024">
        <v>0</v>
      </c>
      <c r="F3024">
        <v>0</v>
      </c>
      <c r="G3024">
        <v>1</v>
      </c>
      <c r="H3024">
        <v>1</v>
      </c>
      <c r="I3024">
        <f t="shared" si="587"/>
        <v>2</v>
      </c>
      <c r="J3024">
        <v>0</v>
      </c>
      <c r="K3024">
        <v>0</v>
      </c>
      <c r="L3024">
        <v>0.20322580645161289</v>
      </c>
      <c r="M3024">
        <v>0</v>
      </c>
      <c r="N3024">
        <f t="shared" si="588"/>
        <v>5.024</v>
      </c>
      <c r="O3024" t="s">
        <v>105</v>
      </c>
      <c r="Q3024">
        <f t="shared" si="589"/>
        <v>21.8</v>
      </c>
      <c r="R3024" t="s">
        <v>105</v>
      </c>
      <c r="T3024">
        <f t="shared" si="590"/>
        <v>45.199999999999996</v>
      </c>
      <c r="U3024">
        <v>126.749</v>
      </c>
      <c r="V3024">
        <v>170.02766322118379</v>
      </c>
      <c r="W3024">
        <v>513890</v>
      </c>
      <c r="X3024">
        <v>689358.6</v>
      </c>
      <c r="Y3024">
        <v>160.5</v>
      </c>
      <c r="Z3024">
        <v>215.303</v>
      </c>
      <c r="AA3024">
        <f t="shared" si="595"/>
        <v>0.27261760627072651</v>
      </c>
      <c r="AD3024">
        <v>0</v>
      </c>
      <c r="AE3024">
        <v>0</v>
      </c>
      <c r="AF3024">
        <f t="shared" si="593"/>
        <v>0</v>
      </c>
      <c r="AJ3024">
        <v>0</v>
      </c>
      <c r="AL3024">
        <v>5.87</v>
      </c>
      <c r="AM3024">
        <v>4.47</v>
      </c>
      <c r="AN3024">
        <v>20.16</v>
      </c>
      <c r="AO3024">
        <v>7.87432</v>
      </c>
      <c r="AP3024">
        <v>5.9962900000000001</v>
      </c>
      <c r="AQ3024">
        <v>27.043700000000001</v>
      </c>
      <c r="AR3024">
        <v>0.10000000100000001</v>
      </c>
      <c r="AT3024">
        <v>0</v>
      </c>
      <c r="AY3024">
        <v>0</v>
      </c>
      <c r="AZ3024">
        <v>0</v>
      </c>
      <c r="BA3024">
        <v>0</v>
      </c>
      <c r="BB3024">
        <v>0</v>
      </c>
      <c r="BC3024">
        <v>0</v>
      </c>
      <c r="BD3024">
        <v>0</v>
      </c>
      <c r="BE3024">
        <f t="shared" si="591"/>
        <v>0</v>
      </c>
      <c r="BJ3024">
        <v>0</v>
      </c>
      <c r="BK3024">
        <v>1</v>
      </c>
    </row>
    <row r="3025" spans="1:63" x14ac:dyDescent="0.25">
      <c r="A3025" t="s">
        <v>68</v>
      </c>
      <c r="B3025">
        <v>1997</v>
      </c>
      <c r="C3025">
        <v>0</v>
      </c>
      <c r="D3025">
        <v>0</v>
      </c>
      <c r="E3025">
        <v>0</v>
      </c>
      <c r="F3025">
        <v>0</v>
      </c>
      <c r="G3025">
        <v>0</v>
      </c>
      <c r="H3025">
        <v>0</v>
      </c>
      <c r="I3025">
        <f t="shared" si="587"/>
        <v>0</v>
      </c>
      <c r="J3025">
        <v>0</v>
      </c>
      <c r="K3025">
        <v>0</v>
      </c>
      <c r="L3025">
        <v>0.14838709677419354</v>
      </c>
      <c r="M3025">
        <v>2.5000000000000001E-2</v>
      </c>
      <c r="N3025">
        <f t="shared" si="588"/>
        <v>5.024</v>
      </c>
      <c r="O3025" t="s">
        <v>105</v>
      </c>
      <c r="P3025">
        <v>2.5000000000000001E-2</v>
      </c>
      <c r="Q3025">
        <f t="shared" si="589"/>
        <v>21.8</v>
      </c>
      <c r="R3025">
        <v>5.0300002098083496</v>
      </c>
      <c r="S3025">
        <v>2.5000000000000001E-2</v>
      </c>
      <c r="T3025">
        <f t="shared" si="590"/>
        <v>45.199999999999996</v>
      </c>
      <c r="U3025">
        <v>57.029000000000003</v>
      </c>
      <c r="V3025">
        <v>76.501649763239882</v>
      </c>
      <c r="W3025">
        <v>0</v>
      </c>
      <c r="X3025">
        <v>0</v>
      </c>
      <c r="Y3025">
        <v>160.5</v>
      </c>
      <c r="Z3025">
        <v>215.303</v>
      </c>
      <c r="AA3025">
        <f t="shared" si="595"/>
        <v>0.32465412521354642</v>
      </c>
      <c r="AC3025">
        <f>(R3025*Z3025/Y3025)+(S3025*T3025)</f>
        <v>7.8775023998278328</v>
      </c>
      <c r="AD3025">
        <v>1</v>
      </c>
      <c r="AE3025">
        <v>0</v>
      </c>
      <c r="AF3025">
        <f t="shared" si="593"/>
        <v>1</v>
      </c>
      <c r="AI3025">
        <v>-1</v>
      </c>
      <c r="AJ3025">
        <v>0</v>
      </c>
      <c r="AL3025">
        <v>4.87</v>
      </c>
      <c r="AM3025">
        <v>4.17</v>
      </c>
      <c r="AN3025">
        <v>16.64</v>
      </c>
      <c r="AO3025">
        <v>6.53287</v>
      </c>
      <c r="AP3025">
        <v>5.5938499999999998</v>
      </c>
      <c r="AQ3025">
        <v>22.3218</v>
      </c>
      <c r="AR3025">
        <v>0.10000000100000001</v>
      </c>
      <c r="AT3025">
        <v>1</v>
      </c>
      <c r="AY3025">
        <v>0</v>
      </c>
      <c r="AZ3025">
        <v>0</v>
      </c>
      <c r="BA3025">
        <v>0</v>
      </c>
      <c r="BB3025">
        <v>0</v>
      </c>
      <c r="BC3025">
        <v>0</v>
      </c>
      <c r="BD3025">
        <v>0</v>
      </c>
      <c r="BE3025">
        <f t="shared" si="591"/>
        <v>0</v>
      </c>
      <c r="BJ3025">
        <v>0</v>
      </c>
      <c r="BK3025">
        <v>1</v>
      </c>
    </row>
    <row r="3026" spans="1:63" x14ac:dyDescent="0.25">
      <c r="A3026" t="s">
        <v>69</v>
      </c>
      <c r="B3026">
        <v>1997</v>
      </c>
      <c r="C3026">
        <v>0</v>
      </c>
      <c r="D3026">
        <v>0</v>
      </c>
      <c r="E3026">
        <v>0</v>
      </c>
      <c r="F3026">
        <v>0</v>
      </c>
      <c r="G3026">
        <v>1</v>
      </c>
      <c r="H3026">
        <v>1</v>
      </c>
      <c r="I3026">
        <f t="shared" si="587"/>
        <v>2</v>
      </c>
      <c r="J3026">
        <v>0</v>
      </c>
      <c r="K3026">
        <v>0</v>
      </c>
      <c r="L3026">
        <v>0.42677419354838714</v>
      </c>
      <c r="M3026">
        <v>0</v>
      </c>
      <c r="N3026">
        <f t="shared" si="588"/>
        <v>5.024</v>
      </c>
      <c r="O3026" t="s">
        <v>105</v>
      </c>
      <c r="Q3026">
        <f t="shared" si="589"/>
        <v>21.8</v>
      </c>
      <c r="R3026" t="s">
        <v>105</v>
      </c>
      <c r="T3026">
        <f t="shared" si="590"/>
        <v>45.199999999999996</v>
      </c>
      <c r="U3026">
        <v>39.26</v>
      </c>
      <c r="V3026">
        <v>52.665394267912767</v>
      </c>
      <c r="W3026">
        <v>142333</v>
      </c>
      <c r="X3026">
        <v>190932.8</v>
      </c>
      <c r="Y3026">
        <v>160.5</v>
      </c>
      <c r="Z3026">
        <v>215.303</v>
      </c>
      <c r="AA3026">
        <f t="shared" si="595"/>
        <v>0.57249697316852588</v>
      </c>
      <c r="AD3026">
        <v>0</v>
      </c>
      <c r="AE3026">
        <v>0</v>
      </c>
      <c r="AF3026">
        <f t="shared" si="593"/>
        <v>0</v>
      </c>
      <c r="AI3026">
        <v>0</v>
      </c>
      <c r="AJ3026">
        <v>0.24684880000000001</v>
      </c>
      <c r="AL3026">
        <v>6.29</v>
      </c>
      <c r="AM3026">
        <v>3.93</v>
      </c>
      <c r="AN3026">
        <v>18.37</v>
      </c>
      <c r="AO3026">
        <v>8.4377300000000002</v>
      </c>
      <c r="AP3026">
        <v>5.2718999999999996</v>
      </c>
      <c r="AQ3026">
        <v>24.642499999999998</v>
      </c>
      <c r="AR3026">
        <v>0.10000000100000001</v>
      </c>
      <c r="AT3026">
        <v>1</v>
      </c>
      <c r="AY3026">
        <v>0</v>
      </c>
      <c r="AZ3026">
        <v>0</v>
      </c>
      <c r="BA3026">
        <v>0</v>
      </c>
      <c r="BB3026">
        <v>0</v>
      </c>
      <c r="BC3026">
        <v>0</v>
      </c>
      <c r="BD3026">
        <v>0</v>
      </c>
      <c r="BE3026">
        <f t="shared" si="591"/>
        <v>0</v>
      </c>
      <c r="BJ3026">
        <v>0</v>
      </c>
      <c r="BK3026">
        <v>1</v>
      </c>
    </row>
    <row r="3027" spans="1:63" x14ac:dyDescent="0.25">
      <c r="A3027" t="s">
        <v>70</v>
      </c>
      <c r="B3027">
        <v>1997</v>
      </c>
      <c r="C3027">
        <v>0</v>
      </c>
      <c r="D3027">
        <v>0</v>
      </c>
      <c r="E3027">
        <v>0</v>
      </c>
      <c r="F3027">
        <v>0</v>
      </c>
      <c r="G3027">
        <v>0</v>
      </c>
      <c r="H3027">
        <v>0</v>
      </c>
      <c r="I3027">
        <f t="shared" si="587"/>
        <v>0</v>
      </c>
      <c r="J3027">
        <v>0</v>
      </c>
      <c r="K3027">
        <v>0</v>
      </c>
      <c r="L3027">
        <v>6.0000000000000005E-2</v>
      </c>
      <c r="M3027">
        <v>0</v>
      </c>
      <c r="N3027">
        <f t="shared" si="588"/>
        <v>5.024</v>
      </c>
      <c r="O3027" t="s">
        <v>105</v>
      </c>
      <c r="Q3027">
        <f t="shared" si="589"/>
        <v>21.8</v>
      </c>
      <c r="R3027">
        <v>2</v>
      </c>
      <c r="T3027">
        <f t="shared" si="590"/>
        <v>45.199999999999996</v>
      </c>
      <c r="U3027">
        <v>23.82</v>
      </c>
      <c r="V3027">
        <v>31.953379813084112</v>
      </c>
      <c r="W3027">
        <v>0</v>
      </c>
      <c r="X3027">
        <v>0</v>
      </c>
      <c r="Y3027">
        <v>160.5</v>
      </c>
      <c r="Z3027">
        <v>215.303</v>
      </c>
      <c r="AA3027">
        <f t="shared" si="595"/>
        <v>8.0487102803738331E-2</v>
      </c>
      <c r="AC3027">
        <f>(R3027*Z3027/Y3027)+(S3027*T3027)</f>
        <v>2.682903426791277</v>
      </c>
      <c r="AD3027">
        <v>0</v>
      </c>
      <c r="AE3027">
        <v>0</v>
      </c>
      <c r="AF3027">
        <f t="shared" si="593"/>
        <v>0</v>
      </c>
      <c r="AI3027">
        <v>2</v>
      </c>
      <c r="AJ3027">
        <v>0</v>
      </c>
      <c r="AL3027">
        <v>5.56</v>
      </c>
      <c r="AM3027">
        <v>4.18</v>
      </c>
      <c r="AN3027">
        <v>17.23</v>
      </c>
      <c r="AO3027">
        <v>7.4584700000000002</v>
      </c>
      <c r="AP3027">
        <v>5.6072699999999998</v>
      </c>
      <c r="AQ3027">
        <v>23.113199999999999</v>
      </c>
      <c r="AR3027">
        <v>0.10000000100000001</v>
      </c>
      <c r="AT3027">
        <v>0</v>
      </c>
      <c r="AY3027">
        <v>0</v>
      </c>
      <c r="AZ3027">
        <v>0</v>
      </c>
      <c r="BA3027">
        <v>0</v>
      </c>
      <c r="BB3027">
        <v>0</v>
      </c>
      <c r="BC3027">
        <v>0</v>
      </c>
      <c r="BD3027">
        <v>0</v>
      </c>
      <c r="BE3027">
        <f t="shared" si="591"/>
        <v>0</v>
      </c>
      <c r="BJ3027">
        <v>0</v>
      </c>
      <c r="BK3027">
        <v>1</v>
      </c>
    </row>
    <row r="3028" spans="1:63" x14ac:dyDescent="0.25">
      <c r="A3028" t="s">
        <v>71</v>
      </c>
      <c r="B3028">
        <v>1997</v>
      </c>
      <c r="C3028">
        <v>1</v>
      </c>
      <c r="D3028">
        <v>1</v>
      </c>
      <c r="E3028">
        <v>1</v>
      </c>
      <c r="F3028">
        <v>1</v>
      </c>
      <c r="G3028">
        <v>1</v>
      </c>
      <c r="H3028">
        <v>1</v>
      </c>
      <c r="I3028">
        <f t="shared" si="587"/>
        <v>6</v>
      </c>
      <c r="J3028">
        <v>0</v>
      </c>
      <c r="K3028">
        <v>0</v>
      </c>
      <c r="L3028">
        <v>0.13870967741935483</v>
      </c>
      <c r="M3028">
        <v>0</v>
      </c>
      <c r="N3028">
        <f t="shared" si="588"/>
        <v>5.024</v>
      </c>
      <c r="O3028" t="s">
        <v>105</v>
      </c>
      <c r="Q3028">
        <f t="shared" si="589"/>
        <v>21.8</v>
      </c>
      <c r="R3028" t="s">
        <v>105</v>
      </c>
      <c r="T3028">
        <f t="shared" si="590"/>
        <v>45.199999999999996</v>
      </c>
      <c r="U3028">
        <v>15.510999999999999</v>
      </c>
      <c r="V3028">
        <v>20.807257526479749</v>
      </c>
      <c r="W3028">
        <v>33991</v>
      </c>
      <c r="X3028">
        <v>45597.29</v>
      </c>
      <c r="Y3028">
        <v>160.5</v>
      </c>
      <c r="Z3028">
        <v>215.303</v>
      </c>
      <c r="AA3028">
        <f t="shared" si="595"/>
        <v>0.18607233443874985</v>
      </c>
      <c r="AD3028">
        <v>0</v>
      </c>
      <c r="AE3028">
        <v>0</v>
      </c>
      <c r="AF3028">
        <f t="shared" si="593"/>
        <v>0</v>
      </c>
      <c r="AJ3028">
        <v>0</v>
      </c>
      <c r="AL3028">
        <v>5.24</v>
      </c>
      <c r="AM3028">
        <v>4.59</v>
      </c>
      <c r="AN3028">
        <v>21.11</v>
      </c>
      <c r="AO3028">
        <v>7.02921</v>
      </c>
      <c r="AP3028">
        <v>6.15726</v>
      </c>
      <c r="AQ3028">
        <v>28.318000000000001</v>
      </c>
      <c r="AR3028">
        <v>0.10000000100000001</v>
      </c>
      <c r="AT3028">
        <v>0</v>
      </c>
      <c r="AY3028">
        <v>0</v>
      </c>
      <c r="AZ3028">
        <v>0</v>
      </c>
      <c r="BA3028">
        <v>0</v>
      </c>
      <c r="BB3028">
        <v>0</v>
      </c>
      <c r="BC3028">
        <v>0</v>
      </c>
      <c r="BD3028">
        <v>0</v>
      </c>
      <c r="BE3028">
        <f t="shared" si="591"/>
        <v>0</v>
      </c>
      <c r="BJ3028">
        <v>0</v>
      </c>
      <c r="BK3028">
        <v>1</v>
      </c>
    </row>
    <row r="3029" spans="1:63" x14ac:dyDescent="0.25">
      <c r="A3029" t="s">
        <v>72</v>
      </c>
      <c r="B3029">
        <v>1997</v>
      </c>
      <c r="C3029">
        <v>0</v>
      </c>
      <c r="D3029">
        <v>0</v>
      </c>
      <c r="E3029">
        <v>0</v>
      </c>
      <c r="F3029">
        <v>0</v>
      </c>
      <c r="G3029">
        <v>0</v>
      </c>
      <c r="H3029">
        <v>0</v>
      </c>
      <c r="I3029">
        <f t="shared" si="587"/>
        <v>0</v>
      </c>
      <c r="J3029">
        <v>1</v>
      </c>
      <c r="K3029">
        <v>0</v>
      </c>
      <c r="L3029">
        <v>0.23</v>
      </c>
      <c r="M3029">
        <v>0</v>
      </c>
      <c r="N3029">
        <f t="shared" si="588"/>
        <v>5.024</v>
      </c>
      <c r="O3029" t="s">
        <v>105</v>
      </c>
      <c r="Q3029">
        <f t="shared" si="589"/>
        <v>21.8</v>
      </c>
      <c r="R3029">
        <v>3</v>
      </c>
      <c r="T3029">
        <f t="shared" si="590"/>
        <v>45.199999999999996</v>
      </c>
      <c r="U3029">
        <v>16.626999999999999</v>
      </c>
      <c r="V3029">
        <v>22.304317638629282</v>
      </c>
      <c r="W3029">
        <v>0</v>
      </c>
      <c r="X3029">
        <v>0</v>
      </c>
      <c r="Y3029">
        <v>160.5</v>
      </c>
      <c r="Z3029">
        <v>215.303</v>
      </c>
      <c r="AA3029">
        <f t="shared" si="595"/>
        <v>0.30853389408099691</v>
      </c>
      <c r="AC3029">
        <f>(R3029*Z3029/Y3029)+(S3029*T3029)</f>
        <v>4.0243551401869162</v>
      </c>
      <c r="AD3029">
        <v>1</v>
      </c>
      <c r="AE3029">
        <v>1</v>
      </c>
      <c r="AF3029">
        <f t="shared" si="593"/>
        <v>0.5</v>
      </c>
      <c r="AI3029">
        <v>2</v>
      </c>
      <c r="AJ3029">
        <v>3.2259999999999998E-4</v>
      </c>
      <c r="AL3029">
        <v>5.6</v>
      </c>
      <c r="AM3029">
        <v>4.3499999999999996</v>
      </c>
      <c r="AN3029">
        <v>17.73</v>
      </c>
      <c r="AO3029">
        <v>7.51213</v>
      </c>
      <c r="AP3029">
        <v>5.8353099999999998</v>
      </c>
      <c r="AQ3029">
        <v>23.783899999999999</v>
      </c>
      <c r="AR3029">
        <v>0.10000000100000001</v>
      </c>
      <c r="AT3029">
        <v>1</v>
      </c>
      <c r="AY3029">
        <v>0</v>
      </c>
      <c r="AZ3029">
        <v>0</v>
      </c>
      <c r="BA3029">
        <v>0</v>
      </c>
      <c r="BB3029">
        <v>0</v>
      </c>
      <c r="BC3029">
        <v>0</v>
      </c>
      <c r="BD3029">
        <v>0</v>
      </c>
      <c r="BE3029">
        <f t="shared" si="591"/>
        <v>0</v>
      </c>
      <c r="BJ3029">
        <v>0</v>
      </c>
      <c r="BK3029">
        <v>1</v>
      </c>
    </row>
    <row r="3030" spans="1:63" x14ac:dyDescent="0.25">
      <c r="A3030" t="s">
        <v>73</v>
      </c>
      <c r="B3030">
        <v>1997</v>
      </c>
      <c r="C3030">
        <v>0</v>
      </c>
      <c r="D3030">
        <v>0</v>
      </c>
      <c r="E3030">
        <v>0</v>
      </c>
      <c r="F3030">
        <v>0</v>
      </c>
      <c r="G3030">
        <v>0</v>
      </c>
      <c r="H3030">
        <v>0</v>
      </c>
      <c r="I3030">
        <f t="shared" si="587"/>
        <v>0</v>
      </c>
      <c r="J3030">
        <v>0</v>
      </c>
      <c r="K3030">
        <v>0</v>
      </c>
      <c r="L3030">
        <v>0.09</v>
      </c>
      <c r="M3030">
        <v>0</v>
      </c>
      <c r="N3030">
        <f t="shared" si="588"/>
        <v>5.024</v>
      </c>
      <c r="O3030" t="s">
        <v>105</v>
      </c>
      <c r="Q3030">
        <f t="shared" si="589"/>
        <v>21.8</v>
      </c>
      <c r="R3030">
        <v>2.0499999523162842</v>
      </c>
      <c r="T3030">
        <f t="shared" si="590"/>
        <v>45.199999999999996</v>
      </c>
      <c r="U3030">
        <v>15.805999999999999</v>
      </c>
      <c r="V3030">
        <v>21.202985781931464</v>
      </c>
      <c r="W3030">
        <v>0</v>
      </c>
      <c r="X3030">
        <v>0</v>
      </c>
      <c r="Y3030">
        <v>160.5</v>
      </c>
      <c r="Z3030">
        <v>215.303</v>
      </c>
      <c r="AA3030">
        <f t="shared" si="595"/>
        <v>0.12073065420560747</v>
      </c>
      <c r="AC3030">
        <f>(R3030*Z3030/Y3030)+(S3030*T3030)</f>
        <v>2.7499759484956567</v>
      </c>
      <c r="AD3030">
        <v>0</v>
      </c>
      <c r="AE3030">
        <v>0</v>
      </c>
      <c r="AF3030">
        <f t="shared" si="593"/>
        <v>0</v>
      </c>
      <c r="AJ3030">
        <v>0</v>
      </c>
      <c r="AL3030">
        <v>4.72</v>
      </c>
      <c r="AM3030">
        <v>4.51</v>
      </c>
      <c r="AN3030">
        <v>17.440000000000001</v>
      </c>
      <c r="AO3030">
        <v>6.3316499999999998</v>
      </c>
      <c r="AP3030">
        <v>6.0499499999999999</v>
      </c>
      <c r="AQ3030">
        <v>23.3949</v>
      </c>
      <c r="AR3030">
        <v>0.10000000100000001</v>
      </c>
      <c r="AT3030">
        <v>0</v>
      </c>
      <c r="AY3030">
        <v>0</v>
      </c>
      <c r="AZ3030">
        <v>0</v>
      </c>
      <c r="BA3030">
        <v>0</v>
      </c>
      <c r="BB3030">
        <v>0</v>
      </c>
      <c r="BC3030">
        <v>0</v>
      </c>
      <c r="BD3030">
        <v>0</v>
      </c>
      <c r="BE3030">
        <f t="shared" si="591"/>
        <v>0</v>
      </c>
      <c r="BJ3030">
        <v>0</v>
      </c>
      <c r="BK3030">
        <v>1</v>
      </c>
    </row>
    <row r="3031" spans="1:63" x14ac:dyDescent="0.25">
      <c r="A3031" t="s">
        <v>457</v>
      </c>
      <c r="B3031">
        <v>1997</v>
      </c>
      <c r="C3031">
        <v>0</v>
      </c>
      <c r="D3031">
        <v>0</v>
      </c>
      <c r="E3031">
        <v>0</v>
      </c>
      <c r="F3031">
        <v>1</v>
      </c>
      <c r="G3031">
        <v>1</v>
      </c>
      <c r="H3031">
        <v>1</v>
      </c>
      <c r="I3031">
        <f t="shared" si="587"/>
        <v>3</v>
      </c>
      <c r="J3031">
        <v>0</v>
      </c>
      <c r="K3031">
        <v>0</v>
      </c>
      <c r="L3031">
        <v>0.30000000000000004</v>
      </c>
      <c r="M3031">
        <v>0</v>
      </c>
      <c r="N3031">
        <f t="shared" si="588"/>
        <v>5.024</v>
      </c>
      <c r="O3031" t="s">
        <v>105</v>
      </c>
      <c r="Q3031">
        <f t="shared" si="589"/>
        <v>21.8</v>
      </c>
      <c r="R3031" t="s">
        <v>105</v>
      </c>
      <c r="T3031">
        <f t="shared" si="590"/>
        <v>45.199999999999996</v>
      </c>
      <c r="U3031">
        <v>11.196999999999999</v>
      </c>
      <c r="V3031">
        <v>15.020234834890964</v>
      </c>
      <c r="W3031">
        <v>254500</v>
      </c>
      <c r="X3031">
        <v>341399.5</v>
      </c>
      <c r="Y3031">
        <v>160.5</v>
      </c>
      <c r="Z3031">
        <v>215.303</v>
      </c>
      <c r="AA3031">
        <f t="shared" si="595"/>
        <v>0.4024355140186916</v>
      </c>
      <c r="AD3031">
        <v>0</v>
      </c>
      <c r="AE3031">
        <v>0</v>
      </c>
      <c r="AF3031">
        <f t="shared" si="593"/>
        <v>0</v>
      </c>
      <c r="AJ3031">
        <v>1.4293000000000001E-3</v>
      </c>
      <c r="AL3031">
        <v>5.01</v>
      </c>
      <c r="AM3031">
        <v>4.0999999999999996</v>
      </c>
      <c r="AN3031">
        <v>16.149999999999999</v>
      </c>
      <c r="AO3031">
        <v>6.7206700000000001</v>
      </c>
      <c r="AP3031">
        <v>5.4999500000000001</v>
      </c>
      <c r="AQ3031">
        <v>21.664400000000001</v>
      </c>
      <c r="AR3031">
        <v>7.9999998000000003E-2</v>
      </c>
      <c r="AT3031">
        <v>0</v>
      </c>
      <c r="AY3031">
        <v>0</v>
      </c>
      <c r="AZ3031">
        <v>0</v>
      </c>
      <c r="BA3031">
        <v>0</v>
      </c>
      <c r="BB3031">
        <v>0</v>
      </c>
      <c r="BC3031">
        <v>0</v>
      </c>
      <c r="BD3031">
        <v>0</v>
      </c>
      <c r="BE3031">
        <f t="shared" si="591"/>
        <v>0</v>
      </c>
      <c r="BJ3031">
        <v>0</v>
      </c>
      <c r="BK3031">
        <v>1</v>
      </c>
    </row>
    <row r="3032" spans="1:63" x14ac:dyDescent="0.25">
      <c r="A3032" t="s">
        <v>459</v>
      </c>
      <c r="B3032">
        <v>1997</v>
      </c>
      <c r="C3032">
        <v>0</v>
      </c>
      <c r="D3032">
        <v>0</v>
      </c>
      <c r="E3032">
        <v>0</v>
      </c>
      <c r="F3032">
        <v>0</v>
      </c>
      <c r="G3032">
        <v>0</v>
      </c>
      <c r="H3032">
        <v>0</v>
      </c>
      <c r="I3032">
        <f t="shared" si="587"/>
        <v>0</v>
      </c>
      <c r="J3032">
        <v>0</v>
      </c>
      <c r="K3032">
        <v>0.5</v>
      </c>
      <c r="L3032">
        <v>0.12000000000000001</v>
      </c>
      <c r="M3032">
        <v>0</v>
      </c>
      <c r="N3032">
        <f t="shared" si="588"/>
        <v>5.024</v>
      </c>
      <c r="O3032" t="s">
        <v>105</v>
      </c>
      <c r="Q3032">
        <f t="shared" si="589"/>
        <v>21.8</v>
      </c>
      <c r="R3032">
        <v>4.4000000953674316</v>
      </c>
      <c r="T3032">
        <f t="shared" si="590"/>
        <v>45.199999999999996</v>
      </c>
      <c r="U3032">
        <v>74.850999999999999</v>
      </c>
      <c r="V3032">
        <v>100.40900219937694</v>
      </c>
      <c r="W3032">
        <v>0</v>
      </c>
      <c r="X3032">
        <v>0</v>
      </c>
      <c r="Y3032">
        <v>160.5</v>
      </c>
      <c r="Z3032">
        <v>215.303</v>
      </c>
      <c r="AA3032">
        <f t="shared" si="595"/>
        <v>0.16097420560747666</v>
      </c>
      <c r="AC3032">
        <f>(R3032*Z3032/Y3032)+(S3032*T3032)</f>
        <v>5.902387666871614</v>
      </c>
      <c r="AD3032">
        <v>0</v>
      </c>
      <c r="AE3032">
        <v>0</v>
      </c>
      <c r="AF3032">
        <f t="shared" si="593"/>
        <v>0</v>
      </c>
      <c r="AI3032">
        <v>0.5</v>
      </c>
      <c r="AJ3032">
        <v>2.6025699999999999E-2</v>
      </c>
      <c r="AR3032">
        <v>0.10000000100000001</v>
      </c>
      <c r="AT3032">
        <v>0</v>
      </c>
      <c r="AY3032">
        <v>0</v>
      </c>
      <c r="AZ3032">
        <v>0</v>
      </c>
      <c r="BA3032">
        <v>0</v>
      </c>
      <c r="BB3032">
        <v>0</v>
      </c>
      <c r="BC3032">
        <v>0</v>
      </c>
      <c r="BD3032">
        <v>0</v>
      </c>
      <c r="BE3032">
        <f t="shared" si="591"/>
        <v>0</v>
      </c>
      <c r="BJ3032">
        <v>0</v>
      </c>
      <c r="BK3032">
        <v>1</v>
      </c>
    </row>
    <row r="3033" spans="1:63" x14ac:dyDescent="0.25">
      <c r="A3033" t="s">
        <v>460</v>
      </c>
      <c r="B3033">
        <v>1997</v>
      </c>
      <c r="C3033">
        <v>0</v>
      </c>
      <c r="D3033">
        <v>0</v>
      </c>
      <c r="E3033">
        <v>0</v>
      </c>
      <c r="F3033">
        <v>0</v>
      </c>
      <c r="G3033">
        <v>0</v>
      </c>
      <c r="H3033">
        <v>0</v>
      </c>
      <c r="I3033">
        <f t="shared" si="587"/>
        <v>0</v>
      </c>
      <c r="J3033">
        <v>1</v>
      </c>
      <c r="K3033">
        <v>0</v>
      </c>
      <c r="L3033">
        <v>0.41000000000000003</v>
      </c>
      <c r="M3033">
        <v>0</v>
      </c>
      <c r="N3033">
        <f t="shared" si="588"/>
        <v>5.024</v>
      </c>
      <c r="O3033" t="s">
        <v>105</v>
      </c>
      <c r="Q3033">
        <f t="shared" si="589"/>
        <v>21.8</v>
      </c>
      <c r="R3033">
        <v>6.059999942779541</v>
      </c>
      <c r="T3033">
        <f t="shared" si="590"/>
        <v>45.199999999999996</v>
      </c>
      <c r="U3033">
        <v>34.911999999999999</v>
      </c>
      <c r="V3033">
        <v>46.832762218068531</v>
      </c>
      <c r="W3033">
        <v>0</v>
      </c>
      <c r="X3033">
        <v>0</v>
      </c>
      <c r="Y3033">
        <v>160.5</v>
      </c>
      <c r="Z3033">
        <v>215.303</v>
      </c>
      <c r="AA3033">
        <f t="shared" si="595"/>
        <v>0.5499952024922119</v>
      </c>
      <c r="AC3033">
        <f>(R3033*Z3033/Y3033)+(S3033*T3033)</f>
        <v>8.129197306419087</v>
      </c>
      <c r="AD3033">
        <v>0</v>
      </c>
      <c r="AE3033">
        <v>0</v>
      </c>
      <c r="AF3033">
        <f t="shared" si="593"/>
        <v>0</v>
      </c>
      <c r="AI3033">
        <v>2</v>
      </c>
      <c r="AJ3033">
        <v>1.01981E-2</v>
      </c>
      <c r="AL3033">
        <v>6.09</v>
      </c>
      <c r="AM3033">
        <v>4.3899999999999997</v>
      </c>
      <c r="AN3033">
        <v>18.07</v>
      </c>
      <c r="AO3033">
        <v>8.1694399999999998</v>
      </c>
      <c r="AP3033">
        <v>5.8889699999999996</v>
      </c>
      <c r="AQ3033">
        <v>24.24</v>
      </c>
      <c r="AR3033">
        <v>7.9999998000000003E-2</v>
      </c>
      <c r="AT3033">
        <v>0</v>
      </c>
      <c r="AY3033">
        <v>0</v>
      </c>
      <c r="AZ3033">
        <v>0</v>
      </c>
      <c r="BA3033">
        <v>0</v>
      </c>
      <c r="BB3033">
        <v>0</v>
      </c>
      <c r="BC3033">
        <v>0</v>
      </c>
      <c r="BD3033">
        <v>0</v>
      </c>
      <c r="BE3033">
        <f t="shared" si="591"/>
        <v>0</v>
      </c>
      <c r="BJ3033">
        <v>0</v>
      </c>
      <c r="BK3033">
        <v>1</v>
      </c>
    </row>
    <row r="3034" spans="1:63" x14ac:dyDescent="0.25">
      <c r="A3034" t="s">
        <v>458</v>
      </c>
      <c r="B3034">
        <v>1997</v>
      </c>
      <c r="C3034">
        <v>0</v>
      </c>
      <c r="D3034">
        <v>0</v>
      </c>
      <c r="E3034">
        <v>0</v>
      </c>
      <c r="F3034">
        <v>0</v>
      </c>
      <c r="G3034">
        <v>0</v>
      </c>
      <c r="H3034">
        <v>0</v>
      </c>
      <c r="I3034">
        <f t="shared" si="587"/>
        <v>0</v>
      </c>
      <c r="J3034">
        <v>0</v>
      </c>
      <c r="K3034">
        <v>0</v>
      </c>
      <c r="L3034">
        <v>0.16</v>
      </c>
      <c r="M3034">
        <v>0</v>
      </c>
      <c r="N3034">
        <f t="shared" si="588"/>
        <v>5.024</v>
      </c>
      <c r="O3034" t="s">
        <v>105</v>
      </c>
      <c r="Q3034">
        <f t="shared" si="589"/>
        <v>21.8</v>
      </c>
      <c r="R3034">
        <v>6.440000057220459</v>
      </c>
      <c r="T3034">
        <f t="shared" si="590"/>
        <v>45.199999999999996</v>
      </c>
      <c r="U3034">
        <v>203.643</v>
      </c>
      <c r="V3034">
        <v>273.17725127102807</v>
      </c>
      <c r="W3034">
        <v>0</v>
      </c>
      <c r="X3034">
        <v>0</v>
      </c>
      <c r="Y3034">
        <v>160.5</v>
      </c>
      <c r="Z3034">
        <v>215.303</v>
      </c>
      <c r="AA3034">
        <f t="shared" si="595"/>
        <v>0.21463227414330222</v>
      </c>
      <c r="AC3034">
        <f>(R3034*Z3034/Y3034)+(S3034*T3034)</f>
        <v>8.6389491110263954</v>
      </c>
      <c r="AD3034">
        <v>0</v>
      </c>
      <c r="AE3034">
        <v>0</v>
      </c>
      <c r="AF3034">
        <f t="shared" si="593"/>
        <v>0</v>
      </c>
      <c r="AI3034">
        <v>0</v>
      </c>
      <c r="AJ3034">
        <v>1.7259E-3</v>
      </c>
      <c r="AL3034">
        <v>5.98</v>
      </c>
      <c r="AM3034">
        <v>4.34</v>
      </c>
      <c r="AN3034">
        <v>18.25</v>
      </c>
      <c r="AO3034">
        <v>8.0218799999999995</v>
      </c>
      <c r="AP3034">
        <v>5.8219000000000003</v>
      </c>
      <c r="AQ3034">
        <v>24.4815</v>
      </c>
      <c r="AR3034">
        <v>0.10000000100000001</v>
      </c>
      <c r="AT3034">
        <v>1</v>
      </c>
      <c r="AY3034">
        <v>0</v>
      </c>
      <c r="AZ3034">
        <v>0</v>
      </c>
      <c r="BA3034">
        <v>0</v>
      </c>
      <c r="BB3034">
        <v>0</v>
      </c>
      <c r="BC3034">
        <v>0</v>
      </c>
      <c r="BD3034">
        <v>0</v>
      </c>
      <c r="BE3034">
        <f t="shared" si="591"/>
        <v>0</v>
      </c>
      <c r="BJ3034">
        <v>0</v>
      </c>
      <c r="BK3034">
        <v>1</v>
      </c>
    </row>
    <row r="3035" spans="1:63" x14ac:dyDescent="0.25">
      <c r="A3035" t="s">
        <v>463</v>
      </c>
      <c r="B3035">
        <v>1997</v>
      </c>
      <c r="C3035">
        <v>0</v>
      </c>
      <c r="D3035">
        <v>0</v>
      </c>
      <c r="E3035">
        <v>0</v>
      </c>
      <c r="F3035">
        <v>1</v>
      </c>
      <c r="G3035">
        <v>0</v>
      </c>
      <c r="H3035">
        <v>1</v>
      </c>
      <c r="I3035">
        <f t="shared" si="587"/>
        <v>2</v>
      </c>
      <c r="J3035">
        <v>0</v>
      </c>
      <c r="K3035">
        <v>0</v>
      </c>
      <c r="L3035">
        <v>0.53387096774193554</v>
      </c>
      <c r="M3035">
        <v>0</v>
      </c>
      <c r="N3035">
        <f t="shared" si="588"/>
        <v>5.024</v>
      </c>
      <c r="O3035" t="s">
        <v>105</v>
      </c>
      <c r="Q3035">
        <f t="shared" si="589"/>
        <v>21.8</v>
      </c>
      <c r="R3035" t="s">
        <v>105</v>
      </c>
      <c r="T3035">
        <f t="shared" si="590"/>
        <v>45.199999999999996</v>
      </c>
      <c r="U3035">
        <v>161.619</v>
      </c>
      <c r="V3035">
        <v>216.80408446728973</v>
      </c>
      <c r="W3035">
        <v>0</v>
      </c>
      <c r="X3035">
        <v>0</v>
      </c>
      <c r="Y3035">
        <v>160.5</v>
      </c>
      <c r="Z3035">
        <v>215.303</v>
      </c>
      <c r="AA3035">
        <f t="shared" si="595"/>
        <v>0.71616212440960714</v>
      </c>
      <c r="AD3035">
        <v>0</v>
      </c>
      <c r="AE3035">
        <v>0</v>
      </c>
      <c r="AF3035">
        <f t="shared" si="593"/>
        <v>0</v>
      </c>
      <c r="AJ3035">
        <v>0.22049479999999999</v>
      </c>
      <c r="AL3035">
        <v>5.63</v>
      </c>
      <c r="AM3035">
        <v>3.91</v>
      </c>
      <c r="AN3035">
        <v>18.37</v>
      </c>
      <c r="AO3035">
        <v>7.5523699999999998</v>
      </c>
      <c r="AP3035">
        <v>5.2450799999999997</v>
      </c>
      <c r="AQ3035">
        <v>24.642499999999998</v>
      </c>
      <c r="AR3035">
        <v>7.9999998000000003E-2</v>
      </c>
      <c r="AT3035">
        <v>1</v>
      </c>
      <c r="AY3035">
        <v>0</v>
      </c>
      <c r="AZ3035">
        <v>0</v>
      </c>
      <c r="BA3035">
        <v>0</v>
      </c>
      <c r="BB3035">
        <v>0</v>
      </c>
      <c r="BC3035">
        <v>0</v>
      </c>
      <c r="BD3035">
        <v>0</v>
      </c>
      <c r="BE3035">
        <f t="shared" si="591"/>
        <v>0</v>
      </c>
      <c r="BJ3035">
        <v>0</v>
      </c>
      <c r="BK3035">
        <v>1</v>
      </c>
    </row>
    <row r="3036" spans="1:63" x14ac:dyDescent="0.25">
      <c r="A3036" t="s">
        <v>461</v>
      </c>
      <c r="B3036">
        <v>1997</v>
      </c>
      <c r="C3036">
        <v>0</v>
      </c>
      <c r="D3036">
        <v>0</v>
      </c>
      <c r="E3036">
        <v>0</v>
      </c>
      <c r="F3036">
        <v>0</v>
      </c>
      <c r="G3036">
        <v>0</v>
      </c>
      <c r="H3036">
        <v>0</v>
      </c>
      <c r="I3036">
        <f t="shared" si="587"/>
        <v>0</v>
      </c>
      <c r="J3036">
        <v>1</v>
      </c>
      <c r="K3036">
        <v>0</v>
      </c>
      <c r="L3036">
        <v>0.16</v>
      </c>
      <c r="M3036">
        <v>0.02</v>
      </c>
      <c r="N3036">
        <f t="shared" si="588"/>
        <v>5.024</v>
      </c>
      <c r="O3036" t="s">
        <v>105</v>
      </c>
      <c r="P3036">
        <v>0.02</v>
      </c>
      <c r="Q3036">
        <f t="shared" si="589"/>
        <v>21.8</v>
      </c>
      <c r="R3036">
        <v>2.5</v>
      </c>
      <c r="S3036">
        <v>0.02</v>
      </c>
      <c r="T3036">
        <f t="shared" si="590"/>
        <v>45.199999999999996</v>
      </c>
      <c r="U3036">
        <v>5.2830000000000004</v>
      </c>
      <c r="V3036">
        <v>7.0868894018691586</v>
      </c>
      <c r="W3036">
        <v>0</v>
      </c>
      <c r="X3036">
        <v>0</v>
      </c>
      <c r="Y3036">
        <v>160.5</v>
      </c>
      <c r="Z3036">
        <v>215.303</v>
      </c>
      <c r="AA3036">
        <f t="shared" si="595"/>
        <v>0.31511227414330223</v>
      </c>
      <c r="AC3036">
        <f>(R3036*Z3036/Y3036)+(S3036*T3036)</f>
        <v>4.2576292834890967</v>
      </c>
      <c r="AD3036">
        <v>0</v>
      </c>
      <c r="AE3036">
        <v>0</v>
      </c>
      <c r="AF3036">
        <f t="shared" si="593"/>
        <v>0</v>
      </c>
      <c r="AI3036">
        <v>0.8</v>
      </c>
      <c r="AJ3036">
        <v>0</v>
      </c>
      <c r="AL3036">
        <v>5.24</v>
      </c>
      <c r="AM3036">
        <v>4.1500000000000004</v>
      </c>
      <c r="AN3036">
        <v>16.489999999999998</v>
      </c>
      <c r="AO3036">
        <v>7.02921</v>
      </c>
      <c r="AP3036">
        <v>5.5670200000000003</v>
      </c>
      <c r="AQ3036">
        <v>22.1205</v>
      </c>
      <c r="AR3036">
        <v>0.10000000100000001</v>
      </c>
      <c r="AT3036">
        <v>0</v>
      </c>
      <c r="AY3036">
        <v>0</v>
      </c>
      <c r="AZ3036">
        <v>0</v>
      </c>
      <c r="BA3036">
        <v>0</v>
      </c>
      <c r="BB3036">
        <v>0</v>
      </c>
      <c r="BC3036">
        <v>0</v>
      </c>
      <c r="BD3036">
        <v>0</v>
      </c>
      <c r="BE3036">
        <f t="shared" si="591"/>
        <v>0</v>
      </c>
      <c r="BJ3036">
        <v>0</v>
      </c>
      <c r="BK3036">
        <v>1</v>
      </c>
    </row>
    <row r="3037" spans="1:63" x14ac:dyDescent="0.25">
      <c r="A3037" t="s">
        <v>74</v>
      </c>
      <c r="B3037">
        <v>1997</v>
      </c>
      <c r="C3037">
        <v>0</v>
      </c>
      <c r="D3037">
        <v>0</v>
      </c>
      <c r="E3037">
        <v>0</v>
      </c>
      <c r="F3037">
        <v>1</v>
      </c>
      <c r="G3037">
        <v>0</v>
      </c>
      <c r="H3037">
        <v>1</v>
      </c>
      <c r="I3037">
        <f t="shared" si="587"/>
        <v>2</v>
      </c>
      <c r="J3037">
        <v>0</v>
      </c>
      <c r="K3037">
        <v>0</v>
      </c>
      <c r="L3037">
        <v>0.17935483870967742</v>
      </c>
      <c r="M3037">
        <v>0</v>
      </c>
      <c r="N3037">
        <f t="shared" si="588"/>
        <v>5.024</v>
      </c>
      <c r="O3037" t="s">
        <v>105</v>
      </c>
      <c r="Q3037">
        <f t="shared" si="589"/>
        <v>21.8</v>
      </c>
      <c r="R3037" t="s">
        <v>105</v>
      </c>
      <c r="T3037">
        <f t="shared" si="590"/>
        <v>45.199999999999996</v>
      </c>
      <c r="U3037">
        <v>91.003</v>
      </c>
      <c r="V3037">
        <v>122.0761302741433</v>
      </c>
      <c r="W3037">
        <v>428891</v>
      </c>
      <c r="X3037">
        <v>575336.6</v>
      </c>
      <c r="Y3037">
        <v>160.5</v>
      </c>
      <c r="Z3037">
        <v>215.303</v>
      </c>
      <c r="AA3037">
        <f t="shared" si="595"/>
        <v>0.24059585569289516</v>
      </c>
      <c r="AD3037">
        <v>0</v>
      </c>
      <c r="AE3037">
        <v>0</v>
      </c>
      <c r="AF3037">
        <f t="shared" si="593"/>
        <v>0</v>
      </c>
      <c r="AJ3037">
        <v>6.2071300000000003E-2</v>
      </c>
      <c r="AL3037">
        <v>5.93</v>
      </c>
      <c r="AM3037">
        <v>4.3</v>
      </c>
      <c r="AN3037">
        <v>18.920000000000002</v>
      </c>
      <c r="AO3037">
        <v>7.9548100000000002</v>
      </c>
      <c r="AP3037">
        <v>5.7682399999999996</v>
      </c>
      <c r="AQ3037">
        <v>25.380299999999998</v>
      </c>
      <c r="AR3037">
        <v>0.10000000100000001</v>
      </c>
      <c r="AT3037">
        <v>1</v>
      </c>
      <c r="AY3037">
        <v>0</v>
      </c>
      <c r="AZ3037">
        <v>0</v>
      </c>
      <c r="BA3037">
        <v>0</v>
      </c>
      <c r="BB3037">
        <v>0</v>
      </c>
      <c r="BC3037">
        <v>0</v>
      </c>
      <c r="BD3037">
        <v>0</v>
      </c>
      <c r="BE3037">
        <f t="shared" si="591"/>
        <v>0</v>
      </c>
      <c r="BJ3037">
        <v>0</v>
      </c>
      <c r="BK3037">
        <v>1</v>
      </c>
    </row>
    <row r="3038" spans="1:63" x14ac:dyDescent="0.25">
      <c r="A3038" t="s">
        <v>75</v>
      </c>
      <c r="B3038">
        <v>1997</v>
      </c>
      <c r="C3038">
        <v>0</v>
      </c>
      <c r="D3038">
        <v>0</v>
      </c>
      <c r="E3038">
        <v>0</v>
      </c>
      <c r="F3038">
        <v>0</v>
      </c>
      <c r="G3038">
        <v>0</v>
      </c>
      <c r="H3038">
        <v>0</v>
      </c>
      <c r="I3038">
        <f t="shared" si="587"/>
        <v>0</v>
      </c>
      <c r="J3038">
        <v>0</v>
      </c>
      <c r="K3038">
        <v>0</v>
      </c>
      <c r="L3038">
        <v>0.40322580645161288</v>
      </c>
      <c r="M3038">
        <v>0</v>
      </c>
      <c r="N3038">
        <f t="shared" si="588"/>
        <v>5.024</v>
      </c>
      <c r="O3038" t="s">
        <v>105</v>
      </c>
      <c r="Q3038">
        <f t="shared" si="589"/>
        <v>21.8</v>
      </c>
      <c r="R3038">
        <v>5.559999942779541</v>
      </c>
      <c r="T3038">
        <f t="shared" si="590"/>
        <v>45.199999999999996</v>
      </c>
      <c r="U3038">
        <v>57.167999999999999</v>
      </c>
      <c r="V3038">
        <v>76.68811155140186</v>
      </c>
      <c r="W3038">
        <v>0</v>
      </c>
      <c r="X3038">
        <v>0</v>
      </c>
      <c r="Y3038">
        <v>160.5</v>
      </c>
      <c r="Z3038">
        <v>215.303</v>
      </c>
      <c r="AA3038">
        <f t="shared" si="595"/>
        <v>0.54090794894985428</v>
      </c>
      <c r="AC3038">
        <f>(R3038*Z3038/Y3038)+(S3038*T3038)</f>
        <v>7.4584714497212676</v>
      </c>
      <c r="AD3038">
        <v>1</v>
      </c>
      <c r="AE3038">
        <v>0</v>
      </c>
      <c r="AF3038">
        <f t="shared" si="593"/>
        <v>1</v>
      </c>
      <c r="AI3038">
        <v>-1</v>
      </c>
      <c r="AJ3038">
        <v>0</v>
      </c>
      <c r="AL3038">
        <v>5.99</v>
      </c>
      <c r="AM3038">
        <v>4.21</v>
      </c>
      <c r="AN3038">
        <v>16.71</v>
      </c>
      <c r="AO3038">
        <v>8.0352999999999994</v>
      </c>
      <c r="AP3038">
        <v>5.6475099999999996</v>
      </c>
      <c r="AQ3038">
        <v>22.415700000000001</v>
      </c>
      <c r="AR3038">
        <v>0.10000000100000001</v>
      </c>
      <c r="AT3038">
        <v>0</v>
      </c>
      <c r="AY3038">
        <v>0</v>
      </c>
      <c r="AZ3038">
        <v>0</v>
      </c>
      <c r="BA3038">
        <v>0</v>
      </c>
      <c r="BB3038">
        <v>0</v>
      </c>
      <c r="BC3038">
        <v>0</v>
      </c>
      <c r="BD3038">
        <v>0</v>
      </c>
      <c r="BE3038">
        <f t="shared" si="591"/>
        <v>0</v>
      </c>
      <c r="BJ3038">
        <v>0</v>
      </c>
      <c r="BK3038">
        <v>1</v>
      </c>
    </row>
    <row r="3039" spans="1:63" x14ac:dyDescent="0.25">
      <c r="A3039" t="s">
        <v>76</v>
      </c>
      <c r="B3039">
        <v>1997</v>
      </c>
      <c r="C3039">
        <v>0</v>
      </c>
      <c r="D3039">
        <v>0</v>
      </c>
      <c r="E3039">
        <v>0</v>
      </c>
      <c r="F3039">
        <v>1</v>
      </c>
      <c r="G3039">
        <v>0</v>
      </c>
      <c r="H3039">
        <v>1</v>
      </c>
      <c r="I3039">
        <f t="shared" si="587"/>
        <v>2</v>
      </c>
      <c r="J3039">
        <v>1</v>
      </c>
      <c r="K3039">
        <v>1</v>
      </c>
      <c r="L3039">
        <v>8.387096774193549E-2</v>
      </c>
      <c r="M3039">
        <v>0</v>
      </c>
      <c r="N3039">
        <f t="shared" si="588"/>
        <v>5.024</v>
      </c>
      <c r="O3039" t="s">
        <v>105</v>
      </c>
      <c r="Q3039">
        <f t="shared" si="589"/>
        <v>21.8</v>
      </c>
      <c r="R3039" t="s">
        <v>105</v>
      </c>
      <c r="T3039">
        <f t="shared" si="590"/>
        <v>45.199999999999996</v>
      </c>
      <c r="U3039">
        <v>12.315</v>
      </c>
      <c r="V3039">
        <v>16.519977850467289</v>
      </c>
      <c r="W3039">
        <v>200516</v>
      </c>
      <c r="X3039">
        <v>268982.5</v>
      </c>
      <c r="Y3039">
        <v>160.5</v>
      </c>
      <c r="Z3039">
        <v>215.303</v>
      </c>
      <c r="AA3039">
        <f t="shared" si="595"/>
        <v>0.11250885338156971</v>
      </c>
      <c r="AD3039">
        <v>0</v>
      </c>
      <c r="AE3039">
        <v>0</v>
      </c>
      <c r="AF3039">
        <f t="shared" si="593"/>
        <v>0</v>
      </c>
      <c r="AJ3039">
        <v>2.0882000000000001E-3</v>
      </c>
      <c r="AL3039">
        <v>4.96</v>
      </c>
      <c r="AM3039">
        <v>3.71</v>
      </c>
      <c r="AN3039">
        <v>19.73</v>
      </c>
      <c r="AO3039">
        <v>6.6536</v>
      </c>
      <c r="AP3039">
        <v>4.9767900000000003</v>
      </c>
      <c r="AQ3039">
        <v>26.466799999999999</v>
      </c>
      <c r="AR3039">
        <v>0.10000000100000001</v>
      </c>
      <c r="AT3039">
        <v>1</v>
      </c>
      <c r="AY3039">
        <v>0</v>
      </c>
      <c r="AZ3039">
        <v>0</v>
      </c>
      <c r="BA3039">
        <v>0</v>
      </c>
      <c r="BB3039">
        <v>0</v>
      </c>
      <c r="BC3039">
        <v>0</v>
      </c>
      <c r="BD3039">
        <v>0</v>
      </c>
      <c r="BE3039">
        <f t="shared" si="591"/>
        <v>0</v>
      </c>
      <c r="BJ3039">
        <v>0</v>
      </c>
      <c r="BK3039">
        <v>1</v>
      </c>
    </row>
    <row r="3040" spans="1:63" x14ac:dyDescent="0.25">
      <c r="A3040" t="s">
        <v>77</v>
      </c>
      <c r="B3040">
        <v>1997</v>
      </c>
      <c r="C3040">
        <v>0</v>
      </c>
      <c r="D3040">
        <v>0</v>
      </c>
      <c r="E3040">
        <v>1</v>
      </c>
      <c r="F3040">
        <v>1</v>
      </c>
      <c r="G3040">
        <v>1</v>
      </c>
      <c r="H3040">
        <v>1</v>
      </c>
      <c r="I3040">
        <f t="shared" si="587"/>
        <v>4</v>
      </c>
      <c r="J3040">
        <v>0</v>
      </c>
      <c r="K3040">
        <v>0</v>
      </c>
      <c r="L3040">
        <v>0.1067741935483871</v>
      </c>
      <c r="M3040">
        <v>0</v>
      </c>
      <c r="N3040">
        <f t="shared" si="588"/>
        <v>5.024</v>
      </c>
      <c r="O3040">
        <v>0</v>
      </c>
      <c r="P3040">
        <v>0.33</v>
      </c>
      <c r="Q3040">
        <f t="shared" si="589"/>
        <v>21.8</v>
      </c>
      <c r="R3040" t="s">
        <v>105</v>
      </c>
      <c r="T3040">
        <f t="shared" si="590"/>
        <v>45.199999999999996</v>
      </c>
      <c r="U3040">
        <v>161.42699999999999</v>
      </c>
      <c r="V3040">
        <v>216.54652573831771</v>
      </c>
      <c r="W3040">
        <v>776059</v>
      </c>
      <c r="X3040">
        <v>1041046</v>
      </c>
      <c r="Y3040">
        <v>160.5</v>
      </c>
      <c r="Z3040">
        <v>215.303</v>
      </c>
      <c r="AA3040">
        <f t="shared" si="595"/>
        <v>0.14323242488192142</v>
      </c>
      <c r="AB3040">
        <f>(O3040*Z3040/Y3040)+(P3040*Q3040)</f>
        <v>7.1940000000000008</v>
      </c>
      <c r="AD3040">
        <v>1</v>
      </c>
      <c r="AE3040">
        <v>0</v>
      </c>
      <c r="AF3040">
        <f t="shared" si="593"/>
        <v>1</v>
      </c>
      <c r="AJ3040">
        <v>9.5111000000000001E-2</v>
      </c>
      <c r="AL3040">
        <v>6.63</v>
      </c>
      <c r="AM3040">
        <v>5.34</v>
      </c>
      <c r="AN3040">
        <v>18.989999999999998</v>
      </c>
      <c r="AO3040">
        <v>8.8938199999999998</v>
      </c>
      <c r="AP3040">
        <v>7.1633500000000003</v>
      </c>
      <c r="AQ3040">
        <v>25.4742</v>
      </c>
      <c r="AR3040">
        <v>0.10000000100000001</v>
      </c>
      <c r="AT3040">
        <v>0</v>
      </c>
      <c r="AY3040">
        <v>0</v>
      </c>
      <c r="AZ3040">
        <v>0</v>
      </c>
      <c r="BA3040">
        <v>0</v>
      </c>
      <c r="BB3040">
        <v>0</v>
      </c>
      <c r="BC3040">
        <v>0</v>
      </c>
      <c r="BD3040">
        <v>0</v>
      </c>
      <c r="BE3040">
        <f t="shared" si="591"/>
        <v>0</v>
      </c>
      <c r="BJ3040">
        <v>0</v>
      </c>
      <c r="BK3040">
        <v>1</v>
      </c>
    </row>
    <row r="3041" spans="1:63" x14ac:dyDescent="0.25">
      <c r="A3041" t="s">
        <v>465</v>
      </c>
      <c r="B3041">
        <v>1997</v>
      </c>
      <c r="C3041">
        <v>0</v>
      </c>
      <c r="D3041">
        <v>0</v>
      </c>
      <c r="E3041">
        <v>0</v>
      </c>
      <c r="F3041">
        <v>0</v>
      </c>
      <c r="G3041">
        <v>0</v>
      </c>
      <c r="H3041">
        <v>0</v>
      </c>
      <c r="I3041">
        <f t="shared" si="587"/>
        <v>0</v>
      </c>
      <c r="J3041">
        <v>0</v>
      </c>
      <c r="K3041">
        <v>0</v>
      </c>
      <c r="L3041">
        <v>9.6774193548387094E-2</v>
      </c>
      <c r="M3041">
        <v>0</v>
      </c>
      <c r="N3041">
        <f t="shared" si="588"/>
        <v>5.024</v>
      </c>
      <c r="O3041" t="s">
        <v>105</v>
      </c>
      <c r="Q3041">
        <f t="shared" si="589"/>
        <v>21.8</v>
      </c>
      <c r="R3041">
        <v>3.75</v>
      </c>
      <c r="T3041">
        <f t="shared" si="590"/>
        <v>45.199999999999996</v>
      </c>
      <c r="U3041">
        <v>7.8490000000000002</v>
      </c>
      <c r="V3041">
        <v>10.529054498442367</v>
      </c>
      <c r="W3041">
        <v>0</v>
      </c>
      <c r="X3041">
        <v>0</v>
      </c>
      <c r="Y3041">
        <v>160.5</v>
      </c>
      <c r="Z3041">
        <v>215.303</v>
      </c>
      <c r="AA3041">
        <f t="shared" si="595"/>
        <v>0.12981790774796501</v>
      </c>
      <c r="AC3041">
        <f>(R3041*Z3041/Y3041)+(S3041*T3041)</f>
        <v>5.0304439252336453</v>
      </c>
      <c r="AD3041">
        <v>1</v>
      </c>
      <c r="AE3041">
        <v>0</v>
      </c>
      <c r="AF3041">
        <f t="shared" si="593"/>
        <v>1</v>
      </c>
      <c r="AI3041">
        <v>-1</v>
      </c>
      <c r="AJ3041">
        <v>1.6579699999999999E-2</v>
      </c>
      <c r="AR3041">
        <v>0.10000000100000001</v>
      </c>
      <c r="AT3041">
        <v>0</v>
      </c>
      <c r="AY3041">
        <v>0</v>
      </c>
      <c r="AZ3041">
        <v>0</v>
      </c>
      <c r="BA3041">
        <v>0</v>
      </c>
      <c r="BB3041">
        <v>0</v>
      </c>
      <c r="BC3041">
        <v>0</v>
      </c>
      <c r="BD3041">
        <v>0</v>
      </c>
      <c r="BE3041">
        <f t="shared" si="591"/>
        <v>0</v>
      </c>
      <c r="BJ3041">
        <v>0</v>
      </c>
      <c r="BK3041">
        <v>1</v>
      </c>
    </row>
    <row r="3042" spans="1:63" x14ac:dyDescent="0.25">
      <c r="A3042" t="s">
        <v>464</v>
      </c>
      <c r="B3042">
        <v>1997</v>
      </c>
      <c r="C3042">
        <v>0</v>
      </c>
      <c r="D3042">
        <v>0</v>
      </c>
      <c r="E3042">
        <v>0</v>
      </c>
      <c r="F3042">
        <v>0</v>
      </c>
      <c r="G3042">
        <v>0</v>
      </c>
      <c r="H3042">
        <v>0</v>
      </c>
      <c r="I3042">
        <f t="shared" si="587"/>
        <v>0</v>
      </c>
      <c r="J3042">
        <v>0</v>
      </c>
      <c r="K3042">
        <v>0</v>
      </c>
      <c r="L3042">
        <v>0.76800000000000002</v>
      </c>
      <c r="M3042">
        <v>0</v>
      </c>
      <c r="N3042">
        <f t="shared" si="588"/>
        <v>5.024</v>
      </c>
      <c r="O3042" t="s">
        <v>105</v>
      </c>
      <c r="Q3042">
        <f t="shared" si="589"/>
        <v>21.8</v>
      </c>
      <c r="R3042">
        <v>2.7200000286102295</v>
      </c>
      <c r="T3042">
        <f t="shared" si="590"/>
        <v>45.199999999999996</v>
      </c>
      <c r="U3042">
        <v>121.258</v>
      </c>
      <c r="V3042">
        <v>162.66175186292836</v>
      </c>
      <c r="W3042">
        <v>0</v>
      </c>
      <c r="X3042">
        <v>0</v>
      </c>
      <c r="Y3042">
        <v>160.5</v>
      </c>
      <c r="Z3042">
        <v>215.303</v>
      </c>
      <c r="AA3042">
        <f t="shared" si="595"/>
        <v>1.0302349158878503</v>
      </c>
      <c r="AC3042">
        <f>(R3042*Z3042/Y3042)+(S3042*T3042)</f>
        <v>3.6487486988153783</v>
      </c>
      <c r="AD3042">
        <v>1</v>
      </c>
      <c r="AE3042">
        <v>1</v>
      </c>
      <c r="AF3042">
        <f t="shared" si="593"/>
        <v>0.5</v>
      </c>
      <c r="AJ3042">
        <v>0</v>
      </c>
      <c r="AL3042">
        <v>5.78</v>
      </c>
      <c r="AM3042">
        <v>4.3</v>
      </c>
      <c r="AN3042">
        <v>18.510000000000002</v>
      </c>
      <c r="AO3042">
        <v>7.75359</v>
      </c>
      <c r="AP3042">
        <v>5.7682399999999996</v>
      </c>
      <c r="AQ3042">
        <v>24.830300000000001</v>
      </c>
      <c r="AR3042">
        <v>0.10000000100000001</v>
      </c>
      <c r="AT3042">
        <v>0</v>
      </c>
      <c r="AY3042">
        <v>0</v>
      </c>
      <c r="AZ3042">
        <v>0</v>
      </c>
      <c r="BA3042">
        <v>0</v>
      </c>
      <c r="BB3042">
        <v>0</v>
      </c>
      <c r="BC3042">
        <v>0</v>
      </c>
      <c r="BD3042">
        <v>0</v>
      </c>
      <c r="BE3042">
        <f t="shared" si="591"/>
        <v>0</v>
      </c>
      <c r="BJ3042">
        <v>0</v>
      </c>
      <c r="BK3042">
        <v>1</v>
      </c>
    </row>
    <row r="3043" spans="1:63" x14ac:dyDescent="0.25">
      <c r="A3043" t="s">
        <v>462</v>
      </c>
      <c r="B3043">
        <v>1997</v>
      </c>
      <c r="C3043">
        <v>0</v>
      </c>
      <c r="D3043">
        <v>0</v>
      </c>
      <c r="E3043">
        <v>0</v>
      </c>
      <c r="F3043">
        <v>0</v>
      </c>
      <c r="G3043">
        <v>0</v>
      </c>
      <c r="H3043">
        <v>0</v>
      </c>
      <c r="I3043">
        <f t="shared" si="587"/>
        <v>0</v>
      </c>
      <c r="J3043">
        <v>1</v>
      </c>
      <c r="K3043">
        <v>0</v>
      </c>
      <c r="L3043">
        <v>0.27419354838709675</v>
      </c>
      <c r="M3043">
        <v>0</v>
      </c>
      <c r="N3043">
        <f t="shared" si="588"/>
        <v>5.024</v>
      </c>
      <c r="O3043" t="s">
        <v>105</v>
      </c>
      <c r="Q3043">
        <f t="shared" si="589"/>
        <v>21.8</v>
      </c>
      <c r="R3043">
        <v>3.9300000667572021</v>
      </c>
      <c r="T3043">
        <f t="shared" si="590"/>
        <v>45.199999999999996</v>
      </c>
      <c r="U3043">
        <v>9.8719999999999999</v>
      </c>
      <c r="V3043">
        <v>13.242811314641743</v>
      </c>
      <c r="W3043">
        <v>0</v>
      </c>
      <c r="X3043">
        <v>0</v>
      </c>
      <c r="Y3043">
        <v>160.5</v>
      </c>
      <c r="Z3043">
        <v>215.303</v>
      </c>
      <c r="AA3043">
        <f t="shared" si="595"/>
        <v>0.36781740528590084</v>
      </c>
      <c r="AC3043">
        <f>(R3043*Z3043/Y3043)+(S3043*T3043)</f>
        <v>5.2719053231964228</v>
      </c>
      <c r="AD3043">
        <v>0</v>
      </c>
      <c r="AE3043">
        <v>0</v>
      </c>
      <c r="AF3043">
        <f t="shared" si="593"/>
        <v>0</v>
      </c>
      <c r="AI3043">
        <v>2</v>
      </c>
      <c r="AJ3043">
        <v>3.09047E-2</v>
      </c>
      <c r="AL3043">
        <v>5.92</v>
      </c>
      <c r="AM3043">
        <v>4.0199999999999996</v>
      </c>
      <c r="AN3043">
        <v>17.510000000000002</v>
      </c>
      <c r="AO3043">
        <v>7.9413900000000002</v>
      </c>
      <c r="AP3043">
        <v>5.3926400000000001</v>
      </c>
      <c r="AQ3043">
        <v>23.488800000000001</v>
      </c>
      <c r="AR3043">
        <v>0.10000000100000001</v>
      </c>
      <c r="AT3043">
        <v>0</v>
      </c>
      <c r="AY3043">
        <v>0</v>
      </c>
      <c r="AZ3043">
        <v>0</v>
      </c>
      <c r="BA3043">
        <v>0</v>
      </c>
      <c r="BB3043">
        <v>0</v>
      </c>
      <c r="BC3043">
        <v>0</v>
      </c>
      <c r="BD3043">
        <v>0</v>
      </c>
      <c r="BE3043">
        <f t="shared" si="591"/>
        <v>0</v>
      </c>
      <c r="BJ3043">
        <v>0</v>
      </c>
      <c r="BK3043">
        <v>1</v>
      </c>
    </row>
    <row r="3044" spans="1:63" x14ac:dyDescent="0.25">
      <c r="A3044" t="s">
        <v>78</v>
      </c>
      <c r="B3044">
        <v>1997</v>
      </c>
      <c r="C3044">
        <v>0</v>
      </c>
      <c r="D3044">
        <v>0</v>
      </c>
      <c r="E3044">
        <v>0</v>
      </c>
      <c r="F3044">
        <v>0</v>
      </c>
      <c r="G3044">
        <v>0</v>
      </c>
      <c r="H3044">
        <v>0</v>
      </c>
      <c r="I3044">
        <f t="shared" si="587"/>
        <v>0</v>
      </c>
      <c r="J3044">
        <v>0</v>
      </c>
      <c r="K3044">
        <v>1</v>
      </c>
      <c r="L3044">
        <v>0.12580645161290321</v>
      </c>
      <c r="M3044">
        <v>0.17</v>
      </c>
      <c r="N3044">
        <f t="shared" si="588"/>
        <v>5.024</v>
      </c>
      <c r="O3044" t="s">
        <v>105</v>
      </c>
      <c r="Q3044">
        <f t="shared" si="589"/>
        <v>21.8</v>
      </c>
      <c r="R3044">
        <v>4</v>
      </c>
      <c r="T3044">
        <f t="shared" si="590"/>
        <v>45.199999999999996</v>
      </c>
      <c r="U3044">
        <v>157.28100000000001</v>
      </c>
      <c r="V3044">
        <v>210.98486693457946</v>
      </c>
      <c r="W3044">
        <v>0</v>
      </c>
      <c r="X3044">
        <v>0</v>
      </c>
      <c r="Y3044">
        <v>160.5</v>
      </c>
      <c r="Z3044">
        <v>215.303</v>
      </c>
      <c r="AA3044">
        <f t="shared" si="595"/>
        <v>1.0228432800723546</v>
      </c>
      <c r="AC3044">
        <f>(R3044*Z3044/Y3044)+(S3044*T3044)</f>
        <v>5.365806853582554</v>
      </c>
      <c r="AD3044">
        <v>1</v>
      </c>
      <c r="AE3044">
        <v>0</v>
      </c>
      <c r="AF3044">
        <f t="shared" si="593"/>
        <v>1</v>
      </c>
      <c r="AI3044">
        <v>0</v>
      </c>
      <c r="AJ3044">
        <v>0</v>
      </c>
      <c r="AL3044">
        <v>5.98</v>
      </c>
      <c r="AM3044">
        <v>4.29</v>
      </c>
      <c r="AN3044">
        <v>19.87</v>
      </c>
      <c r="AO3044">
        <v>8.0218799999999995</v>
      </c>
      <c r="AP3044">
        <v>5.7548300000000001</v>
      </c>
      <c r="AQ3044">
        <v>26.654599999999999</v>
      </c>
      <c r="AR3044">
        <v>0.10000000100000001</v>
      </c>
      <c r="AT3044">
        <v>0</v>
      </c>
      <c r="AY3044">
        <v>0</v>
      </c>
      <c r="AZ3044">
        <v>0</v>
      </c>
      <c r="BA3044">
        <v>0</v>
      </c>
      <c r="BB3044">
        <v>0</v>
      </c>
      <c r="BC3044">
        <v>0</v>
      </c>
      <c r="BD3044">
        <v>0</v>
      </c>
      <c r="BE3044">
        <f t="shared" si="591"/>
        <v>0</v>
      </c>
      <c r="BJ3044">
        <v>0</v>
      </c>
      <c r="BK3044">
        <v>1</v>
      </c>
    </row>
    <row r="3045" spans="1:63" x14ac:dyDescent="0.25">
      <c r="A3045" t="s">
        <v>79</v>
      </c>
      <c r="B3045">
        <v>1997</v>
      </c>
      <c r="C3045">
        <v>0</v>
      </c>
      <c r="D3045">
        <v>0</v>
      </c>
      <c r="E3045">
        <v>0</v>
      </c>
      <c r="F3045">
        <v>0</v>
      </c>
      <c r="G3045">
        <v>0</v>
      </c>
      <c r="H3045">
        <v>0</v>
      </c>
      <c r="I3045">
        <f t="shared" si="587"/>
        <v>0</v>
      </c>
      <c r="J3045">
        <v>0</v>
      </c>
      <c r="K3045">
        <v>0</v>
      </c>
      <c r="L3045">
        <v>0.19354838709677419</v>
      </c>
      <c r="M3045">
        <v>0</v>
      </c>
      <c r="N3045">
        <f t="shared" si="588"/>
        <v>5.024</v>
      </c>
      <c r="O3045" t="s">
        <v>105</v>
      </c>
      <c r="Q3045">
        <f t="shared" si="589"/>
        <v>21.8</v>
      </c>
      <c r="R3045">
        <v>2.4000000953674316</v>
      </c>
      <c r="T3045">
        <f t="shared" si="590"/>
        <v>45.199999999999996</v>
      </c>
      <c r="U3045">
        <v>456.03500000000003</v>
      </c>
      <c r="V3045">
        <v>611.74893211838003</v>
      </c>
      <c r="W3045">
        <v>0</v>
      </c>
      <c r="X3045">
        <v>0</v>
      </c>
      <c r="Y3045">
        <v>160.5</v>
      </c>
      <c r="Z3045">
        <v>215.303</v>
      </c>
      <c r="AA3045">
        <f t="shared" si="595"/>
        <v>0.25963581549593001</v>
      </c>
      <c r="AC3045">
        <f>(R3045*Z3045/Y3045)+(S3045*T3045)</f>
        <v>3.219484240080337</v>
      </c>
      <c r="AD3045">
        <v>0</v>
      </c>
      <c r="AE3045">
        <v>0</v>
      </c>
      <c r="AF3045">
        <f t="shared" si="593"/>
        <v>0</v>
      </c>
      <c r="AI3045">
        <v>1</v>
      </c>
      <c r="AJ3045">
        <v>5.7099900000000002E-2</v>
      </c>
      <c r="AL3045">
        <v>5.78</v>
      </c>
      <c r="AM3045">
        <v>4.3099999999999996</v>
      </c>
      <c r="AN3045">
        <v>19.3</v>
      </c>
      <c r="AO3045">
        <v>7.75359</v>
      </c>
      <c r="AP3045">
        <v>5.7816599999999996</v>
      </c>
      <c r="AQ3045">
        <v>25.89</v>
      </c>
      <c r="AR3045">
        <v>0.10000000100000001</v>
      </c>
      <c r="AT3045">
        <v>0</v>
      </c>
      <c r="AY3045">
        <v>0</v>
      </c>
      <c r="AZ3045">
        <v>0</v>
      </c>
      <c r="BA3045">
        <v>0</v>
      </c>
      <c r="BB3045">
        <v>0</v>
      </c>
      <c r="BC3045">
        <v>0</v>
      </c>
      <c r="BD3045">
        <v>0</v>
      </c>
      <c r="BE3045">
        <f t="shared" si="591"/>
        <v>0</v>
      </c>
      <c r="BJ3045">
        <v>0</v>
      </c>
      <c r="BK3045">
        <v>1</v>
      </c>
    </row>
    <row r="3046" spans="1:63" x14ac:dyDescent="0.25">
      <c r="A3046" t="s">
        <v>80</v>
      </c>
      <c r="B3046">
        <v>1997</v>
      </c>
      <c r="C3046">
        <v>1.5</v>
      </c>
      <c r="D3046">
        <v>1.5</v>
      </c>
      <c r="E3046">
        <v>1.5</v>
      </c>
      <c r="F3046">
        <v>1.5</v>
      </c>
      <c r="G3046">
        <v>1.5</v>
      </c>
      <c r="H3046">
        <v>1.5</v>
      </c>
      <c r="I3046">
        <f t="shared" si="587"/>
        <v>9</v>
      </c>
      <c r="J3046">
        <v>5</v>
      </c>
      <c r="K3046">
        <v>1</v>
      </c>
      <c r="L3046">
        <v>0.35483870967741937</v>
      </c>
      <c r="M3046">
        <v>0</v>
      </c>
      <c r="N3046">
        <f t="shared" si="588"/>
        <v>5.024</v>
      </c>
      <c r="O3046">
        <v>0</v>
      </c>
      <c r="P3046" t="s">
        <v>105</v>
      </c>
      <c r="Q3046">
        <f t="shared" si="589"/>
        <v>21.8</v>
      </c>
      <c r="R3046" t="s">
        <v>105</v>
      </c>
      <c r="S3046" t="s">
        <v>105</v>
      </c>
      <c r="T3046">
        <f t="shared" si="590"/>
        <v>45.199999999999996</v>
      </c>
      <c r="U3046">
        <v>21.183</v>
      </c>
      <c r="V3046">
        <v>28.415971644859813</v>
      </c>
      <c r="W3046">
        <v>102876</v>
      </c>
      <c r="X3046">
        <v>138003.20000000001</v>
      </c>
      <c r="Y3046">
        <v>160.5</v>
      </c>
      <c r="Z3046">
        <v>215.303</v>
      </c>
      <c r="AA3046">
        <f t="shared" si="595"/>
        <v>0.47599899507587173</v>
      </c>
      <c r="AD3046">
        <v>1</v>
      </c>
      <c r="AE3046">
        <v>0</v>
      </c>
      <c r="AF3046">
        <f t="shared" si="593"/>
        <v>1</v>
      </c>
      <c r="AJ3046">
        <v>1.21239E-2</v>
      </c>
      <c r="AL3046">
        <v>5.86</v>
      </c>
      <c r="AM3046">
        <v>4.41</v>
      </c>
      <c r="AN3046">
        <v>20.27</v>
      </c>
      <c r="AO3046">
        <v>7.8609099999999996</v>
      </c>
      <c r="AP3046">
        <v>5.9157999999999999</v>
      </c>
      <c r="AQ3046">
        <v>27.191199999999998</v>
      </c>
      <c r="AR3046">
        <v>0.10000000100000001</v>
      </c>
      <c r="AT3046">
        <v>0</v>
      </c>
      <c r="AY3046">
        <v>0</v>
      </c>
      <c r="AZ3046">
        <v>0</v>
      </c>
      <c r="BA3046">
        <v>0</v>
      </c>
      <c r="BB3046">
        <v>0</v>
      </c>
      <c r="BC3046">
        <v>0</v>
      </c>
      <c r="BD3046">
        <v>0</v>
      </c>
      <c r="BE3046">
        <f t="shared" si="591"/>
        <v>0</v>
      </c>
      <c r="BJ3046">
        <v>0</v>
      </c>
      <c r="BK3046">
        <v>1</v>
      </c>
    </row>
    <row r="3047" spans="1:63" x14ac:dyDescent="0.25">
      <c r="A3047" t="s">
        <v>81</v>
      </c>
      <c r="B3047">
        <v>1997</v>
      </c>
      <c r="C3047">
        <v>1</v>
      </c>
      <c r="D3047">
        <v>1</v>
      </c>
      <c r="E3047">
        <v>1</v>
      </c>
      <c r="F3047">
        <v>1</v>
      </c>
      <c r="G3047">
        <v>1</v>
      </c>
      <c r="H3047">
        <v>1</v>
      </c>
      <c r="I3047">
        <f t="shared" si="587"/>
        <v>6</v>
      </c>
      <c r="J3047">
        <v>1</v>
      </c>
      <c r="K3047">
        <v>1</v>
      </c>
      <c r="L3047">
        <v>0.26500000000000001</v>
      </c>
      <c r="M3047">
        <v>0</v>
      </c>
      <c r="N3047">
        <f t="shared" si="588"/>
        <v>5.024</v>
      </c>
      <c r="O3047" t="s">
        <v>105</v>
      </c>
      <c r="Q3047">
        <f t="shared" si="589"/>
        <v>21.8</v>
      </c>
      <c r="R3047" t="s">
        <v>105</v>
      </c>
      <c r="T3047">
        <f t="shared" si="590"/>
        <v>45.199999999999996</v>
      </c>
      <c r="U3047">
        <v>13.576000000000001</v>
      </c>
      <c r="V3047">
        <v>18.211548461059191</v>
      </c>
      <c r="W3047">
        <v>27868</v>
      </c>
      <c r="X3047">
        <v>37383.58</v>
      </c>
      <c r="Y3047">
        <v>160.5</v>
      </c>
      <c r="Z3047">
        <v>215.303</v>
      </c>
      <c r="AA3047">
        <f t="shared" si="595"/>
        <v>0.35548470404984422</v>
      </c>
      <c r="AD3047">
        <v>0</v>
      </c>
      <c r="AE3047">
        <v>0</v>
      </c>
      <c r="AF3047">
        <f t="shared" si="593"/>
        <v>0</v>
      </c>
      <c r="AJ3047">
        <v>3.1075999999999999E-3</v>
      </c>
      <c r="AL3047">
        <v>6.5</v>
      </c>
      <c r="AM3047">
        <v>3.97</v>
      </c>
      <c r="AN3047">
        <v>17.77</v>
      </c>
      <c r="AO3047">
        <v>8.7194400000000005</v>
      </c>
      <c r="AP3047">
        <v>5.3255600000000003</v>
      </c>
      <c r="AQ3047">
        <v>23.837599999999998</v>
      </c>
      <c r="AR3047">
        <v>7.9999998000000003E-2</v>
      </c>
      <c r="AT3047">
        <v>0</v>
      </c>
      <c r="AY3047">
        <v>0</v>
      </c>
      <c r="AZ3047">
        <v>0</v>
      </c>
      <c r="BA3047">
        <v>0</v>
      </c>
      <c r="BB3047">
        <v>0</v>
      </c>
      <c r="BC3047">
        <v>0</v>
      </c>
      <c r="BD3047">
        <v>0</v>
      </c>
      <c r="BE3047">
        <f t="shared" si="591"/>
        <v>0</v>
      </c>
      <c r="BJ3047">
        <v>0</v>
      </c>
      <c r="BK3047">
        <v>1</v>
      </c>
    </row>
    <row r="3048" spans="1:63" x14ac:dyDescent="0.25">
      <c r="A3048" t="s">
        <v>82</v>
      </c>
      <c r="B3048">
        <v>1997</v>
      </c>
      <c r="C3048">
        <v>0</v>
      </c>
      <c r="D3048">
        <v>0</v>
      </c>
      <c r="E3048">
        <v>0</v>
      </c>
      <c r="F3048">
        <v>1</v>
      </c>
      <c r="G3048">
        <v>0</v>
      </c>
      <c r="H3048">
        <v>1</v>
      </c>
      <c r="I3048">
        <f t="shared" ref="I3048:I3111" si="596">SUM(C3048:H3048)</f>
        <v>2</v>
      </c>
      <c r="J3048">
        <v>1</v>
      </c>
      <c r="K3048">
        <v>0</v>
      </c>
      <c r="L3048">
        <v>0.25645161290322582</v>
      </c>
      <c r="M3048">
        <v>0</v>
      </c>
      <c r="N3048">
        <f t="shared" ref="N3048:N3111" si="597">3.14*2/1.25</f>
        <v>5.024</v>
      </c>
      <c r="O3048" t="s">
        <v>105</v>
      </c>
      <c r="Q3048">
        <f t="shared" ref="Q3048:Q3111" si="598">4.36*5</f>
        <v>21.8</v>
      </c>
      <c r="R3048" t="s">
        <v>105</v>
      </c>
      <c r="T3048">
        <f t="shared" ref="T3048:T3111" si="599">9.04*5</f>
        <v>45.199999999999996</v>
      </c>
      <c r="U3048">
        <v>111.16500000000001</v>
      </c>
      <c r="V3048">
        <v>149.12247971962617</v>
      </c>
      <c r="W3048">
        <v>258562</v>
      </c>
      <c r="X3048">
        <v>346848.4</v>
      </c>
      <c r="Y3048">
        <v>160.5</v>
      </c>
      <c r="Z3048">
        <v>215.303</v>
      </c>
      <c r="AA3048">
        <f t="shared" si="595"/>
        <v>0.34401745553210733</v>
      </c>
      <c r="AD3048">
        <v>1</v>
      </c>
      <c r="AE3048">
        <v>1</v>
      </c>
      <c r="AF3048">
        <f t="shared" si="593"/>
        <v>0.5</v>
      </c>
      <c r="AJ3048">
        <v>0</v>
      </c>
      <c r="AL3048">
        <v>5.69</v>
      </c>
      <c r="AM3048">
        <v>4.03</v>
      </c>
      <c r="AN3048">
        <v>18.649999999999999</v>
      </c>
      <c r="AO3048">
        <v>7.63286</v>
      </c>
      <c r="AP3048">
        <v>5.4060499999999996</v>
      </c>
      <c r="AQ3048">
        <v>25.0181</v>
      </c>
      <c r="AR3048">
        <v>7.9999998000000003E-2</v>
      </c>
      <c r="AT3048">
        <v>0</v>
      </c>
      <c r="AY3048">
        <v>0</v>
      </c>
      <c r="AZ3048">
        <v>0</v>
      </c>
      <c r="BA3048">
        <v>0</v>
      </c>
      <c r="BB3048">
        <v>0</v>
      </c>
      <c r="BC3048">
        <v>0</v>
      </c>
      <c r="BD3048">
        <v>0</v>
      </c>
      <c r="BE3048">
        <f t="shared" ref="BE3048:BE3111" si="600">AY3048*AZ3048-0.1*BA3048+0.1*BC3048+0.1*BD3048</f>
        <v>0</v>
      </c>
      <c r="BJ3048">
        <v>0</v>
      </c>
      <c r="BK3048">
        <v>1</v>
      </c>
    </row>
    <row r="3049" spans="1:63" x14ac:dyDescent="0.25">
      <c r="A3049" t="s">
        <v>83</v>
      </c>
      <c r="B3049">
        <v>1997</v>
      </c>
      <c r="C3049">
        <v>1</v>
      </c>
      <c r="D3049">
        <v>1</v>
      </c>
      <c r="E3049">
        <v>1</v>
      </c>
      <c r="F3049">
        <v>1</v>
      </c>
      <c r="G3049">
        <v>1</v>
      </c>
      <c r="H3049">
        <v>1</v>
      </c>
      <c r="I3049">
        <f t="shared" si="596"/>
        <v>6</v>
      </c>
      <c r="J3049">
        <v>1</v>
      </c>
      <c r="K3049">
        <v>1</v>
      </c>
      <c r="L3049">
        <v>0.26070967741935486</v>
      </c>
      <c r="M3049">
        <v>0</v>
      </c>
      <c r="N3049">
        <f t="shared" si="597"/>
        <v>5.024</v>
      </c>
      <c r="O3049" t="s">
        <v>105</v>
      </c>
      <c r="Q3049">
        <f t="shared" si="598"/>
        <v>21.8</v>
      </c>
      <c r="R3049" t="s">
        <v>105</v>
      </c>
      <c r="T3049">
        <f t="shared" si="599"/>
        <v>45.199999999999996</v>
      </c>
      <c r="U3049">
        <v>146.37899999999999</v>
      </c>
      <c r="V3049">
        <v>196.36036035514019</v>
      </c>
      <c r="W3049">
        <v>294913</v>
      </c>
      <c r="X3049">
        <v>395611.6</v>
      </c>
      <c r="Y3049">
        <v>160.5</v>
      </c>
      <c r="Z3049">
        <v>215.303</v>
      </c>
      <c r="AA3049">
        <f t="shared" si="595"/>
        <v>0.34972944347301782</v>
      </c>
      <c r="AD3049">
        <v>0</v>
      </c>
      <c r="AE3049">
        <v>0</v>
      </c>
      <c r="AF3049">
        <f t="shared" si="593"/>
        <v>0</v>
      </c>
      <c r="AJ3049">
        <v>0</v>
      </c>
      <c r="AL3049">
        <v>4.6500000000000004</v>
      </c>
      <c r="AM3049">
        <v>3.81</v>
      </c>
      <c r="AN3049">
        <v>18.96</v>
      </c>
      <c r="AO3049">
        <v>6.2377500000000001</v>
      </c>
      <c r="AP3049">
        <v>5.1109299999999998</v>
      </c>
      <c r="AQ3049">
        <v>25.433900000000001</v>
      </c>
      <c r="AR3049">
        <v>0.10000000100000001</v>
      </c>
      <c r="AT3049">
        <v>0</v>
      </c>
      <c r="AY3049">
        <v>0</v>
      </c>
      <c r="AZ3049">
        <v>0</v>
      </c>
      <c r="BA3049">
        <v>0</v>
      </c>
      <c r="BB3049">
        <v>0</v>
      </c>
      <c r="BC3049">
        <v>0</v>
      </c>
      <c r="BD3049">
        <v>0</v>
      </c>
      <c r="BE3049">
        <f t="shared" si="600"/>
        <v>0</v>
      </c>
      <c r="BJ3049">
        <v>0</v>
      </c>
      <c r="BK3049">
        <v>1</v>
      </c>
    </row>
    <row r="3050" spans="1:63" x14ac:dyDescent="0.25">
      <c r="A3050" t="s">
        <v>466</v>
      </c>
      <c r="B3050">
        <v>1997</v>
      </c>
      <c r="C3050">
        <v>0</v>
      </c>
      <c r="D3050">
        <v>1</v>
      </c>
      <c r="E3050">
        <v>0</v>
      </c>
      <c r="F3050">
        <v>0</v>
      </c>
      <c r="G3050">
        <v>1</v>
      </c>
      <c r="H3050">
        <v>1</v>
      </c>
      <c r="I3050">
        <f t="shared" si="596"/>
        <v>3</v>
      </c>
      <c r="J3050">
        <v>0</v>
      </c>
      <c r="K3050">
        <v>0</v>
      </c>
      <c r="L3050">
        <v>0.17741935483870969</v>
      </c>
      <c r="M3050">
        <v>0</v>
      </c>
      <c r="N3050">
        <f t="shared" si="597"/>
        <v>5.024</v>
      </c>
      <c r="O3050" t="s">
        <v>105</v>
      </c>
      <c r="Q3050">
        <f t="shared" si="598"/>
        <v>21.8</v>
      </c>
      <c r="R3050" t="s">
        <v>105</v>
      </c>
      <c r="T3050">
        <f t="shared" si="599"/>
        <v>45.199999999999996</v>
      </c>
      <c r="U3050">
        <v>11.86</v>
      </c>
      <c r="V3050">
        <v>15.909617320872274</v>
      </c>
      <c r="W3050">
        <v>46675</v>
      </c>
      <c r="X3050">
        <v>62612.26</v>
      </c>
      <c r="Y3050">
        <v>160.5</v>
      </c>
      <c r="Z3050">
        <v>215.303</v>
      </c>
      <c r="AA3050">
        <f t="shared" si="595"/>
        <v>0.23799949753793587</v>
      </c>
      <c r="AD3050">
        <v>0</v>
      </c>
      <c r="AE3050">
        <v>0</v>
      </c>
      <c r="AF3050">
        <f t="shared" si="593"/>
        <v>0</v>
      </c>
      <c r="AJ3050">
        <v>0</v>
      </c>
      <c r="AL3050">
        <v>6.27</v>
      </c>
      <c r="AM3050">
        <v>4.41</v>
      </c>
      <c r="AN3050">
        <v>18.34</v>
      </c>
      <c r="AO3050">
        <v>8.4108999999999998</v>
      </c>
      <c r="AP3050">
        <v>5.9157999999999999</v>
      </c>
      <c r="AQ3050">
        <v>24.6022</v>
      </c>
      <c r="AR3050">
        <v>0.10000000100000001</v>
      </c>
      <c r="AT3050">
        <v>0</v>
      </c>
      <c r="AY3050">
        <v>0</v>
      </c>
      <c r="AZ3050">
        <v>0</v>
      </c>
      <c r="BA3050">
        <v>0</v>
      </c>
      <c r="BB3050">
        <v>0</v>
      </c>
      <c r="BC3050">
        <v>0</v>
      </c>
      <c r="BD3050">
        <v>0</v>
      </c>
      <c r="BE3050">
        <f t="shared" si="600"/>
        <v>0</v>
      </c>
      <c r="BJ3050">
        <v>0</v>
      </c>
      <c r="BK3050">
        <v>1</v>
      </c>
    </row>
    <row r="3051" spans="1:63" x14ac:dyDescent="0.25">
      <c r="A3051" t="s">
        <v>84</v>
      </c>
      <c r="B3051">
        <v>1997</v>
      </c>
      <c r="C3051">
        <v>0</v>
      </c>
      <c r="D3051">
        <v>0</v>
      </c>
      <c r="E3051">
        <v>0</v>
      </c>
      <c r="F3051">
        <v>0</v>
      </c>
      <c r="G3051">
        <v>0</v>
      </c>
      <c r="H3051">
        <v>0</v>
      </c>
      <c r="I3051">
        <f t="shared" si="596"/>
        <v>0</v>
      </c>
      <c r="J3051">
        <v>0</v>
      </c>
      <c r="K3051">
        <v>1</v>
      </c>
      <c r="L3051">
        <v>6.4516129032258063E-2</v>
      </c>
      <c r="M3051">
        <v>0</v>
      </c>
      <c r="N3051">
        <f t="shared" si="597"/>
        <v>5.024</v>
      </c>
      <c r="O3051" t="s">
        <v>105</v>
      </c>
      <c r="Q3051">
        <f t="shared" si="598"/>
        <v>21.8</v>
      </c>
      <c r="R3051">
        <v>3.25</v>
      </c>
      <c r="T3051">
        <f t="shared" si="599"/>
        <v>45.199999999999996</v>
      </c>
      <c r="U3051">
        <v>41.994999999999997</v>
      </c>
      <c r="V3051">
        <v>56.334264704049843</v>
      </c>
      <c r="W3051">
        <v>0</v>
      </c>
      <c r="X3051">
        <v>0</v>
      </c>
      <c r="Y3051">
        <v>160.5</v>
      </c>
      <c r="Z3051">
        <v>215.303</v>
      </c>
      <c r="AA3051">
        <f t="shared" si="595"/>
        <v>8.6545271831976675E-2</v>
      </c>
      <c r="AC3051">
        <f>(R3051*Z3051/Y3051)+(S3051*T3051)</f>
        <v>4.359718068535825</v>
      </c>
      <c r="AD3051">
        <v>0</v>
      </c>
      <c r="AE3051">
        <v>0</v>
      </c>
      <c r="AF3051">
        <f t="shared" si="593"/>
        <v>0</v>
      </c>
      <c r="AI3051">
        <v>2</v>
      </c>
      <c r="AJ3051">
        <v>1.81079E-2</v>
      </c>
      <c r="AL3051">
        <v>4.5999999999999996</v>
      </c>
      <c r="AM3051">
        <v>3.8</v>
      </c>
      <c r="AN3051">
        <v>16.829999999999998</v>
      </c>
      <c r="AO3051">
        <v>6.1706799999999999</v>
      </c>
      <c r="AP3051">
        <v>5.0975200000000003</v>
      </c>
      <c r="AQ3051">
        <v>22.576599999999999</v>
      </c>
      <c r="AR3051">
        <v>0.10000000100000001</v>
      </c>
      <c r="AT3051">
        <v>0</v>
      </c>
      <c r="AY3051">
        <v>0</v>
      </c>
      <c r="AZ3051">
        <v>0</v>
      </c>
      <c r="BA3051">
        <v>0</v>
      </c>
      <c r="BB3051">
        <v>0</v>
      </c>
      <c r="BC3051">
        <v>0</v>
      </c>
      <c r="BD3051">
        <v>0</v>
      </c>
      <c r="BE3051">
        <f t="shared" si="600"/>
        <v>0</v>
      </c>
      <c r="BJ3051">
        <v>0</v>
      </c>
      <c r="BK3051">
        <v>1</v>
      </c>
    </row>
    <row r="3052" spans="1:63" x14ac:dyDescent="0.25">
      <c r="A3052" t="s">
        <v>85</v>
      </c>
      <c r="B3052">
        <v>1997</v>
      </c>
      <c r="C3052">
        <v>0</v>
      </c>
      <c r="D3052">
        <v>0</v>
      </c>
      <c r="E3052">
        <v>0</v>
      </c>
      <c r="F3052">
        <v>0</v>
      </c>
      <c r="G3052">
        <v>1</v>
      </c>
      <c r="H3052">
        <v>1</v>
      </c>
      <c r="I3052">
        <f t="shared" si="596"/>
        <v>2</v>
      </c>
      <c r="J3052">
        <v>0</v>
      </c>
      <c r="K3052">
        <v>0</v>
      </c>
      <c r="L3052">
        <v>0.02</v>
      </c>
      <c r="M3052">
        <v>0</v>
      </c>
      <c r="N3052">
        <f t="shared" si="597"/>
        <v>5.024</v>
      </c>
      <c r="O3052" t="s">
        <v>105</v>
      </c>
      <c r="Q3052">
        <f t="shared" si="598"/>
        <v>21.8</v>
      </c>
      <c r="R3052" t="s">
        <v>105</v>
      </c>
      <c r="T3052">
        <f t="shared" si="599"/>
        <v>45.199999999999996</v>
      </c>
      <c r="U3052">
        <v>1.1319999999999999</v>
      </c>
      <c r="V3052">
        <v>1.5185233395638627</v>
      </c>
      <c r="W3052">
        <v>38640</v>
      </c>
      <c r="X3052">
        <v>51833.7</v>
      </c>
      <c r="Y3052">
        <v>160.5</v>
      </c>
      <c r="Z3052">
        <v>215.303</v>
      </c>
      <c r="AA3052">
        <f t="shared" si="595"/>
        <v>2.6829034267912777E-2</v>
      </c>
      <c r="AD3052">
        <v>0</v>
      </c>
      <c r="AE3052">
        <v>0</v>
      </c>
      <c r="AF3052">
        <f t="shared" si="593"/>
        <v>0</v>
      </c>
      <c r="AI3052">
        <v>0.8</v>
      </c>
      <c r="AJ3052">
        <v>0</v>
      </c>
      <c r="AL3052">
        <v>5.93</v>
      </c>
      <c r="AM3052">
        <v>4.66</v>
      </c>
      <c r="AN3052">
        <v>18.690000000000001</v>
      </c>
      <c r="AO3052">
        <v>7.9548100000000002</v>
      </c>
      <c r="AP3052">
        <v>6.2511599999999996</v>
      </c>
      <c r="AQ3052">
        <v>25.0717</v>
      </c>
      <c r="AR3052">
        <v>0.10000000100000001</v>
      </c>
      <c r="AT3052">
        <v>0</v>
      </c>
      <c r="AY3052">
        <v>0</v>
      </c>
      <c r="AZ3052">
        <v>0</v>
      </c>
      <c r="BA3052">
        <v>0</v>
      </c>
      <c r="BB3052">
        <v>0</v>
      </c>
      <c r="BC3052">
        <v>0</v>
      </c>
      <c r="BD3052">
        <v>0</v>
      </c>
      <c r="BE3052">
        <f t="shared" si="600"/>
        <v>0</v>
      </c>
      <c r="BJ3052">
        <v>0</v>
      </c>
      <c r="BK3052">
        <v>1</v>
      </c>
    </row>
    <row r="3053" spans="1:63" x14ac:dyDescent="0.25">
      <c r="A3053" t="s">
        <v>46</v>
      </c>
      <c r="B3053">
        <v>1998</v>
      </c>
      <c r="C3053">
        <v>0</v>
      </c>
      <c r="D3053">
        <v>0</v>
      </c>
      <c r="E3053">
        <v>1</v>
      </c>
      <c r="F3053">
        <v>0</v>
      </c>
      <c r="G3053">
        <v>1</v>
      </c>
      <c r="H3053">
        <v>1</v>
      </c>
      <c r="I3053">
        <f t="shared" si="596"/>
        <v>3</v>
      </c>
      <c r="J3053">
        <v>0</v>
      </c>
      <c r="K3053">
        <v>0</v>
      </c>
      <c r="L3053">
        <v>1.0532258064516129</v>
      </c>
      <c r="M3053">
        <v>0</v>
      </c>
      <c r="N3053">
        <f t="shared" si="597"/>
        <v>5.024</v>
      </c>
      <c r="O3053">
        <v>1.44</v>
      </c>
      <c r="Q3053">
        <f t="shared" si="598"/>
        <v>21.8</v>
      </c>
      <c r="R3053" t="s">
        <v>105</v>
      </c>
      <c r="T3053">
        <f t="shared" si="599"/>
        <v>45.199999999999996</v>
      </c>
      <c r="U3053">
        <v>149.72399999999999</v>
      </c>
      <c r="V3053">
        <v>197.76703295705519</v>
      </c>
      <c r="W3053">
        <v>145232</v>
      </c>
      <c r="X3053">
        <v>191833.7</v>
      </c>
      <c r="Y3053">
        <v>163</v>
      </c>
      <c r="Z3053">
        <v>215.303</v>
      </c>
      <c r="AA3053">
        <f t="shared" si="595"/>
        <v>1.3911820601622797</v>
      </c>
      <c r="AD3053">
        <v>1</v>
      </c>
      <c r="AE3053">
        <v>1</v>
      </c>
      <c r="AF3053">
        <f t="shared" si="593"/>
        <v>0.5</v>
      </c>
      <c r="AJ3053">
        <v>0.19706219999999999</v>
      </c>
      <c r="AL3053">
        <v>6.25</v>
      </c>
      <c r="AM3053">
        <v>4.33</v>
      </c>
      <c r="AN3053">
        <v>22.49</v>
      </c>
      <c r="AO3053">
        <v>8.2554800000000004</v>
      </c>
      <c r="AP3053">
        <v>5.7194000000000003</v>
      </c>
      <c r="AQ3053">
        <v>29.706499999999998</v>
      </c>
      <c r="AR3053">
        <v>7.9999998000000003E-2</v>
      </c>
      <c r="AT3053">
        <v>0</v>
      </c>
      <c r="AY3053">
        <v>0</v>
      </c>
      <c r="AZ3053">
        <v>0</v>
      </c>
      <c r="BA3053">
        <v>0</v>
      </c>
      <c r="BB3053">
        <v>0</v>
      </c>
      <c r="BC3053">
        <v>0</v>
      </c>
      <c r="BD3053">
        <v>0</v>
      </c>
      <c r="BE3053">
        <f t="shared" si="600"/>
        <v>0</v>
      </c>
      <c r="BJ3053">
        <v>0</v>
      </c>
      <c r="BK3053">
        <v>1</v>
      </c>
    </row>
    <row r="3054" spans="1:63" x14ac:dyDescent="0.25">
      <c r="A3054" t="s">
        <v>47</v>
      </c>
      <c r="B3054">
        <v>1998</v>
      </c>
      <c r="C3054">
        <v>0</v>
      </c>
      <c r="D3054">
        <v>0</v>
      </c>
      <c r="E3054">
        <v>0</v>
      </c>
      <c r="F3054">
        <v>0</v>
      </c>
      <c r="G3054">
        <v>0</v>
      </c>
      <c r="H3054">
        <v>0</v>
      </c>
      <c r="I3054">
        <f t="shared" si="596"/>
        <v>0</v>
      </c>
      <c r="J3054">
        <v>0</v>
      </c>
      <c r="K3054">
        <v>1</v>
      </c>
      <c r="L3054">
        <v>0.35</v>
      </c>
      <c r="M3054">
        <v>0</v>
      </c>
      <c r="N3054">
        <f t="shared" si="597"/>
        <v>5.024</v>
      </c>
      <c r="O3054">
        <v>0.85</v>
      </c>
      <c r="Q3054">
        <f t="shared" si="598"/>
        <v>21.8</v>
      </c>
      <c r="R3054">
        <v>5.65</v>
      </c>
      <c r="S3054">
        <v>0</v>
      </c>
      <c r="T3054">
        <f t="shared" si="599"/>
        <v>45.199999999999996</v>
      </c>
      <c r="U3054">
        <v>13.083</v>
      </c>
      <c r="V3054">
        <v>17.281037723926381</v>
      </c>
      <c r="W3054">
        <v>0</v>
      </c>
      <c r="X3054">
        <v>0</v>
      </c>
      <c r="Y3054">
        <v>163</v>
      </c>
      <c r="Z3054">
        <v>215.303</v>
      </c>
      <c r="AA3054">
        <f t="shared" si="595"/>
        <v>0.46230705521472393</v>
      </c>
      <c r="AB3054">
        <f t="shared" ref="AB3054:AB3080" si="601">(O3054*Z3054/Y3054)+(P3054*Q3054)</f>
        <v>1.1227457055214722</v>
      </c>
      <c r="AC3054">
        <f t="shared" ref="AC3054:AC3063" si="602">(R3054*Z3054/Y3054)+(S3054*T3054)</f>
        <v>7.462956748466258</v>
      </c>
      <c r="AD3054">
        <v>0</v>
      </c>
      <c r="AE3054">
        <v>0</v>
      </c>
      <c r="AF3054">
        <f t="shared" si="593"/>
        <v>0</v>
      </c>
      <c r="AI3054">
        <v>-1</v>
      </c>
      <c r="AJ3054">
        <v>1.8227799999999999E-2</v>
      </c>
      <c r="AL3054">
        <v>6.74</v>
      </c>
      <c r="AM3054">
        <v>5.14</v>
      </c>
      <c r="AN3054">
        <v>21.95</v>
      </c>
      <c r="AO3054">
        <v>8.9027100000000008</v>
      </c>
      <c r="AP3054">
        <v>6.7893100000000004</v>
      </c>
      <c r="AQ3054">
        <v>28.993300000000001</v>
      </c>
      <c r="AR3054">
        <v>0.10000000100000001</v>
      </c>
      <c r="AT3054">
        <v>5</v>
      </c>
      <c r="AY3054">
        <v>1</v>
      </c>
      <c r="AZ3054">
        <v>0.75</v>
      </c>
      <c r="BA3054">
        <v>1</v>
      </c>
      <c r="BB3054">
        <v>0</v>
      </c>
      <c r="BC3054">
        <v>1</v>
      </c>
      <c r="BD3054">
        <v>0</v>
      </c>
      <c r="BE3054">
        <f t="shared" si="600"/>
        <v>0.75</v>
      </c>
      <c r="BJ3054">
        <v>0</v>
      </c>
      <c r="BK3054">
        <v>1</v>
      </c>
    </row>
    <row r="3055" spans="1:63" x14ac:dyDescent="0.25">
      <c r="A3055" t="s">
        <v>48</v>
      </c>
      <c r="B3055">
        <v>1998</v>
      </c>
      <c r="C3055">
        <v>0</v>
      </c>
      <c r="D3055">
        <v>0</v>
      </c>
      <c r="E3055">
        <v>0</v>
      </c>
      <c r="F3055">
        <v>0</v>
      </c>
      <c r="G3055">
        <v>0</v>
      </c>
      <c r="H3055">
        <v>0</v>
      </c>
      <c r="I3055">
        <f t="shared" si="596"/>
        <v>0</v>
      </c>
      <c r="J3055">
        <v>0</v>
      </c>
      <c r="K3055">
        <v>0</v>
      </c>
      <c r="L3055">
        <v>0.16</v>
      </c>
      <c r="M3055">
        <v>0</v>
      </c>
      <c r="N3055">
        <f t="shared" si="597"/>
        <v>5.024</v>
      </c>
      <c r="O3055">
        <v>0.84</v>
      </c>
      <c r="Q3055">
        <f t="shared" si="598"/>
        <v>21.8</v>
      </c>
      <c r="R3055">
        <v>3</v>
      </c>
      <c r="S3055">
        <v>0</v>
      </c>
      <c r="T3055">
        <f t="shared" si="599"/>
        <v>45.199999999999996</v>
      </c>
      <c r="U3055">
        <v>48.152000000000001</v>
      </c>
      <c r="V3055">
        <v>63.602883779141102</v>
      </c>
      <c r="W3055">
        <v>0</v>
      </c>
      <c r="X3055">
        <v>0</v>
      </c>
      <c r="Y3055">
        <v>163</v>
      </c>
      <c r="Z3055">
        <v>215.303</v>
      </c>
      <c r="AA3055">
        <f t="shared" si="595"/>
        <v>0.21134036809815954</v>
      </c>
      <c r="AB3055">
        <f t="shared" si="601"/>
        <v>1.1095369325153372</v>
      </c>
      <c r="AC3055">
        <f t="shared" si="602"/>
        <v>3.9626319018404907</v>
      </c>
      <c r="AD3055">
        <v>0</v>
      </c>
      <c r="AE3055">
        <v>0</v>
      </c>
      <c r="AF3055">
        <f t="shared" si="593"/>
        <v>0</v>
      </c>
      <c r="AI3055">
        <v>2</v>
      </c>
      <c r="AJ3055">
        <v>0</v>
      </c>
      <c r="AL3055">
        <v>5.32</v>
      </c>
      <c r="AM3055">
        <v>4.63</v>
      </c>
      <c r="AN3055">
        <v>17.5</v>
      </c>
      <c r="AO3055">
        <v>7.0270700000000001</v>
      </c>
      <c r="AP3055">
        <v>6.1156600000000001</v>
      </c>
      <c r="AQ3055">
        <v>23.115400000000001</v>
      </c>
      <c r="AR3055">
        <v>0.10000000100000001</v>
      </c>
      <c r="AT3055">
        <v>0</v>
      </c>
      <c r="AY3055">
        <v>0</v>
      </c>
      <c r="AZ3055">
        <v>0</v>
      </c>
      <c r="BA3055">
        <v>0</v>
      </c>
      <c r="BB3055">
        <v>0</v>
      </c>
      <c r="BC3055">
        <v>0</v>
      </c>
      <c r="BD3055">
        <v>0</v>
      </c>
      <c r="BE3055">
        <f t="shared" si="600"/>
        <v>0</v>
      </c>
      <c r="BJ3055">
        <v>0</v>
      </c>
      <c r="BK3055">
        <v>1</v>
      </c>
    </row>
    <row r="3056" spans="1:63" x14ac:dyDescent="0.25">
      <c r="A3056" t="s">
        <v>49</v>
      </c>
      <c r="B3056">
        <v>1998</v>
      </c>
      <c r="C3056">
        <v>0</v>
      </c>
      <c r="D3056">
        <v>0</v>
      </c>
      <c r="E3056">
        <v>0</v>
      </c>
      <c r="F3056">
        <v>0</v>
      </c>
      <c r="G3056">
        <v>0</v>
      </c>
      <c r="H3056">
        <v>0</v>
      </c>
      <c r="I3056">
        <f t="shared" si="596"/>
        <v>0</v>
      </c>
      <c r="J3056">
        <v>0</v>
      </c>
      <c r="K3056">
        <v>0</v>
      </c>
      <c r="L3056">
        <v>0.23461290322580644</v>
      </c>
      <c r="M3056">
        <v>0.03</v>
      </c>
      <c r="N3056">
        <f t="shared" si="597"/>
        <v>5.024</v>
      </c>
      <c r="O3056">
        <v>0.75</v>
      </c>
      <c r="P3056">
        <v>0.03</v>
      </c>
      <c r="Q3056">
        <f t="shared" si="598"/>
        <v>21.8</v>
      </c>
      <c r="R3056">
        <v>2.5</v>
      </c>
      <c r="S3056">
        <v>0.03</v>
      </c>
      <c r="T3056">
        <f t="shared" si="599"/>
        <v>45.199999999999996</v>
      </c>
      <c r="U3056">
        <v>29.047000000000001</v>
      </c>
      <c r="V3056">
        <v>38.367522950920247</v>
      </c>
      <c r="W3056">
        <v>0</v>
      </c>
      <c r="X3056">
        <v>0</v>
      </c>
      <c r="Y3056">
        <v>163</v>
      </c>
      <c r="Z3056">
        <v>215.303</v>
      </c>
      <c r="AA3056">
        <f t="shared" si="595"/>
        <v>0.46061485830199878</v>
      </c>
      <c r="AB3056">
        <f t="shared" si="601"/>
        <v>1.6446579754601227</v>
      </c>
      <c r="AC3056">
        <f t="shared" si="602"/>
        <v>4.6581932515337421</v>
      </c>
      <c r="AD3056">
        <v>1</v>
      </c>
      <c r="AE3056">
        <v>0</v>
      </c>
      <c r="AF3056">
        <f t="shared" si="593"/>
        <v>1</v>
      </c>
      <c r="AI3056">
        <v>0</v>
      </c>
      <c r="AJ3056">
        <v>0.38343080000000002</v>
      </c>
      <c r="AL3056">
        <v>6.04</v>
      </c>
      <c r="AM3056">
        <v>4.49</v>
      </c>
      <c r="AN3056">
        <v>18.5</v>
      </c>
      <c r="AO3056">
        <v>7.9781000000000004</v>
      </c>
      <c r="AP3056">
        <v>5.9307400000000001</v>
      </c>
      <c r="AQ3056">
        <v>24.436199999999999</v>
      </c>
      <c r="AR3056">
        <v>0.10000000100000001</v>
      </c>
      <c r="AT3056">
        <v>0</v>
      </c>
      <c r="AY3056">
        <v>0</v>
      </c>
      <c r="AZ3056">
        <v>0</v>
      </c>
      <c r="BA3056">
        <v>0</v>
      </c>
      <c r="BB3056">
        <v>0</v>
      </c>
      <c r="BC3056">
        <v>0</v>
      </c>
      <c r="BD3056">
        <v>0</v>
      </c>
      <c r="BE3056">
        <f t="shared" si="600"/>
        <v>0</v>
      </c>
      <c r="BJ3056">
        <v>0</v>
      </c>
      <c r="BK3056">
        <v>1</v>
      </c>
    </row>
    <row r="3057" spans="1:63" x14ac:dyDescent="0.25">
      <c r="A3057" t="s">
        <v>50</v>
      </c>
      <c r="B3057">
        <v>1998</v>
      </c>
      <c r="C3057">
        <v>0</v>
      </c>
      <c r="D3057">
        <v>0</v>
      </c>
      <c r="E3057">
        <v>0</v>
      </c>
      <c r="F3057">
        <v>0</v>
      </c>
      <c r="G3057">
        <v>0</v>
      </c>
      <c r="H3057">
        <v>0</v>
      </c>
      <c r="I3057">
        <f t="shared" si="596"/>
        <v>0</v>
      </c>
      <c r="J3057">
        <v>1</v>
      </c>
      <c r="K3057">
        <v>0</v>
      </c>
      <c r="L3057">
        <v>0.2</v>
      </c>
      <c r="M3057">
        <v>0</v>
      </c>
      <c r="N3057">
        <f t="shared" si="597"/>
        <v>5.024</v>
      </c>
      <c r="O3057">
        <v>0.2</v>
      </c>
      <c r="Q3057">
        <f t="shared" si="598"/>
        <v>21.8</v>
      </c>
      <c r="R3057">
        <v>3.2999999523162842</v>
      </c>
      <c r="T3057">
        <f t="shared" si="599"/>
        <v>45.199999999999996</v>
      </c>
      <c r="U3057">
        <v>273.39800000000002</v>
      </c>
      <c r="V3057">
        <v>361.12521223312888</v>
      </c>
      <c r="W3057">
        <v>0</v>
      </c>
      <c r="X3057">
        <v>0</v>
      </c>
      <c r="Y3057">
        <v>163</v>
      </c>
      <c r="Z3057">
        <v>215.303</v>
      </c>
      <c r="AA3057">
        <f t="shared" si="595"/>
        <v>0.26417546012269938</v>
      </c>
      <c r="AB3057">
        <f t="shared" si="601"/>
        <v>0.26417546012269938</v>
      </c>
      <c r="AC3057">
        <f t="shared" si="602"/>
        <v>4.3588950290402018</v>
      </c>
      <c r="AD3057">
        <v>0</v>
      </c>
      <c r="AE3057">
        <v>0</v>
      </c>
      <c r="AF3057">
        <f t="shared" si="593"/>
        <v>0</v>
      </c>
      <c r="AI3057">
        <v>2</v>
      </c>
      <c r="AJ3057">
        <v>0</v>
      </c>
      <c r="AL3057">
        <v>4.79</v>
      </c>
      <c r="AM3057">
        <v>4.25</v>
      </c>
      <c r="AN3057">
        <v>17.47</v>
      </c>
      <c r="AO3057">
        <v>6.327</v>
      </c>
      <c r="AP3057">
        <v>5.6137300000000003</v>
      </c>
      <c r="AQ3057">
        <v>23.075700000000001</v>
      </c>
      <c r="AR3057">
        <v>7.9999998000000003E-2</v>
      </c>
      <c r="AT3057">
        <v>1</v>
      </c>
      <c r="AY3057">
        <v>1</v>
      </c>
      <c r="AZ3057">
        <v>1</v>
      </c>
      <c r="BA3057">
        <v>0</v>
      </c>
      <c r="BB3057">
        <v>0</v>
      </c>
      <c r="BC3057">
        <v>1</v>
      </c>
      <c r="BD3057">
        <v>0</v>
      </c>
      <c r="BE3057">
        <f t="shared" si="600"/>
        <v>1.1000000000000001</v>
      </c>
      <c r="BJ3057">
        <v>0</v>
      </c>
      <c r="BK3057">
        <v>1</v>
      </c>
    </row>
    <row r="3058" spans="1:63" x14ac:dyDescent="0.25">
      <c r="A3058" t="s">
        <v>51</v>
      </c>
      <c r="B3058">
        <v>1998</v>
      </c>
      <c r="C3058">
        <v>0</v>
      </c>
      <c r="D3058">
        <v>0</v>
      </c>
      <c r="E3058">
        <v>0</v>
      </c>
      <c r="F3058">
        <v>0</v>
      </c>
      <c r="G3058">
        <v>0</v>
      </c>
      <c r="H3058">
        <v>0</v>
      </c>
      <c r="I3058">
        <f t="shared" si="596"/>
        <v>0</v>
      </c>
      <c r="J3058">
        <v>0</v>
      </c>
      <c r="K3058">
        <v>0</v>
      </c>
      <c r="L3058">
        <v>0.08</v>
      </c>
      <c r="M3058">
        <v>0</v>
      </c>
      <c r="N3058">
        <f t="shared" si="597"/>
        <v>5.024</v>
      </c>
      <c r="O3058">
        <v>0.32</v>
      </c>
      <c r="Q3058">
        <f t="shared" si="598"/>
        <v>21.8</v>
      </c>
      <c r="R3058">
        <v>2.2799999713897705</v>
      </c>
      <c r="T3058">
        <f t="shared" si="599"/>
        <v>45.199999999999996</v>
      </c>
      <c r="U3058">
        <v>26.323</v>
      </c>
      <c r="V3058">
        <v>34.769453184049077</v>
      </c>
      <c r="W3058">
        <v>0</v>
      </c>
      <c r="X3058">
        <v>0</v>
      </c>
      <c r="Y3058">
        <v>163</v>
      </c>
      <c r="Z3058">
        <v>215.303</v>
      </c>
      <c r="AA3058">
        <f t="shared" si="595"/>
        <v>0.10567018404907977</v>
      </c>
      <c r="AB3058">
        <f t="shared" si="601"/>
        <v>0.42268073619631907</v>
      </c>
      <c r="AC3058">
        <f t="shared" si="602"/>
        <v>3.0116002076081703</v>
      </c>
      <c r="AD3058">
        <v>1</v>
      </c>
      <c r="AE3058">
        <v>0</v>
      </c>
      <c r="AF3058">
        <f t="shared" si="593"/>
        <v>1</v>
      </c>
      <c r="AI3058">
        <v>-1</v>
      </c>
      <c r="AJ3058">
        <v>9.9599999999999995E-5</v>
      </c>
      <c r="AL3058">
        <v>5.16</v>
      </c>
      <c r="AM3058">
        <v>4.6399999999999997</v>
      </c>
      <c r="AN3058">
        <v>19.260000000000002</v>
      </c>
      <c r="AO3058">
        <v>6.8157300000000003</v>
      </c>
      <c r="AP3058">
        <v>6.12887</v>
      </c>
      <c r="AQ3058">
        <v>25.440100000000001</v>
      </c>
      <c r="AR3058">
        <v>0.10000000100000001</v>
      </c>
      <c r="AT3058">
        <v>1</v>
      </c>
      <c r="AY3058">
        <v>0</v>
      </c>
      <c r="AZ3058">
        <v>0</v>
      </c>
      <c r="BA3058">
        <v>0</v>
      </c>
      <c r="BB3058">
        <v>0</v>
      </c>
      <c r="BC3058">
        <v>0</v>
      </c>
      <c r="BD3058">
        <v>0</v>
      </c>
      <c r="BE3058">
        <f t="shared" si="600"/>
        <v>0</v>
      </c>
      <c r="BJ3058">
        <v>0</v>
      </c>
      <c r="BK3058">
        <v>1</v>
      </c>
    </row>
    <row r="3059" spans="1:63" x14ac:dyDescent="0.25">
      <c r="A3059" t="s">
        <v>52</v>
      </c>
      <c r="B3059">
        <v>1998</v>
      </c>
      <c r="C3059">
        <v>0</v>
      </c>
      <c r="D3059">
        <v>0</v>
      </c>
      <c r="E3059">
        <v>0</v>
      </c>
      <c r="F3059">
        <v>0</v>
      </c>
      <c r="G3059">
        <v>0</v>
      </c>
      <c r="H3059">
        <v>0</v>
      </c>
      <c r="I3059">
        <f t="shared" si="596"/>
        <v>0</v>
      </c>
      <c r="J3059">
        <v>0</v>
      </c>
      <c r="K3059">
        <v>0</v>
      </c>
      <c r="L3059">
        <v>0.2</v>
      </c>
      <c r="M3059">
        <v>0</v>
      </c>
      <c r="N3059">
        <f t="shared" si="597"/>
        <v>5.024</v>
      </c>
      <c r="O3059">
        <v>0.6</v>
      </c>
      <c r="Q3059">
        <f t="shared" si="598"/>
        <v>21.8</v>
      </c>
      <c r="R3059">
        <v>4.5</v>
      </c>
      <c r="T3059">
        <f t="shared" si="599"/>
        <v>45.199999999999996</v>
      </c>
      <c r="U3059">
        <v>44.143000000000001</v>
      </c>
      <c r="V3059">
        <v>58.30748668098159</v>
      </c>
      <c r="W3059">
        <v>0</v>
      </c>
      <c r="X3059">
        <v>0</v>
      </c>
      <c r="Y3059">
        <v>163</v>
      </c>
      <c r="Z3059">
        <v>215.303</v>
      </c>
      <c r="AA3059">
        <f t="shared" si="595"/>
        <v>0.26417546012269938</v>
      </c>
      <c r="AB3059">
        <f t="shared" si="601"/>
        <v>0.79252638036809808</v>
      </c>
      <c r="AC3059">
        <f t="shared" si="602"/>
        <v>5.9439478527607355</v>
      </c>
      <c r="AD3059">
        <v>1</v>
      </c>
      <c r="AE3059">
        <v>0</v>
      </c>
      <c r="AF3059">
        <f t="shared" si="593"/>
        <v>1</v>
      </c>
      <c r="AI3059">
        <v>0</v>
      </c>
      <c r="AJ3059">
        <v>7.7260000000000002E-4</v>
      </c>
      <c r="AL3059">
        <v>5.84</v>
      </c>
      <c r="AM3059">
        <v>4.97</v>
      </c>
      <c r="AN3059">
        <v>18.239999999999998</v>
      </c>
      <c r="AO3059">
        <v>7.7139199999999999</v>
      </c>
      <c r="AP3059">
        <v>6.5647599999999997</v>
      </c>
      <c r="AQ3059">
        <v>24.0928</v>
      </c>
      <c r="AR3059">
        <v>0.10000000100000001</v>
      </c>
      <c r="AT3059">
        <v>0</v>
      </c>
      <c r="AY3059">
        <v>0</v>
      </c>
      <c r="AZ3059">
        <v>0</v>
      </c>
      <c r="BA3059">
        <v>0</v>
      </c>
      <c r="BB3059">
        <v>0</v>
      </c>
      <c r="BC3059">
        <v>0</v>
      </c>
      <c r="BD3059">
        <v>0</v>
      </c>
      <c r="BE3059">
        <f t="shared" si="600"/>
        <v>0</v>
      </c>
      <c r="BJ3059">
        <v>0</v>
      </c>
      <c r="BK3059">
        <v>1</v>
      </c>
    </row>
    <row r="3060" spans="1:63" x14ac:dyDescent="0.25">
      <c r="A3060" t="s">
        <v>53</v>
      </c>
      <c r="B3060">
        <v>1998</v>
      </c>
      <c r="C3060">
        <v>0</v>
      </c>
      <c r="D3060">
        <v>0</v>
      </c>
      <c r="E3060">
        <v>0</v>
      </c>
      <c r="F3060">
        <v>0</v>
      </c>
      <c r="G3060">
        <v>0</v>
      </c>
      <c r="H3060">
        <v>0</v>
      </c>
      <c r="I3060">
        <f t="shared" si="596"/>
        <v>0</v>
      </c>
      <c r="J3060">
        <v>0</v>
      </c>
      <c r="K3060">
        <v>1</v>
      </c>
      <c r="L3060">
        <v>0.15645161290322579</v>
      </c>
      <c r="M3060">
        <v>0</v>
      </c>
      <c r="N3060">
        <f t="shared" si="597"/>
        <v>5.024</v>
      </c>
      <c r="O3060">
        <v>0.97</v>
      </c>
      <c r="Q3060">
        <f t="shared" si="598"/>
        <v>21.8</v>
      </c>
      <c r="R3060">
        <v>3.75</v>
      </c>
      <c r="T3060">
        <f t="shared" si="599"/>
        <v>45.199999999999996</v>
      </c>
      <c r="U3060">
        <v>11.154999999999999</v>
      </c>
      <c r="V3060">
        <v>14.734386288343558</v>
      </c>
      <c r="W3060">
        <v>0</v>
      </c>
      <c r="X3060">
        <v>0</v>
      </c>
      <c r="Y3060">
        <v>163</v>
      </c>
      <c r="Z3060">
        <v>215.303</v>
      </c>
      <c r="AA3060">
        <f t="shared" si="595"/>
        <v>0.20665338412824061</v>
      </c>
      <c r="AB3060">
        <f t="shared" si="601"/>
        <v>1.2812509815950921</v>
      </c>
      <c r="AC3060">
        <f t="shared" si="602"/>
        <v>4.9532898773006133</v>
      </c>
      <c r="AD3060">
        <v>1</v>
      </c>
      <c r="AE3060">
        <v>0</v>
      </c>
      <c r="AF3060">
        <f t="shared" si="593"/>
        <v>1</v>
      </c>
      <c r="AI3060">
        <v>-1</v>
      </c>
      <c r="AJ3060">
        <v>0</v>
      </c>
      <c r="AL3060">
        <v>5.79</v>
      </c>
      <c r="AM3060">
        <v>4.32</v>
      </c>
      <c r="AN3060">
        <v>16.11</v>
      </c>
      <c r="AO3060">
        <v>7.6478799999999998</v>
      </c>
      <c r="AP3060">
        <v>5.7061900000000003</v>
      </c>
      <c r="AQ3060">
        <v>21.279299999999999</v>
      </c>
      <c r="AR3060">
        <v>0.10000000100000001</v>
      </c>
      <c r="AT3060">
        <v>0</v>
      </c>
      <c r="AY3060">
        <v>0</v>
      </c>
      <c r="AZ3060">
        <v>0</v>
      </c>
      <c r="BA3060">
        <v>0</v>
      </c>
      <c r="BB3060">
        <v>0</v>
      </c>
      <c r="BC3060">
        <v>0</v>
      </c>
      <c r="BD3060">
        <v>0</v>
      </c>
      <c r="BE3060">
        <f t="shared" si="600"/>
        <v>0</v>
      </c>
      <c r="BJ3060">
        <v>0</v>
      </c>
      <c r="BK3060">
        <v>1</v>
      </c>
    </row>
    <row r="3061" spans="1:63" x14ac:dyDescent="0.25">
      <c r="A3061" t="s">
        <v>54</v>
      </c>
      <c r="B3061">
        <v>1998</v>
      </c>
      <c r="C3061">
        <v>0</v>
      </c>
      <c r="D3061">
        <v>0</v>
      </c>
      <c r="E3061">
        <v>0</v>
      </c>
      <c r="F3061">
        <v>0</v>
      </c>
      <c r="G3061">
        <v>0</v>
      </c>
      <c r="H3061">
        <v>0</v>
      </c>
      <c r="I3061">
        <f t="shared" si="596"/>
        <v>0</v>
      </c>
      <c r="J3061">
        <v>0</v>
      </c>
      <c r="K3061">
        <v>0</v>
      </c>
      <c r="L3061">
        <v>0.64</v>
      </c>
      <c r="M3061">
        <v>0</v>
      </c>
      <c r="N3061">
        <f t="shared" si="597"/>
        <v>5.024</v>
      </c>
      <c r="O3061">
        <v>2.25</v>
      </c>
      <c r="Q3061">
        <f t="shared" si="598"/>
        <v>21.8</v>
      </c>
      <c r="R3061">
        <v>6.5</v>
      </c>
      <c r="T3061">
        <f t="shared" si="599"/>
        <v>45.199999999999996</v>
      </c>
      <c r="U3061">
        <v>576.86099999999999</v>
      </c>
      <c r="V3061">
        <v>761.96260050920239</v>
      </c>
      <c r="W3061">
        <v>0</v>
      </c>
      <c r="X3061">
        <v>0</v>
      </c>
      <c r="Y3061">
        <v>163</v>
      </c>
      <c r="Z3061">
        <v>215.303</v>
      </c>
      <c r="AA3061">
        <f t="shared" si="595"/>
        <v>0.84536147239263815</v>
      </c>
      <c r="AB3061">
        <f t="shared" si="601"/>
        <v>2.9719739263803677</v>
      </c>
      <c r="AC3061">
        <f t="shared" si="602"/>
        <v>8.5857024539877305</v>
      </c>
      <c r="AD3061">
        <v>0</v>
      </c>
      <c r="AE3061">
        <v>0</v>
      </c>
      <c r="AF3061">
        <f t="shared" si="593"/>
        <v>0</v>
      </c>
      <c r="AJ3061">
        <v>0</v>
      </c>
      <c r="AL3061">
        <v>5.45</v>
      </c>
      <c r="AM3061">
        <v>4.24</v>
      </c>
      <c r="AN3061">
        <v>19.100000000000001</v>
      </c>
      <c r="AO3061">
        <v>7.1987800000000002</v>
      </c>
      <c r="AP3061">
        <v>5.6005200000000004</v>
      </c>
      <c r="AQ3061">
        <v>25.2288</v>
      </c>
      <c r="AR3061">
        <v>7.9999998000000003E-2</v>
      </c>
      <c r="AT3061">
        <v>0</v>
      </c>
      <c r="AY3061">
        <v>0</v>
      </c>
      <c r="AZ3061">
        <v>0</v>
      </c>
      <c r="BA3061">
        <v>0</v>
      </c>
      <c r="BB3061">
        <v>0</v>
      </c>
      <c r="BC3061">
        <v>0</v>
      </c>
      <c r="BD3061">
        <v>0</v>
      </c>
      <c r="BE3061">
        <f t="shared" si="600"/>
        <v>0</v>
      </c>
      <c r="BG3061">
        <v>30</v>
      </c>
      <c r="BJ3061">
        <v>0</v>
      </c>
      <c r="BK3061">
        <v>1</v>
      </c>
    </row>
    <row r="3062" spans="1:63" x14ac:dyDescent="0.25">
      <c r="A3062" t="s">
        <v>55</v>
      </c>
      <c r="B3062">
        <v>1998</v>
      </c>
      <c r="C3062">
        <v>0</v>
      </c>
      <c r="D3062">
        <v>0</v>
      </c>
      <c r="E3062">
        <v>0</v>
      </c>
      <c r="F3062">
        <v>0</v>
      </c>
      <c r="G3062">
        <v>0</v>
      </c>
      <c r="H3062">
        <v>0</v>
      </c>
      <c r="I3062">
        <f t="shared" si="596"/>
        <v>0</v>
      </c>
      <c r="J3062">
        <v>0</v>
      </c>
      <c r="K3062">
        <v>0</v>
      </c>
      <c r="L3062">
        <v>1.01</v>
      </c>
      <c r="M3062">
        <v>0</v>
      </c>
      <c r="N3062">
        <f t="shared" si="597"/>
        <v>5.024</v>
      </c>
      <c r="O3062">
        <v>1.51</v>
      </c>
      <c r="Q3062">
        <f t="shared" si="598"/>
        <v>21.8</v>
      </c>
      <c r="R3062">
        <v>5.3000001907348633</v>
      </c>
      <c r="T3062">
        <f t="shared" si="599"/>
        <v>45.199999999999996</v>
      </c>
      <c r="U3062">
        <v>237.48500000000001</v>
      </c>
      <c r="V3062">
        <v>313.68854573619632</v>
      </c>
      <c r="W3062">
        <v>0</v>
      </c>
      <c r="X3062">
        <v>0</v>
      </c>
      <c r="Y3062">
        <v>163</v>
      </c>
      <c r="Z3062">
        <v>215.303</v>
      </c>
      <c r="AA3062">
        <f t="shared" si="595"/>
        <v>1.3340860736196318</v>
      </c>
      <c r="AB3062">
        <f t="shared" si="601"/>
        <v>1.9945247239263804</v>
      </c>
      <c r="AC3062">
        <f t="shared" si="602"/>
        <v>7.0006499451888855</v>
      </c>
      <c r="AD3062">
        <v>1</v>
      </c>
      <c r="AE3062">
        <v>0</v>
      </c>
      <c r="AF3062">
        <f t="shared" si="593"/>
        <v>1</v>
      </c>
      <c r="AJ3062">
        <v>2.49874E-2</v>
      </c>
      <c r="AL3062">
        <v>6.01</v>
      </c>
      <c r="AM3062">
        <v>4.6399999999999997</v>
      </c>
      <c r="AN3062">
        <v>19.100000000000001</v>
      </c>
      <c r="AO3062">
        <v>7.9384699999999997</v>
      </c>
      <c r="AP3062">
        <v>6.12887</v>
      </c>
      <c r="AQ3062">
        <v>25.2288</v>
      </c>
      <c r="AR3062">
        <v>0.10000000100000001</v>
      </c>
      <c r="AT3062">
        <v>0</v>
      </c>
      <c r="AY3062">
        <v>0</v>
      </c>
      <c r="AZ3062">
        <v>0</v>
      </c>
      <c r="BA3062">
        <v>0</v>
      </c>
      <c r="BB3062">
        <v>0</v>
      </c>
      <c r="BC3062">
        <v>0</v>
      </c>
      <c r="BD3062">
        <v>0</v>
      </c>
      <c r="BE3062">
        <f t="shared" si="600"/>
        <v>0</v>
      </c>
      <c r="BJ3062">
        <v>0</v>
      </c>
      <c r="BK3062">
        <v>1</v>
      </c>
    </row>
    <row r="3063" spans="1:63" x14ac:dyDescent="0.25">
      <c r="A3063" t="s">
        <v>56</v>
      </c>
      <c r="B3063">
        <v>1998</v>
      </c>
      <c r="C3063">
        <v>0</v>
      </c>
      <c r="D3063">
        <v>0</v>
      </c>
      <c r="E3063">
        <v>0</v>
      </c>
      <c r="F3063">
        <v>0</v>
      </c>
      <c r="G3063">
        <v>0</v>
      </c>
      <c r="H3063">
        <v>0</v>
      </c>
      <c r="I3063">
        <f t="shared" si="596"/>
        <v>0</v>
      </c>
      <c r="J3063">
        <v>0</v>
      </c>
      <c r="K3063">
        <v>0</v>
      </c>
      <c r="L3063">
        <v>0.92999999999999994</v>
      </c>
      <c r="M3063">
        <v>0</v>
      </c>
      <c r="N3063">
        <f t="shared" si="597"/>
        <v>5.024</v>
      </c>
      <c r="O3063">
        <v>1.36</v>
      </c>
      <c r="Q3063">
        <f t="shared" si="598"/>
        <v>21.8</v>
      </c>
      <c r="R3063">
        <v>5.9200000762939453</v>
      </c>
      <c r="T3063">
        <f t="shared" si="599"/>
        <v>45.199999999999996</v>
      </c>
      <c r="U3063">
        <v>38.508000000000003</v>
      </c>
      <c r="V3063">
        <v>50.864343092024541</v>
      </c>
      <c r="W3063">
        <v>0</v>
      </c>
      <c r="X3063">
        <v>0</v>
      </c>
      <c r="Y3063">
        <v>163</v>
      </c>
      <c r="Z3063">
        <v>215.303</v>
      </c>
      <c r="AA3063">
        <f t="shared" si="595"/>
        <v>1.2284158895705521</v>
      </c>
      <c r="AB3063">
        <f t="shared" si="601"/>
        <v>1.796393128834356</v>
      </c>
      <c r="AC3063">
        <f t="shared" si="602"/>
        <v>7.8195937204068429</v>
      </c>
      <c r="AD3063">
        <v>0</v>
      </c>
      <c r="AE3063">
        <v>0</v>
      </c>
      <c r="AF3063">
        <f t="shared" si="593"/>
        <v>0</v>
      </c>
      <c r="AI3063">
        <v>2</v>
      </c>
      <c r="AJ3063">
        <v>0</v>
      </c>
      <c r="AR3063">
        <v>7.9999998000000003E-2</v>
      </c>
      <c r="AT3063">
        <v>0</v>
      </c>
      <c r="AY3063">
        <v>0</v>
      </c>
      <c r="AZ3063">
        <v>0</v>
      </c>
      <c r="BA3063">
        <v>0</v>
      </c>
      <c r="BB3063">
        <v>0</v>
      </c>
      <c r="BC3063">
        <v>0</v>
      </c>
      <c r="BD3063">
        <v>0</v>
      </c>
      <c r="BE3063">
        <f t="shared" si="600"/>
        <v>0</v>
      </c>
      <c r="BJ3063">
        <v>0</v>
      </c>
      <c r="BK3063">
        <v>1</v>
      </c>
    </row>
    <row r="3064" spans="1:63" x14ac:dyDescent="0.25">
      <c r="A3064" t="s">
        <v>57</v>
      </c>
      <c r="B3064">
        <v>1998</v>
      </c>
      <c r="C3064">
        <v>1</v>
      </c>
      <c r="D3064">
        <v>1</v>
      </c>
      <c r="E3064">
        <v>1</v>
      </c>
      <c r="F3064">
        <v>1</v>
      </c>
      <c r="G3064">
        <v>1</v>
      </c>
      <c r="H3064">
        <v>1</v>
      </c>
      <c r="I3064">
        <f t="shared" si="596"/>
        <v>6</v>
      </c>
      <c r="J3064">
        <v>1</v>
      </c>
      <c r="K3064">
        <v>0</v>
      </c>
      <c r="L3064">
        <v>0.15000000000000002</v>
      </c>
      <c r="M3064">
        <v>0</v>
      </c>
      <c r="N3064">
        <f t="shared" si="597"/>
        <v>5.024</v>
      </c>
      <c r="O3064">
        <v>0.45</v>
      </c>
      <c r="Q3064">
        <f t="shared" si="598"/>
        <v>21.8</v>
      </c>
      <c r="R3064" t="s">
        <v>105</v>
      </c>
      <c r="T3064">
        <f t="shared" si="599"/>
        <v>45.199999999999996</v>
      </c>
      <c r="U3064">
        <v>5.7619999999999996</v>
      </c>
      <c r="V3064">
        <v>7.6108950061349683</v>
      </c>
      <c r="W3064">
        <v>53167</v>
      </c>
      <c r="X3064">
        <v>70227.09</v>
      </c>
      <c r="Y3064">
        <v>163</v>
      </c>
      <c r="Z3064">
        <v>215.303</v>
      </c>
      <c r="AA3064">
        <f t="shared" si="595"/>
        <v>0.19813159509202455</v>
      </c>
      <c r="AB3064">
        <f t="shared" si="601"/>
        <v>0.5943947852760737</v>
      </c>
      <c r="AD3064">
        <v>0</v>
      </c>
      <c r="AE3064">
        <v>0</v>
      </c>
      <c r="AF3064">
        <f t="shared" si="593"/>
        <v>0</v>
      </c>
      <c r="AJ3064">
        <v>0</v>
      </c>
      <c r="AL3064">
        <v>5.47</v>
      </c>
      <c r="AM3064">
        <v>4.34</v>
      </c>
      <c r="AN3064">
        <v>21.29</v>
      </c>
      <c r="AO3064">
        <v>7.2252000000000001</v>
      </c>
      <c r="AP3064">
        <v>5.7326100000000002</v>
      </c>
      <c r="AQ3064">
        <v>28.121500000000001</v>
      </c>
      <c r="AR3064">
        <v>7.9999998000000003E-2</v>
      </c>
      <c r="AT3064">
        <v>0</v>
      </c>
      <c r="AY3064">
        <v>0</v>
      </c>
      <c r="AZ3064">
        <v>0</v>
      </c>
      <c r="BA3064">
        <v>0</v>
      </c>
      <c r="BB3064">
        <v>0</v>
      </c>
      <c r="BC3064">
        <v>0</v>
      </c>
      <c r="BD3064">
        <v>0</v>
      </c>
      <c r="BE3064">
        <f t="shared" si="600"/>
        <v>0</v>
      </c>
      <c r="BJ3064">
        <v>0</v>
      </c>
      <c r="BK3064">
        <v>1</v>
      </c>
    </row>
    <row r="3065" spans="1:63" x14ac:dyDescent="0.25">
      <c r="A3065" t="s">
        <v>58</v>
      </c>
      <c r="B3065">
        <v>1998</v>
      </c>
      <c r="C3065">
        <v>0</v>
      </c>
      <c r="D3065">
        <v>0</v>
      </c>
      <c r="E3065">
        <v>0</v>
      </c>
      <c r="F3065">
        <v>0</v>
      </c>
      <c r="G3065">
        <v>0</v>
      </c>
      <c r="H3065">
        <v>0</v>
      </c>
      <c r="I3065">
        <f t="shared" si="596"/>
        <v>0</v>
      </c>
      <c r="J3065">
        <v>0</v>
      </c>
      <c r="K3065">
        <v>0</v>
      </c>
      <c r="L3065">
        <v>6.9999999999999993E-2</v>
      </c>
      <c r="M3065">
        <v>0</v>
      </c>
      <c r="N3065">
        <f t="shared" si="597"/>
        <v>5.024</v>
      </c>
      <c r="O3065">
        <v>0.23</v>
      </c>
      <c r="Q3065">
        <f t="shared" si="598"/>
        <v>21.8</v>
      </c>
      <c r="R3065">
        <v>2</v>
      </c>
      <c r="T3065">
        <f t="shared" si="599"/>
        <v>45.199999999999996</v>
      </c>
      <c r="U3065">
        <v>57.234999999999999</v>
      </c>
      <c r="V3065">
        <v>75.600412300613499</v>
      </c>
      <c r="W3065">
        <v>0</v>
      </c>
      <c r="X3065">
        <v>0</v>
      </c>
      <c r="Y3065">
        <v>163</v>
      </c>
      <c r="Z3065">
        <v>215.303</v>
      </c>
      <c r="AA3065">
        <f t="shared" si="595"/>
        <v>9.246141104294478E-2</v>
      </c>
      <c r="AB3065">
        <f t="shared" si="601"/>
        <v>0.30380177914110434</v>
      </c>
      <c r="AC3065">
        <f>(R3065*Z3065/Y3065)+(S3065*T3065)</f>
        <v>2.6417546012269937</v>
      </c>
      <c r="AD3065">
        <v>1</v>
      </c>
      <c r="AE3065">
        <v>1</v>
      </c>
      <c r="AF3065">
        <f t="shared" si="593"/>
        <v>0.5</v>
      </c>
      <c r="AI3065">
        <v>2</v>
      </c>
      <c r="AJ3065">
        <v>4.6040299999999999E-2</v>
      </c>
      <c r="AL3065">
        <v>5.17</v>
      </c>
      <c r="AM3065">
        <v>4.22</v>
      </c>
      <c r="AN3065">
        <v>16.579999999999998</v>
      </c>
      <c r="AO3065">
        <v>6.8289400000000002</v>
      </c>
      <c r="AP3065">
        <v>5.5740999999999996</v>
      </c>
      <c r="AQ3065">
        <v>21.900099999999998</v>
      </c>
      <c r="AR3065">
        <v>7.9999998000000003E-2</v>
      </c>
      <c r="AT3065">
        <v>0</v>
      </c>
      <c r="AY3065">
        <v>0</v>
      </c>
      <c r="AZ3065">
        <v>0</v>
      </c>
      <c r="BA3065">
        <v>0</v>
      </c>
      <c r="BB3065">
        <v>0</v>
      </c>
      <c r="BC3065">
        <v>0</v>
      </c>
      <c r="BD3065">
        <v>0</v>
      </c>
      <c r="BE3065">
        <f t="shared" si="600"/>
        <v>0</v>
      </c>
      <c r="BJ3065">
        <v>0</v>
      </c>
      <c r="BK3065">
        <v>1</v>
      </c>
    </row>
    <row r="3066" spans="1:63" x14ac:dyDescent="0.25">
      <c r="A3066" t="s">
        <v>59</v>
      </c>
      <c r="B3066">
        <v>1998</v>
      </c>
      <c r="C3066">
        <v>0</v>
      </c>
      <c r="D3066">
        <v>0</v>
      </c>
      <c r="E3066">
        <v>0</v>
      </c>
      <c r="F3066">
        <v>0</v>
      </c>
      <c r="G3066">
        <v>0</v>
      </c>
      <c r="H3066">
        <v>0</v>
      </c>
      <c r="I3066">
        <f t="shared" si="596"/>
        <v>0</v>
      </c>
      <c r="J3066">
        <v>0</v>
      </c>
      <c r="K3066">
        <v>0</v>
      </c>
      <c r="L3066">
        <v>0.11516129032258064</v>
      </c>
      <c r="M3066">
        <v>0</v>
      </c>
      <c r="N3066">
        <f t="shared" si="597"/>
        <v>5.024</v>
      </c>
      <c r="O3066">
        <v>0.47</v>
      </c>
      <c r="Q3066">
        <f t="shared" si="598"/>
        <v>21.8</v>
      </c>
      <c r="R3066">
        <v>2.6800000667572021</v>
      </c>
      <c r="T3066">
        <f t="shared" si="599"/>
        <v>45.199999999999996</v>
      </c>
      <c r="U3066">
        <v>30.558</v>
      </c>
      <c r="V3066">
        <v>40.363368552147236</v>
      </c>
      <c r="W3066">
        <v>0</v>
      </c>
      <c r="X3066">
        <v>0</v>
      </c>
      <c r="Y3066">
        <v>163</v>
      </c>
      <c r="Z3066">
        <v>215.303</v>
      </c>
      <c r="AA3066">
        <f t="shared" si="595"/>
        <v>0.15211393429645753</v>
      </c>
      <c r="AB3066">
        <f t="shared" si="601"/>
        <v>0.62081233128834357</v>
      </c>
      <c r="AC3066">
        <f>(R3066*Z3066/Y3066)+(S3066*T3066)</f>
        <v>3.5399512538222448</v>
      </c>
      <c r="AD3066">
        <v>1</v>
      </c>
      <c r="AE3066">
        <v>0</v>
      </c>
      <c r="AF3066">
        <f t="shared" si="593"/>
        <v>1</v>
      </c>
      <c r="AJ3066">
        <v>0</v>
      </c>
      <c r="AL3066">
        <v>4.83</v>
      </c>
      <c r="AM3066">
        <v>4.1900000000000004</v>
      </c>
      <c r="AN3066">
        <v>17.399999999999999</v>
      </c>
      <c r="AO3066">
        <v>6.3798399999999997</v>
      </c>
      <c r="AP3066">
        <v>5.5344800000000003</v>
      </c>
      <c r="AQ3066">
        <v>22.9833</v>
      </c>
      <c r="AR3066">
        <v>0.10000000100000001</v>
      </c>
      <c r="AT3066">
        <v>0</v>
      </c>
      <c r="AY3066">
        <v>0</v>
      </c>
      <c r="AZ3066">
        <v>0</v>
      </c>
      <c r="BA3066">
        <v>0</v>
      </c>
      <c r="BB3066">
        <v>0</v>
      </c>
      <c r="BC3066">
        <v>0</v>
      </c>
      <c r="BD3066">
        <v>0</v>
      </c>
      <c r="BE3066">
        <f t="shared" si="600"/>
        <v>0</v>
      </c>
      <c r="BJ3066">
        <v>0</v>
      </c>
      <c r="BK3066">
        <v>1</v>
      </c>
    </row>
    <row r="3067" spans="1:63" x14ac:dyDescent="0.25">
      <c r="A3067" t="s">
        <v>60</v>
      </c>
      <c r="B3067">
        <v>1998</v>
      </c>
      <c r="C3067">
        <v>0</v>
      </c>
      <c r="D3067">
        <v>1</v>
      </c>
      <c r="E3067">
        <v>0</v>
      </c>
      <c r="F3067">
        <v>0</v>
      </c>
      <c r="G3067">
        <v>1</v>
      </c>
      <c r="H3067">
        <v>1</v>
      </c>
      <c r="I3067">
        <f t="shared" si="596"/>
        <v>3</v>
      </c>
      <c r="J3067">
        <v>0</v>
      </c>
      <c r="K3067">
        <v>0</v>
      </c>
      <c r="L3067">
        <v>0.19</v>
      </c>
      <c r="M3067">
        <v>0</v>
      </c>
      <c r="N3067">
        <f t="shared" si="597"/>
        <v>5.024</v>
      </c>
      <c r="O3067">
        <v>1.75</v>
      </c>
      <c r="Q3067">
        <f t="shared" si="598"/>
        <v>21.8</v>
      </c>
      <c r="R3067" t="s">
        <v>105</v>
      </c>
      <c r="T3067">
        <f t="shared" si="599"/>
        <v>45.199999999999996</v>
      </c>
      <c r="U3067">
        <v>11.916</v>
      </c>
      <c r="V3067">
        <v>15.73957391411043</v>
      </c>
      <c r="W3067">
        <v>99978</v>
      </c>
      <c r="X3067">
        <v>132058.70000000001</v>
      </c>
      <c r="Y3067">
        <v>163</v>
      </c>
      <c r="Z3067">
        <v>215.303</v>
      </c>
      <c r="AA3067">
        <f t="shared" si="595"/>
        <v>0.25096668711656439</v>
      </c>
      <c r="AB3067">
        <f t="shared" si="601"/>
        <v>2.3115352760736196</v>
      </c>
      <c r="AD3067">
        <v>0</v>
      </c>
      <c r="AE3067">
        <v>0</v>
      </c>
      <c r="AF3067">
        <f t="shared" ref="AF3067:AF3130" si="603">AD3067-0.5*AE3067</f>
        <v>0</v>
      </c>
      <c r="AI3067">
        <v>2</v>
      </c>
      <c r="AJ3067">
        <v>0</v>
      </c>
      <c r="AL3067">
        <v>5.8</v>
      </c>
      <c r="AM3067">
        <v>4.22</v>
      </c>
      <c r="AN3067">
        <v>21.09</v>
      </c>
      <c r="AO3067">
        <v>7.6610899999999997</v>
      </c>
      <c r="AP3067">
        <v>5.5740999999999996</v>
      </c>
      <c r="AQ3067">
        <v>27.857299999999999</v>
      </c>
      <c r="AR3067">
        <v>0.10000000100000001</v>
      </c>
      <c r="AT3067">
        <v>0</v>
      </c>
      <c r="AY3067">
        <v>0</v>
      </c>
      <c r="AZ3067">
        <v>0</v>
      </c>
      <c r="BA3067">
        <v>0</v>
      </c>
      <c r="BB3067">
        <v>0</v>
      </c>
      <c r="BC3067">
        <v>0</v>
      </c>
      <c r="BD3067">
        <v>0</v>
      </c>
      <c r="BE3067">
        <f t="shared" si="600"/>
        <v>0</v>
      </c>
      <c r="BJ3067">
        <v>0</v>
      </c>
      <c r="BK3067">
        <v>1</v>
      </c>
    </row>
    <row r="3068" spans="1:63" x14ac:dyDescent="0.25">
      <c r="A3068" t="s">
        <v>61</v>
      </c>
      <c r="B3068">
        <v>1998</v>
      </c>
      <c r="C3068">
        <v>0</v>
      </c>
      <c r="D3068">
        <v>0</v>
      </c>
      <c r="E3068">
        <v>0</v>
      </c>
      <c r="F3068">
        <v>0</v>
      </c>
      <c r="G3068">
        <v>0</v>
      </c>
      <c r="H3068">
        <v>0</v>
      </c>
      <c r="I3068">
        <f t="shared" si="596"/>
        <v>0</v>
      </c>
      <c r="J3068">
        <v>0</v>
      </c>
      <c r="K3068">
        <v>0</v>
      </c>
      <c r="L3068">
        <v>0.18</v>
      </c>
      <c r="M3068">
        <v>3.1E-2</v>
      </c>
      <c r="N3068">
        <f t="shared" si="597"/>
        <v>5.024</v>
      </c>
      <c r="O3068">
        <v>0.3</v>
      </c>
      <c r="Q3068">
        <f t="shared" si="598"/>
        <v>21.8</v>
      </c>
      <c r="R3068">
        <v>2.5</v>
      </c>
      <c r="T3068">
        <f t="shared" si="599"/>
        <v>45.199999999999996</v>
      </c>
      <c r="U3068">
        <v>70.28</v>
      </c>
      <c r="V3068">
        <v>92.831256687116564</v>
      </c>
      <c r="W3068">
        <v>0</v>
      </c>
      <c r="X3068">
        <v>0</v>
      </c>
      <c r="Y3068">
        <v>163</v>
      </c>
      <c r="Z3068">
        <v>215.303</v>
      </c>
      <c r="AA3068">
        <f t="shared" si="595"/>
        <v>0.39350191411042945</v>
      </c>
      <c r="AB3068">
        <f t="shared" si="601"/>
        <v>0.39626319018404904</v>
      </c>
      <c r="AC3068">
        <f>(R3068*Z3068/Y3068)+(S3068*T3068)</f>
        <v>3.3021932515337418</v>
      </c>
      <c r="AD3068">
        <v>1</v>
      </c>
      <c r="AE3068">
        <v>0</v>
      </c>
      <c r="AF3068">
        <f t="shared" si="603"/>
        <v>1</v>
      </c>
      <c r="AI3068">
        <v>-1</v>
      </c>
      <c r="AJ3068">
        <v>0</v>
      </c>
      <c r="AL3068">
        <v>6.09</v>
      </c>
      <c r="AM3068">
        <v>4.53</v>
      </c>
      <c r="AN3068">
        <v>20.3</v>
      </c>
      <c r="AO3068">
        <v>8.0441400000000005</v>
      </c>
      <c r="AP3068">
        <v>5.9835700000000003</v>
      </c>
      <c r="AQ3068">
        <v>26.813800000000001</v>
      </c>
      <c r="AR3068">
        <v>7.9999998000000003E-2</v>
      </c>
      <c r="AT3068">
        <v>0</v>
      </c>
      <c r="AY3068">
        <v>0</v>
      </c>
      <c r="AZ3068">
        <v>0</v>
      </c>
      <c r="BA3068">
        <v>0</v>
      </c>
      <c r="BB3068">
        <v>0</v>
      </c>
      <c r="BC3068">
        <v>0</v>
      </c>
      <c r="BD3068">
        <v>0</v>
      </c>
      <c r="BE3068">
        <f t="shared" si="600"/>
        <v>0</v>
      </c>
      <c r="BJ3068">
        <v>0</v>
      </c>
      <c r="BK3068">
        <v>1</v>
      </c>
    </row>
    <row r="3069" spans="1:63" x14ac:dyDescent="0.25">
      <c r="A3069" t="s">
        <v>62</v>
      </c>
      <c r="B3069">
        <v>1998</v>
      </c>
      <c r="C3069">
        <v>0</v>
      </c>
      <c r="D3069">
        <v>0</v>
      </c>
      <c r="E3069">
        <v>0</v>
      </c>
      <c r="F3069">
        <v>0</v>
      </c>
      <c r="G3069">
        <v>0</v>
      </c>
      <c r="H3069">
        <v>0</v>
      </c>
      <c r="I3069">
        <f t="shared" si="596"/>
        <v>0</v>
      </c>
      <c r="J3069">
        <v>0</v>
      </c>
      <c r="K3069">
        <v>0</v>
      </c>
      <c r="L3069">
        <v>8.0645161290322578E-2</v>
      </c>
      <c r="M3069">
        <v>0.09</v>
      </c>
      <c r="N3069">
        <f t="shared" si="597"/>
        <v>5.024</v>
      </c>
      <c r="O3069">
        <v>0.5</v>
      </c>
      <c r="Q3069">
        <f t="shared" si="598"/>
        <v>21.8</v>
      </c>
      <c r="R3069">
        <v>1.9199999570846558</v>
      </c>
      <c r="T3069">
        <f t="shared" si="599"/>
        <v>45.199999999999996</v>
      </c>
      <c r="U3069">
        <v>69.144000000000005</v>
      </c>
      <c r="V3069">
        <v>91.330740073619637</v>
      </c>
      <c r="W3069">
        <v>0</v>
      </c>
      <c r="X3069">
        <v>0</v>
      </c>
      <c r="Y3069">
        <v>163</v>
      </c>
      <c r="Z3069">
        <v>215.303</v>
      </c>
      <c r="AA3069">
        <f t="shared" si="595"/>
        <v>0.55868236295270135</v>
      </c>
      <c r="AB3069">
        <f t="shared" si="601"/>
        <v>0.66043865030674842</v>
      </c>
      <c r="AC3069">
        <f>(R3069*Z3069/Y3069)+(S3069*T3069)</f>
        <v>2.5360843604920098</v>
      </c>
      <c r="AD3069">
        <v>1</v>
      </c>
      <c r="AE3069">
        <v>1</v>
      </c>
      <c r="AF3069">
        <f t="shared" si="603"/>
        <v>0.5</v>
      </c>
      <c r="AI3069">
        <v>0</v>
      </c>
      <c r="AJ3069">
        <v>0.45039509999999999</v>
      </c>
      <c r="AL3069">
        <v>5.98</v>
      </c>
      <c r="AM3069">
        <v>4.28</v>
      </c>
      <c r="AN3069">
        <v>18.809999999999999</v>
      </c>
      <c r="AO3069">
        <v>7.8988500000000004</v>
      </c>
      <c r="AP3069">
        <v>5.6533600000000002</v>
      </c>
      <c r="AQ3069">
        <v>24.845700000000001</v>
      </c>
      <c r="AR3069">
        <v>0.10000000100000001</v>
      </c>
      <c r="AT3069">
        <v>0</v>
      </c>
      <c r="AY3069">
        <v>0</v>
      </c>
      <c r="AZ3069">
        <v>0</v>
      </c>
      <c r="BA3069">
        <v>0</v>
      </c>
      <c r="BB3069">
        <v>0</v>
      </c>
      <c r="BC3069">
        <v>0</v>
      </c>
      <c r="BD3069">
        <v>0</v>
      </c>
      <c r="BE3069">
        <f t="shared" si="600"/>
        <v>0</v>
      </c>
      <c r="BJ3069">
        <v>0</v>
      </c>
      <c r="BK3069">
        <v>1</v>
      </c>
    </row>
    <row r="3070" spans="1:63" x14ac:dyDescent="0.25">
      <c r="A3070" t="s">
        <v>63</v>
      </c>
      <c r="B3070">
        <v>1998</v>
      </c>
      <c r="C3070">
        <v>0</v>
      </c>
      <c r="D3070">
        <v>0</v>
      </c>
      <c r="E3070">
        <v>0</v>
      </c>
      <c r="F3070">
        <v>0</v>
      </c>
      <c r="G3070">
        <v>0</v>
      </c>
      <c r="H3070">
        <v>0</v>
      </c>
      <c r="I3070">
        <f t="shared" si="596"/>
        <v>0</v>
      </c>
      <c r="J3070">
        <v>0</v>
      </c>
      <c r="K3070">
        <v>1</v>
      </c>
      <c r="L3070">
        <v>0.32258064516129031</v>
      </c>
      <c r="M3070">
        <v>0</v>
      </c>
      <c r="N3070">
        <f t="shared" si="597"/>
        <v>5.024</v>
      </c>
      <c r="O3070">
        <v>0.11</v>
      </c>
      <c r="Q3070">
        <f t="shared" si="598"/>
        <v>21.8</v>
      </c>
      <c r="R3070">
        <v>2.5</v>
      </c>
      <c r="T3070">
        <f t="shared" si="599"/>
        <v>45.199999999999996</v>
      </c>
      <c r="U3070">
        <v>52.521999999999998</v>
      </c>
      <c r="V3070">
        <v>69.375117582822085</v>
      </c>
      <c r="W3070">
        <v>0</v>
      </c>
      <c r="X3070">
        <v>0</v>
      </c>
      <c r="Y3070">
        <v>163</v>
      </c>
      <c r="Z3070">
        <v>215.303</v>
      </c>
      <c r="AA3070">
        <f t="shared" si="595"/>
        <v>0.42608945181080549</v>
      </c>
      <c r="AB3070">
        <f t="shared" si="601"/>
        <v>0.14529650306748468</v>
      </c>
      <c r="AC3070">
        <f>(R3070*Z3070/Y3070)+(S3070*T3070)</f>
        <v>3.3021932515337418</v>
      </c>
      <c r="AD3070">
        <v>0</v>
      </c>
      <c r="AE3070">
        <v>0</v>
      </c>
      <c r="AF3070">
        <f t="shared" si="603"/>
        <v>0</v>
      </c>
      <c r="AI3070">
        <v>2</v>
      </c>
      <c r="AJ3070">
        <v>3.2294799999999999E-2</v>
      </c>
      <c r="AL3070">
        <v>5.77</v>
      </c>
      <c r="AM3070">
        <v>4.32</v>
      </c>
      <c r="AN3070">
        <v>16.84</v>
      </c>
      <c r="AO3070">
        <v>7.6214599999999999</v>
      </c>
      <c r="AP3070">
        <v>5.7061900000000003</v>
      </c>
      <c r="AQ3070">
        <v>22.243600000000001</v>
      </c>
      <c r="AR3070">
        <v>0.10000000100000001</v>
      </c>
      <c r="AT3070">
        <v>0</v>
      </c>
      <c r="AY3070">
        <v>0</v>
      </c>
      <c r="AZ3070">
        <v>0</v>
      </c>
      <c r="BA3070">
        <v>0</v>
      </c>
      <c r="BB3070">
        <v>0</v>
      </c>
      <c r="BC3070">
        <v>0</v>
      </c>
      <c r="BD3070">
        <v>0</v>
      </c>
      <c r="BE3070">
        <f t="shared" si="600"/>
        <v>0</v>
      </c>
      <c r="BJ3070">
        <v>0</v>
      </c>
      <c r="BK3070">
        <v>1</v>
      </c>
    </row>
    <row r="3071" spans="1:63" x14ac:dyDescent="0.25">
      <c r="A3071" t="s">
        <v>64</v>
      </c>
      <c r="B3071">
        <v>1998</v>
      </c>
      <c r="C3071">
        <v>0</v>
      </c>
      <c r="D3071">
        <v>0</v>
      </c>
      <c r="E3071">
        <v>1</v>
      </c>
      <c r="F3071">
        <v>1</v>
      </c>
      <c r="G3071">
        <v>1</v>
      </c>
      <c r="H3071">
        <v>1</v>
      </c>
      <c r="I3071">
        <f t="shared" si="596"/>
        <v>4</v>
      </c>
      <c r="J3071">
        <v>1</v>
      </c>
      <c r="K3071">
        <v>0</v>
      </c>
      <c r="L3071">
        <v>0.35</v>
      </c>
      <c r="M3071">
        <v>0</v>
      </c>
      <c r="N3071">
        <f t="shared" si="597"/>
        <v>5.024</v>
      </c>
      <c r="O3071">
        <v>0.3</v>
      </c>
      <c r="Q3071">
        <f t="shared" si="598"/>
        <v>21.8</v>
      </c>
      <c r="R3071" t="s">
        <v>105</v>
      </c>
      <c r="T3071">
        <f t="shared" si="599"/>
        <v>45.199999999999996</v>
      </c>
      <c r="U3071">
        <v>32.658000000000001</v>
      </c>
      <c r="V3071">
        <v>43.137210883435586</v>
      </c>
      <c r="W3071">
        <v>72465</v>
      </c>
      <c r="X3071">
        <v>95717.38</v>
      </c>
      <c r="Y3071">
        <v>163</v>
      </c>
      <c r="Z3071">
        <v>215.303</v>
      </c>
      <c r="AA3071">
        <f t="shared" si="595"/>
        <v>0.46230705521472393</v>
      </c>
      <c r="AB3071">
        <f t="shared" si="601"/>
        <v>0.39626319018404904</v>
      </c>
      <c r="AD3071">
        <v>0</v>
      </c>
      <c r="AE3071">
        <v>0</v>
      </c>
      <c r="AF3071">
        <f t="shared" si="603"/>
        <v>0</v>
      </c>
      <c r="AJ3071">
        <v>3.0576699999999998E-2</v>
      </c>
      <c r="AR3071">
        <v>7.9999998000000003E-2</v>
      </c>
      <c r="AT3071">
        <v>1</v>
      </c>
      <c r="AY3071">
        <v>0</v>
      </c>
      <c r="AZ3071">
        <v>0</v>
      </c>
      <c r="BA3071">
        <v>0</v>
      </c>
      <c r="BB3071">
        <v>0</v>
      </c>
      <c r="BC3071">
        <v>0</v>
      </c>
      <c r="BD3071">
        <v>0</v>
      </c>
      <c r="BE3071">
        <f t="shared" si="600"/>
        <v>0</v>
      </c>
      <c r="BJ3071">
        <v>0</v>
      </c>
      <c r="BK3071">
        <v>1</v>
      </c>
    </row>
    <row r="3072" spans="1:63" x14ac:dyDescent="0.25">
      <c r="A3072" t="s">
        <v>65</v>
      </c>
      <c r="B3072">
        <v>1998</v>
      </c>
      <c r="C3072">
        <v>0</v>
      </c>
      <c r="D3072">
        <v>0</v>
      </c>
      <c r="E3072">
        <v>0</v>
      </c>
      <c r="F3072">
        <v>0</v>
      </c>
      <c r="G3072">
        <v>0</v>
      </c>
      <c r="H3072">
        <v>0</v>
      </c>
      <c r="I3072">
        <f t="shared" si="596"/>
        <v>0</v>
      </c>
      <c r="J3072">
        <v>1</v>
      </c>
      <c r="K3072">
        <v>0.5</v>
      </c>
      <c r="L3072">
        <v>0.09</v>
      </c>
      <c r="M3072">
        <v>0</v>
      </c>
      <c r="N3072">
        <f t="shared" si="597"/>
        <v>5.024</v>
      </c>
      <c r="O3072">
        <v>0.4</v>
      </c>
      <c r="Q3072">
        <f t="shared" si="598"/>
        <v>21.8</v>
      </c>
      <c r="R3072">
        <v>1.5</v>
      </c>
      <c r="T3072">
        <f t="shared" si="599"/>
        <v>45.199999999999996</v>
      </c>
      <c r="U3072">
        <v>23.908000000000001</v>
      </c>
      <c r="V3072">
        <v>31.579534503067485</v>
      </c>
      <c r="W3072">
        <v>0</v>
      </c>
      <c r="X3072">
        <v>0</v>
      </c>
      <c r="Y3072">
        <v>163</v>
      </c>
      <c r="Z3072">
        <v>215.303</v>
      </c>
      <c r="AA3072">
        <f t="shared" si="595"/>
        <v>0.11887895705521472</v>
      </c>
      <c r="AB3072">
        <f t="shared" si="601"/>
        <v>0.52835092024539876</v>
      </c>
      <c r="AC3072">
        <f>(R3072*Z3072/Y3072)+(S3072*T3072)</f>
        <v>1.9813159509202454</v>
      </c>
      <c r="AD3072">
        <v>0</v>
      </c>
      <c r="AE3072">
        <v>0</v>
      </c>
      <c r="AF3072">
        <f t="shared" si="603"/>
        <v>0</v>
      </c>
      <c r="AJ3072">
        <v>1.0145100000000001E-2</v>
      </c>
      <c r="AL3072">
        <v>6.49</v>
      </c>
      <c r="AM3072">
        <v>4.5599999999999996</v>
      </c>
      <c r="AN3072">
        <v>18.07</v>
      </c>
      <c r="AO3072">
        <v>8.5724900000000002</v>
      </c>
      <c r="AP3072">
        <v>6.0232000000000001</v>
      </c>
      <c r="AQ3072">
        <v>23.868300000000001</v>
      </c>
      <c r="AR3072">
        <v>0.10000000100000001</v>
      </c>
      <c r="AT3072">
        <v>0</v>
      </c>
      <c r="AY3072">
        <v>0</v>
      </c>
      <c r="AZ3072">
        <v>0</v>
      </c>
      <c r="BA3072">
        <v>0</v>
      </c>
      <c r="BB3072">
        <v>0</v>
      </c>
      <c r="BC3072">
        <v>0</v>
      </c>
      <c r="BD3072">
        <v>0</v>
      </c>
      <c r="BE3072">
        <f t="shared" si="600"/>
        <v>0</v>
      </c>
      <c r="BJ3072">
        <v>0</v>
      </c>
      <c r="BK3072">
        <v>1</v>
      </c>
    </row>
    <row r="3073" spans="1:63" x14ac:dyDescent="0.25">
      <c r="A3073" t="s">
        <v>66</v>
      </c>
      <c r="B3073">
        <v>1998</v>
      </c>
      <c r="C3073">
        <v>0</v>
      </c>
      <c r="D3073">
        <v>0</v>
      </c>
      <c r="E3073">
        <v>0</v>
      </c>
      <c r="F3073">
        <v>0</v>
      </c>
      <c r="G3073">
        <v>0</v>
      </c>
      <c r="H3073">
        <v>0</v>
      </c>
      <c r="I3073">
        <f t="shared" si="596"/>
        <v>0</v>
      </c>
      <c r="J3073">
        <v>1</v>
      </c>
      <c r="K3073">
        <v>0</v>
      </c>
      <c r="L3073">
        <v>0.1064516129032258</v>
      </c>
      <c r="M3073">
        <v>0</v>
      </c>
      <c r="N3073">
        <f t="shared" si="597"/>
        <v>5.024</v>
      </c>
      <c r="O3073">
        <v>1.1000000000000001</v>
      </c>
      <c r="Q3073">
        <f t="shared" si="598"/>
        <v>21.8</v>
      </c>
      <c r="R3073">
        <v>4.0500001907348633</v>
      </c>
      <c r="T3073">
        <f t="shared" si="599"/>
        <v>45.199999999999996</v>
      </c>
      <c r="U3073">
        <v>61.52</v>
      </c>
      <c r="V3073">
        <v>81.260371533742344</v>
      </c>
      <c r="W3073">
        <v>0</v>
      </c>
      <c r="X3073">
        <v>0</v>
      </c>
      <c r="Y3073">
        <v>163</v>
      </c>
      <c r="Z3073">
        <v>215.303</v>
      </c>
      <c r="AA3073">
        <f t="shared" si="595"/>
        <v>0.1406095190975658</v>
      </c>
      <c r="AB3073">
        <f t="shared" si="601"/>
        <v>1.4529650306748467</v>
      </c>
      <c r="AC3073">
        <f>(R3073*Z3073/Y3073)+(S3073*T3073)</f>
        <v>5.3495533194220135</v>
      </c>
      <c r="AD3073">
        <v>1</v>
      </c>
      <c r="AE3073">
        <v>1</v>
      </c>
      <c r="AF3073">
        <f t="shared" si="603"/>
        <v>0.5</v>
      </c>
      <c r="AI3073">
        <v>0.8</v>
      </c>
      <c r="AJ3073">
        <v>1.9101300000000002E-2</v>
      </c>
      <c r="AL3073">
        <v>6.25</v>
      </c>
      <c r="AM3073">
        <v>4.95</v>
      </c>
      <c r="AN3073">
        <v>18.72</v>
      </c>
      <c r="AO3073">
        <v>8.2554800000000004</v>
      </c>
      <c r="AP3073">
        <v>6.5383399999999998</v>
      </c>
      <c r="AQ3073">
        <v>24.726800000000001</v>
      </c>
      <c r="AR3073">
        <v>7.9999998000000003E-2</v>
      </c>
      <c r="AT3073">
        <v>0</v>
      </c>
      <c r="AY3073">
        <v>0</v>
      </c>
      <c r="AZ3073">
        <v>0</v>
      </c>
      <c r="BA3073">
        <v>0</v>
      </c>
      <c r="BB3073">
        <v>0</v>
      </c>
      <c r="BC3073">
        <v>0</v>
      </c>
      <c r="BD3073">
        <v>0</v>
      </c>
      <c r="BE3073">
        <f t="shared" si="600"/>
        <v>0</v>
      </c>
      <c r="BJ3073">
        <v>0</v>
      </c>
      <c r="BK3073">
        <v>1</v>
      </c>
    </row>
    <row r="3074" spans="1:63" x14ac:dyDescent="0.25">
      <c r="A3074" t="s">
        <v>67</v>
      </c>
      <c r="B3074">
        <v>1998</v>
      </c>
      <c r="C3074">
        <v>0</v>
      </c>
      <c r="D3074">
        <v>0</v>
      </c>
      <c r="E3074">
        <v>0</v>
      </c>
      <c r="F3074">
        <v>0</v>
      </c>
      <c r="G3074">
        <v>1</v>
      </c>
      <c r="H3074">
        <v>1</v>
      </c>
      <c r="I3074">
        <f t="shared" si="596"/>
        <v>2</v>
      </c>
      <c r="J3074">
        <v>0</v>
      </c>
      <c r="K3074">
        <v>1</v>
      </c>
      <c r="L3074">
        <v>0.20322580645161289</v>
      </c>
      <c r="M3074">
        <v>0</v>
      </c>
      <c r="N3074">
        <f t="shared" si="597"/>
        <v>5.024</v>
      </c>
      <c r="O3074">
        <v>0.51</v>
      </c>
      <c r="Q3074">
        <f t="shared" si="598"/>
        <v>21.8</v>
      </c>
      <c r="R3074" t="s">
        <v>105</v>
      </c>
      <c r="T3074">
        <f t="shared" si="599"/>
        <v>45.199999999999996</v>
      </c>
      <c r="U3074">
        <v>126.58199999999999</v>
      </c>
      <c r="V3074">
        <v>167.19929046625765</v>
      </c>
      <c r="W3074">
        <v>521390</v>
      </c>
      <c r="X3074">
        <v>688692.2</v>
      </c>
      <c r="Y3074">
        <v>163</v>
      </c>
      <c r="Z3074">
        <v>215.303</v>
      </c>
      <c r="AA3074">
        <f t="shared" si="595"/>
        <v>0.2684363546408074</v>
      </c>
      <c r="AB3074">
        <f t="shared" si="601"/>
        <v>0.67364742331288341</v>
      </c>
      <c r="AD3074">
        <v>0</v>
      </c>
      <c r="AE3074">
        <v>0</v>
      </c>
      <c r="AF3074">
        <f t="shared" si="603"/>
        <v>0</v>
      </c>
      <c r="AJ3074">
        <v>0</v>
      </c>
      <c r="AL3074">
        <v>5.45</v>
      </c>
      <c r="AM3074">
        <v>4.53</v>
      </c>
      <c r="AN3074">
        <v>20.38</v>
      </c>
      <c r="AO3074">
        <v>7.1987800000000002</v>
      </c>
      <c r="AP3074">
        <v>5.9835700000000003</v>
      </c>
      <c r="AQ3074">
        <v>26.919499999999999</v>
      </c>
      <c r="AR3074">
        <v>0.10000000100000001</v>
      </c>
      <c r="AT3074">
        <v>0</v>
      </c>
      <c r="AY3074">
        <v>0</v>
      </c>
      <c r="AZ3074">
        <v>0</v>
      </c>
      <c r="BA3074">
        <v>0</v>
      </c>
      <c r="BB3074">
        <v>0</v>
      </c>
      <c r="BC3074">
        <v>0</v>
      </c>
      <c r="BD3074">
        <v>0</v>
      </c>
      <c r="BE3074">
        <f t="shared" si="600"/>
        <v>0</v>
      </c>
      <c r="BJ3074">
        <v>0</v>
      </c>
      <c r="BK3074">
        <v>1</v>
      </c>
    </row>
    <row r="3075" spans="1:63" x14ac:dyDescent="0.25">
      <c r="A3075" t="s">
        <v>68</v>
      </c>
      <c r="B3075">
        <v>1998</v>
      </c>
      <c r="C3075">
        <v>0</v>
      </c>
      <c r="D3075">
        <v>0</v>
      </c>
      <c r="E3075">
        <v>0</v>
      </c>
      <c r="F3075">
        <v>0</v>
      </c>
      <c r="G3075">
        <v>0</v>
      </c>
      <c r="H3075">
        <v>0</v>
      </c>
      <c r="I3075">
        <f t="shared" si="596"/>
        <v>0</v>
      </c>
      <c r="J3075">
        <v>0</v>
      </c>
      <c r="K3075">
        <v>0</v>
      </c>
      <c r="L3075">
        <v>0.14838709677419354</v>
      </c>
      <c r="M3075">
        <v>2.5000000000000001E-2</v>
      </c>
      <c r="N3075">
        <f t="shared" si="597"/>
        <v>5.024</v>
      </c>
      <c r="O3075">
        <v>0.3</v>
      </c>
      <c r="P3075">
        <v>2.5000000000000001E-2</v>
      </c>
      <c r="Q3075">
        <f t="shared" si="598"/>
        <v>21.8</v>
      </c>
      <c r="R3075">
        <v>5.070000171661377</v>
      </c>
      <c r="S3075">
        <v>2.5000000000000001E-2</v>
      </c>
      <c r="T3075">
        <f t="shared" si="599"/>
        <v>45.199999999999996</v>
      </c>
      <c r="U3075">
        <v>58.401000000000003</v>
      </c>
      <c r="V3075">
        <v>77.140555233128836</v>
      </c>
      <c r="W3075">
        <v>0</v>
      </c>
      <c r="X3075">
        <v>0</v>
      </c>
      <c r="Y3075">
        <v>163</v>
      </c>
      <c r="Z3075">
        <v>215.303</v>
      </c>
      <c r="AA3075">
        <f t="shared" si="595"/>
        <v>0.3216011478329705</v>
      </c>
      <c r="AB3075">
        <f t="shared" si="601"/>
        <v>0.94126319018404914</v>
      </c>
      <c r="AC3075">
        <f>(R3075*Z3075/Y3075)+(S3075*T3075)</f>
        <v>7.8268481408540449</v>
      </c>
      <c r="AD3075">
        <v>1</v>
      </c>
      <c r="AE3075">
        <v>0</v>
      </c>
      <c r="AF3075">
        <f t="shared" si="603"/>
        <v>1</v>
      </c>
      <c r="AI3075">
        <v>-1</v>
      </c>
      <c r="AJ3075">
        <v>0</v>
      </c>
      <c r="AL3075">
        <v>5.0599999999999996</v>
      </c>
      <c r="AM3075">
        <v>4.25</v>
      </c>
      <c r="AN3075">
        <v>16.649999999999999</v>
      </c>
      <c r="AO3075">
        <v>6.6836399999999996</v>
      </c>
      <c r="AP3075">
        <v>5.6137300000000003</v>
      </c>
      <c r="AQ3075">
        <v>21.992599999999999</v>
      </c>
      <c r="AR3075">
        <v>0.10000000100000001</v>
      </c>
      <c r="AT3075">
        <v>1</v>
      </c>
      <c r="AY3075">
        <v>0</v>
      </c>
      <c r="AZ3075">
        <v>0</v>
      </c>
      <c r="BA3075">
        <v>0</v>
      </c>
      <c r="BB3075">
        <v>0</v>
      </c>
      <c r="BC3075">
        <v>0</v>
      </c>
      <c r="BD3075">
        <v>0</v>
      </c>
      <c r="BE3075">
        <f t="shared" si="600"/>
        <v>0</v>
      </c>
      <c r="BJ3075">
        <v>0</v>
      </c>
      <c r="BK3075">
        <v>1</v>
      </c>
    </row>
    <row r="3076" spans="1:63" x14ac:dyDescent="0.25">
      <c r="A3076" t="s">
        <v>69</v>
      </c>
      <c r="B3076">
        <v>1998</v>
      </c>
      <c r="C3076">
        <v>0</v>
      </c>
      <c r="D3076">
        <v>0</v>
      </c>
      <c r="E3076">
        <v>0</v>
      </c>
      <c r="F3076">
        <v>0</v>
      </c>
      <c r="G3076">
        <v>1</v>
      </c>
      <c r="H3076">
        <v>1</v>
      </c>
      <c r="I3076">
        <f t="shared" si="596"/>
        <v>2</v>
      </c>
      <c r="J3076">
        <v>0</v>
      </c>
      <c r="K3076">
        <v>0</v>
      </c>
      <c r="L3076">
        <v>0.42677419354838714</v>
      </c>
      <c r="M3076">
        <v>0</v>
      </c>
      <c r="N3076">
        <f t="shared" si="597"/>
        <v>5.024</v>
      </c>
      <c r="O3076">
        <v>0.35</v>
      </c>
      <c r="Q3076">
        <f t="shared" si="598"/>
        <v>21.8</v>
      </c>
      <c r="R3076" t="s">
        <v>105</v>
      </c>
      <c r="T3076">
        <f t="shared" si="599"/>
        <v>45.199999999999996</v>
      </c>
      <c r="U3076">
        <v>39.777999999999999</v>
      </c>
      <c r="V3076">
        <v>52.541857263803678</v>
      </c>
      <c r="W3076">
        <v>148358</v>
      </c>
      <c r="X3076">
        <v>195962.7</v>
      </c>
      <c r="Y3076">
        <v>163</v>
      </c>
      <c r="Z3076">
        <v>215.303</v>
      </c>
      <c r="AA3076">
        <f t="shared" si="595"/>
        <v>0.56371634474569565</v>
      </c>
      <c r="AB3076">
        <f t="shared" si="601"/>
        <v>0.46230705521472393</v>
      </c>
      <c r="AD3076">
        <v>0</v>
      </c>
      <c r="AE3076">
        <v>0</v>
      </c>
      <c r="AF3076">
        <f t="shared" si="603"/>
        <v>0</v>
      </c>
      <c r="AI3076">
        <v>0</v>
      </c>
      <c r="AJ3076">
        <v>0.24614649999999999</v>
      </c>
      <c r="AL3076">
        <v>6.33</v>
      </c>
      <c r="AM3076">
        <v>4.3</v>
      </c>
      <c r="AN3076">
        <v>18.39</v>
      </c>
      <c r="AO3076">
        <v>8.3611500000000003</v>
      </c>
      <c r="AP3076">
        <v>5.6797700000000004</v>
      </c>
      <c r="AQ3076">
        <v>24.290900000000001</v>
      </c>
      <c r="AR3076">
        <v>0.10000000100000001</v>
      </c>
      <c r="AT3076">
        <v>1</v>
      </c>
      <c r="AY3076">
        <v>0</v>
      </c>
      <c r="AZ3076">
        <v>0</v>
      </c>
      <c r="BA3076">
        <v>0</v>
      </c>
      <c r="BB3076">
        <v>0</v>
      </c>
      <c r="BC3076">
        <v>0</v>
      </c>
      <c r="BD3076">
        <v>0</v>
      </c>
      <c r="BE3076">
        <f t="shared" si="600"/>
        <v>0</v>
      </c>
      <c r="BJ3076">
        <v>0</v>
      </c>
      <c r="BK3076">
        <v>1</v>
      </c>
    </row>
    <row r="3077" spans="1:63" x14ac:dyDescent="0.25">
      <c r="A3077" t="s">
        <v>70</v>
      </c>
      <c r="B3077">
        <v>1998</v>
      </c>
      <c r="C3077">
        <v>0</v>
      </c>
      <c r="D3077">
        <v>0</v>
      </c>
      <c r="E3077">
        <v>0</v>
      </c>
      <c r="F3077">
        <v>0</v>
      </c>
      <c r="G3077">
        <v>0</v>
      </c>
      <c r="H3077">
        <v>0</v>
      </c>
      <c r="I3077">
        <f t="shared" si="596"/>
        <v>0</v>
      </c>
      <c r="J3077">
        <v>0</v>
      </c>
      <c r="K3077">
        <v>0</v>
      </c>
      <c r="L3077">
        <v>6.0000000000000005E-2</v>
      </c>
      <c r="M3077">
        <v>0</v>
      </c>
      <c r="N3077">
        <f t="shared" si="597"/>
        <v>5.024</v>
      </c>
      <c r="O3077">
        <v>0.36</v>
      </c>
      <c r="Q3077">
        <f t="shared" si="598"/>
        <v>21.8</v>
      </c>
      <c r="R3077">
        <v>2</v>
      </c>
      <c r="T3077">
        <f t="shared" si="599"/>
        <v>45.199999999999996</v>
      </c>
      <c r="U3077">
        <v>24.797000000000001</v>
      </c>
      <c r="V3077">
        <v>32.753794423312883</v>
      </c>
      <c r="W3077">
        <v>0</v>
      </c>
      <c r="X3077">
        <v>0</v>
      </c>
      <c r="Y3077">
        <v>163</v>
      </c>
      <c r="Z3077">
        <v>215.303</v>
      </c>
      <c r="AA3077">
        <f t="shared" si="595"/>
        <v>7.9252638036809819E-2</v>
      </c>
      <c r="AB3077">
        <f t="shared" si="601"/>
        <v>0.47551582822085886</v>
      </c>
      <c r="AC3077">
        <f>(R3077*Z3077/Y3077)+(S3077*T3077)</f>
        <v>2.6417546012269937</v>
      </c>
      <c r="AD3077">
        <v>0</v>
      </c>
      <c r="AE3077">
        <v>0</v>
      </c>
      <c r="AF3077">
        <f t="shared" si="603"/>
        <v>0</v>
      </c>
      <c r="AI3077">
        <v>2</v>
      </c>
      <c r="AJ3077">
        <v>0</v>
      </c>
      <c r="AL3077">
        <v>5.58</v>
      </c>
      <c r="AM3077">
        <v>4.22</v>
      </c>
      <c r="AN3077">
        <v>17.66</v>
      </c>
      <c r="AO3077">
        <v>7.3704900000000002</v>
      </c>
      <c r="AP3077">
        <v>5.5740999999999996</v>
      </c>
      <c r="AQ3077">
        <v>23.326699999999999</v>
      </c>
      <c r="AR3077">
        <v>0.10000000100000001</v>
      </c>
      <c r="AT3077">
        <v>0</v>
      </c>
      <c r="AY3077">
        <v>0</v>
      </c>
      <c r="AZ3077">
        <v>0</v>
      </c>
      <c r="BA3077">
        <v>0</v>
      </c>
      <c r="BB3077">
        <v>0</v>
      </c>
      <c r="BC3077">
        <v>0</v>
      </c>
      <c r="BD3077">
        <v>0</v>
      </c>
      <c r="BE3077">
        <f t="shared" si="600"/>
        <v>0</v>
      </c>
      <c r="BJ3077">
        <v>0</v>
      </c>
      <c r="BK3077">
        <v>1</v>
      </c>
    </row>
    <row r="3078" spans="1:63" x14ac:dyDescent="0.25">
      <c r="A3078" t="s">
        <v>71</v>
      </c>
      <c r="B3078">
        <v>1998</v>
      </c>
      <c r="C3078">
        <v>1</v>
      </c>
      <c r="D3078">
        <v>1</v>
      </c>
      <c r="E3078">
        <v>1</v>
      </c>
      <c r="F3078">
        <v>1</v>
      </c>
      <c r="G3078">
        <v>1</v>
      </c>
      <c r="H3078">
        <v>1</v>
      </c>
      <c r="I3078">
        <f t="shared" si="596"/>
        <v>6</v>
      </c>
      <c r="J3078">
        <v>0</v>
      </c>
      <c r="K3078">
        <v>0</v>
      </c>
      <c r="L3078">
        <v>0.13870967741935483</v>
      </c>
      <c r="M3078">
        <v>0</v>
      </c>
      <c r="N3078">
        <f t="shared" si="597"/>
        <v>5.024</v>
      </c>
      <c r="O3078">
        <v>1.02</v>
      </c>
      <c r="P3078">
        <v>0</v>
      </c>
      <c r="Q3078">
        <f t="shared" si="598"/>
        <v>21.8</v>
      </c>
      <c r="R3078" t="s">
        <v>105</v>
      </c>
      <c r="T3078">
        <f t="shared" si="599"/>
        <v>45.199999999999996</v>
      </c>
      <c r="U3078">
        <v>16.126999999999999</v>
      </c>
      <c r="V3078">
        <v>21.301788226993864</v>
      </c>
      <c r="W3078">
        <v>35354</v>
      </c>
      <c r="X3078">
        <v>46698.3</v>
      </c>
      <c r="Y3078">
        <v>163</v>
      </c>
      <c r="Z3078">
        <v>215.303</v>
      </c>
      <c r="AA3078">
        <f t="shared" si="595"/>
        <v>0.18321846427864633</v>
      </c>
      <c r="AB3078">
        <f t="shared" si="601"/>
        <v>1.3472948466257668</v>
      </c>
      <c r="AD3078">
        <v>0</v>
      </c>
      <c r="AE3078">
        <v>0</v>
      </c>
      <c r="AF3078">
        <f t="shared" si="603"/>
        <v>0</v>
      </c>
      <c r="AJ3078">
        <v>0</v>
      </c>
      <c r="AL3078">
        <v>5.51</v>
      </c>
      <c r="AM3078">
        <v>4.58</v>
      </c>
      <c r="AN3078">
        <v>21.64</v>
      </c>
      <c r="AO3078">
        <v>7.2780300000000002</v>
      </c>
      <c r="AP3078">
        <v>6.04962</v>
      </c>
      <c r="AQ3078">
        <v>28.5838</v>
      </c>
      <c r="AR3078">
        <v>0.10000000100000001</v>
      </c>
      <c r="AT3078">
        <v>0</v>
      </c>
      <c r="AY3078">
        <v>0</v>
      </c>
      <c r="AZ3078">
        <v>0</v>
      </c>
      <c r="BA3078">
        <v>0</v>
      </c>
      <c r="BB3078">
        <v>0</v>
      </c>
      <c r="BC3078">
        <v>0</v>
      </c>
      <c r="BD3078">
        <v>0</v>
      </c>
      <c r="BE3078">
        <f t="shared" si="600"/>
        <v>0</v>
      </c>
      <c r="BJ3078">
        <v>0</v>
      </c>
      <c r="BK3078">
        <v>1</v>
      </c>
    </row>
    <row r="3079" spans="1:63" x14ac:dyDescent="0.25">
      <c r="A3079" t="s">
        <v>72</v>
      </c>
      <c r="B3079">
        <v>1998</v>
      </c>
      <c r="C3079">
        <v>0</v>
      </c>
      <c r="D3079">
        <v>0</v>
      </c>
      <c r="E3079">
        <v>0</v>
      </c>
      <c r="F3079">
        <v>0</v>
      </c>
      <c r="G3079">
        <v>0</v>
      </c>
      <c r="H3079">
        <v>0</v>
      </c>
      <c r="I3079">
        <f t="shared" si="596"/>
        <v>0</v>
      </c>
      <c r="J3079">
        <v>1</v>
      </c>
      <c r="K3079">
        <v>0</v>
      </c>
      <c r="L3079">
        <v>0.23</v>
      </c>
      <c r="M3079">
        <v>0</v>
      </c>
      <c r="N3079">
        <f t="shared" si="597"/>
        <v>5.024</v>
      </c>
      <c r="O3079">
        <v>0.75</v>
      </c>
      <c r="Q3079">
        <f t="shared" si="598"/>
        <v>21.8</v>
      </c>
      <c r="R3079">
        <v>3</v>
      </c>
      <c r="T3079">
        <f t="shared" si="599"/>
        <v>45.199999999999996</v>
      </c>
      <c r="U3079">
        <v>17.251999999999999</v>
      </c>
      <c r="V3079">
        <v>22.787775190184046</v>
      </c>
      <c r="W3079">
        <v>0</v>
      </c>
      <c r="X3079">
        <v>0</v>
      </c>
      <c r="Y3079">
        <v>163</v>
      </c>
      <c r="Z3079">
        <v>215.303</v>
      </c>
      <c r="AA3079">
        <f t="shared" si="595"/>
        <v>0.30380177914110434</v>
      </c>
      <c r="AB3079">
        <f t="shared" si="601"/>
        <v>0.99065797546012269</v>
      </c>
      <c r="AC3079">
        <f>(R3079*Z3079/Y3079)+(S3079*T3079)</f>
        <v>3.9626319018404907</v>
      </c>
      <c r="AD3079">
        <v>1</v>
      </c>
      <c r="AE3079">
        <v>1</v>
      </c>
      <c r="AF3079">
        <f t="shared" si="603"/>
        <v>0.5</v>
      </c>
      <c r="AI3079">
        <v>2</v>
      </c>
      <c r="AJ3079">
        <v>3.2200000000000002E-4</v>
      </c>
      <c r="AL3079">
        <v>5.48</v>
      </c>
      <c r="AM3079">
        <v>4.32</v>
      </c>
      <c r="AN3079">
        <v>18.03</v>
      </c>
      <c r="AO3079">
        <v>7.23841</v>
      </c>
      <c r="AP3079">
        <v>5.7061900000000003</v>
      </c>
      <c r="AQ3079">
        <v>23.8154</v>
      </c>
      <c r="AR3079">
        <v>0.10000000100000001</v>
      </c>
      <c r="AT3079">
        <v>1</v>
      </c>
      <c r="AY3079">
        <v>0</v>
      </c>
      <c r="AZ3079">
        <v>0</v>
      </c>
      <c r="BA3079">
        <v>0</v>
      </c>
      <c r="BB3079">
        <v>0</v>
      </c>
      <c r="BC3079">
        <v>0</v>
      </c>
      <c r="BD3079">
        <v>0</v>
      </c>
      <c r="BE3079">
        <f t="shared" si="600"/>
        <v>0</v>
      </c>
      <c r="BJ3079">
        <v>0</v>
      </c>
      <c r="BK3079">
        <v>1</v>
      </c>
    </row>
    <row r="3080" spans="1:63" x14ac:dyDescent="0.25">
      <c r="A3080" t="s">
        <v>73</v>
      </c>
      <c r="B3080">
        <v>1998</v>
      </c>
      <c r="C3080">
        <v>0</v>
      </c>
      <c r="D3080">
        <v>0</v>
      </c>
      <c r="E3080">
        <v>0</v>
      </c>
      <c r="F3080">
        <v>0</v>
      </c>
      <c r="G3080">
        <v>0</v>
      </c>
      <c r="H3080">
        <v>0</v>
      </c>
      <c r="I3080">
        <f t="shared" si="596"/>
        <v>0</v>
      </c>
      <c r="J3080">
        <v>0</v>
      </c>
      <c r="K3080">
        <v>0</v>
      </c>
      <c r="L3080">
        <v>0.09</v>
      </c>
      <c r="M3080">
        <v>0</v>
      </c>
      <c r="N3080">
        <f t="shared" si="597"/>
        <v>5.024</v>
      </c>
      <c r="O3080">
        <v>0.4</v>
      </c>
      <c r="Q3080">
        <f t="shared" si="598"/>
        <v>21.8</v>
      </c>
      <c r="R3080">
        <v>2.0499999523162842</v>
      </c>
      <c r="T3080">
        <f t="shared" si="599"/>
        <v>45.199999999999996</v>
      </c>
      <c r="U3080">
        <v>15.342000000000001</v>
      </c>
      <c r="V3080">
        <v>20.26489954601227</v>
      </c>
      <c r="W3080">
        <v>0</v>
      </c>
      <c r="X3080">
        <v>0</v>
      </c>
      <c r="Y3080">
        <v>163</v>
      </c>
      <c r="Z3080">
        <v>215.303</v>
      </c>
      <c r="AA3080">
        <f t="shared" si="595"/>
        <v>0.11887895705521472</v>
      </c>
      <c r="AB3080">
        <f t="shared" si="601"/>
        <v>0.52835092024539876</v>
      </c>
      <c r="AC3080">
        <f>(R3080*Z3080/Y3080)+(S3080*T3080)</f>
        <v>2.7077984032733307</v>
      </c>
      <c r="AD3080">
        <v>0</v>
      </c>
      <c r="AE3080">
        <v>0</v>
      </c>
      <c r="AF3080">
        <f t="shared" si="603"/>
        <v>0</v>
      </c>
      <c r="AJ3080">
        <v>0</v>
      </c>
      <c r="AL3080">
        <v>5.16</v>
      </c>
      <c r="AM3080">
        <v>4.55</v>
      </c>
      <c r="AN3080">
        <v>18.22</v>
      </c>
      <c r="AO3080">
        <v>6.8157300000000003</v>
      </c>
      <c r="AP3080">
        <v>6.0099900000000002</v>
      </c>
      <c r="AQ3080">
        <v>24.066400000000002</v>
      </c>
      <c r="AR3080">
        <v>0.10000000100000001</v>
      </c>
      <c r="AT3080">
        <v>0</v>
      </c>
      <c r="AY3080">
        <v>0</v>
      </c>
      <c r="AZ3080">
        <v>0</v>
      </c>
      <c r="BA3080">
        <v>0</v>
      </c>
      <c r="BB3080">
        <v>0</v>
      </c>
      <c r="BC3080">
        <v>0</v>
      </c>
      <c r="BD3080">
        <v>0</v>
      </c>
      <c r="BE3080">
        <f t="shared" si="600"/>
        <v>0</v>
      </c>
      <c r="BJ3080">
        <v>0</v>
      </c>
      <c r="BK3080">
        <v>1</v>
      </c>
    </row>
    <row r="3081" spans="1:63" x14ac:dyDescent="0.25">
      <c r="A3081" t="s">
        <v>457</v>
      </c>
      <c r="B3081">
        <v>1998</v>
      </c>
      <c r="C3081">
        <v>0</v>
      </c>
      <c r="D3081">
        <v>0</v>
      </c>
      <c r="E3081">
        <v>0</v>
      </c>
      <c r="F3081">
        <v>1</v>
      </c>
      <c r="G3081">
        <v>1</v>
      </c>
      <c r="H3081">
        <v>1</v>
      </c>
      <c r="I3081">
        <f t="shared" si="596"/>
        <v>3</v>
      </c>
      <c r="J3081">
        <v>0</v>
      </c>
      <c r="K3081">
        <v>0</v>
      </c>
      <c r="L3081">
        <v>0.30000000000000004</v>
      </c>
      <c r="M3081">
        <v>0</v>
      </c>
      <c r="N3081">
        <f t="shared" si="597"/>
        <v>5.024</v>
      </c>
      <c r="O3081" t="s">
        <v>105</v>
      </c>
      <c r="Q3081">
        <f t="shared" si="598"/>
        <v>21.8</v>
      </c>
      <c r="R3081" t="s">
        <v>105</v>
      </c>
      <c r="T3081">
        <f t="shared" si="599"/>
        <v>45.199999999999996</v>
      </c>
      <c r="U3081">
        <v>11.564</v>
      </c>
      <c r="V3081">
        <v>15.274625104294477</v>
      </c>
      <c r="W3081">
        <v>266673</v>
      </c>
      <c r="X3081">
        <v>352242.3</v>
      </c>
      <c r="Y3081">
        <v>163</v>
      </c>
      <c r="Z3081">
        <v>215.303</v>
      </c>
      <c r="AA3081">
        <f t="shared" si="595"/>
        <v>0.3962631901840491</v>
      </c>
      <c r="AD3081">
        <v>0</v>
      </c>
      <c r="AE3081">
        <v>0</v>
      </c>
      <c r="AF3081">
        <f t="shared" si="603"/>
        <v>0</v>
      </c>
      <c r="AJ3081">
        <v>1.4097000000000001E-3</v>
      </c>
      <c r="AL3081">
        <v>4.93</v>
      </c>
      <c r="AM3081">
        <v>4.1500000000000004</v>
      </c>
      <c r="AN3081">
        <v>16.64</v>
      </c>
      <c r="AO3081">
        <v>6.5119199999999999</v>
      </c>
      <c r="AP3081">
        <v>5.4816399999999996</v>
      </c>
      <c r="AQ3081">
        <v>21.979399999999998</v>
      </c>
      <c r="AR3081">
        <v>7.9999998000000003E-2</v>
      </c>
      <c r="AT3081">
        <v>0</v>
      </c>
      <c r="AY3081">
        <v>0</v>
      </c>
      <c r="AZ3081">
        <v>0</v>
      </c>
      <c r="BA3081">
        <v>0</v>
      </c>
      <c r="BB3081">
        <v>0</v>
      </c>
      <c r="BC3081">
        <v>0</v>
      </c>
      <c r="BD3081">
        <v>0</v>
      </c>
      <c r="BE3081">
        <f t="shared" si="600"/>
        <v>0</v>
      </c>
      <c r="BJ3081">
        <v>0</v>
      </c>
      <c r="BK3081">
        <v>1</v>
      </c>
    </row>
    <row r="3082" spans="1:63" x14ac:dyDescent="0.25">
      <c r="A3082" t="s">
        <v>459</v>
      </c>
      <c r="B3082">
        <v>1998</v>
      </c>
      <c r="C3082">
        <v>0</v>
      </c>
      <c r="D3082">
        <v>0</v>
      </c>
      <c r="E3082">
        <v>0</v>
      </c>
      <c r="F3082">
        <v>0</v>
      </c>
      <c r="G3082">
        <v>0</v>
      </c>
      <c r="H3082">
        <v>0</v>
      </c>
      <c r="I3082">
        <f t="shared" si="596"/>
        <v>0</v>
      </c>
      <c r="J3082">
        <v>0</v>
      </c>
      <c r="K3082">
        <v>0.5</v>
      </c>
      <c r="L3082">
        <v>0.12000000000000001</v>
      </c>
      <c r="M3082">
        <v>0</v>
      </c>
      <c r="N3082">
        <f t="shared" si="597"/>
        <v>5.024</v>
      </c>
      <c r="O3082">
        <v>0.7</v>
      </c>
      <c r="Q3082">
        <f t="shared" si="598"/>
        <v>21.8</v>
      </c>
      <c r="R3082">
        <v>4.4000000953674316</v>
      </c>
      <c r="T3082">
        <f t="shared" si="599"/>
        <v>45.199999999999996</v>
      </c>
      <c r="U3082">
        <v>75.974999999999994</v>
      </c>
      <c r="V3082">
        <v>100.35365291411043</v>
      </c>
      <c r="W3082">
        <v>0</v>
      </c>
      <c r="X3082">
        <v>0</v>
      </c>
      <c r="Y3082">
        <v>163</v>
      </c>
      <c r="Z3082">
        <v>215.303</v>
      </c>
      <c r="AA3082">
        <f t="shared" ref="AA3082:AA3145" si="604">(L3082*Z3082/Y3082)+(M3082*N3082)</f>
        <v>0.15850527607361964</v>
      </c>
      <c r="AB3082">
        <f>(O3082*Z3082/Y3082)+(P3082*Q3082)</f>
        <v>0.92461411042944786</v>
      </c>
      <c r="AC3082">
        <f>(R3082*Z3082/Y3082)+(S3082*T3082)</f>
        <v>5.8118602486680615</v>
      </c>
      <c r="AD3082">
        <v>0</v>
      </c>
      <c r="AE3082">
        <v>0</v>
      </c>
      <c r="AF3082">
        <f t="shared" si="603"/>
        <v>0</v>
      </c>
      <c r="AI3082">
        <v>0.5</v>
      </c>
      <c r="AJ3082">
        <v>2.55809E-2</v>
      </c>
      <c r="AR3082">
        <v>0.10000000100000001</v>
      </c>
      <c r="AT3082">
        <v>0</v>
      </c>
      <c r="AY3082">
        <v>0</v>
      </c>
      <c r="AZ3082">
        <v>0</v>
      </c>
      <c r="BA3082">
        <v>0</v>
      </c>
      <c r="BB3082">
        <v>0</v>
      </c>
      <c r="BC3082">
        <v>0</v>
      </c>
      <c r="BD3082">
        <v>0</v>
      </c>
      <c r="BE3082">
        <f t="shared" si="600"/>
        <v>0</v>
      </c>
      <c r="BJ3082">
        <v>0</v>
      </c>
      <c r="BK3082">
        <v>1</v>
      </c>
    </row>
    <row r="3083" spans="1:63" x14ac:dyDescent="0.25">
      <c r="A3083" t="s">
        <v>460</v>
      </c>
      <c r="B3083">
        <v>1998</v>
      </c>
      <c r="C3083">
        <v>0</v>
      </c>
      <c r="D3083">
        <v>0</v>
      </c>
      <c r="E3083">
        <v>0</v>
      </c>
      <c r="F3083">
        <v>0</v>
      </c>
      <c r="G3083">
        <v>0</v>
      </c>
      <c r="H3083">
        <v>0</v>
      </c>
      <c r="I3083">
        <f t="shared" si="596"/>
        <v>0</v>
      </c>
      <c r="J3083">
        <v>1</v>
      </c>
      <c r="K3083">
        <v>0</v>
      </c>
      <c r="L3083">
        <v>0.41000000000000003</v>
      </c>
      <c r="M3083">
        <v>0</v>
      </c>
      <c r="N3083">
        <f t="shared" si="597"/>
        <v>5.024</v>
      </c>
      <c r="O3083">
        <v>1.7</v>
      </c>
      <c r="Q3083">
        <f t="shared" si="598"/>
        <v>21.8</v>
      </c>
      <c r="R3083">
        <v>6.059999942779541</v>
      </c>
      <c r="T3083">
        <f t="shared" si="599"/>
        <v>45.199999999999996</v>
      </c>
      <c r="U3083">
        <v>35.569000000000003</v>
      </c>
      <c r="V3083">
        <v>46.982284705521472</v>
      </c>
      <c r="W3083">
        <v>0</v>
      </c>
      <c r="X3083">
        <v>0</v>
      </c>
      <c r="Y3083">
        <v>163</v>
      </c>
      <c r="Z3083">
        <v>215.303</v>
      </c>
      <c r="AA3083">
        <f t="shared" si="604"/>
        <v>0.54155969325153375</v>
      </c>
      <c r="AB3083">
        <f>(O3083*Z3083/Y3083)+(P3083*Q3083)</f>
        <v>2.2454914110429445</v>
      </c>
      <c r="AC3083">
        <f>(R3083*Z3083/Y3083)+(S3083*T3083)</f>
        <v>8.0045163661365848</v>
      </c>
      <c r="AD3083">
        <v>0</v>
      </c>
      <c r="AE3083">
        <v>0</v>
      </c>
      <c r="AF3083">
        <f t="shared" si="603"/>
        <v>0</v>
      </c>
      <c r="AI3083">
        <v>2</v>
      </c>
      <c r="AJ3083">
        <v>1.01478E-2</v>
      </c>
      <c r="AL3083">
        <v>6.3</v>
      </c>
      <c r="AM3083">
        <v>4.45</v>
      </c>
      <c r="AN3083">
        <v>19</v>
      </c>
      <c r="AO3083">
        <v>8.3215299999999992</v>
      </c>
      <c r="AP3083">
        <v>5.8779000000000003</v>
      </c>
      <c r="AQ3083">
        <v>25.096699999999998</v>
      </c>
      <c r="AR3083">
        <v>7.9999998000000003E-2</v>
      </c>
      <c r="AT3083">
        <v>0</v>
      </c>
      <c r="AY3083">
        <v>0</v>
      </c>
      <c r="AZ3083">
        <v>0</v>
      </c>
      <c r="BA3083">
        <v>0</v>
      </c>
      <c r="BB3083">
        <v>0</v>
      </c>
      <c r="BC3083">
        <v>0</v>
      </c>
      <c r="BD3083">
        <v>0</v>
      </c>
      <c r="BE3083">
        <f t="shared" si="600"/>
        <v>0</v>
      </c>
      <c r="BJ3083">
        <v>0</v>
      </c>
      <c r="BK3083">
        <v>1</v>
      </c>
    </row>
    <row r="3084" spans="1:63" x14ac:dyDescent="0.25">
      <c r="A3084" t="s">
        <v>458</v>
      </c>
      <c r="B3084">
        <v>1998</v>
      </c>
      <c r="C3084">
        <v>0</v>
      </c>
      <c r="D3084">
        <v>0</v>
      </c>
      <c r="E3084">
        <v>0</v>
      </c>
      <c r="F3084">
        <v>0</v>
      </c>
      <c r="G3084">
        <v>0</v>
      </c>
      <c r="H3084">
        <v>0</v>
      </c>
      <c r="I3084">
        <f t="shared" si="596"/>
        <v>0</v>
      </c>
      <c r="J3084">
        <v>0</v>
      </c>
      <c r="K3084">
        <v>0</v>
      </c>
      <c r="L3084">
        <v>0.16</v>
      </c>
      <c r="M3084">
        <v>0</v>
      </c>
      <c r="N3084">
        <f t="shared" si="597"/>
        <v>5.024</v>
      </c>
      <c r="O3084">
        <v>0.19</v>
      </c>
      <c r="Q3084">
        <f t="shared" si="598"/>
        <v>21.8</v>
      </c>
      <c r="R3084">
        <v>6.440000057220459</v>
      </c>
      <c r="T3084">
        <f t="shared" si="599"/>
        <v>45.199999999999996</v>
      </c>
      <c r="U3084">
        <v>202.93700000000001</v>
      </c>
      <c r="V3084">
        <v>268.0548767546012</v>
      </c>
      <c r="W3084">
        <v>0</v>
      </c>
      <c r="X3084">
        <v>0</v>
      </c>
      <c r="Y3084">
        <v>163</v>
      </c>
      <c r="Z3084">
        <v>215.303</v>
      </c>
      <c r="AA3084">
        <f t="shared" si="604"/>
        <v>0.21134036809815954</v>
      </c>
      <c r="AB3084">
        <f>(O3084*Z3084/Y3084)+(P3084*Q3084)</f>
        <v>0.25096668711656439</v>
      </c>
      <c r="AC3084">
        <f>(R3084*Z3084/Y3084)+(S3084*T3084)</f>
        <v>8.5064498915321263</v>
      </c>
      <c r="AD3084">
        <v>0</v>
      </c>
      <c r="AE3084">
        <v>0</v>
      </c>
      <c r="AF3084">
        <f t="shared" si="603"/>
        <v>0</v>
      </c>
      <c r="AI3084">
        <v>0</v>
      </c>
      <c r="AJ3084">
        <v>1.7168000000000001E-3</v>
      </c>
      <c r="AL3084">
        <v>6.08</v>
      </c>
      <c r="AM3084">
        <v>4.32</v>
      </c>
      <c r="AN3084">
        <v>18.78</v>
      </c>
      <c r="AO3084">
        <v>8.0309299999999997</v>
      </c>
      <c r="AP3084">
        <v>5.7061900000000003</v>
      </c>
      <c r="AQ3084">
        <v>24.806100000000001</v>
      </c>
      <c r="AR3084">
        <v>0.10000000100000001</v>
      </c>
      <c r="AT3084">
        <v>1</v>
      </c>
      <c r="AY3084">
        <v>0</v>
      </c>
      <c r="AZ3084">
        <v>0</v>
      </c>
      <c r="BA3084">
        <v>0</v>
      </c>
      <c r="BB3084">
        <v>0</v>
      </c>
      <c r="BC3084">
        <v>0</v>
      </c>
      <c r="BD3084">
        <v>0</v>
      </c>
      <c r="BE3084">
        <f t="shared" si="600"/>
        <v>0</v>
      </c>
      <c r="BJ3084">
        <v>0</v>
      </c>
      <c r="BK3084">
        <v>1</v>
      </c>
    </row>
    <row r="3085" spans="1:63" x14ac:dyDescent="0.25">
      <c r="A3085" t="s">
        <v>463</v>
      </c>
      <c r="B3085">
        <v>1998</v>
      </c>
      <c r="C3085">
        <v>0</v>
      </c>
      <c r="D3085">
        <v>0</v>
      </c>
      <c r="E3085">
        <v>0</v>
      </c>
      <c r="F3085">
        <v>1</v>
      </c>
      <c r="G3085">
        <v>0</v>
      </c>
      <c r="H3085">
        <v>1</v>
      </c>
      <c r="I3085">
        <f t="shared" si="596"/>
        <v>2</v>
      </c>
      <c r="J3085">
        <v>0</v>
      </c>
      <c r="K3085">
        <v>0</v>
      </c>
      <c r="L3085">
        <v>0.53387096774193554</v>
      </c>
      <c r="M3085">
        <v>0</v>
      </c>
      <c r="N3085">
        <f t="shared" si="597"/>
        <v>5.024</v>
      </c>
      <c r="O3085">
        <v>0.8</v>
      </c>
      <c r="Q3085">
        <f t="shared" si="598"/>
        <v>21.8</v>
      </c>
      <c r="R3085" t="s">
        <v>105</v>
      </c>
      <c r="T3085">
        <f t="shared" si="599"/>
        <v>45.199999999999996</v>
      </c>
      <c r="U3085">
        <v>197.17099999999999</v>
      </c>
      <c r="V3085">
        <v>260.43869823926377</v>
      </c>
      <c r="W3085">
        <v>0</v>
      </c>
      <c r="X3085">
        <v>0</v>
      </c>
      <c r="Y3085">
        <v>163</v>
      </c>
      <c r="Z3085">
        <v>215.303</v>
      </c>
      <c r="AA3085">
        <f t="shared" si="604"/>
        <v>0.70517804274688312</v>
      </c>
      <c r="AB3085">
        <f>(O3085*Z3085/Y3085)+(P3085*Q3085)</f>
        <v>1.0567018404907975</v>
      </c>
      <c r="AD3085">
        <v>0</v>
      </c>
      <c r="AE3085">
        <v>0</v>
      </c>
      <c r="AF3085">
        <f t="shared" si="603"/>
        <v>0</v>
      </c>
      <c r="AJ3085">
        <v>0.21084839999999999</v>
      </c>
      <c r="AL3085">
        <v>5.62</v>
      </c>
      <c r="AM3085">
        <v>3.98</v>
      </c>
      <c r="AN3085">
        <v>18.54</v>
      </c>
      <c r="AO3085">
        <v>7.42333</v>
      </c>
      <c r="AP3085">
        <v>5.2570899999999998</v>
      </c>
      <c r="AQ3085">
        <v>24.489100000000001</v>
      </c>
      <c r="AR3085">
        <v>7.9999998000000003E-2</v>
      </c>
      <c r="AT3085">
        <v>1</v>
      </c>
      <c r="AY3085">
        <v>0</v>
      </c>
      <c r="AZ3085">
        <v>0</v>
      </c>
      <c r="BA3085">
        <v>0</v>
      </c>
      <c r="BB3085">
        <v>0</v>
      </c>
      <c r="BC3085">
        <v>0</v>
      </c>
      <c r="BD3085">
        <v>0</v>
      </c>
      <c r="BE3085">
        <f t="shared" si="600"/>
        <v>0</v>
      </c>
      <c r="BJ3085">
        <v>0</v>
      </c>
      <c r="BK3085">
        <v>1</v>
      </c>
    </row>
    <row r="3086" spans="1:63" x14ac:dyDescent="0.25">
      <c r="A3086" t="s">
        <v>461</v>
      </c>
      <c r="B3086">
        <v>1998</v>
      </c>
      <c r="C3086">
        <v>0</v>
      </c>
      <c r="D3086">
        <v>0</v>
      </c>
      <c r="E3086">
        <v>0</v>
      </c>
      <c r="F3086">
        <v>0</v>
      </c>
      <c r="G3086">
        <v>0</v>
      </c>
      <c r="H3086">
        <v>0</v>
      </c>
      <c r="I3086">
        <f t="shared" si="596"/>
        <v>0</v>
      </c>
      <c r="J3086">
        <v>1</v>
      </c>
      <c r="K3086">
        <v>0</v>
      </c>
      <c r="L3086">
        <v>0.16</v>
      </c>
      <c r="M3086">
        <v>0.02</v>
      </c>
      <c r="N3086">
        <f t="shared" si="597"/>
        <v>5.024</v>
      </c>
      <c r="O3086">
        <v>0.5</v>
      </c>
      <c r="P3086">
        <v>0.02</v>
      </c>
      <c r="Q3086">
        <f t="shared" si="598"/>
        <v>21.8</v>
      </c>
      <c r="R3086">
        <v>2.5</v>
      </c>
      <c r="S3086">
        <v>0.02</v>
      </c>
      <c r="T3086">
        <f t="shared" si="599"/>
        <v>45.199999999999996</v>
      </c>
      <c r="U3086">
        <v>5.8570000000000002</v>
      </c>
      <c r="V3086">
        <v>7.7363783496932514</v>
      </c>
      <c r="W3086">
        <v>0</v>
      </c>
      <c r="X3086">
        <v>0</v>
      </c>
      <c r="Y3086">
        <v>163</v>
      </c>
      <c r="Z3086">
        <v>215.303</v>
      </c>
      <c r="AA3086">
        <f t="shared" si="604"/>
        <v>0.31182036809815955</v>
      </c>
      <c r="AB3086">
        <f>(O3086*Z3086/Y3086)+(P3086*Q3086)</f>
        <v>1.0964386503067485</v>
      </c>
      <c r="AC3086">
        <f>(R3086*Z3086/Y3086)+(S3086*T3086)</f>
        <v>4.2061932515337421</v>
      </c>
      <c r="AD3086">
        <v>0</v>
      </c>
      <c r="AE3086">
        <v>0</v>
      </c>
      <c r="AF3086">
        <f t="shared" si="603"/>
        <v>0</v>
      </c>
      <c r="AI3086">
        <v>0.8</v>
      </c>
      <c r="AJ3086">
        <v>0</v>
      </c>
      <c r="AL3086">
        <v>5.22</v>
      </c>
      <c r="AM3086">
        <v>4.34</v>
      </c>
      <c r="AN3086">
        <v>16.989999999999998</v>
      </c>
      <c r="AO3086">
        <v>6.8949800000000003</v>
      </c>
      <c r="AP3086">
        <v>5.7326100000000002</v>
      </c>
      <c r="AQ3086">
        <v>22.441700000000001</v>
      </c>
      <c r="AR3086">
        <v>0.10000000100000001</v>
      </c>
      <c r="AT3086">
        <v>0</v>
      </c>
      <c r="AY3086">
        <v>0</v>
      </c>
      <c r="AZ3086">
        <v>0</v>
      </c>
      <c r="BA3086">
        <v>0</v>
      </c>
      <c r="BB3086">
        <v>0</v>
      </c>
      <c r="BC3086">
        <v>0</v>
      </c>
      <c r="BD3086">
        <v>0</v>
      </c>
      <c r="BE3086">
        <f t="shared" si="600"/>
        <v>0</v>
      </c>
      <c r="BJ3086">
        <v>0</v>
      </c>
      <c r="BK3086">
        <v>1</v>
      </c>
    </row>
    <row r="3087" spans="1:63" x14ac:dyDescent="0.25">
      <c r="A3087" t="s">
        <v>74</v>
      </c>
      <c r="B3087">
        <v>1998</v>
      </c>
      <c r="C3087">
        <v>0</v>
      </c>
      <c r="D3087">
        <v>0</v>
      </c>
      <c r="E3087">
        <v>0</v>
      </c>
      <c r="F3087">
        <v>1</v>
      </c>
      <c r="G3087">
        <v>0</v>
      </c>
      <c r="H3087">
        <v>1</v>
      </c>
      <c r="I3087">
        <f t="shared" si="596"/>
        <v>2</v>
      </c>
      <c r="J3087">
        <v>0</v>
      </c>
      <c r="K3087">
        <v>0</v>
      </c>
      <c r="L3087">
        <v>0.17935483870967742</v>
      </c>
      <c r="M3087">
        <v>0</v>
      </c>
      <c r="N3087">
        <f t="shared" si="597"/>
        <v>5.024</v>
      </c>
      <c r="O3087" t="s">
        <v>105</v>
      </c>
      <c r="Q3087">
        <f t="shared" si="598"/>
        <v>21.8</v>
      </c>
      <c r="R3087" t="s">
        <v>105</v>
      </c>
      <c r="T3087">
        <f t="shared" si="599"/>
        <v>45.199999999999996</v>
      </c>
      <c r="U3087">
        <v>93.168999999999997</v>
      </c>
      <c r="V3087">
        <v>123.0648172208589</v>
      </c>
      <c r="W3087">
        <v>451661</v>
      </c>
      <c r="X3087">
        <v>596588.80000000005</v>
      </c>
      <c r="Y3087">
        <v>163</v>
      </c>
      <c r="Z3087">
        <v>215.303</v>
      </c>
      <c r="AA3087">
        <f t="shared" si="604"/>
        <v>0.23690573520680783</v>
      </c>
      <c r="AD3087">
        <v>0</v>
      </c>
      <c r="AE3087">
        <v>0</v>
      </c>
      <c r="AF3087">
        <f t="shared" si="603"/>
        <v>0</v>
      </c>
      <c r="AJ3087">
        <v>5.96736E-2</v>
      </c>
      <c r="AL3087">
        <v>5.84</v>
      </c>
      <c r="AM3087">
        <v>4.32</v>
      </c>
      <c r="AN3087">
        <v>19.399999999999999</v>
      </c>
      <c r="AO3087">
        <v>7.7139199999999999</v>
      </c>
      <c r="AP3087">
        <v>5.7061900000000003</v>
      </c>
      <c r="AQ3087">
        <v>25.625</v>
      </c>
      <c r="AR3087">
        <v>0.10000000100000001</v>
      </c>
      <c r="AT3087">
        <v>1</v>
      </c>
      <c r="AY3087">
        <v>0</v>
      </c>
      <c r="AZ3087">
        <v>0</v>
      </c>
      <c r="BA3087">
        <v>0</v>
      </c>
      <c r="BB3087">
        <v>0</v>
      </c>
      <c r="BC3087">
        <v>0</v>
      </c>
      <c r="BD3087">
        <v>0</v>
      </c>
      <c r="BE3087">
        <f t="shared" si="600"/>
        <v>0</v>
      </c>
      <c r="BJ3087">
        <v>0</v>
      </c>
      <c r="BK3087">
        <v>1</v>
      </c>
    </row>
    <row r="3088" spans="1:63" x14ac:dyDescent="0.25">
      <c r="A3088" t="s">
        <v>75</v>
      </c>
      <c r="B3088">
        <v>1998</v>
      </c>
      <c r="C3088">
        <v>0</v>
      </c>
      <c r="D3088">
        <v>0</v>
      </c>
      <c r="E3088">
        <v>0</v>
      </c>
      <c r="F3088">
        <v>0</v>
      </c>
      <c r="G3088">
        <v>0</v>
      </c>
      <c r="H3088">
        <v>0</v>
      </c>
      <c r="I3088">
        <f t="shared" si="596"/>
        <v>0</v>
      </c>
      <c r="J3088">
        <v>0</v>
      </c>
      <c r="K3088">
        <v>0</v>
      </c>
      <c r="L3088">
        <v>0.40322580645161288</v>
      </c>
      <c r="M3088">
        <v>0</v>
      </c>
      <c r="N3088">
        <f t="shared" si="597"/>
        <v>5.024</v>
      </c>
      <c r="O3088">
        <v>0.72</v>
      </c>
      <c r="Q3088">
        <f t="shared" si="598"/>
        <v>21.8</v>
      </c>
      <c r="R3088">
        <v>5.559999942779541</v>
      </c>
      <c r="T3088">
        <f t="shared" si="599"/>
        <v>45.199999999999996</v>
      </c>
      <c r="U3088">
        <v>59.213999999999999</v>
      </c>
      <c r="V3088">
        <v>78.214428478527608</v>
      </c>
      <c r="W3088">
        <v>0</v>
      </c>
      <c r="X3088">
        <v>0</v>
      </c>
      <c r="Y3088">
        <v>163</v>
      </c>
      <c r="Z3088">
        <v>215.303</v>
      </c>
      <c r="AA3088">
        <f t="shared" si="604"/>
        <v>0.53261181476350683</v>
      </c>
      <c r="AB3088">
        <f t="shared" ref="AB3088:AB3095" si="605">(O3088*Z3088/Y3088)+(P3088*Q3088)</f>
        <v>0.95103165644171772</v>
      </c>
      <c r="AC3088">
        <f>(R3088*Z3088/Y3088)+(S3088*T3088)</f>
        <v>7.3440777158298376</v>
      </c>
      <c r="AD3088">
        <v>1</v>
      </c>
      <c r="AE3088">
        <v>0</v>
      </c>
      <c r="AF3088">
        <f t="shared" si="603"/>
        <v>1</v>
      </c>
      <c r="AI3088">
        <v>-1</v>
      </c>
      <c r="AJ3088">
        <v>0</v>
      </c>
      <c r="AL3088">
        <v>6.22</v>
      </c>
      <c r="AM3088">
        <v>4.2300000000000004</v>
      </c>
      <c r="AN3088">
        <v>17.16</v>
      </c>
      <c r="AO3088">
        <v>8.2158599999999993</v>
      </c>
      <c r="AP3088">
        <v>5.5873100000000004</v>
      </c>
      <c r="AQ3088">
        <v>22.6663</v>
      </c>
      <c r="AR3088">
        <v>0.10000000100000001</v>
      </c>
      <c r="AT3088">
        <v>0</v>
      </c>
      <c r="AY3088">
        <v>0</v>
      </c>
      <c r="AZ3088">
        <v>0</v>
      </c>
      <c r="BA3088">
        <v>0</v>
      </c>
      <c r="BB3088">
        <v>0</v>
      </c>
      <c r="BC3088">
        <v>0</v>
      </c>
      <c r="BD3088">
        <v>0</v>
      </c>
      <c r="BE3088">
        <f t="shared" si="600"/>
        <v>0</v>
      </c>
      <c r="BJ3088">
        <v>0</v>
      </c>
      <c r="BK3088">
        <v>1</v>
      </c>
    </row>
    <row r="3089" spans="1:63" x14ac:dyDescent="0.25">
      <c r="A3089" t="s">
        <v>76</v>
      </c>
      <c r="B3089">
        <v>1998</v>
      </c>
      <c r="C3089">
        <v>0</v>
      </c>
      <c r="D3089">
        <v>0</v>
      </c>
      <c r="E3089">
        <v>0</v>
      </c>
      <c r="F3089">
        <v>1</v>
      </c>
      <c r="G3089">
        <v>0</v>
      </c>
      <c r="H3089">
        <v>1</v>
      </c>
      <c r="I3089">
        <f t="shared" si="596"/>
        <v>2</v>
      </c>
      <c r="J3089">
        <v>1</v>
      </c>
      <c r="K3089">
        <v>1</v>
      </c>
      <c r="L3089">
        <v>8.387096774193549E-2</v>
      </c>
      <c r="M3089">
        <v>0</v>
      </c>
      <c r="N3089">
        <f t="shared" si="597"/>
        <v>5.024</v>
      </c>
      <c r="O3089">
        <v>0.67</v>
      </c>
      <c r="Q3089">
        <f t="shared" si="598"/>
        <v>21.8</v>
      </c>
      <c r="R3089" t="s">
        <v>105</v>
      </c>
      <c r="T3089">
        <f t="shared" si="599"/>
        <v>45.199999999999996</v>
      </c>
      <c r="U3089">
        <v>12.345000000000001</v>
      </c>
      <c r="V3089">
        <v>16.30623027607362</v>
      </c>
      <c r="W3089">
        <v>211305</v>
      </c>
      <c r="X3089">
        <v>279108</v>
      </c>
      <c r="Y3089">
        <v>163</v>
      </c>
      <c r="Z3089">
        <v>215.303</v>
      </c>
      <c r="AA3089">
        <f t="shared" si="604"/>
        <v>0.11078325747080943</v>
      </c>
      <c r="AB3089">
        <f t="shared" si="605"/>
        <v>0.884987791411043</v>
      </c>
      <c r="AD3089">
        <v>0</v>
      </c>
      <c r="AE3089">
        <v>0</v>
      </c>
      <c r="AF3089">
        <f t="shared" si="603"/>
        <v>0</v>
      </c>
      <c r="AJ3089">
        <v>2.088E-3</v>
      </c>
      <c r="AL3089">
        <v>5.55</v>
      </c>
      <c r="AM3089">
        <v>3.81</v>
      </c>
      <c r="AN3089">
        <v>18.940000000000001</v>
      </c>
      <c r="AO3089">
        <v>7.33087</v>
      </c>
      <c r="AP3089">
        <v>5.03254</v>
      </c>
      <c r="AQ3089">
        <v>25.017399999999999</v>
      </c>
      <c r="AR3089">
        <v>7.9999998000000003E-2</v>
      </c>
      <c r="AT3089">
        <v>1</v>
      </c>
      <c r="AY3089">
        <v>1</v>
      </c>
      <c r="AZ3089">
        <v>0.75</v>
      </c>
      <c r="BA3089">
        <v>1</v>
      </c>
      <c r="BB3089">
        <v>0</v>
      </c>
      <c r="BC3089">
        <v>1</v>
      </c>
      <c r="BD3089">
        <v>0</v>
      </c>
      <c r="BE3089">
        <f t="shared" si="600"/>
        <v>0.75</v>
      </c>
      <c r="BJ3089">
        <v>0</v>
      </c>
      <c r="BK3089">
        <v>1</v>
      </c>
    </row>
    <row r="3090" spans="1:63" x14ac:dyDescent="0.25">
      <c r="A3090" t="s">
        <v>77</v>
      </c>
      <c r="B3090">
        <v>1998</v>
      </c>
      <c r="C3090">
        <v>0</v>
      </c>
      <c r="D3090">
        <v>0</v>
      </c>
      <c r="E3090">
        <v>1</v>
      </c>
      <c r="F3090">
        <v>1</v>
      </c>
      <c r="G3090">
        <v>1</v>
      </c>
      <c r="H3090">
        <v>1</v>
      </c>
      <c r="I3090">
        <f t="shared" si="596"/>
        <v>4</v>
      </c>
      <c r="J3090">
        <v>0</v>
      </c>
      <c r="K3090">
        <v>0</v>
      </c>
      <c r="L3090">
        <v>0.1067741935483871</v>
      </c>
      <c r="M3090">
        <v>0</v>
      </c>
      <c r="N3090">
        <f t="shared" si="597"/>
        <v>5.024</v>
      </c>
      <c r="O3090">
        <v>0</v>
      </c>
      <c r="P3090">
        <v>0.33</v>
      </c>
      <c r="Q3090">
        <f t="shared" si="598"/>
        <v>21.8</v>
      </c>
      <c r="R3090" t="s">
        <v>105</v>
      </c>
      <c r="T3090">
        <f t="shared" si="599"/>
        <v>45.199999999999996</v>
      </c>
      <c r="U3090">
        <v>170.511</v>
      </c>
      <c r="V3090">
        <v>225.22410940490798</v>
      </c>
      <c r="W3090">
        <v>800335</v>
      </c>
      <c r="X3090">
        <v>1057144</v>
      </c>
      <c r="Y3090">
        <v>163</v>
      </c>
      <c r="Z3090">
        <v>215.303</v>
      </c>
      <c r="AA3090">
        <f t="shared" si="604"/>
        <v>0.14103560854937663</v>
      </c>
      <c r="AB3090">
        <f t="shared" si="605"/>
        <v>7.1940000000000008</v>
      </c>
      <c r="AD3090">
        <v>1</v>
      </c>
      <c r="AE3090">
        <v>0</v>
      </c>
      <c r="AF3090">
        <f t="shared" si="603"/>
        <v>1</v>
      </c>
      <c r="AJ3090">
        <v>9.4890699999999994E-2</v>
      </c>
      <c r="AL3090">
        <v>6.79</v>
      </c>
      <c r="AM3090">
        <v>5.43</v>
      </c>
      <c r="AN3090">
        <v>18.899999999999999</v>
      </c>
      <c r="AO3090">
        <v>8.9687599999999996</v>
      </c>
      <c r="AP3090">
        <v>7.1723600000000003</v>
      </c>
      <c r="AQ3090">
        <v>24.964600000000001</v>
      </c>
      <c r="AR3090">
        <v>0.10000000100000001</v>
      </c>
      <c r="AT3090">
        <v>0</v>
      </c>
      <c r="AY3090">
        <v>0</v>
      </c>
      <c r="AZ3090">
        <v>0</v>
      </c>
      <c r="BA3090">
        <v>0</v>
      </c>
      <c r="BB3090">
        <v>0</v>
      </c>
      <c r="BC3090">
        <v>0</v>
      </c>
      <c r="BD3090">
        <v>0</v>
      </c>
      <c r="BE3090">
        <f t="shared" si="600"/>
        <v>0</v>
      </c>
      <c r="BJ3090">
        <v>0</v>
      </c>
      <c r="BK3090">
        <v>1</v>
      </c>
    </row>
    <row r="3091" spans="1:63" x14ac:dyDescent="0.25">
      <c r="A3091" t="s">
        <v>465</v>
      </c>
      <c r="B3091">
        <v>1998</v>
      </c>
      <c r="C3091">
        <v>0</v>
      </c>
      <c r="D3091">
        <v>0</v>
      </c>
      <c r="E3091">
        <v>0</v>
      </c>
      <c r="F3091">
        <v>0</v>
      </c>
      <c r="G3091">
        <v>0</v>
      </c>
      <c r="H3091">
        <v>0</v>
      </c>
      <c r="I3091">
        <f t="shared" si="596"/>
        <v>0</v>
      </c>
      <c r="J3091">
        <v>0</v>
      </c>
      <c r="K3091">
        <v>0</v>
      </c>
      <c r="L3091">
        <v>9.6774193548387094E-2</v>
      </c>
      <c r="M3091">
        <v>0</v>
      </c>
      <c r="N3091">
        <f t="shared" si="597"/>
        <v>5.024</v>
      </c>
      <c r="O3091">
        <v>0.6</v>
      </c>
      <c r="Q3091">
        <f t="shared" si="598"/>
        <v>21.8</v>
      </c>
      <c r="R3091">
        <v>3.75</v>
      </c>
      <c r="T3091">
        <f t="shared" si="599"/>
        <v>45.199999999999996</v>
      </c>
      <c r="U3091">
        <v>9.3140000000000001</v>
      </c>
      <c r="V3091">
        <v>12.302651177914111</v>
      </c>
      <c r="W3091">
        <v>0</v>
      </c>
      <c r="X3091">
        <v>0</v>
      </c>
      <c r="Y3091">
        <v>163</v>
      </c>
      <c r="Z3091">
        <v>215.303</v>
      </c>
      <c r="AA3091">
        <f t="shared" si="604"/>
        <v>0.12782683554324162</v>
      </c>
      <c r="AB3091">
        <f t="shared" si="605"/>
        <v>0.79252638036809808</v>
      </c>
      <c r="AC3091">
        <f>(R3091*Z3091/Y3091)+(S3091*T3091)</f>
        <v>4.9532898773006133</v>
      </c>
      <c r="AD3091">
        <v>1</v>
      </c>
      <c r="AE3091">
        <v>0</v>
      </c>
      <c r="AF3091">
        <f t="shared" si="603"/>
        <v>1</v>
      </c>
      <c r="AI3091">
        <v>-1</v>
      </c>
      <c r="AJ3091">
        <v>1.6486399999999998E-2</v>
      </c>
      <c r="AR3091">
        <v>0.10000000100000001</v>
      </c>
      <c r="AT3091">
        <v>0</v>
      </c>
      <c r="AY3091">
        <v>0</v>
      </c>
      <c r="AZ3091">
        <v>0</v>
      </c>
      <c r="BA3091">
        <v>0</v>
      </c>
      <c r="BB3091">
        <v>0</v>
      </c>
      <c r="BC3091">
        <v>0</v>
      </c>
      <c r="BD3091">
        <v>0</v>
      </c>
      <c r="BE3091">
        <f t="shared" si="600"/>
        <v>0</v>
      </c>
      <c r="BJ3091">
        <v>0</v>
      </c>
      <c r="BK3091">
        <v>1</v>
      </c>
    </row>
    <row r="3092" spans="1:63" x14ac:dyDescent="0.25">
      <c r="A3092" t="s">
        <v>464</v>
      </c>
      <c r="B3092">
        <v>1998</v>
      </c>
      <c r="C3092">
        <v>0</v>
      </c>
      <c r="D3092">
        <v>0</v>
      </c>
      <c r="E3092">
        <v>0</v>
      </c>
      <c r="F3092">
        <v>0</v>
      </c>
      <c r="G3092">
        <v>0</v>
      </c>
      <c r="H3092">
        <v>0</v>
      </c>
      <c r="I3092">
        <f t="shared" si="596"/>
        <v>0</v>
      </c>
      <c r="J3092">
        <v>0</v>
      </c>
      <c r="K3092">
        <v>0</v>
      </c>
      <c r="L3092">
        <v>0.76800000000000002</v>
      </c>
      <c r="M3092">
        <v>0</v>
      </c>
      <c r="N3092">
        <f t="shared" si="597"/>
        <v>5.024</v>
      </c>
      <c r="O3092">
        <v>1.1499999999999999</v>
      </c>
      <c r="Q3092">
        <f t="shared" si="598"/>
        <v>21.8</v>
      </c>
      <c r="R3092">
        <v>2.7200000286102295</v>
      </c>
      <c r="T3092">
        <f t="shared" si="599"/>
        <v>45.199999999999996</v>
      </c>
      <c r="U3092">
        <v>124.925</v>
      </c>
      <c r="V3092">
        <v>165.01059677914108</v>
      </c>
      <c r="W3092">
        <v>0</v>
      </c>
      <c r="X3092">
        <v>0</v>
      </c>
      <c r="Y3092">
        <v>163</v>
      </c>
      <c r="Z3092">
        <v>215.303</v>
      </c>
      <c r="AA3092">
        <f t="shared" si="604"/>
        <v>1.0144337668711656</v>
      </c>
      <c r="AB3092">
        <f t="shared" si="605"/>
        <v>1.5190088957055214</v>
      </c>
      <c r="AC3092">
        <f>(R3092*Z3092/Y3092)+(S3092*T3092)</f>
        <v>3.5927862954593142</v>
      </c>
      <c r="AD3092">
        <v>1</v>
      </c>
      <c r="AE3092">
        <v>1</v>
      </c>
      <c r="AF3092">
        <f t="shared" si="603"/>
        <v>0.5</v>
      </c>
      <c r="AJ3092">
        <v>0</v>
      </c>
      <c r="AL3092">
        <v>5.82</v>
      </c>
      <c r="AM3092">
        <v>4.3499999999999996</v>
      </c>
      <c r="AN3092">
        <v>18.97</v>
      </c>
      <c r="AO3092">
        <v>7.6875099999999996</v>
      </c>
      <c r="AP3092">
        <v>5.7458200000000001</v>
      </c>
      <c r="AQ3092">
        <v>25.056999999999999</v>
      </c>
      <c r="AR3092">
        <v>0.10000000100000001</v>
      </c>
      <c r="AT3092">
        <v>0</v>
      </c>
      <c r="AY3092">
        <v>0</v>
      </c>
      <c r="AZ3092">
        <v>0</v>
      </c>
      <c r="BA3092">
        <v>0</v>
      </c>
      <c r="BB3092">
        <v>0</v>
      </c>
      <c r="BC3092">
        <v>0</v>
      </c>
      <c r="BD3092">
        <v>0</v>
      </c>
      <c r="BE3092">
        <f t="shared" si="600"/>
        <v>0</v>
      </c>
      <c r="BJ3092">
        <v>0</v>
      </c>
      <c r="BK3092">
        <v>1</v>
      </c>
    </row>
    <row r="3093" spans="1:63" x14ac:dyDescent="0.25">
      <c r="A3093" t="s">
        <v>462</v>
      </c>
      <c r="B3093">
        <v>1998</v>
      </c>
      <c r="C3093">
        <v>0</v>
      </c>
      <c r="D3093">
        <v>0</v>
      </c>
      <c r="E3093">
        <v>0</v>
      </c>
      <c r="F3093">
        <v>0</v>
      </c>
      <c r="G3093">
        <v>0</v>
      </c>
      <c r="H3093">
        <v>0</v>
      </c>
      <c r="I3093">
        <f t="shared" si="596"/>
        <v>0</v>
      </c>
      <c r="J3093">
        <v>1</v>
      </c>
      <c r="K3093">
        <v>0</v>
      </c>
      <c r="L3093">
        <v>0.27419354838709675</v>
      </c>
      <c r="M3093">
        <v>0</v>
      </c>
      <c r="N3093">
        <f t="shared" si="597"/>
        <v>5.024</v>
      </c>
      <c r="O3093">
        <v>0.93</v>
      </c>
      <c r="Q3093">
        <f t="shared" si="598"/>
        <v>21.8</v>
      </c>
      <c r="R3093">
        <v>3.9300000667572021</v>
      </c>
      <c r="T3093">
        <f t="shared" si="599"/>
        <v>45.199999999999996</v>
      </c>
      <c r="U3093">
        <v>10.804</v>
      </c>
      <c r="V3093">
        <v>14.270758355828221</v>
      </c>
      <c r="W3093">
        <v>0</v>
      </c>
      <c r="X3093">
        <v>0</v>
      </c>
      <c r="Y3093">
        <v>163</v>
      </c>
      <c r="Z3093">
        <v>215.303</v>
      </c>
      <c r="AA3093">
        <f t="shared" si="604"/>
        <v>0.36217603403918458</v>
      </c>
      <c r="AB3093">
        <f t="shared" si="605"/>
        <v>1.2284158895705524</v>
      </c>
      <c r="AC3093">
        <f>(R3093*Z3093/Y3093)+(S3093*T3093)</f>
        <v>5.1910478795891155</v>
      </c>
      <c r="AD3093">
        <v>0</v>
      </c>
      <c r="AE3093">
        <v>0</v>
      </c>
      <c r="AF3093">
        <f t="shared" si="603"/>
        <v>0</v>
      </c>
      <c r="AI3093">
        <v>2</v>
      </c>
      <c r="AJ3093">
        <v>3.0828700000000001E-2</v>
      </c>
      <c r="AL3093">
        <v>5.96</v>
      </c>
      <c r="AM3093">
        <v>4.24</v>
      </c>
      <c r="AN3093">
        <v>19.059999999999999</v>
      </c>
      <c r="AO3093">
        <v>7.8724299999999996</v>
      </c>
      <c r="AP3093">
        <v>5.6005200000000004</v>
      </c>
      <c r="AQ3093">
        <v>25.175899999999999</v>
      </c>
      <c r="AR3093">
        <v>0.10000000100000001</v>
      </c>
      <c r="AT3093">
        <v>0</v>
      </c>
      <c r="AY3093">
        <v>0</v>
      </c>
      <c r="AZ3093">
        <v>0</v>
      </c>
      <c r="BA3093">
        <v>0</v>
      </c>
      <c r="BB3093">
        <v>0</v>
      </c>
      <c r="BC3093">
        <v>0</v>
      </c>
      <c r="BD3093">
        <v>0</v>
      </c>
      <c r="BE3093">
        <f t="shared" si="600"/>
        <v>0</v>
      </c>
      <c r="BJ3093">
        <v>0</v>
      </c>
      <c r="BK3093">
        <v>1</v>
      </c>
    </row>
    <row r="3094" spans="1:63" x14ac:dyDescent="0.25">
      <c r="A3094" t="s">
        <v>78</v>
      </c>
      <c r="B3094">
        <v>1998</v>
      </c>
      <c r="C3094">
        <v>0</v>
      </c>
      <c r="D3094">
        <v>0</v>
      </c>
      <c r="E3094">
        <v>0</v>
      </c>
      <c r="F3094">
        <v>0</v>
      </c>
      <c r="G3094">
        <v>0</v>
      </c>
      <c r="H3094">
        <v>0</v>
      </c>
      <c r="I3094">
        <f t="shared" si="596"/>
        <v>0</v>
      </c>
      <c r="J3094">
        <v>0</v>
      </c>
      <c r="K3094">
        <v>1</v>
      </c>
      <c r="L3094">
        <v>0.12580645161290321</v>
      </c>
      <c r="M3094">
        <v>0.17</v>
      </c>
      <c r="N3094">
        <f t="shared" si="597"/>
        <v>5.024</v>
      </c>
      <c r="O3094">
        <v>1.1000000000000001</v>
      </c>
      <c r="Q3094">
        <f t="shared" si="598"/>
        <v>21.8</v>
      </c>
      <c r="R3094">
        <v>4</v>
      </c>
      <c r="T3094">
        <f t="shared" si="599"/>
        <v>45.199999999999996</v>
      </c>
      <c r="U3094">
        <v>165.51499999999999</v>
      </c>
      <c r="V3094">
        <v>218.62500641104293</v>
      </c>
      <c r="W3094">
        <v>0</v>
      </c>
      <c r="X3094">
        <v>0</v>
      </c>
      <c r="Y3094">
        <v>163</v>
      </c>
      <c r="Z3094">
        <v>215.303</v>
      </c>
      <c r="AA3094">
        <f t="shared" si="604"/>
        <v>1.0202548862062142</v>
      </c>
      <c r="AB3094">
        <f t="shared" si="605"/>
        <v>1.4529650306748467</v>
      </c>
      <c r="AC3094">
        <f>(R3094*Z3094/Y3094)+(S3094*T3094)</f>
        <v>5.2835092024539874</v>
      </c>
      <c r="AD3094">
        <v>1</v>
      </c>
      <c r="AE3094">
        <v>0</v>
      </c>
      <c r="AF3094">
        <f t="shared" si="603"/>
        <v>1</v>
      </c>
      <c r="AI3094">
        <v>0</v>
      </c>
      <c r="AJ3094">
        <v>0</v>
      </c>
      <c r="AL3094">
        <v>6.05</v>
      </c>
      <c r="AM3094">
        <v>4.3499999999999996</v>
      </c>
      <c r="AN3094">
        <v>20.22</v>
      </c>
      <c r="AO3094">
        <v>7.9913100000000004</v>
      </c>
      <c r="AP3094">
        <v>5.7458200000000001</v>
      </c>
      <c r="AQ3094">
        <v>26.708100000000002</v>
      </c>
      <c r="AR3094">
        <v>0.10000000100000001</v>
      </c>
      <c r="AT3094">
        <v>0</v>
      </c>
      <c r="AY3094">
        <v>0</v>
      </c>
      <c r="AZ3094">
        <v>0</v>
      </c>
      <c r="BA3094">
        <v>0</v>
      </c>
      <c r="BB3094">
        <v>0</v>
      </c>
      <c r="BC3094">
        <v>0</v>
      </c>
      <c r="BD3094">
        <v>0</v>
      </c>
      <c r="BE3094">
        <f t="shared" si="600"/>
        <v>0</v>
      </c>
      <c r="BJ3094">
        <v>0</v>
      </c>
      <c r="BK3094">
        <v>1</v>
      </c>
    </row>
    <row r="3095" spans="1:63" x14ac:dyDescent="0.25">
      <c r="A3095" t="s">
        <v>79</v>
      </c>
      <c r="B3095">
        <v>1998</v>
      </c>
      <c r="C3095">
        <v>0</v>
      </c>
      <c r="D3095">
        <v>0</v>
      </c>
      <c r="E3095">
        <v>0</v>
      </c>
      <c r="F3095">
        <v>0</v>
      </c>
      <c r="G3095">
        <v>0</v>
      </c>
      <c r="H3095">
        <v>0</v>
      </c>
      <c r="I3095">
        <f t="shared" si="596"/>
        <v>0</v>
      </c>
      <c r="J3095">
        <v>0</v>
      </c>
      <c r="K3095">
        <v>0</v>
      </c>
      <c r="L3095">
        <v>0.19354838709677419</v>
      </c>
      <c r="M3095">
        <v>0</v>
      </c>
      <c r="N3095">
        <f t="shared" si="597"/>
        <v>5.024</v>
      </c>
      <c r="O3095">
        <v>0.2</v>
      </c>
      <c r="Q3095">
        <f t="shared" si="598"/>
        <v>21.8</v>
      </c>
      <c r="R3095">
        <v>2.4000000953674316</v>
      </c>
      <c r="T3095">
        <f t="shared" si="599"/>
        <v>45.199999999999996</v>
      </c>
      <c r="U3095">
        <v>483.17200000000003</v>
      </c>
      <c r="V3095">
        <v>638.21092709202458</v>
      </c>
      <c r="W3095">
        <v>0</v>
      </c>
      <c r="X3095">
        <v>0</v>
      </c>
      <c r="Y3095">
        <v>163</v>
      </c>
      <c r="Z3095">
        <v>215.303</v>
      </c>
      <c r="AA3095">
        <f t="shared" si="604"/>
        <v>0.25565367108648324</v>
      </c>
      <c r="AB3095">
        <f t="shared" si="605"/>
        <v>0.26417546012269938</v>
      </c>
      <c r="AC3095">
        <f>(R3095*Z3095/Y3095)+(S3095*T3095)</f>
        <v>3.1701056474410678</v>
      </c>
      <c r="AD3095">
        <v>0</v>
      </c>
      <c r="AE3095">
        <v>0</v>
      </c>
      <c r="AF3095">
        <f t="shared" si="603"/>
        <v>0</v>
      </c>
      <c r="AI3095">
        <v>1</v>
      </c>
      <c r="AJ3095">
        <v>5.5818800000000002E-2</v>
      </c>
      <c r="AL3095">
        <v>5.88</v>
      </c>
      <c r="AM3095">
        <v>4.34</v>
      </c>
      <c r="AN3095">
        <v>19.79</v>
      </c>
      <c r="AO3095">
        <v>7.7667599999999997</v>
      </c>
      <c r="AP3095">
        <v>5.7326100000000002</v>
      </c>
      <c r="AQ3095">
        <v>26.1402</v>
      </c>
      <c r="AR3095">
        <v>0.10000000100000001</v>
      </c>
      <c r="AT3095">
        <v>0</v>
      </c>
      <c r="AY3095">
        <v>0</v>
      </c>
      <c r="AZ3095">
        <v>0</v>
      </c>
      <c r="BA3095">
        <v>0</v>
      </c>
      <c r="BB3095">
        <v>0</v>
      </c>
      <c r="BC3095">
        <v>0</v>
      </c>
      <c r="BD3095">
        <v>0</v>
      </c>
      <c r="BE3095">
        <f t="shared" si="600"/>
        <v>0</v>
      </c>
      <c r="BJ3095">
        <v>0</v>
      </c>
      <c r="BK3095">
        <v>1</v>
      </c>
    </row>
    <row r="3096" spans="1:63" x14ac:dyDescent="0.25">
      <c r="A3096" t="s">
        <v>80</v>
      </c>
      <c r="B3096">
        <v>1998</v>
      </c>
      <c r="C3096">
        <v>1.5</v>
      </c>
      <c r="D3096">
        <v>1.5</v>
      </c>
      <c r="E3096">
        <v>1.5</v>
      </c>
      <c r="F3096">
        <v>1.5</v>
      </c>
      <c r="G3096">
        <v>1.5</v>
      </c>
      <c r="H3096">
        <v>1.5</v>
      </c>
      <c r="I3096">
        <f t="shared" si="596"/>
        <v>9</v>
      </c>
      <c r="J3096">
        <v>5</v>
      </c>
      <c r="K3096">
        <v>1</v>
      </c>
      <c r="L3096">
        <v>0.35483870967741937</v>
      </c>
      <c r="M3096">
        <v>0</v>
      </c>
      <c r="N3096">
        <f t="shared" si="597"/>
        <v>5.024</v>
      </c>
      <c r="O3096">
        <v>0</v>
      </c>
      <c r="P3096" t="s">
        <v>105</v>
      </c>
      <c r="Q3096">
        <f t="shared" si="598"/>
        <v>21.8</v>
      </c>
      <c r="R3096" t="s">
        <v>105</v>
      </c>
      <c r="S3096" t="s">
        <v>105</v>
      </c>
      <c r="T3096">
        <f t="shared" si="599"/>
        <v>45.199999999999996</v>
      </c>
      <c r="U3096">
        <v>22.61</v>
      </c>
      <c r="V3096">
        <v>29.865035766871166</v>
      </c>
      <c r="W3096">
        <v>108080</v>
      </c>
      <c r="X3096">
        <v>142760.4</v>
      </c>
      <c r="Y3096">
        <v>163</v>
      </c>
      <c r="Z3096">
        <v>215.303</v>
      </c>
      <c r="AA3096">
        <f t="shared" si="604"/>
        <v>0.46869839699188598</v>
      </c>
      <c r="AD3096">
        <v>1</v>
      </c>
      <c r="AE3096">
        <v>0</v>
      </c>
      <c r="AF3096">
        <f t="shared" si="603"/>
        <v>1</v>
      </c>
      <c r="AJ3096">
        <v>1.20039E-2</v>
      </c>
      <c r="AL3096">
        <v>4.95</v>
      </c>
      <c r="AM3096">
        <v>4.51</v>
      </c>
      <c r="AN3096">
        <v>21.98</v>
      </c>
      <c r="AO3096">
        <v>6.5383399999999998</v>
      </c>
      <c r="AP3096">
        <v>5.95716</v>
      </c>
      <c r="AQ3096">
        <v>29.032900000000001</v>
      </c>
      <c r="AR3096">
        <v>7.9999998000000003E-2</v>
      </c>
      <c r="AT3096">
        <v>0</v>
      </c>
      <c r="AY3096">
        <v>0</v>
      </c>
      <c r="AZ3096">
        <v>0</v>
      </c>
      <c r="BA3096">
        <v>0</v>
      </c>
      <c r="BB3096">
        <v>0</v>
      </c>
      <c r="BC3096">
        <v>0</v>
      </c>
      <c r="BD3096">
        <v>0</v>
      </c>
      <c r="BE3096">
        <f t="shared" si="600"/>
        <v>0</v>
      </c>
      <c r="BJ3096">
        <v>0</v>
      </c>
      <c r="BK3096">
        <v>1</v>
      </c>
    </row>
    <row r="3097" spans="1:63" x14ac:dyDescent="0.25">
      <c r="A3097" t="s">
        <v>81</v>
      </c>
      <c r="B3097">
        <v>1998</v>
      </c>
      <c r="C3097">
        <v>1</v>
      </c>
      <c r="D3097">
        <v>1</v>
      </c>
      <c r="E3097">
        <v>1</v>
      </c>
      <c r="F3097">
        <v>1</v>
      </c>
      <c r="G3097">
        <v>1</v>
      </c>
      <c r="H3097">
        <v>1</v>
      </c>
      <c r="I3097">
        <f t="shared" si="596"/>
        <v>6</v>
      </c>
      <c r="J3097">
        <v>1</v>
      </c>
      <c r="K3097">
        <v>1</v>
      </c>
      <c r="L3097">
        <v>0.26500000000000001</v>
      </c>
      <c r="M3097">
        <v>0</v>
      </c>
      <c r="N3097">
        <f t="shared" si="597"/>
        <v>5.024</v>
      </c>
      <c r="O3097">
        <v>0.55000000000000004</v>
      </c>
      <c r="Q3097">
        <f t="shared" si="598"/>
        <v>21.8</v>
      </c>
      <c r="R3097" t="s">
        <v>105</v>
      </c>
      <c r="T3097">
        <f t="shared" si="599"/>
        <v>45.199999999999996</v>
      </c>
      <c r="U3097">
        <v>14.023</v>
      </c>
      <c r="V3097">
        <v>18.522662386503068</v>
      </c>
      <c r="W3097">
        <v>29118</v>
      </c>
      <c r="X3097">
        <v>38461.300000000003</v>
      </c>
      <c r="Y3097">
        <v>163</v>
      </c>
      <c r="Z3097">
        <v>215.303</v>
      </c>
      <c r="AA3097">
        <f t="shared" si="604"/>
        <v>0.35003248466257669</v>
      </c>
      <c r="AB3097">
        <f>(O3097*Z3097/Y3097)+(P3097*Q3097)</f>
        <v>0.72648251533742336</v>
      </c>
      <c r="AD3097">
        <v>0</v>
      </c>
      <c r="AE3097">
        <v>0</v>
      </c>
      <c r="AF3097">
        <f t="shared" si="603"/>
        <v>0</v>
      </c>
      <c r="AJ3097">
        <v>3.0912000000000001E-3</v>
      </c>
      <c r="AL3097">
        <v>5.76</v>
      </c>
      <c r="AM3097">
        <v>4.01</v>
      </c>
      <c r="AN3097">
        <v>18.420000000000002</v>
      </c>
      <c r="AO3097">
        <v>7.60825</v>
      </c>
      <c r="AP3097">
        <v>5.2967199999999997</v>
      </c>
      <c r="AQ3097">
        <v>24.3306</v>
      </c>
      <c r="AR3097">
        <v>7.9999998000000003E-2</v>
      </c>
      <c r="AT3097">
        <v>0</v>
      </c>
      <c r="AY3097">
        <v>0</v>
      </c>
      <c r="AZ3097">
        <v>0</v>
      </c>
      <c r="BA3097">
        <v>0</v>
      </c>
      <c r="BB3097">
        <v>0</v>
      </c>
      <c r="BC3097">
        <v>0</v>
      </c>
      <c r="BD3097">
        <v>0</v>
      </c>
      <c r="BE3097">
        <f t="shared" si="600"/>
        <v>0</v>
      </c>
      <c r="BJ3097">
        <v>0</v>
      </c>
      <c r="BK3097">
        <v>1</v>
      </c>
    </row>
    <row r="3098" spans="1:63" x14ac:dyDescent="0.25">
      <c r="A3098" t="s">
        <v>82</v>
      </c>
      <c r="B3098">
        <v>1998</v>
      </c>
      <c r="C3098">
        <v>0</v>
      </c>
      <c r="D3098">
        <v>0</v>
      </c>
      <c r="E3098">
        <v>0</v>
      </c>
      <c r="F3098">
        <v>1</v>
      </c>
      <c r="G3098">
        <v>0</v>
      </c>
      <c r="H3098">
        <v>1</v>
      </c>
      <c r="I3098">
        <f t="shared" si="596"/>
        <v>2</v>
      </c>
      <c r="J3098">
        <v>1</v>
      </c>
      <c r="K3098">
        <v>0</v>
      </c>
      <c r="L3098">
        <v>0.25645161290322582</v>
      </c>
      <c r="M3098">
        <v>0</v>
      </c>
      <c r="N3098">
        <f t="shared" si="597"/>
        <v>5.024</v>
      </c>
      <c r="O3098" t="s">
        <v>105</v>
      </c>
      <c r="Q3098">
        <f t="shared" si="598"/>
        <v>21.8</v>
      </c>
      <c r="R3098" t="s">
        <v>105</v>
      </c>
      <c r="T3098">
        <f t="shared" si="599"/>
        <v>45.199999999999996</v>
      </c>
      <c r="U3098">
        <v>116.21599999999999</v>
      </c>
      <c r="V3098">
        <v>153.50707636809815</v>
      </c>
      <c r="W3098">
        <v>273351</v>
      </c>
      <c r="X3098">
        <v>361063.1</v>
      </c>
      <c r="Y3098">
        <v>163</v>
      </c>
      <c r="Z3098">
        <v>215.303</v>
      </c>
      <c r="AA3098">
        <f t="shared" si="604"/>
        <v>0.33874111418959035</v>
      </c>
      <c r="AD3098">
        <v>1</v>
      </c>
      <c r="AE3098">
        <v>1</v>
      </c>
      <c r="AF3098">
        <f t="shared" si="603"/>
        <v>0.5</v>
      </c>
      <c r="AJ3098">
        <v>0</v>
      </c>
      <c r="AL3098">
        <v>5.47</v>
      </c>
      <c r="AM3098">
        <v>3.92</v>
      </c>
      <c r="AN3098">
        <v>19.73</v>
      </c>
      <c r="AO3098">
        <v>7.2252000000000001</v>
      </c>
      <c r="AP3098">
        <v>5.1778399999999998</v>
      </c>
      <c r="AQ3098">
        <v>26.0609</v>
      </c>
      <c r="AR3098">
        <v>7.9999998000000003E-2</v>
      </c>
      <c r="AT3098">
        <v>0</v>
      </c>
      <c r="AY3098">
        <v>0</v>
      </c>
      <c r="AZ3098">
        <v>0</v>
      </c>
      <c r="BA3098">
        <v>0</v>
      </c>
      <c r="BB3098">
        <v>0</v>
      </c>
      <c r="BC3098">
        <v>0</v>
      </c>
      <c r="BD3098">
        <v>0</v>
      </c>
      <c r="BE3098">
        <f t="shared" si="600"/>
        <v>0</v>
      </c>
      <c r="BJ3098">
        <v>0</v>
      </c>
      <c r="BK3098">
        <v>1</v>
      </c>
    </row>
    <row r="3099" spans="1:63" x14ac:dyDescent="0.25">
      <c r="A3099" t="s">
        <v>83</v>
      </c>
      <c r="B3099">
        <v>1998</v>
      </c>
      <c r="C3099">
        <v>1</v>
      </c>
      <c r="D3099">
        <v>1</v>
      </c>
      <c r="E3099">
        <v>1</v>
      </c>
      <c r="F3099">
        <v>1</v>
      </c>
      <c r="G3099">
        <v>1</v>
      </c>
      <c r="H3099">
        <v>1</v>
      </c>
      <c r="I3099">
        <f t="shared" si="596"/>
        <v>6</v>
      </c>
      <c r="J3099">
        <v>1</v>
      </c>
      <c r="K3099">
        <v>1</v>
      </c>
      <c r="L3099">
        <v>0.26070967741935486</v>
      </c>
      <c r="M3099">
        <v>0</v>
      </c>
      <c r="N3099">
        <f t="shared" si="597"/>
        <v>5.024</v>
      </c>
      <c r="O3099">
        <v>0.87</v>
      </c>
      <c r="Q3099">
        <f t="shared" si="598"/>
        <v>21.8</v>
      </c>
      <c r="R3099" t="s">
        <v>105</v>
      </c>
      <c r="T3099">
        <f t="shared" si="599"/>
        <v>45.199999999999996</v>
      </c>
      <c r="U3099">
        <v>159.739</v>
      </c>
      <c r="V3099">
        <v>210.9956191226994</v>
      </c>
      <c r="W3099">
        <v>287472</v>
      </c>
      <c r="X3099">
        <v>379715.3</v>
      </c>
      <c r="Y3099">
        <v>163</v>
      </c>
      <c r="Z3099">
        <v>215.303</v>
      </c>
      <c r="AA3099">
        <f t="shared" si="604"/>
        <v>0.344365494953493</v>
      </c>
      <c r="AB3099">
        <f>(O3099*Z3099/Y3099)+(P3099*Q3099)</f>
        <v>1.1491632515337422</v>
      </c>
      <c r="AD3099">
        <v>0</v>
      </c>
      <c r="AE3099">
        <v>0</v>
      </c>
      <c r="AF3099">
        <f t="shared" si="603"/>
        <v>0</v>
      </c>
      <c r="AJ3099">
        <v>0</v>
      </c>
      <c r="AL3099">
        <v>4.83</v>
      </c>
      <c r="AM3099">
        <v>3.97</v>
      </c>
      <c r="AN3099">
        <v>20.46</v>
      </c>
      <c r="AO3099">
        <v>6.3798399999999997</v>
      </c>
      <c r="AP3099">
        <v>5.2438799999999999</v>
      </c>
      <c r="AQ3099">
        <v>27.025099999999998</v>
      </c>
      <c r="AR3099">
        <v>0.10000000100000001</v>
      </c>
      <c r="AT3099">
        <v>0</v>
      </c>
      <c r="AY3099">
        <v>1</v>
      </c>
      <c r="AZ3099">
        <v>0.75</v>
      </c>
      <c r="BA3099">
        <v>1</v>
      </c>
      <c r="BB3099">
        <v>0</v>
      </c>
      <c r="BC3099">
        <v>0</v>
      </c>
      <c r="BD3099">
        <v>0</v>
      </c>
      <c r="BE3099">
        <f t="shared" si="600"/>
        <v>0.65</v>
      </c>
      <c r="BJ3099">
        <v>0</v>
      </c>
      <c r="BK3099">
        <v>1</v>
      </c>
    </row>
    <row r="3100" spans="1:63" x14ac:dyDescent="0.25">
      <c r="A3100" t="s">
        <v>466</v>
      </c>
      <c r="B3100">
        <v>1998</v>
      </c>
      <c r="C3100">
        <v>0</v>
      </c>
      <c r="D3100">
        <v>1</v>
      </c>
      <c r="E3100">
        <v>0</v>
      </c>
      <c r="F3100">
        <v>0</v>
      </c>
      <c r="G3100">
        <v>1</v>
      </c>
      <c r="H3100">
        <v>1</v>
      </c>
      <c r="I3100">
        <f t="shared" si="596"/>
        <v>3</v>
      </c>
      <c r="J3100">
        <v>0</v>
      </c>
      <c r="K3100">
        <v>0</v>
      </c>
      <c r="L3100">
        <v>0.17741935483870969</v>
      </c>
      <c r="M3100">
        <v>0</v>
      </c>
      <c r="N3100">
        <f t="shared" si="597"/>
        <v>5.024</v>
      </c>
      <c r="O3100">
        <v>0.99</v>
      </c>
      <c r="Q3100">
        <f t="shared" si="598"/>
        <v>21.8</v>
      </c>
      <c r="R3100" t="s">
        <v>105</v>
      </c>
      <c r="T3100">
        <f t="shared" si="599"/>
        <v>45.199999999999996</v>
      </c>
      <c r="U3100">
        <v>10.795</v>
      </c>
      <c r="V3100">
        <v>14.258870460122701</v>
      </c>
      <c r="W3100">
        <v>46667</v>
      </c>
      <c r="X3100">
        <v>61641.38</v>
      </c>
      <c r="Y3100">
        <v>163</v>
      </c>
      <c r="Z3100">
        <v>215.303</v>
      </c>
      <c r="AA3100">
        <f t="shared" si="604"/>
        <v>0.23434919849594299</v>
      </c>
      <c r="AB3100">
        <f>(O3100*Z3100/Y3100)+(P3100*Q3100)</f>
        <v>1.3076685276073619</v>
      </c>
      <c r="AD3100">
        <v>0</v>
      </c>
      <c r="AE3100">
        <v>0</v>
      </c>
      <c r="AF3100">
        <f t="shared" si="603"/>
        <v>0</v>
      </c>
      <c r="AJ3100">
        <v>0</v>
      </c>
      <c r="AL3100">
        <v>6.03</v>
      </c>
      <c r="AM3100">
        <v>4.3899999999999997</v>
      </c>
      <c r="AN3100">
        <v>18.37</v>
      </c>
      <c r="AO3100">
        <v>7.9648899999999996</v>
      </c>
      <c r="AP3100">
        <v>5.7986500000000003</v>
      </c>
      <c r="AQ3100">
        <v>24.264500000000002</v>
      </c>
      <c r="AR3100">
        <v>0.10000000100000001</v>
      </c>
      <c r="AT3100">
        <v>0</v>
      </c>
      <c r="AY3100">
        <v>0</v>
      </c>
      <c r="AZ3100">
        <v>0</v>
      </c>
      <c r="BA3100">
        <v>0</v>
      </c>
      <c r="BB3100">
        <v>0</v>
      </c>
      <c r="BC3100">
        <v>0</v>
      </c>
      <c r="BD3100">
        <v>0</v>
      </c>
      <c r="BE3100">
        <f t="shared" si="600"/>
        <v>0</v>
      </c>
      <c r="BJ3100">
        <v>0</v>
      </c>
      <c r="BK3100">
        <v>1</v>
      </c>
    </row>
    <row r="3101" spans="1:63" x14ac:dyDescent="0.25">
      <c r="A3101" t="s">
        <v>84</v>
      </c>
      <c r="B3101">
        <v>1998</v>
      </c>
      <c r="C3101">
        <v>0</v>
      </c>
      <c r="D3101">
        <v>0</v>
      </c>
      <c r="E3101">
        <v>0</v>
      </c>
      <c r="F3101">
        <v>0</v>
      </c>
      <c r="G3101">
        <v>0</v>
      </c>
      <c r="H3101">
        <v>0</v>
      </c>
      <c r="I3101">
        <f t="shared" si="596"/>
        <v>0</v>
      </c>
      <c r="J3101">
        <v>0</v>
      </c>
      <c r="K3101">
        <v>1</v>
      </c>
      <c r="L3101">
        <v>6.4516129032258063E-2</v>
      </c>
      <c r="M3101">
        <v>0</v>
      </c>
      <c r="N3101">
        <f t="shared" si="597"/>
        <v>5.024</v>
      </c>
      <c r="O3101">
        <v>0.25</v>
      </c>
      <c r="Q3101">
        <f t="shared" si="598"/>
        <v>21.8</v>
      </c>
      <c r="R3101">
        <v>3.25</v>
      </c>
      <c r="T3101">
        <f t="shared" si="599"/>
        <v>45.199999999999996</v>
      </c>
      <c r="U3101">
        <v>42.103999999999999</v>
      </c>
      <c r="V3101">
        <v>55.614217865030668</v>
      </c>
      <c r="W3101">
        <v>0</v>
      </c>
      <c r="X3101">
        <v>0</v>
      </c>
      <c r="Y3101">
        <v>163</v>
      </c>
      <c r="Z3101">
        <v>215.303</v>
      </c>
      <c r="AA3101">
        <f t="shared" si="604"/>
        <v>8.5217890362161083E-2</v>
      </c>
      <c r="AB3101">
        <f>(O3101*Z3101/Y3101)+(P3101*Q3101)</f>
        <v>0.33021932515337421</v>
      </c>
      <c r="AC3101">
        <f>(R3101*Z3101/Y3101)+(S3101*T3101)</f>
        <v>4.2928512269938652</v>
      </c>
      <c r="AD3101">
        <v>0</v>
      </c>
      <c r="AE3101">
        <v>0</v>
      </c>
      <c r="AF3101">
        <f t="shared" si="603"/>
        <v>0</v>
      </c>
      <c r="AI3101">
        <v>2</v>
      </c>
      <c r="AJ3101">
        <v>2.3628699999999999E-2</v>
      </c>
      <c r="AL3101">
        <v>4.7300000000000004</v>
      </c>
      <c r="AM3101">
        <v>3.78</v>
      </c>
      <c r="AN3101">
        <v>17.38</v>
      </c>
      <c r="AO3101">
        <v>6.2477499999999999</v>
      </c>
      <c r="AP3101">
        <v>4.9929199999999998</v>
      </c>
      <c r="AQ3101">
        <v>22.956800000000001</v>
      </c>
      <c r="AR3101">
        <v>0.10000000100000001</v>
      </c>
      <c r="AT3101">
        <v>0</v>
      </c>
      <c r="AY3101">
        <v>0</v>
      </c>
      <c r="AZ3101">
        <v>0</v>
      </c>
      <c r="BA3101">
        <v>0</v>
      </c>
      <c r="BB3101">
        <v>0</v>
      </c>
      <c r="BC3101">
        <v>0</v>
      </c>
      <c r="BD3101">
        <v>0</v>
      </c>
      <c r="BE3101">
        <f t="shared" si="600"/>
        <v>0</v>
      </c>
      <c r="BJ3101">
        <v>0</v>
      </c>
      <c r="BK3101">
        <v>1</v>
      </c>
    </row>
    <row r="3102" spans="1:63" x14ac:dyDescent="0.25">
      <c r="A3102" t="s">
        <v>85</v>
      </c>
      <c r="B3102">
        <v>1998</v>
      </c>
      <c r="C3102">
        <v>0</v>
      </c>
      <c r="D3102">
        <v>0</v>
      </c>
      <c r="E3102">
        <v>0</v>
      </c>
      <c r="F3102">
        <v>0</v>
      </c>
      <c r="G3102">
        <v>1</v>
      </c>
      <c r="H3102">
        <v>1</v>
      </c>
      <c r="I3102">
        <f t="shared" si="596"/>
        <v>2</v>
      </c>
      <c r="J3102">
        <v>0</v>
      </c>
      <c r="K3102">
        <v>0</v>
      </c>
      <c r="L3102">
        <v>0.02</v>
      </c>
      <c r="M3102">
        <v>0</v>
      </c>
      <c r="N3102">
        <f t="shared" si="597"/>
        <v>5.024</v>
      </c>
      <c r="O3102">
        <v>0.28000000000000003</v>
      </c>
      <c r="Q3102">
        <f t="shared" si="598"/>
        <v>21.8</v>
      </c>
      <c r="R3102" t="s">
        <v>105</v>
      </c>
      <c r="T3102">
        <f t="shared" si="599"/>
        <v>45.199999999999996</v>
      </c>
      <c r="U3102">
        <v>1.268</v>
      </c>
      <c r="V3102">
        <v>1.6748724171779141</v>
      </c>
      <c r="W3102">
        <v>40712</v>
      </c>
      <c r="X3102">
        <v>53775.56</v>
      </c>
      <c r="Y3102">
        <v>163</v>
      </c>
      <c r="Z3102">
        <v>215.303</v>
      </c>
      <c r="AA3102">
        <f t="shared" si="604"/>
        <v>2.6417546012269942E-2</v>
      </c>
      <c r="AB3102">
        <f>(O3102*Z3102/Y3102)+(P3102*Q3102)</f>
        <v>0.36984564417177918</v>
      </c>
      <c r="AD3102">
        <v>0</v>
      </c>
      <c r="AE3102">
        <v>0</v>
      </c>
      <c r="AF3102">
        <f t="shared" si="603"/>
        <v>0</v>
      </c>
      <c r="AI3102">
        <v>0.8</v>
      </c>
      <c r="AJ3102">
        <v>0</v>
      </c>
      <c r="AL3102">
        <v>6.26</v>
      </c>
      <c r="AM3102">
        <v>4.66</v>
      </c>
      <c r="AN3102">
        <v>20.04</v>
      </c>
      <c r="AO3102">
        <v>8.2686899999999994</v>
      </c>
      <c r="AP3102">
        <v>6.1552899999999999</v>
      </c>
      <c r="AQ3102">
        <v>26.470400000000001</v>
      </c>
      <c r="AR3102">
        <v>0.10000000100000001</v>
      </c>
      <c r="AT3102">
        <v>0</v>
      </c>
      <c r="AY3102">
        <v>0</v>
      </c>
      <c r="AZ3102">
        <v>0</v>
      </c>
      <c r="BA3102">
        <v>0</v>
      </c>
      <c r="BB3102">
        <v>0</v>
      </c>
      <c r="BC3102">
        <v>0</v>
      </c>
      <c r="BD3102">
        <v>0</v>
      </c>
      <c r="BE3102">
        <f t="shared" si="600"/>
        <v>0</v>
      </c>
      <c r="BJ3102">
        <v>0</v>
      </c>
      <c r="BK3102">
        <v>1</v>
      </c>
    </row>
    <row r="3103" spans="1:63" x14ac:dyDescent="0.25">
      <c r="A3103" t="s">
        <v>46</v>
      </c>
      <c r="B3103">
        <v>1999</v>
      </c>
      <c r="C3103">
        <v>0</v>
      </c>
      <c r="D3103">
        <v>0</v>
      </c>
      <c r="E3103">
        <v>1</v>
      </c>
      <c r="F3103">
        <v>0</v>
      </c>
      <c r="G3103">
        <v>1</v>
      </c>
      <c r="H3103">
        <v>1</v>
      </c>
      <c r="I3103">
        <f t="shared" si="596"/>
        <v>3</v>
      </c>
      <c r="J3103">
        <v>0</v>
      </c>
      <c r="K3103">
        <v>0</v>
      </c>
      <c r="L3103">
        <v>1.0532258064516129</v>
      </c>
      <c r="M3103">
        <v>0</v>
      </c>
      <c r="N3103">
        <f t="shared" si="597"/>
        <v>5.024</v>
      </c>
      <c r="O3103">
        <v>1.44</v>
      </c>
      <c r="Q3103">
        <f t="shared" si="598"/>
        <v>21.8</v>
      </c>
      <c r="R3103" t="s">
        <v>105</v>
      </c>
      <c r="T3103">
        <f t="shared" si="599"/>
        <v>45.199999999999996</v>
      </c>
      <c r="U3103">
        <v>154.708</v>
      </c>
      <c r="V3103">
        <v>199.93455296518607</v>
      </c>
      <c r="W3103">
        <v>151695</v>
      </c>
      <c r="X3103">
        <v>196040.7</v>
      </c>
      <c r="Y3103">
        <v>166.6</v>
      </c>
      <c r="Z3103">
        <v>215.303</v>
      </c>
      <c r="AA3103">
        <f t="shared" si="604"/>
        <v>1.3611205030399256</v>
      </c>
      <c r="AD3103">
        <v>1</v>
      </c>
      <c r="AE3103">
        <v>1</v>
      </c>
      <c r="AF3103">
        <f t="shared" si="603"/>
        <v>0.5</v>
      </c>
      <c r="AL3103">
        <v>6.66</v>
      </c>
      <c r="AM3103">
        <v>4.37</v>
      </c>
      <c r="AN3103">
        <v>22.87</v>
      </c>
      <c r="AO3103">
        <v>8.6069499999999994</v>
      </c>
      <c r="AP3103">
        <v>5.6475</v>
      </c>
      <c r="AQ3103">
        <v>29.555700000000002</v>
      </c>
      <c r="AR3103">
        <v>7.9999998000000003E-2</v>
      </c>
      <c r="AT3103">
        <v>0</v>
      </c>
      <c r="AY3103">
        <v>0</v>
      </c>
      <c r="AZ3103">
        <v>0</v>
      </c>
      <c r="BA3103">
        <v>0</v>
      </c>
      <c r="BB3103">
        <v>0</v>
      </c>
      <c r="BC3103">
        <v>0</v>
      </c>
      <c r="BD3103">
        <v>0</v>
      </c>
      <c r="BE3103">
        <f t="shared" si="600"/>
        <v>0</v>
      </c>
      <c r="BJ3103">
        <v>0</v>
      </c>
      <c r="BK3103">
        <v>1</v>
      </c>
    </row>
    <row r="3104" spans="1:63" x14ac:dyDescent="0.25">
      <c r="A3104" t="s">
        <v>47</v>
      </c>
      <c r="B3104">
        <v>1999</v>
      </c>
      <c r="C3104">
        <v>0</v>
      </c>
      <c r="D3104">
        <v>0</v>
      </c>
      <c r="E3104">
        <v>0</v>
      </c>
      <c r="F3104">
        <v>0</v>
      </c>
      <c r="G3104">
        <v>0</v>
      </c>
      <c r="H3104">
        <v>0</v>
      </c>
      <c r="I3104">
        <f t="shared" si="596"/>
        <v>0</v>
      </c>
      <c r="J3104">
        <v>0</v>
      </c>
      <c r="K3104">
        <v>1</v>
      </c>
      <c r="L3104">
        <v>0.35</v>
      </c>
      <c r="M3104">
        <v>0</v>
      </c>
      <c r="N3104">
        <f t="shared" si="597"/>
        <v>5.024</v>
      </c>
      <c r="O3104">
        <v>0.85</v>
      </c>
      <c r="Q3104">
        <f t="shared" si="598"/>
        <v>21.8</v>
      </c>
      <c r="R3104">
        <v>5.6</v>
      </c>
      <c r="S3104">
        <v>0</v>
      </c>
      <c r="T3104">
        <f t="shared" si="599"/>
        <v>45.199999999999996</v>
      </c>
      <c r="U3104">
        <v>13.781000000000001</v>
      </c>
      <c r="V3104">
        <v>17.809667725090037</v>
      </c>
      <c r="W3104">
        <v>0</v>
      </c>
      <c r="X3104">
        <v>0</v>
      </c>
      <c r="Y3104">
        <v>166.6</v>
      </c>
      <c r="Z3104">
        <v>215.303</v>
      </c>
      <c r="AA3104">
        <f t="shared" si="604"/>
        <v>0.45231722689075632</v>
      </c>
      <c r="AB3104">
        <f t="shared" ref="AB3104:AB3145" si="606">(O3104*Z3104/Y3104)+(P3104*Q3104)</f>
        <v>1.098484693877551</v>
      </c>
      <c r="AC3104">
        <f t="shared" ref="AC3104:AC3113" si="607">(R3104*Z3104/Y3104)+(S3104*T3104)</f>
        <v>7.2370756302521011</v>
      </c>
      <c r="AD3104">
        <v>0</v>
      </c>
      <c r="AE3104">
        <v>0</v>
      </c>
      <c r="AF3104">
        <f t="shared" si="603"/>
        <v>0</v>
      </c>
      <c r="AI3104">
        <v>-1</v>
      </c>
      <c r="AL3104">
        <v>6.8</v>
      </c>
      <c r="AM3104">
        <v>5.19</v>
      </c>
      <c r="AN3104">
        <v>23.81</v>
      </c>
      <c r="AO3104">
        <v>8.7878799999999995</v>
      </c>
      <c r="AP3104">
        <v>6.7072200000000004</v>
      </c>
      <c r="AQ3104">
        <v>30.770499999999998</v>
      </c>
      <c r="AR3104">
        <v>0.10000000100000001</v>
      </c>
      <c r="AT3104">
        <v>5</v>
      </c>
      <c r="AY3104">
        <v>1</v>
      </c>
      <c r="AZ3104">
        <v>0.75</v>
      </c>
      <c r="BA3104">
        <v>1</v>
      </c>
      <c r="BB3104">
        <v>1</v>
      </c>
      <c r="BC3104">
        <v>1</v>
      </c>
      <c r="BD3104">
        <v>0</v>
      </c>
      <c r="BE3104">
        <f t="shared" si="600"/>
        <v>0.75</v>
      </c>
      <c r="BJ3104">
        <v>0</v>
      </c>
      <c r="BK3104">
        <v>1</v>
      </c>
    </row>
    <row r="3105" spans="1:63" x14ac:dyDescent="0.25">
      <c r="A3105" t="s">
        <v>48</v>
      </c>
      <c r="B3105">
        <v>1999</v>
      </c>
      <c r="C3105">
        <v>0</v>
      </c>
      <c r="D3105">
        <v>0</v>
      </c>
      <c r="E3105">
        <v>0</v>
      </c>
      <c r="F3105">
        <v>0</v>
      </c>
      <c r="G3105">
        <v>0</v>
      </c>
      <c r="H3105">
        <v>0</v>
      </c>
      <c r="I3105">
        <f t="shared" si="596"/>
        <v>0</v>
      </c>
      <c r="J3105">
        <v>0</v>
      </c>
      <c r="K3105">
        <v>0</v>
      </c>
      <c r="L3105">
        <v>0.16</v>
      </c>
      <c r="M3105">
        <v>0</v>
      </c>
      <c r="N3105">
        <f t="shared" si="597"/>
        <v>5.024</v>
      </c>
      <c r="O3105">
        <v>0.84</v>
      </c>
      <c r="Q3105">
        <f t="shared" si="598"/>
        <v>21.8</v>
      </c>
      <c r="R3105">
        <v>3</v>
      </c>
      <c r="S3105">
        <v>0</v>
      </c>
      <c r="T3105">
        <f t="shared" si="599"/>
        <v>45.199999999999996</v>
      </c>
      <c r="U3105">
        <v>50.923000000000002</v>
      </c>
      <c r="V3105">
        <v>65.8095718427371</v>
      </c>
      <c r="W3105">
        <v>0</v>
      </c>
      <c r="X3105">
        <v>0</v>
      </c>
      <c r="Y3105">
        <v>166.6</v>
      </c>
      <c r="Z3105">
        <v>215.303</v>
      </c>
      <c r="AA3105">
        <f t="shared" si="604"/>
        <v>0.20677358943577434</v>
      </c>
      <c r="AB3105">
        <f t="shared" si="606"/>
        <v>1.0855613445378149</v>
      </c>
      <c r="AC3105">
        <f t="shared" si="607"/>
        <v>3.8770048019207684</v>
      </c>
      <c r="AD3105">
        <v>0</v>
      </c>
      <c r="AE3105">
        <v>0</v>
      </c>
      <c r="AF3105">
        <f t="shared" si="603"/>
        <v>0</v>
      </c>
      <c r="AI3105">
        <v>2</v>
      </c>
      <c r="AL3105">
        <v>5.32</v>
      </c>
      <c r="AM3105">
        <v>4.79</v>
      </c>
      <c r="AN3105">
        <v>17.850000000000001</v>
      </c>
      <c r="AO3105">
        <v>6.8752199999999997</v>
      </c>
      <c r="AP3105">
        <v>6.1902799999999996</v>
      </c>
      <c r="AQ3105">
        <v>23.068200000000001</v>
      </c>
      <c r="AR3105">
        <v>0.10000000100000001</v>
      </c>
      <c r="AT3105">
        <v>0</v>
      </c>
      <c r="AY3105">
        <v>0</v>
      </c>
      <c r="AZ3105">
        <v>0</v>
      </c>
      <c r="BA3105">
        <v>0</v>
      </c>
      <c r="BB3105">
        <v>0</v>
      </c>
      <c r="BC3105">
        <v>0</v>
      </c>
      <c r="BD3105">
        <v>0</v>
      </c>
      <c r="BE3105">
        <f t="shared" si="600"/>
        <v>0</v>
      </c>
      <c r="BJ3105">
        <v>0</v>
      </c>
      <c r="BK3105">
        <v>1</v>
      </c>
    </row>
    <row r="3106" spans="1:63" x14ac:dyDescent="0.25">
      <c r="A3106" t="s">
        <v>49</v>
      </c>
      <c r="B3106">
        <v>1999</v>
      </c>
      <c r="C3106">
        <v>0</v>
      </c>
      <c r="D3106">
        <v>0</v>
      </c>
      <c r="E3106">
        <v>0</v>
      </c>
      <c r="F3106">
        <v>0</v>
      </c>
      <c r="G3106">
        <v>0</v>
      </c>
      <c r="H3106">
        <v>0</v>
      </c>
      <c r="I3106">
        <f t="shared" si="596"/>
        <v>0</v>
      </c>
      <c r="J3106">
        <v>0</v>
      </c>
      <c r="K3106">
        <v>0</v>
      </c>
      <c r="L3106">
        <v>0.23461290322580644</v>
      </c>
      <c r="M3106">
        <v>0.03</v>
      </c>
      <c r="N3106">
        <f t="shared" si="597"/>
        <v>5.024</v>
      </c>
      <c r="O3106">
        <v>0.75</v>
      </c>
      <c r="P3106">
        <v>0.03</v>
      </c>
      <c r="Q3106">
        <f t="shared" si="598"/>
        <v>21.8</v>
      </c>
      <c r="R3106">
        <v>2.5</v>
      </c>
      <c r="S3106">
        <v>0.03</v>
      </c>
      <c r="T3106">
        <f t="shared" si="599"/>
        <v>45.199999999999996</v>
      </c>
      <c r="U3106">
        <v>30.355</v>
      </c>
      <c r="V3106">
        <v>39.228826920768313</v>
      </c>
      <c r="W3106">
        <v>0</v>
      </c>
      <c r="X3106">
        <v>0</v>
      </c>
      <c r="Y3106">
        <v>166.6</v>
      </c>
      <c r="Z3106">
        <v>215.303</v>
      </c>
      <c r="AA3106">
        <f t="shared" si="604"/>
        <v>0.45391845079967474</v>
      </c>
      <c r="AB3106">
        <f t="shared" si="606"/>
        <v>1.6232512004801922</v>
      </c>
      <c r="AC3106">
        <f t="shared" si="607"/>
        <v>4.5868373349339731</v>
      </c>
      <c r="AD3106">
        <v>1</v>
      </c>
      <c r="AE3106">
        <v>1</v>
      </c>
      <c r="AF3106">
        <f t="shared" si="603"/>
        <v>0.5</v>
      </c>
      <c r="AI3106">
        <v>0</v>
      </c>
      <c r="AL3106">
        <v>5.96</v>
      </c>
      <c r="AM3106">
        <v>4.57</v>
      </c>
      <c r="AN3106">
        <v>18.739999999999998</v>
      </c>
      <c r="AO3106">
        <v>7.7023200000000003</v>
      </c>
      <c r="AP3106">
        <v>5.9059699999999999</v>
      </c>
      <c r="AQ3106">
        <v>24.218399999999999</v>
      </c>
      <c r="AR3106">
        <v>0.10000000100000001</v>
      </c>
      <c r="AT3106">
        <v>0</v>
      </c>
      <c r="AY3106">
        <v>0</v>
      </c>
      <c r="AZ3106">
        <v>0</v>
      </c>
      <c r="BA3106">
        <v>0</v>
      </c>
      <c r="BB3106">
        <v>0</v>
      </c>
      <c r="BC3106">
        <v>0</v>
      </c>
      <c r="BD3106">
        <v>0</v>
      </c>
      <c r="BE3106">
        <f t="shared" si="600"/>
        <v>0</v>
      </c>
      <c r="BJ3106">
        <v>0</v>
      </c>
      <c r="BK3106">
        <v>1</v>
      </c>
    </row>
    <row r="3107" spans="1:63" x14ac:dyDescent="0.25">
      <c r="A3107" t="s">
        <v>50</v>
      </c>
      <c r="B3107">
        <v>1999</v>
      </c>
      <c r="C3107">
        <v>0</v>
      </c>
      <c r="D3107">
        <v>0</v>
      </c>
      <c r="E3107">
        <v>0</v>
      </c>
      <c r="F3107">
        <v>0</v>
      </c>
      <c r="G3107">
        <v>0</v>
      </c>
      <c r="H3107">
        <v>0</v>
      </c>
      <c r="I3107">
        <f t="shared" si="596"/>
        <v>0</v>
      </c>
      <c r="J3107">
        <v>1</v>
      </c>
      <c r="K3107">
        <v>0</v>
      </c>
      <c r="L3107">
        <v>0.2</v>
      </c>
      <c r="M3107">
        <v>0</v>
      </c>
      <c r="N3107">
        <f t="shared" si="597"/>
        <v>5.024</v>
      </c>
      <c r="O3107">
        <v>0.2</v>
      </c>
      <c r="Q3107">
        <f t="shared" si="598"/>
        <v>21.8</v>
      </c>
      <c r="R3107">
        <v>3.2999999523162842</v>
      </c>
      <c r="T3107">
        <f t="shared" si="599"/>
        <v>45.199999999999996</v>
      </c>
      <c r="U3107">
        <v>282.16500000000002</v>
      </c>
      <c r="V3107">
        <v>364.6516866446579</v>
      </c>
      <c r="W3107">
        <v>0</v>
      </c>
      <c r="X3107">
        <v>0</v>
      </c>
      <c r="Y3107">
        <v>166.6</v>
      </c>
      <c r="Z3107">
        <v>215.303</v>
      </c>
      <c r="AA3107">
        <f t="shared" si="604"/>
        <v>0.25846698679471791</v>
      </c>
      <c r="AB3107">
        <f t="shared" si="606"/>
        <v>0.25846698679471791</v>
      </c>
      <c r="AC3107">
        <f t="shared" si="607"/>
        <v>4.2647052204895131</v>
      </c>
      <c r="AD3107">
        <v>0</v>
      </c>
      <c r="AE3107">
        <v>0</v>
      </c>
      <c r="AF3107">
        <f t="shared" si="603"/>
        <v>0</v>
      </c>
      <c r="AI3107">
        <v>2</v>
      </c>
      <c r="AL3107">
        <v>4.88</v>
      </c>
      <c r="AM3107">
        <v>4.49</v>
      </c>
      <c r="AN3107">
        <v>18.18</v>
      </c>
      <c r="AO3107">
        <v>6.3065899999999999</v>
      </c>
      <c r="AP3107">
        <v>5.8025799999999998</v>
      </c>
      <c r="AQ3107">
        <v>23.494599999999998</v>
      </c>
      <c r="AR3107">
        <v>7.9999998000000003E-2</v>
      </c>
      <c r="AT3107">
        <v>1</v>
      </c>
      <c r="AY3107">
        <v>1</v>
      </c>
      <c r="AZ3107">
        <v>1</v>
      </c>
      <c r="BA3107">
        <v>0</v>
      </c>
      <c r="BB3107">
        <v>0</v>
      </c>
      <c r="BC3107">
        <v>1</v>
      </c>
      <c r="BD3107">
        <v>0</v>
      </c>
      <c r="BE3107">
        <f t="shared" si="600"/>
        <v>1.1000000000000001</v>
      </c>
      <c r="BJ3107">
        <v>0</v>
      </c>
      <c r="BK3107">
        <v>1</v>
      </c>
    </row>
    <row r="3108" spans="1:63" x14ac:dyDescent="0.25">
      <c r="A3108" t="s">
        <v>51</v>
      </c>
      <c r="B3108">
        <v>1999</v>
      </c>
      <c r="C3108">
        <v>0</v>
      </c>
      <c r="D3108">
        <v>0</v>
      </c>
      <c r="E3108">
        <v>0</v>
      </c>
      <c r="F3108">
        <v>0</v>
      </c>
      <c r="G3108">
        <v>0</v>
      </c>
      <c r="H3108">
        <v>0</v>
      </c>
      <c r="I3108">
        <f t="shared" si="596"/>
        <v>0</v>
      </c>
      <c r="J3108">
        <v>0</v>
      </c>
      <c r="K3108">
        <v>0</v>
      </c>
      <c r="L3108">
        <v>0.08</v>
      </c>
      <c r="M3108">
        <v>0</v>
      </c>
      <c r="N3108">
        <f t="shared" si="597"/>
        <v>5.024</v>
      </c>
      <c r="O3108">
        <v>0.32</v>
      </c>
      <c r="Q3108">
        <f t="shared" si="598"/>
        <v>21.8</v>
      </c>
      <c r="R3108">
        <v>2.2799999713897705</v>
      </c>
      <c r="T3108">
        <f t="shared" si="599"/>
        <v>45.199999999999996</v>
      </c>
      <c r="U3108">
        <v>27.11</v>
      </c>
      <c r="V3108">
        <v>35.03520006002401</v>
      </c>
      <c r="W3108">
        <v>0</v>
      </c>
      <c r="X3108">
        <v>0</v>
      </c>
      <c r="Y3108">
        <v>166.6</v>
      </c>
      <c r="Z3108">
        <v>215.303</v>
      </c>
      <c r="AA3108">
        <f t="shared" si="604"/>
        <v>0.10338679471788717</v>
      </c>
      <c r="AB3108">
        <f t="shared" si="606"/>
        <v>0.41354717887154868</v>
      </c>
      <c r="AC3108">
        <f t="shared" si="607"/>
        <v>2.9465236124857848</v>
      </c>
      <c r="AD3108">
        <v>1</v>
      </c>
      <c r="AE3108">
        <v>0</v>
      </c>
      <c r="AF3108">
        <f t="shared" si="603"/>
        <v>1</v>
      </c>
      <c r="AI3108">
        <v>-1</v>
      </c>
      <c r="AL3108">
        <v>5.12</v>
      </c>
      <c r="AM3108">
        <v>4.82</v>
      </c>
      <c r="AN3108">
        <v>20.41</v>
      </c>
      <c r="AO3108">
        <v>6.6167499999999997</v>
      </c>
      <c r="AP3108">
        <v>6.22905</v>
      </c>
      <c r="AQ3108">
        <v>26.3766</v>
      </c>
      <c r="AR3108">
        <v>0.10000000100000001</v>
      </c>
      <c r="AT3108">
        <v>1</v>
      </c>
      <c r="AY3108">
        <v>0</v>
      </c>
      <c r="AZ3108">
        <v>0</v>
      </c>
      <c r="BA3108">
        <v>0</v>
      </c>
      <c r="BB3108">
        <v>0</v>
      </c>
      <c r="BC3108">
        <v>0</v>
      </c>
      <c r="BD3108">
        <v>0</v>
      </c>
      <c r="BE3108">
        <f t="shared" si="600"/>
        <v>0</v>
      </c>
      <c r="BJ3108">
        <v>0</v>
      </c>
      <c r="BK3108">
        <v>1</v>
      </c>
    </row>
    <row r="3109" spans="1:63" x14ac:dyDescent="0.25">
      <c r="A3109" t="s">
        <v>52</v>
      </c>
      <c r="B3109">
        <v>1999</v>
      </c>
      <c r="C3109">
        <v>0</v>
      </c>
      <c r="D3109">
        <v>0</v>
      </c>
      <c r="E3109">
        <v>0</v>
      </c>
      <c r="F3109">
        <v>0</v>
      </c>
      <c r="G3109">
        <v>0</v>
      </c>
      <c r="H3109">
        <v>0</v>
      </c>
      <c r="I3109">
        <f t="shared" si="596"/>
        <v>0</v>
      </c>
      <c r="J3109">
        <v>1</v>
      </c>
      <c r="K3109">
        <v>0</v>
      </c>
      <c r="L3109">
        <v>0.2</v>
      </c>
      <c r="M3109">
        <v>0</v>
      </c>
      <c r="N3109">
        <f t="shared" si="597"/>
        <v>5.024</v>
      </c>
      <c r="O3109">
        <v>0.6</v>
      </c>
      <c r="Q3109">
        <f t="shared" si="598"/>
        <v>21.8</v>
      </c>
      <c r="R3109">
        <v>4.5</v>
      </c>
      <c r="T3109">
        <f t="shared" si="599"/>
        <v>45.199999999999996</v>
      </c>
      <c r="U3109">
        <v>44.886000000000003</v>
      </c>
      <c r="V3109">
        <v>58.007745846338544</v>
      </c>
      <c r="W3109">
        <v>0</v>
      </c>
      <c r="X3109">
        <v>0</v>
      </c>
      <c r="Y3109">
        <v>166.6</v>
      </c>
      <c r="Z3109">
        <v>215.303</v>
      </c>
      <c r="AA3109">
        <f t="shared" si="604"/>
        <v>0.25846698679471791</v>
      </c>
      <c r="AB3109">
        <f t="shared" si="606"/>
        <v>0.77540096038415363</v>
      </c>
      <c r="AC3109">
        <f t="shared" si="607"/>
        <v>5.8155072028811521</v>
      </c>
      <c r="AD3109">
        <v>1</v>
      </c>
      <c r="AE3109">
        <v>0</v>
      </c>
      <c r="AF3109">
        <f t="shared" si="603"/>
        <v>1</v>
      </c>
      <c r="AI3109">
        <v>0</v>
      </c>
      <c r="AL3109">
        <v>5.92</v>
      </c>
      <c r="AM3109">
        <v>4.78</v>
      </c>
      <c r="AN3109">
        <v>18.690000000000001</v>
      </c>
      <c r="AO3109">
        <v>7.65062</v>
      </c>
      <c r="AP3109">
        <v>6.1773600000000002</v>
      </c>
      <c r="AQ3109">
        <v>24.153700000000001</v>
      </c>
      <c r="AR3109">
        <v>0.10000000100000001</v>
      </c>
      <c r="AT3109">
        <v>0</v>
      </c>
      <c r="AY3109">
        <v>0</v>
      </c>
      <c r="AZ3109">
        <v>0</v>
      </c>
      <c r="BA3109">
        <v>0</v>
      </c>
      <c r="BB3109">
        <v>0</v>
      </c>
      <c r="BC3109">
        <v>0</v>
      </c>
      <c r="BD3109">
        <v>0</v>
      </c>
      <c r="BE3109">
        <f t="shared" si="600"/>
        <v>0</v>
      </c>
      <c r="BJ3109">
        <v>0</v>
      </c>
      <c r="BK3109">
        <v>1</v>
      </c>
    </row>
    <row r="3110" spans="1:63" x14ac:dyDescent="0.25">
      <c r="A3110" t="s">
        <v>53</v>
      </c>
      <c r="B3110">
        <v>1999</v>
      </c>
      <c r="C3110">
        <v>0</v>
      </c>
      <c r="D3110">
        <v>0</v>
      </c>
      <c r="E3110">
        <v>0</v>
      </c>
      <c r="F3110">
        <v>0</v>
      </c>
      <c r="G3110">
        <v>0</v>
      </c>
      <c r="H3110">
        <v>0</v>
      </c>
      <c r="I3110">
        <f t="shared" si="596"/>
        <v>0</v>
      </c>
      <c r="J3110">
        <v>0</v>
      </c>
      <c r="K3110">
        <v>1</v>
      </c>
      <c r="L3110">
        <v>0.15645161290322579</v>
      </c>
      <c r="M3110">
        <v>0</v>
      </c>
      <c r="N3110">
        <f t="shared" si="597"/>
        <v>5.024</v>
      </c>
      <c r="O3110">
        <v>0.97</v>
      </c>
      <c r="Q3110">
        <f t="shared" si="598"/>
        <v>21.8</v>
      </c>
      <c r="R3110">
        <v>3.75</v>
      </c>
      <c r="T3110">
        <f t="shared" si="599"/>
        <v>45.199999999999996</v>
      </c>
      <c r="U3110">
        <v>10.936</v>
      </c>
      <c r="V3110">
        <v>14.132974837935176</v>
      </c>
      <c r="W3110">
        <v>0</v>
      </c>
      <c r="X3110">
        <v>0</v>
      </c>
      <c r="Y3110">
        <v>166.6</v>
      </c>
      <c r="Z3110">
        <v>215.303</v>
      </c>
      <c r="AA3110">
        <f t="shared" si="604"/>
        <v>0.20218788483135186</v>
      </c>
      <c r="AB3110">
        <f t="shared" si="606"/>
        <v>1.2535648859543818</v>
      </c>
      <c r="AC3110">
        <f t="shared" si="607"/>
        <v>4.8462560024009607</v>
      </c>
      <c r="AD3110">
        <v>1</v>
      </c>
      <c r="AE3110">
        <v>0</v>
      </c>
      <c r="AF3110">
        <f t="shared" si="603"/>
        <v>1</v>
      </c>
      <c r="AI3110">
        <v>-1</v>
      </c>
      <c r="AL3110">
        <v>5.9</v>
      </c>
      <c r="AM3110">
        <v>4.68</v>
      </c>
      <c r="AN3110">
        <v>16.600000000000001</v>
      </c>
      <c r="AO3110">
        <v>7.6247800000000003</v>
      </c>
      <c r="AP3110">
        <v>6.0481299999999996</v>
      </c>
      <c r="AQ3110">
        <v>21.4528</v>
      </c>
      <c r="AR3110">
        <v>0.10000000100000001</v>
      </c>
      <c r="AT3110">
        <v>0</v>
      </c>
      <c r="AY3110">
        <v>0</v>
      </c>
      <c r="AZ3110">
        <v>0</v>
      </c>
      <c r="BA3110">
        <v>0</v>
      </c>
      <c r="BB3110">
        <v>0</v>
      </c>
      <c r="BC3110">
        <v>0</v>
      </c>
      <c r="BD3110">
        <v>0</v>
      </c>
      <c r="BE3110">
        <f t="shared" si="600"/>
        <v>0</v>
      </c>
      <c r="BJ3110">
        <v>0</v>
      </c>
      <c r="BK3110">
        <v>1</v>
      </c>
    </row>
    <row r="3111" spans="1:63" x14ac:dyDescent="0.25">
      <c r="A3111" t="s">
        <v>54</v>
      </c>
      <c r="B3111">
        <v>1999</v>
      </c>
      <c r="C3111">
        <v>0</v>
      </c>
      <c r="D3111">
        <v>0</v>
      </c>
      <c r="E3111">
        <v>0</v>
      </c>
      <c r="F3111">
        <v>0</v>
      </c>
      <c r="G3111">
        <v>0</v>
      </c>
      <c r="H3111">
        <v>0</v>
      </c>
      <c r="I3111">
        <f t="shared" si="596"/>
        <v>0</v>
      </c>
      <c r="J3111">
        <v>0</v>
      </c>
      <c r="K3111">
        <v>0</v>
      </c>
      <c r="L3111">
        <v>0.64</v>
      </c>
      <c r="M3111">
        <v>0</v>
      </c>
      <c r="N3111">
        <f t="shared" si="597"/>
        <v>5.024</v>
      </c>
      <c r="O3111">
        <v>2.25</v>
      </c>
      <c r="Q3111">
        <f t="shared" si="598"/>
        <v>21.8</v>
      </c>
      <c r="R3111">
        <v>6.5</v>
      </c>
      <c r="T3111">
        <f t="shared" si="599"/>
        <v>45.199999999999996</v>
      </c>
      <c r="U3111">
        <v>575.16899999999998</v>
      </c>
      <c r="V3111">
        <v>743.31099163865542</v>
      </c>
      <c r="W3111">
        <v>0</v>
      </c>
      <c r="X3111">
        <v>0</v>
      </c>
      <c r="Y3111">
        <v>166.6</v>
      </c>
      <c r="Z3111">
        <v>215.303</v>
      </c>
      <c r="AA3111">
        <f t="shared" si="604"/>
        <v>0.82709435774309736</v>
      </c>
      <c r="AB3111">
        <f t="shared" si="606"/>
        <v>2.907753601440576</v>
      </c>
      <c r="AC3111">
        <f t="shared" si="607"/>
        <v>8.400177070828331</v>
      </c>
      <c r="AD3111">
        <v>0</v>
      </c>
      <c r="AE3111">
        <v>0</v>
      </c>
      <c r="AF3111">
        <f t="shared" si="603"/>
        <v>0</v>
      </c>
      <c r="AL3111">
        <v>5.5</v>
      </c>
      <c r="AM3111">
        <v>4.33</v>
      </c>
      <c r="AN3111">
        <v>20.059999999999999</v>
      </c>
      <c r="AO3111">
        <v>7.1078400000000004</v>
      </c>
      <c r="AP3111">
        <v>5.5958100000000002</v>
      </c>
      <c r="AQ3111">
        <v>25.924199999999999</v>
      </c>
      <c r="AR3111">
        <v>7.9999998000000003E-2</v>
      </c>
      <c r="AT3111">
        <v>0</v>
      </c>
      <c r="AY3111">
        <v>0</v>
      </c>
      <c r="AZ3111">
        <v>0</v>
      </c>
      <c r="BA3111">
        <v>0</v>
      </c>
      <c r="BB3111">
        <v>0</v>
      </c>
      <c r="BC3111">
        <v>0</v>
      </c>
      <c r="BD3111">
        <v>0</v>
      </c>
      <c r="BE3111">
        <f t="shared" si="600"/>
        <v>0</v>
      </c>
      <c r="BG3111">
        <v>30</v>
      </c>
      <c r="BJ3111">
        <v>0</v>
      </c>
      <c r="BK3111">
        <v>1</v>
      </c>
    </row>
    <row r="3112" spans="1:63" x14ac:dyDescent="0.25">
      <c r="A3112" t="s">
        <v>55</v>
      </c>
      <c r="B3112">
        <v>1999</v>
      </c>
      <c r="C3112">
        <v>0</v>
      </c>
      <c r="D3112">
        <v>0</v>
      </c>
      <c r="E3112">
        <v>0</v>
      </c>
      <c r="F3112">
        <v>0</v>
      </c>
      <c r="G3112">
        <v>0</v>
      </c>
      <c r="H3112">
        <v>0</v>
      </c>
      <c r="I3112">
        <f t="shared" ref="I3112:I3175" si="608">SUM(C3112:H3112)</f>
        <v>0</v>
      </c>
      <c r="J3112">
        <v>0</v>
      </c>
      <c r="K3112">
        <v>0</v>
      </c>
      <c r="L3112">
        <v>1.01</v>
      </c>
      <c r="M3112">
        <v>0</v>
      </c>
      <c r="N3112">
        <f t="shared" ref="N3112:N3175" si="609">3.14*2/1.25</f>
        <v>5.024</v>
      </c>
      <c r="O3112">
        <v>1.51</v>
      </c>
      <c r="Q3112">
        <f t="shared" ref="Q3112:Q3175" si="610">4.36*5</f>
        <v>21.8</v>
      </c>
      <c r="R3112">
        <v>3.7899999618530273</v>
      </c>
      <c r="T3112">
        <f t="shared" ref="T3112:T3175" si="611">9.04*5</f>
        <v>45.199999999999996</v>
      </c>
      <c r="U3112">
        <v>245.93899999999999</v>
      </c>
      <c r="V3112">
        <v>317.83556132653058</v>
      </c>
      <c r="W3112">
        <v>0</v>
      </c>
      <c r="X3112">
        <v>0</v>
      </c>
      <c r="Y3112">
        <v>166.6</v>
      </c>
      <c r="Z3112">
        <v>215.303</v>
      </c>
      <c r="AA3112">
        <f t="shared" si="604"/>
        <v>1.3052582833133253</v>
      </c>
      <c r="AB3112">
        <f t="shared" si="606"/>
        <v>1.95142575030012</v>
      </c>
      <c r="AC3112">
        <f t="shared" si="607"/>
        <v>4.8979493504612384</v>
      </c>
      <c r="AD3112">
        <v>1</v>
      </c>
      <c r="AE3112">
        <v>0</v>
      </c>
      <c r="AF3112">
        <f t="shared" si="603"/>
        <v>1</v>
      </c>
      <c r="AL3112">
        <v>6.12</v>
      </c>
      <c r="AM3112">
        <v>4.71</v>
      </c>
      <c r="AN3112">
        <v>19.68</v>
      </c>
      <c r="AO3112">
        <v>7.90909</v>
      </c>
      <c r="AP3112">
        <v>6.0869</v>
      </c>
      <c r="AQ3112">
        <v>25.4331</v>
      </c>
      <c r="AR3112">
        <v>0.10000000100000001</v>
      </c>
      <c r="AT3112">
        <v>0</v>
      </c>
      <c r="AY3112">
        <v>0</v>
      </c>
      <c r="AZ3112">
        <v>0</v>
      </c>
      <c r="BA3112">
        <v>0</v>
      </c>
      <c r="BB3112">
        <v>0</v>
      </c>
      <c r="BC3112">
        <v>0</v>
      </c>
      <c r="BD3112">
        <v>0</v>
      </c>
      <c r="BE3112">
        <f t="shared" ref="BE3112:BE3175" si="612">AY3112*AZ3112-0.1*BA3112+0.1*BC3112+0.1*BD3112</f>
        <v>0</v>
      </c>
      <c r="BJ3112">
        <v>0</v>
      </c>
      <c r="BK3112">
        <v>1</v>
      </c>
    </row>
    <row r="3113" spans="1:63" x14ac:dyDescent="0.25">
      <c r="A3113" t="s">
        <v>56</v>
      </c>
      <c r="B3113">
        <v>1999</v>
      </c>
      <c r="C3113">
        <v>0</v>
      </c>
      <c r="D3113">
        <v>0</v>
      </c>
      <c r="E3113">
        <v>0</v>
      </c>
      <c r="F3113">
        <v>0</v>
      </c>
      <c r="G3113">
        <v>0</v>
      </c>
      <c r="H3113">
        <v>0</v>
      </c>
      <c r="I3113">
        <f t="shared" si="608"/>
        <v>0</v>
      </c>
      <c r="J3113">
        <v>0</v>
      </c>
      <c r="K3113">
        <v>0</v>
      </c>
      <c r="L3113">
        <v>0.92999999999999994</v>
      </c>
      <c r="M3113">
        <v>0</v>
      </c>
      <c r="N3113">
        <f t="shared" si="609"/>
        <v>5.024</v>
      </c>
      <c r="O3113">
        <v>1.38</v>
      </c>
      <c r="Q3113">
        <f t="shared" si="610"/>
        <v>21.8</v>
      </c>
      <c r="R3113">
        <v>5.9800000190734863</v>
      </c>
      <c r="T3113">
        <f t="shared" si="611"/>
        <v>45.199999999999996</v>
      </c>
      <c r="U3113">
        <v>39</v>
      </c>
      <c r="V3113">
        <v>50.401062424969986</v>
      </c>
      <c r="W3113">
        <v>0</v>
      </c>
      <c r="X3113">
        <v>0</v>
      </c>
      <c r="Y3113">
        <v>166.6</v>
      </c>
      <c r="Z3113">
        <v>215.303</v>
      </c>
      <c r="AA3113">
        <f t="shared" si="604"/>
        <v>1.2018714885954382</v>
      </c>
      <c r="AB3113">
        <f t="shared" si="606"/>
        <v>1.7834222088835534</v>
      </c>
      <c r="AC3113">
        <f t="shared" si="607"/>
        <v>7.7281629298113979</v>
      </c>
      <c r="AD3113">
        <v>0</v>
      </c>
      <c r="AE3113">
        <v>0</v>
      </c>
      <c r="AF3113">
        <f t="shared" si="603"/>
        <v>0</v>
      </c>
      <c r="AI3113">
        <v>2</v>
      </c>
      <c r="AR3113">
        <v>7.9999998000000003E-2</v>
      </c>
      <c r="AT3113">
        <v>0</v>
      </c>
      <c r="AY3113">
        <v>0</v>
      </c>
      <c r="AZ3113">
        <v>0</v>
      </c>
      <c r="BA3113">
        <v>0</v>
      </c>
      <c r="BB3113">
        <v>0</v>
      </c>
      <c r="BC3113">
        <v>0</v>
      </c>
      <c r="BD3113">
        <v>0</v>
      </c>
      <c r="BE3113">
        <f t="shared" si="612"/>
        <v>0</v>
      </c>
      <c r="BJ3113">
        <v>0</v>
      </c>
      <c r="BK3113">
        <v>1</v>
      </c>
    </row>
    <row r="3114" spans="1:63" x14ac:dyDescent="0.25">
      <c r="A3114" t="s">
        <v>57</v>
      </c>
      <c r="B3114">
        <v>1999</v>
      </c>
      <c r="C3114">
        <v>1</v>
      </c>
      <c r="D3114">
        <v>1</v>
      </c>
      <c r="E3114">
        <v>1</v>
      </c>
      <c r="F3114">
        <v>1</v>
      </c>
      <c r="G3114">
        <v>1</v>
      </c>
      <c r="H3114">
        <v>1</v>
      </c>
      <c r="I3114">
        <f t="shared" si="608"/>
        <v>6</v>
      </c>
      <c r="J3114">
        <v>1</v>
      </c>
      <c r="K3114">
        <v>0</v>
      </c>
      <c r="L3114">
        <v>0.15000000000000002</v>
      </c>
      <c r="M3114">
        <v>0</v>
      </c>
      <c r="N3114">
        <f t="shared" si="609"/>
        <v>5.024</v>
      </c>
      <c r="O3114">
        <v>0.45</v>
      </c>
      <c r="Q3114">
        <f t="shared" si="610"/>
        <v>21.8</v>
      </c>
      <c r="R3114" t="s">
        <v>105</v>
      </c>
      <c r="T3114">
        <f t="shared" si="611"/>
        <v>45.199999999999996</v>
      </c>
      <c r="U3114">
        <v>5.9790000000000001</v>
      </c>
      <c r="V3114">
        <v>7.7268705702280913</v>
      </c>
      <c r="W3114">
        <v>53167</v>
      </c>
      <c r="X3114">
        <v>68709.570000000007</v>
      </c>
      <c r="Y3114">
        <v>166.6</v>
      </c>
      <c r="Z3114">
        <v>215.303</v>
      </c>
      <c r="AA3114">
        <f t="shared" si="604"/>
        <v>0.19385024009603843</v>
      </c>
      <c r="AB3114">
        <f t="shared" si="606"/>
        <v>0.58155072028811527</v>
      </c>
      <c r="AD3114">
        <v>0</v>
      </c>
      <c r="AE3114">
        <v>0</v>
      </c>
      <c r="AF3114">
        <f t="shared" si="603"/>
        <v>0</v>
      </c>
      <c r="AL3114">
        <v>5.68</v>
      </c>
      <c r="AM3114">
        <v>4.47</v>
      </c>
      <c r="AN3114">
        <v>22.49</v>
      </c>
      <c r="AO3114">
        <v>7.3404600000000002</v>
      </c>
      <c r="AP3114">
        <v>5.7767400000000002</v>
      </c>
      <c r="AQ3114">
        <v>29.064599999999999</v>
      </c>
      <c r="AR3114">
        <v>7.9999998000000003E-2</v>
      </c>
      <c r="AT3114">
        <v>0</v>
      </c>
      <c r="AY3114">
        <v>0</v>
      </c>
      <c r="AZ3114">
        <v>0</v>
      </c>
      <c r="BA3114">
        <v>0</v>
      </c>
      <c r="BB3114">
        <v>0</v>
      </c>
      <c r="BC3114">
        <v>0</v>
      </c>
      <c r="BD3114">
        <v>0</v>
      </c>
      <c r="BE3114">
        <f t="shared" si="612"/>
        <v>0</v>
      </c>
      <c r="BJ3114">
        <v>0</v>
      </c>
      <c r="BK3114">
        <v>1</v>
      </c>
    </row>
    <row r="3115" spans="1:63" x14ac:dyDescent="0.25">
      <c r="A3115" t="s">
        <v>58</v>
      </c>
      <c r="B3115">
        <v>1999</v>
      </c>
      <c r="C3115">
        <v>0</v>
      </c>
      <c r="D3115">
        <v>0</v>
      </c>
      <c r="E3115">
        <v>0</v>
      </c>
      <c r="F3115">
        <v>0</v>
      </c>
      <c r="G3115">
        <v>0</v>
      </c>
      <c r="H3115">
        <v>0</v>
      </c>
      <c r="I3115">
        <f t="shared" si="608"/>
        <v>0</v>
      </c>
      <c r="J3115">
        <v>0</v>
      </c>
      <c r="K3115">
        <v>0</v>
      </c>
      <c r="L3115">
        <v>0.185</v>
      </c>
      <c r="M3115">
        <v>0</v>
      </c>
      <c r="N3115">
        <f t="shared" si="609"/>
        <v>5.024</v>
      </c>
      <c r="O3115">
        <v>0.23</v>
      </c>
      <c r="Q3115">
        <f t="shared" si="610"/>
        <v>21.8</v>
      </c>
      <c r="R3115">
        <v>4.5</v>
      </c>
      <c r="T3115">
        <f t="shared" si="611"/>
        <v>45.199999999999996</v>
      </c>
      <c r="U3115">
        <v>127.86799999999999</v>
      </c>
      <c r="V3115">
        <v>165.24828333733493</v>
      </c>
      <c r="W3115">
        <v>0</v>
      </c>
      <c r="X3115">
        <v>0</v>
      </c>
      <c r="Y3115">
        <v>166.6</v>
      </c>
      <c r="Z3115">
        <v>215.303</v>
      </c>
      <c r="AA3115">
        <f t="shared" si="604"/>
        <v>0.23908196278511404</v>
      </c>
      <c r="AB3115">
        <f t="shared" si="606"/>
        <v>0.2972370348139256</v>
      </c>
      <c r="AC3115">
        <f>(R3115*Z3115/Y3115)+(S3115*T3115)</f>
        <v>5.8155072028811521</v>
      </c>
      <c r="AD3115">
        <v>1</v>
      </c>
      <c r="AE3115">
        <v>1</v>
      </c>
      <c r="AF3115">
        <f t="shared" si="603"/>
        <v>0.5</v>
      </c>
      <c r="AI3115">
        <v>2</v>
      </c>
      <c r="AL3115">
        <v>5.44</v>
      </c>
      <c r="AM3115">
        <v>4.32</v>
      </c>
      <c r="AN3115">
        <v>17.73</v>
      </c>
      <c r="AO3115">
        <v>7.0303000000000004</v>
      </c>
      <c r="AP3115">
        <v>5.5828899999999999</v>
      </c>
      <c r="AQ3115">
        <v>22.9131</v>
      </c>
      <c r="AR3115">
        <v>7.9999998000000003E-2</v>
      </c>
      <c r="AT3115">
        <v>0</v>
      </c>
      <c r="AY3115">
        <v>0</v>
      </c>
      <c r="AZ3115">
        <v>0</v>
      </c>
      <c r="BA3115">
        <v>0</v>
      </c>
      <c r="BB3115">
        <v>0</v>
      </c>
      <c r="BC3115">
        <v>0</v>
      </c>
      <c r="BD3115">
        <v>0</v>
      </c>
      <c r="BE3115">
        <f t="shared" si="612"/>
        <v>0</v>
      </c>
      <c r="BJ3115">
        <v>0</v>
      </c>
      <c r="BK3115">
        <v>1</v>
      </c>
    </row>
    <row r="3116" spans="1:63" x14ac:dyDescent="0.25">
      <c r="A3116" t="s">
        <v>59</v>
      </c>
      <c r="B3116">
        <v>1999</v>
      </c>
      <c r="C3116">
        <v>0</v>
      </c>
      <c r="D3116">
        <v>0</v>
      </c>
      <c r="E3116">
        <v>0</v>
      </c>
      <c r="F3116">
        <v>0</v>
      </c>
      <c r="G3116">
        <v>0</v>
      </c>
      <c r="H3116">
        <v>0</v>
      </c>
      <c r="I3116">
        <f t="shared" si="608"/>
        <v>0</v>
      </c>
      <c r="J3116">
        <v>0</v>
      </c>
      <c r="K3116">
        <v>0</v>
      </c>
      <c r="L3116">
        <v>0.11516129032258064</v>
      </c>
      <c r="M3116">
        <v>0</v>
      </c>
      <c r="N3116">
        <f t="shared" si="609"/>
        <v>5.024</v>
      </c>
      <c r="O3116">
        <v>0.47</v>
      </c>
      <c r="Q3116">
        <f t="shared" si="610"/>
        <v>21.8</v>
      </c>
      <c r="R3116">
        <v>2.6800000667572021</v>
      </c>
      <c r="T3116">
        <f t="shared" si="611"/>
        <v>45.199999999999996</v>
      </c>
      <c r="U3116">
        <v>31.405999999999999</v>
      </c>
      <c r="V3116">
        <v>40.587070936374545</v>
      </c>
      <c r="W3116">
        <v>0</v>
      </c>
      <c r="X3116">
        <v>0</v>
      </c>
      <c r="Y3116">
        <v>166.6</v>
      </c>
      <c r="Z3116">
        <v>215.303</v>
      </c>
      <c r="AA3116">
        <f t="shared" si="604"/>
        <v>0.14882695852534561</v>
      </c>
      <c r="AB3116">
        <f t="shared" si="606"/>
        <v>0.60739741896758703</v>
      </c>
      <c r="AC3116">
        <f>(R3116*Z3116/Y3116)+(S3116*T3116)</f>
        <v>3.4634577093218843</v>
      </c>
      <c r="AD3116">
        <v>1</v>
      </c>
      <c r="AE3116">
        <v>0</v>
      </c>
      <c r="AF3116">
        <f t="shared" si="603"/>
        <v>1</v>
      </c>
      <c r="AL3116">
        <v>4.58</v>
      </c>
      <c r="AM3116">
        <v>4.2</v>
      </c>
      <c r="AN3116">
        <v>18.52</v>
      </c>
      <c r="AO3116">
        <v>5.9188900000000002</v>
      </c>
      <c r="AP3116">
        <v>5.42781</v>
      </c>
      <c r="AQ3116">
        <v>23.934000000000001</v>
      </c>
      <c r="AR3116">
        <v>0.10000000100000001</v>
      </c>
      <c r="AT3116">
        <v>0</v>
      </c>
      <c r="AY3116">
        <v>0</v>
      </c>
      <c r="AZ3116">
        <v>0</v>
      </c>
      <c r="BA3116">
        <v>0</v>
      </c>
      <c r="BB3116">
        <v>0</v>
      </c>
      <c r="BC3116">
        <v>0</v>
      </c>
      <c r="BD3116">
        <v>0</v>
      </c>
      <c r="BE3116">
        <f t="shared" si="612"/>
        <v>0</v>
      </c>
      <c r="BJ3116">
        <v>0</v>
      </c>
      <c r="BK3116">
        <v>1</v>
      </c>
    </row>
    <row r="3117" spans="1:63" x14ac:dyDescent="0.25">
      <c r="A3117" t="s">
        <v>60</v>
      </c>
      <c r="B3117">
        <v>1999</v>
      </c>
      <c r="C3117">
        <v>0</v>
      </c>
      <c r="D3117">
        <v>1</v>
      </c>
      <c r="E3117">
        <v>0</v>
      </c>
      <c r="F3117">
        <v>0</v>
      </c>
      <c r="G3117">
        <v>1</v>
      </c>
      <c r="H3117">
        <v>1</v>
      </c>
      <c r="I3117">
        <f t="shared" si="608"/>
        <v>3</v>
      </c>
      <c r="J3117">
        <v>0</v>
      </c>
      <c r="K3117">
        <v>0</v>
      </c>
      <c r="L3117">
        <v>0.19</v>
      </c>
      <c r="M3117">
        <v>0</v>
      </c>
      <c r="N3117">
        <f t="shared" si="609"/>
        <v>5.024</v>
      </c>
      <c r="O3117">
        <v>1.75</v>
      </c>
      <c r="Q3117">
        <f t="shared" si="610"/>
        <v>21.8</v>
      </c>
      <c r="R3117" t="s">
        <v>105</v>
      </c>
      <c r="T3117">
        <f t="shared" si="611"/>
        <v>45.199999999999996</v>
      </c>
      <c r="U3117">
        <v>12.265000000000001</v>
      </c>
      <c r="V3117">
        <v>15.850487965186076</v>
      </c>
      <c r="W3117">
        <v>107421</v>
      </c>
      <c r="X3117">
        <v>138823.9</v>
      </c>
      <c r="Y3117">
        <v>166.6</v>
      </c>
      <c r="Z3117">
        <v>215.303</v>
      </c>
      <c r="AA3117">
        <f t="shared" si="604"/>
        <v>0.24554363745498201</v>
      </c>
      <c r="AB3117">
        <f t="shared" si="606"/>
        <v>2.2615861344537818</v>
      </c>
      <c r="AD3117">
        <v>0</v>
      </c>
      <c r="AE3117">
        <v>0</v>
      </c>
      <c r="AF3117">
        <f t="shared" si="603"/>
        <v>0</v>
      </c>
      <c r="AI3117">
        <v>2</v>
      </c>
      <c r="AL3117">
        <v>5.84</v>
      </c>
      <c r="AM3117">
        <v>4.37</v>
      </c>
      <c r="AN3117">
        <v>21.67</v>
      </c>
      <c r="AO3117">
        <v>7.5472400000000004</v>
      </c>
      <c r="AP3117">
        <v>5.6475</v>
      </c>
      <c r="AQ3117">
        <v>28.004899999999999</v>
      </c>
      <c r="AR3117">
        <v>0.10000000100000001</v>
      </c>
      <c r="AT3117">
        <v>0</v>
      </c>
      <c r="AY3117">
        <v>0</v>
      </c>
      <c r="AZ3117">
        <v>0</v>
      </c>
      <c r="BA3117">
        <v>0</v>
      </c>
      <c r="BB3117">
        <v>0</v>
      </c>
      <c r="BC3117">
        <v>0</v>
      </c>
      <c r="BD3117">
        <v>0</v>
      </c>
      <c r="BE3117">
        <f t="shared" si="612"/>
        <v>0</v>
      </c>
      <c r="BJ3117">
        <v>0</v>
      </c>
      <c r="BK3117">
        <v>1</v>
      </c>
    </row>
    <row r="3118" spans="1:63" x14ac:dyDescent="0.25">
      <c r="A3118" t="s">
        <v>61</v>
      </c>
      <c r="B3118">
        <v>1999</v>
      </c>
      <c r="C3118">
        <v>0</v>
      </c>
      <c r="D3118">
        <v>0</v>
      </c>
      <c r="E3118">
        <v>0</v>
      </c>
      <c r="F3118">
        <v>0</v>
      </c>
      <c r="G3118">
        <v>0</v>
      </c>
      <c r="H3118">
        <v>0</v>
      </c>
      <c r="I3118">
        <f t="shared" si="608"/>
        <v>0</v>
      </c>
      <c r="J3118">
        <v>0</v>
      </c>
      <c r="K3118">
        <v>0</v>
      </c>
      <c r="L3118">
        <v>0.18</v>
      </c>
      <c r="M3118">
        <v>3.1E-2</v>
      </c>
      <c r="N3118">
        <f t="shared" si="609"/>
        <v>5.024</v>
      </c>
      <c r="O3118">
        <v>0.3</v>
      </c>
      <c r="Q3118">
        <f t="shared" si="610"/>
        <v>21.8</v>
      </c>
      <c r="R3118">
        <v>2.5</v>
      </c>
      <c r="T3118">
        <f t="shared" si="611"/>
        <v>45.199999999999996</v>
      </c>
      <c r="U3118">
        <v>73.546000000000006</v>
      </c>
      <c r="V3118">
        <v>95.046065054021625</v>
      </c>
      <c r="W3118">
        <v>0</v>
      </c>
      <c r="X3118">
        <v>0</v>
      </c>
      <c r="Y3118">
        <v>166.6</v>
      </c>
      <c r="Z3118">
        <v>215.303</v>
      </c>
      <c r="AA3118">
        <f t="shared" si="604"/>
        <v>0.38836428811524609</v>
      </c>
      <c r="AB3118">
        <f t="shared" si="606"/>
        <v>0.38770048019207681</v>
      </c>
      <c r="AC3118">
        <f>(R3118*Z3118/Y3118)+(S3118*T3118)</f>
        <v>3.2308373349339732</v>
      </c>
      <c r="AD3118">
        <v>1</v>
      </c>
      <c r="AE3118">
        <v>0</v>
      </c>
      <c r="AF3118">
        <f t="shared" si="603"/>
        <v>1</v>
      </c>
      <c r="AI3118">
        <v>-1</v>
      </c>
      <c r="AL3118">
        <v>6.17</v>
      </c>
      <c r="AM3118">
        <v>4.59</v>
      </c>
      <c r="AN3118">
        <v>20.73</v>
      </c>
      <c r="AO3118">
        <v>7.9737099999999996</v>
      </c>
      <c r="AP3118">
        <v>5.9318200000000001</v>
      </c>
      <c r="AQ3118">
        <v>26.790099999999999</v>
      </c>
      <c r="AR3118">
        <v>7.9999998000000003E-2</v>
      </c>
      <c r="AT3118">
        <v>0</v>
      </c>
      <c r="AY3118">
        <v>0</v>
      </c>
      <c r="AZ3118">
        <v>0</v>
      </c>
      <c r="BA3118">
        <v>0</v>
      </c>
      <c r="BB3118">
        <v>0</v>
      </c>
      <c r="BC3118">
        <v>0</v>
      </c>
      <c r="BD3118">
        <v>0</v>
      </c>
      <c r="BE3118">
        <f t="shared" si="612"/>
        <v>0</v>
      </c>
      <c r="BJ3118">
        <v>0</v>
      </c>
      <c r="BK3118">
        <v>1</v>
      </c>
    </row>
    <row r="3119" spans="1:63" x14ac:dyDescent="0.25">
      <c r="A3119" t="s">
        <v>62</v>
      </c>
      <c r="B3119">
        <v>1999</v>
      </c>
      <c r="C3119">
        <v>0</v>
      </c>
      <c r="D3119">
        <v>0</v>
      </c>
      <c r="E3119">
        <v>0</v>
      </c>
      <c r="F3119">
        <v>0</v>
      </c>
      <c r="G3119">
        <v>0</v>
      </c>
      <c r="H3119">
        <v>0</v>
      </c>
      <c r="I3119">
        <f t="shared" si="608"/>
        <v>0</v>
      </c>
      <c r="J3119">
        <v>0</v>
      </c>
      <c r="K3119">
        <v>0</v>
      </c>
      <c r="L3119">
        <v>8.0645161290322578E-2</v>
      </c>
      <c r="M3119">
        <v>0.09</v>
      </c>
      <c r="N3119">
        <f t="shared" si="609"/>
        <v>5.024</v>
      </c>
      <c r="O3119">
        <v>0.5</v>
      </c>
      <c r="Q3119">
        <f t="shared" si="610"/>
        <v>21.8</v>
      </c>
      <c r="R3119">
        <v>1.9199999570846558</v>
      </c>
      <c r="T3119">
        <f t="shared" si="611"/>
        <v>45.199999999999996</v>
      </c>
      <c r="U3119">
        <v>68.959000000000003</v>
      </c>
      <c r="V3119">
        <v>89.118124711884761</v>
      </c>
      <c r="W3119">
        <v>0</v>
      </c>
      <c r="X3119">
        <v>0</v>
      </c>
      <c r="Y3119">
        <v>166.6</v>
      </c>
      <c r="Z3119">
        <v>215.303</v>
      </c>
      <c r="AA3119">
        <f t="shared" si="604"/>
        <v>0.55638055919141849</v>
      </c>
      <c r="AB3119">
        <f t="shared" si="606"/>
        <v>0.64616746698679473</v>
      </c>
      <c r="AC3119">
        <f>(R3119*Z3119/Y3119)+(S3119*T3119)</f>
        <v>2.4812830177682934</v>
      </c>
      <c r="AD3119">
        <v>1</v>
      </c>
      <c r="AE3119">
        <v>1</v>
      </c>
      <c r="AF3119">
        <f t="shared" si="603"/>
        <v>0.5</v>
      </c>
      <c r="AI3119">
        <v>0</v>
      </c>
      <c r="AL3119">
        <v>5.87</v>
      </c>
      <c r="AM3119">
        <v>4.42</v>
      </c>
      <c r="AN3119">
        <v>19.79</v>
      </c>
      <c r="AO3119">
        <v>7.5860099999999999</v>
      </c>
      <c r="AP3119">
        <v>5.7121199999999996</v>
      </c>
      <c r="AQ3119">
        <v>25.575299999999999</v>
      </c>
      <c r="AR3119">
        <v>0.10000000100000001</v>
      </c>
      <c r="AT3119">
        <v>0</v>
      </c>
      <c r="AY3119">
        <v>0</v>
      </c>
      <c r="AZ3119">
        <v>0</v>
      </c>
      <c r="BA3119">
        <v>0</v>
      </c>
      <c r="BB3119">
        <v>0</v>
      </c>
      <c r="BC3119">
        <v>0</v>
      </c>
      <c r="BD3119">
        <v>0</v>
      </c>
      <c r="BE3119">
        <f t="shared" si="612"/>
        <v>0</v>
      </c>
      <c r="BJ3119">
        <v>0</v>
      </c>
      <c r="BK3119">
        <v>1</v>
      </c>
    </row>
    <row r="3120" spans="1:63" x14ac:dyDescent="0.25">
      <c r="A3120" t="s">
        <v>63</v>
      </c>
      <c r="B3120">
        <v>1999</v>
      </c>
      <c r="C3120">
        <v>0</v>
      </c>
      <c r="D3120">
        <v>0</v>
      </c>
      <c r="E3120">
        <v>0</v>
      </c>
      <c r="F3120">
        <v>0</v>
      </c>
      <c r="G3120">
        <v>0</v>
      </c>
      <c r="H3120">
        <v>0</v>
      </c>
      <c r="I3120">
        <f t="shared" si="608"/>
        <v>0</v>
      </c>
      <c r="J3120">
        <v>0</v>
      </c>
      <c r="K3120">
        <v>1</v>
      </c>
      <c r="L3120">
        <v>0.32258064516129031</v>
      </c>
      <c r="M3120">
        <v>0</v>
      </c>
      <c r="N3120">
        <f t="shared" si="609"/>
        <v>5.024</v>
      </c>
      <c r="O3120">
        <v>0.11</v>
      </c>
      <c r="Q3120">
        <f t="shared" si="610"/>
        <v>21.8</v>
      </c>
      <c r="R3120">
        <v>2.5</v>
      </c>
      <c r="T3120">
        <f t="shared" si="611"/>
        <v>45.199999999999996</v>
      </c>
      <c r="U3120">
        <v>57.994999999999997</v>
      </c>
      <c r="V3120">
        <v>74.948964495798322</v>
      </c>
      <c r="W3120">
        <v>0</v>
      </c>
      <c r="X3120">
        <v>0</v>
      </c>
      <c r="Y3120">
        <v>166.6</v>
      </c>
      <c r="Z3120">
        <v>215.303</v>
      </c>
      <c r="AA3120">
        <f t="shared" si="604"/>
        <v>0.41688223676567404</v>
      </c>
      <c r="AB3120">
        <f t="shared" si="606"/>
        <v>0.14215684273709486</v>
      </c>
      <c r="AC3120">
        <f>(R3120*Z3120/Y3120)+(S3120*T3120)</f>
        <v>3.2308373349339732</v>
      </c>
      <c r="AD3120">
        <v>0</v>
      </c>
      <c r="AE3120">
        <v>0</v>
      </c>
      <c r="AF3120">
        <f t="shared" si="603"/>
        <v>0</v>
      </c>
      <c r="AI3120">
        <v>2</v>
      </c>
      <c r="AL3120">
        <v>5.71</v>
      </c>
      <c r="AM3120">
        <v>4.3499999999999996</v>
      </c>
      <c r="AN3120">
        <v>17.11</v>
      </c>
      <c r="AO3120">
        <v>7.3792299999999997</v>
      </c>
      <c r="AP3120">
        <v>5.6216600000000003</v>
      </c>
      <c r="AQ3120">
        <v>22.111899999999999</v>
      </c>
      <c r="AR3120">
        <v>0.10000000100000001</v>
      </c>
      <c r="AT3120">
        <v>0</v>
      </c>
      <c r="AY3120">
        <v>0</v>
      </c>
      <c r="AZ3120">
        <v>0</v>
      </c>
      <c r="BA3120">
        <v>0</v>
      </c>
      <c r="BB3120">
        <v>0</v>
      </c>
      <c r="BC3120">
        <v>0</v>
      </c>
      <c r="BD3120">
        <v>0</v>
      </c>
      <c r="BE3120">
        <f t="shared" si="612"/>
        <v>0</v>
      </c>
      <c r="BJ3120">
        <v>0</v>
      </c>
      <c r="BK3120">
        <v>1</v>
      </c>
    </row>
    <row r="3121" spans="1:63" x14ac:dyDescent="0.25">
      <c r="A3121" t="s">
        <v>64</v>
      </c>
      <c r="B3121">
        <v>1999</v>
      </c>
      <c r="C3121">
        <v>0</v>
      </c>
      <c r="D3121">
        <v>0</v>
      </c>
      <c r="E3121">
        <v>1</v>
      </c>
      <c r="F3121">
        <v>1</v>
      </c>
      <c r="G3121">
        <v>1</v>
      </c>
      <c r="H3121">
        <v>1</v>
      </c>
      <c r="I3121">
        <f t="shared" si="608"/>
        <v>4</v>
      </c>
      <c r="J3121">
        <v>1</v>
      </c>
      <c r="K3121">
        <v>0</v>
      </c>
      <c r="L3121">
        <v>0.35</v>
      </c>
      <c r="M3121">
        <v>0</v>
      </c>
      <c r="N3121">
        <f t="shared" si="609"/>
        <v>5.024</v>
      </c>
      <c r="O3121">
        <v>0.3</v>
      </c>
      <c r="Q3121">
        <f t="shared" si="610"/>
        <v>21.8</v>
      </c>
      <c r="R3121" t="s">
        <v>105</v>
      </c>
      <c r="T3121">
        <f t="shared" si="611"/>
        <v>45.199999999999996</v>
      </c>
      <c r="U3121">
        <v>34.308</v>
      </c>
      <c r="V3121">
        <v>44.337426914765906</v>
      </c>
      <c r="W3121">
        <v>77047</v>
      </c>
      <c r="X3121">
        <v>99570.52</v>
      </c>
      <c r="Y3121">
        <v>166.6</v>
      </c>
      <c r="Z3121">
        <v>215.303</v>
      </c>
      <c r="AA3121">
        <f t="shared" si="604"/>
        <v>0.45231722689075632</v>
      </c>
      <c r="AB3121">
        <f t="shared" si="606"/>
        <v>0.38770048019207681</v>
      </c>
      <c r="AD3121">
        <v>0</v>
      </c>
      <c r="AE3121">
        <v>0</v>
      </c>
      <c r="AF3121">
        <f t="shared" si="603"/>
        <v>0</v>
      </c>
      <c r="AR3121">
        <v>7.9999998000000003E-2</v>
      </c>
      <c r="AT3121">
        <v>1</v>
      </c>
      <c r="AY3121">
        <v>1</v>
      </c>
      <c r="AZ3121">
        <v>0.75</v>
      </c>
      <c r="BA3121">
        <v>1</v>
      </c>
      <c r="BB3121">
        <v>0</v>
      </c>
      <c r="BC3121">
        <v>1</v>
      </c>
      <c r="BD3121">
        <v>0</v>
      </c>
      <c r="BE3121">
        <f t="shared" si="612"/>
        <v>0.75</v>
      </c>
      <c r="BJ3121">
        <v>0</v>
      </c>
      <c r="BK3121">
        <v>1</v>
      </c>
    </row>
    <row r="3122" spans="1:63" x14ac:dyDescent="0.25">
      <c r="A3122" t="s">
        <v>65</v>
      </c>
      <c r="B3122">
        <v>1999</v>
      </c>
      <c r="C3122">
        <v>0</v>
      </c>
      <c r="D3122">
        <v>0</v>
      </c>
      <c r="E3122">
        <v>0</v>
      </c>
      <c r="F3122">
        <v>0</v>
      </c>
      <c r="G3122">
        <v>0</v>
      </c>
      <c r="H3122">
        <v>0</v>
      </c>
      <c r="I3122">
        <f t="shared" si="608"/>
        <v>0</v>
      </c>
      <c r="J3122">
        <v>1</v>
      </c>
      <c r="K3122">
        <v>0.5</v>
      </c>
      <c r="L3122">
        <v>0.09</v>
      </c>
      <c r="M3122">
        <v>0</v>
      </c>
      <c r="N3122">
        <f t="shared" si="609"/>
        <v>5.024</v>
      </c>
      <c r="O3122">
        <v>0.4</v>
      </c>
      <c r="Q3122">
        <f t="shared" si="610"/>
        <v>21.8</v>
      </c>
      <c r="R3122">
        <v>1.5</v>
      </c>
      <c r="T3122">
        <f t="shared" si="611"/>
        <v>45.199999999999996</v>
      </c>
      <c r="U3122">
        <v>24.4</v>
      </c>
      <c r="V3122">
        <v>31.532972388955582</v>
      </c>
      <c r="W3122">
        <v>0</v>
      </c>
      <c r="X3122">
        <v>0</v>
      </c>
      <c r="Y3122">
        <v>166.6</v>
      </c>
      <c r="Z3122">
        <v>215.303</v>
      </c>
      <c r="AA3122">
        <f t="shared" si="604"/>
        <v>0.11631014405762305</v>
      </c>
      <c r="AB3122">
        <f t="shared" si="606"/>
        <v>0.51693397358943582</v>
      </c>
      <c r="AC3122">
        <f>(R3122*Z3122/Y3122)+(S3122*T3122)</f>
        <v>1.9385024009603842</v>
      </c>
      <c r="AD3122">
        <v>0</v>
      </c>
      <c r="AE3122">
        <v>0</v>
      </c>
      <c r="AF3122">
        <f t="shared" si="603"/>
        <v>0</v>
      </c>
      <c r="AL3122">
        <v>6.41</v>
      </c>
      <c r="AM3122">
        <v>4.57</v>
      </c>
      <c r="AN3122">
        <v>18.29</v>
      </c>
      <c r="AO3122">
        <v>8.2838700000000003</v>
      </c>
      <c r="AP3122">
        <v>5.9059699999999999</v>
      </c>
      <c r="AQ3122">
        <v>23.636800000000001</v>
      </c>
      <c r="AR3122">
        <v>0.10000000100000001</v>
      </c>
      <c r="AT3122">
        <v>0</v>
      </c>
      <c r="AY3122">
        <v>0</v>
      </c>
      <c r="AZ3122">
        <v>0</v>
      </c>
      <c r="BA3122">
        <v>0</v>
      </c>
      <c r="BB3122">
        <v>0</v>
      </c>
      <c r="BC3122">
        <v>0</v>
      </c>
      <c r="BD3122">
        <v>0</v>
      </c>
      <c r="BE3122">
        <f t="shared" si="612"/>
        <v>0</v>
      </c>
      <c r="BJ3122">
        <v>0</v>
      </c>
      <c r="BK3122">
        <v>1</v>
      </c>
    </row>
    <row r="3123" spans="1:63" x14ac:dyDescent="0.25">
      <c r="A3123" t="s">
        <v>66</v>
      </c>
      <c r="B3123">
        <v>1999</v>
      </c>
      <c r="C3123">
        <v>0</v>
      </c>
      <c r="D3123">
        <v>0</v>
      </c>
      <c r="E3123">
        <v>0</v>
      </c>
      <c r="F3123">
        <v>0</v>
      </c>
      <c r="G3123">
        <v>0</v>
      </c>
      <c r="H3123">
        <v>0</v>
      </c>
      <c r="I3123">
        <f t="shared" si="608"/>
        <v>0</v>
      </c>
      <c r="J3123">
        <v>1</v>
      </c>
      <c r="K3123">
        <v>0</v>
      </c>
      <c r="L3123">
        <v>0.1064516129032258</v>
      </c>
      <c r="M3123">
        <v>0</v>
      </c>
      <c r="N3123">
        <f t="shared" si="609"/>
        <v>5.024</v>
      </c>
      <c r="O3123">
        <v>1.1000000000000001</v>
      </c>
      <c r="Q3123">
        <f t="shared" si="610"/>
        <v>21.8</v>
      </c>
      <c r="R3123">
        <v>4.0500001907348633</v>
      </c>
      <c r="T3123">
        <f t="shared" si="611"/>
        <v>45.199999999999996</v>
      </c>
      <c r="U3123">
        <v>63.768000000000001</v>
      </c>
      <c r="V3123">
        <v>82.409614069627864</v>
      </c>
      <c r="W3123">
        <v>0</v>
      </c>
      <c r="X3123">
        <v>0</v>
      </c>
      <c r="Y3123">
        <v>166.6</v>
      </c>
      <c r="Z3123">
        <v>215.303</v>
      </c>
      <c r="AA3123">
        <f t="shared" si="604"/>
        <v>0.13757113813267241</v>
      </c>
      <c r="AB3123">
        <f t="shared" si="606"/>
        <v>1.4215684273709486</v>
      </c>
      <c r="AC3123">
        <f>(R3123*Z3123/Y3123)+(S3123*T3123)</f>
        <v>5.2339567290863638</v>
      </c>
      <c r="AD3123">
        <v>1</v>
      </c>
      <c r="AE3123">
        <v>1</v>
      </c>
      <c r="AF3123">
        <f t="shared" si="603"/>
        <v>0.5</v>
      </c>
      <c r="AI3123">
        <v>0.8</v>
      </c>
      <c r="AL3123">
        <v>6.22</v>
      </c>
      <c r="AM3123">
        <v>4.91</v>
      </c>
      <c r="AN3123">
        <v>18.38</v>
      </c>
      <c r="AO3123">
        <v>8.0383200000000006</v>
      </c>
      <c r="AP3123">
        <v>6.3453600000000003</v>
      </c>
      <c r="AQ3123">
        <v>23.7531</v>
      </c>
      <c r="AR3123">
        <v>7.9999998000000003E-2</v>
      </c>
      <c r="AT3123">
        <v>0</v>
      </c>
      <c r="AY3123">
        <v>0</v>
      </c>
      <c r="AZ3123">
        <v>0</v>
      </c>
      <c r="BA3123">
        <v>0</v>
      </c>
      <c r="BB3123">
        <v>0</v>
      </c>
      <c r="BC3123">
        <v>0</v>
      </c>
      <c r="BD3123">
        <v>0</v>
      </c>
      <c r="BE3123">
        <f t="shared" si="612"/>
        <v>0</v>
      </c>
      <c r="BJ3123">
        <v>0</v>
      </c>
      <c r="BK3123">
        <v>1</v>
      </c>
    </row>
    <row r="3124" spans="1:63" x14ac:dyDescent="0.25">
      <c r="A3124" t="s">
        <v>67</v>
      </c>
      <c r="B3124">
        <v>1999</v>
      </c>
      <c r="C3124">
        <v>0</v>
      </c>
      <c r="D3124">
        <v>0</v>
      </c>
      <c r="E3124">
        <v>0</v>
      </c>
      <c r="F3124">
        <v>0</v>
      </c>
      <c r="G3124">
        <v>1</v>
      </c>
      <c r="H3124">
        <v>1</v>
      </c>
      <c r="I3124">
        <f t="shared" si="608"/>
        <v>2</v>
      </c>
      <c r="J3124">
        <v>0</v>
      </c>
      <c r="K3124">
        <v>1</v>
      </c>
      <c r="L3124">
        <v>0.20322580645161289</v>
      </c>
      <c r="M3124">
        <v>0</v>
      </c>
      <c r="N3124">
        <f t="shared" si="609"/>
        <v>5.024</v>
      </c>
      <c r="O3124">
        <v>0.51</v>
      </c>
      <c r="Q3124">
        <f t="shared" si="610"/>
        <v>21.8</v>
      </c>
      <c r="R3124" t="s">
        <v>105</v>
      </c>
      <c r="T3124">
        <f t="shared" si="611"/>
        <v>45.199999999999996</v>
      </c>
      <c r="U3124">
        <v>136.399</v>
      </c>
      <c r="V3124">
        <v>176.27319265906362</v>
      </c>
      <c r="W3124">
        <v>567312</v>
      </c>
      <c r="X3124">
        <v>733157.1</v>
      </c>
      <c r="Y3124">
        <v>166.6</v>
      </c>
      <c r="Z3124">
        <v>215.303</v>
      </c>
      <c r="AA3124">
        <f t="shared" si="604"/>
        <v>0.26263580916237461</v>
      </c>
      <c r="AB3124">
        <f t="shared" si="606"/>
        <v>0.65909081632653066</v>
      </c>
      <c r="AD3124">
        <v>0</v>
      </c>
      <c r="AE3124">
        <v>0</v>
      </c>
      <c r="AF3124">
        <f t="shared" si="603"/>
        <v>0</v>
      </c>
      <c r="AL3124">
        <v>5.52</v>
      </c>
      <c r="AM3124">
        <v>4.67</v>
      </c>
      <c r="AN3124">
        <v>20.59</v>
      </c>
      <c r="AO3124">
        <v>7.1336899999999996</v>
      </c>
      <c r="AP3124">
        <v>6.0351999999999997</v>
      </c>
      <c r="AQ3124">
        <v>26.609200000000001</v>
      </c>
      <c r="AR3124">
        <v>0.10000000100000001</v>
      </c>
      <c r="AT3124">
        <v>0</v>
      </c>
      <c r="AY3124">
        <v>0</v>
      </c>
      <c r="AZ3124">
        <v>0</v>
      </c>
      <c r="BA3124">
        <v>0</v>
      </c>
      <c r="BB3124">
        <v>0</v>
      </c>
      <c r="BC3124">
        <v>0</v>
      </c>
      <c r="BD3124">
        <v>0</v>
      </c>
      <c r="BE3124">
        <f t="shared" si="612"/>
        <v>0</v>
      </c>
      <c r="BJ3124">
        <v>0</v>
      </c>
      <c r="BK3124">
        <v>1</v>
      </c>
    </row>
    <row r="3125" spans="1:63" x14ac:dyDescent="0.25">
      <c r="A3125" t="s">
        <v>68</v>
      </c>
      <c r="B3125">
        <v>1999</v>
      </c>
      <c r="C3125">
        <v>0</v>
      </c>
      <c r="D3125">
        <v>0</v>
      </c>
      <c r="E3125">
        <v>0</v>
      </c>
      <c r="F3125">
        <v>0</v>
      </c>
      <c r="G3125">
        <v>0</v>
      </c>
      <c r="H3125">
        <v>0</v>
      </c>
      <c r="I3125">
        <f t="shared" si="608"/>
        <v>0</v>
      </c>
      <c r="J3125">
        <v>0</v>
      </c>
      <c r="K3125">
        <v>0</v>
      </c>
      <c r="L3125">
        <v>0.14838709677419354</v>
      </c>
      <c r="M3125">
        <v>2.5000000000000001E-2</v>
      </c>
      <c r="N3125">
        <f t="shared" si="609"/>
        <v>5.024</v>
      </c>
      <c r="O3125">
        <v>0.3</v>
      </c>
      <c r="P3125">
        <v>2.5000000000000001E-2</v>
      </c>
      <c r="Q3125">
        <f t="shared" si="610"/>
        <v>21.8</v>
      </c>
      <c r="R3125">
        <v>5.0500001907348633</v>
      </c>
      <c r="S3125">
        <v>2.5000000000000001E-2</v>
      </c>
      <c r="T3125">
        <f t="shared" si="611"/>
        <v>45.199999999999996</v>
      </c>
      <c r="U3125">
        <v>61.734999999999999</v>
      </c>
      <c r="V3125">
        <v>79.782297148859541</v>
      </c>
      <c r="W3125">
        <v>0</v>
      </c>
      <c r="X3125">
        <v>0</v>
      </c>
      <c r="Y3125">
        <v>166.6</v>
      </c>
      <c r="Z3125">
        <v>215.303</v>
      </c>
      <c r="AA3125">
        <f t="shared" si="604"/>
        <v>0.31736582891221005</v>
      </c>
      <c r="AB3125">
        <f t="shared" si="606"/>
        <v>0.93270048019207685</v>
      </c>
      <c r="AC3125">
        <f>(R3125*Z3125/Y3125)+(S3125*T3125)</f>
        <v>7.656291663059954</v>
      </c>
      <c r="AD3125">
        <v>1</v>
      </c>
      <c r="AE3125">
        <v>0</v>
      </c>
      <c r="AF3125">
        <f t="shared" si="603"/>
        <v>1</v>
      </c>
      <c r="AI3125">
        <v>-1</v>
      </c>
      <c r="AL3125">
        <v>5.04</v>
      </c>
      <c r="AM3125">
        <v>4.43</v>
      </c>
      <c r="AN3125">
        <v>16.64</v>
      </c>
      <c r="AO3125">
        <v>6.5133700000000001</v>
      </c>
      <c r="AP3125">
        <v>5.7250399999999999</v>
      </c>
      <c r="AQ3125">
        <v>21.5045</v>
      </c>
      <c r="AR3125">
        <v>0.10000000100000001</v>
      </c>
      <c r="AT3125">
        <v>1</v>
      </c>
      <c r="AY3125">
        <v>0</v>
      </c>
      <c r="AZ3125">
        <v>0</v>
      </c>
      <c r="BA3125">
        <v>0</v>
      </c>
      <c r="BB3125">
        <v>0</v>
      </c>
      <c r="BC3125">
        <v>0</v>
      </c>
      <c r="BD3125">
        <v>0</v>
      </c>
      <c r="BE3125">
        <f t="shared" si="612"/>
        <v>0</v>
      </c>
      <c r="BJ3125">
        <v>0</v>
      </c>
      <c r="BK3125">
        <v>1</v>
      </c>
    </row>
    <row r="3126" spans="1:63" x14ac:dyDescent="0.25">
      <c r="A3126" t="s">
        <v>69</v>
      </c>
      <c r="B3126">
        <v>1999</v>
      </c>
      <c r="C3126">
        <v>0</v>
      </c>
      <c r="D3126">
        <v>0</v>
      </c>
      <c r="E3126">
        <v>0</v>
      </c>
      <c r="F3126">
        <v>0</v>
      </c>
      <c r="G3126">
        <v>1</v>
      </c>
      <c r="H3126">
        <v>1</v>
      </c>
      <c r="I3126">
        <f t="shared" si="608"/>
        <v>2</v>
      </c>
      <c r="J3126">
        <v>0</v>
      </c>
      <c r="K3126">
        <v>0</v>
      </c>
      <c r="L3126">
        <v>0.42677419354838714</v>
      </c>
      <c r="M3126">
        <v>0</v>
      </c>
      <c r="N3126">
        <f t="shared" si="609"/>
        <v>5.024</v>
      </c>
      <c r="O3126">
        <v>0.35</v>
      </c>
      <c r="Q3126">
        <f t="shared" si="610"/>
        <v>21.8</v>
      </c>
      <c r="R3126" t="s">
        <v>105</v>
      </c>
      <c r="T3126">
        <f t="shared" si="611"/>
        <v>45.199999999999996</v>
      </c>
      <c r="U3126">
        <v>39.893999999999998</v>
      </c>
      <c r="V3126">
        <v>51.55640985594237</v>
      </c>
      <c r="W3126">
        <v>156417</v>
      </c>
      <c r="X3126">
        <v>202143.1</v>
      </c>
      <c r="Y3126">
        <v>166.6</v>
      </c>
      <c r="Z3126">
        <v>215.303</v>
      </c>
      <c r="AA3126">
        <f t="shared" si="604"/>
        <v>0.55153519924098682</v>
      </c>
      <c r="AB3126">
        <f t="shared" si="606"/>
        <v>0.45231722689075632</v>
      </c>
      <c r="AD3126">
        <v>0</v>
      </c>
      <c r="AE3126">
        <v>0</v>
      </c>
      <c r="AF3126">
        <f t="shared" si="603"/>
        <v>0</v>
      </c>
      <c r="AI3126">
        <v>0</v>
      </c>
      <c r="AL3126">
        <v>6.38</v>
      </c>
      <c r="AM3126">
        <v>4.2699999999999996</v>
      </c>
      <c r="AN3126">
        <v>18.760000000000002</v>
      </c>
      <c r="AO3126">
        <v>8.2451000000000008</v>
      </c>
      <c r="AP3126">
        <v>5.5182700000000002</v>
      </c>
      <c r="AQ3126">
        <v>24.244199999999999</v>
      </c>
      <c r="AR3126">
        <v>0.10000000100000001</v>
      </c>
      <c r="AT3126">
        <v>1</v>
      </c>
      <c r="AY3126">
        <v>0</v>
      </c>
      <c r="AZ3126">
        <v>0</v>
      </c>
      <c r="BA3126">
        <v>0</v>
      </c>
      <c r="BB3126">
        <v>0</v>
      </c>
      <c r="BC3126">
        <v>0</v>
      </c>
      <c r="BD3126">
        <v>0</v>
      </c>
      <c r="BE3126">
        <f t="shared" si="612"/>
        <v>0</v>
      </c>
      <c r="BJ3126">
        <v>0</v>
      </c>
      <c r="BK3126">
        <v>1</v>
      </c>
    </row>
    <row r="3127" spans="1:63" x14ac:dyDescent="0.25">
      <c r="A3127" t="s">
        <v>70</v>
      </c>
      <c r="B3127">
        <v>1999</v>
      </c>
      <c r="C3127">
        <v>0</v>
      </c>
      <c r="D3127">
        <v>0</v>
      </c>
      <c r="E3127">
        <v>0</v>
      </c>
      <c r="F3127">
        <v>0</v>
      </c>
      <c r="G3127">
        <v>0</v>
      </c>
      <c r="H3127">
        <v>0</v>
      </c>
      <c r="I3127">
        <f t="shared" si="608"/>
        <v>0</v>
      </c>
      <c r="J3127">
        <v>0</v>
      </c>
      <c r="K3127">
        <v>0</v>
      </c>
      <c r="L3127">
        <v>6.0000000000000005E-2</v>
      </c>
      <c r="M3127">
        <v>0</v>
      </c>
      <c r="N3127">
        <f t="shared" si="609"/>
        <v>5.024</v>
      </c>
      <c r="O3127">
        <v>0.36</v>
      </c>
      <c r="Q3127">
        <f t="shared" si="610"/>
        <v>21.8</v>
      </c>
      <c r="R3127">
        <v>2</v>
      </c>
      <c r="T3127">
        <f t="shared" si="611"/>
        <v>45.199999999999996</v>
      </c>
      <c r="U3127">
        <v>25.338999999999999</v>
      </c>
      <c r="V3127">
        <v>32.74647489195678</v>
      </c>
      <c r="W3127">
        <v>0</v>
      </c>
      <c r="X3127">
        <v>0</v>
      </c>
      <c r="Y3127">
        <v>166.6</v>
      </c>
      <c r="Z3127">
        <v>215.303</v>
      </c>
      <c r="AA3127">
        <f t="shared" si="604"/>
        <v>7.7540096038415371E-2</v>
      </c>
      <c r="AB3127">
        <f t="shared" si="606"/>
        <v>0.4652405762304922</v>
      </c>
      <c r="AC3127">
        <f>(R3127*Z3127/Y3127)+(S3127*T3127)</f>
        <v>2.5846698679471789</v>
      </c>
      <c r="AD3127">
        <v>0</v>
      </c>
      <c r="AE3127">
        <v>0</v>
      </c>
      <c r="AF3127">
        <f t="shared" si="603"/>
        <v>0</v>
      </c>
      <c r="AI3127">
        <v>2</v>
      </c>
      <c r="AL3127">
        <v>5.95</v>
      </c>
      <c r="AM3127">
        <v>4.32</v>
      </c>
      <c r="AN3127">
        <v>18.68</v>
      </c>
      <c r="AO3127">
        <v>7.6893900000000004</v>
      </c>
      <c r="AP3127">
        <v>5.5828899999999999</v>
      </c>
      <c r="AQ3127">
        <v>24.140799999999999</v>
      </c>
      <c r="AR3127">
        <v>0.10000000100000001</v>
      </c>
      <c r="AT3127">
        <v>0</v>
      </c>
      <c r="AY3127">
        <v>0</v>
      </c>
      <c r="AZ3127">
        <v>0</v>
      </c>
      <c r="BA3127">
        <v>0</v>
      </c>
      <c r="BB3127">
        <v>0</v>
      </c>
      <c r="BC3127">
        <v>0</v>
      </c>
      <c r="BD3127">
        <v>0</v>
      </c>
      <c r="BE3127">
        <f t="shared" si="612"/>
        <v>0</v>
      </c>
      <c r="BJ3127">
        <v>0</v>
      </c>
      <c r="BK3127">
        <v>1</v>
      </c>
    </row>
    <row r="3128" spans="1:63" x14ac:dyDescent="0.25">
      <c r="A3128" t="s">
        <v>71</v>
      </c>
      <c r="B3128">
        <v>1999</v>
      </c>
      <c r="C3128">
        <v>1</v>
      </c>
      <c r="D3128">
        <v>1</v>
      </c>
      <c r="E3128">
        <v>1</v>
      </c>
      <c r="F3128">
        <v>1</v>
      </c>
      <c r="G3128">
        <v>1</v>
      </c>
      <c r="H3128">
        <v>1</v>
      </c>
      <c r="I3128">
        <f t="shared" si="608"/>
        <v>6</v>
      </c>
      <c r="J3128">
        <v>0</v>
      </c>
      <c r="K3128">
        <v>0</v>
      </c>
      <c r="L3128">
        <v>0.13870967741935483</v>
      </c>
      <c r="M3128">
        <v>0</v>
      </c>
      <c r="N3128">
        <f t="shared" si="609"/>
        <v>5.024</v>
      </c>
      <c r="O3128">
        <v>1.02</v>
      </c>
      <c r="P3128">
        <v>0</v>
      </c>
      <c r="Q3128">
        <f t="shared" si="610"/>
        <v>21.8</v>
      </c>
      <c r="R3128" t="s">
        <v>105</v>
      </c>
      <c r="T3128">
        <f t="shared" si="611"/>
        <v>45.199999999999996</v>
      </c>
      <c r="U3128">
        <v>17.234000000000002</v>
      </c>
      <c r="V3128">
        <v>22.272100252100842</v>
      </c>
      <c r="W3128">
        <v>42627</v>
      </c>
      <c r="X3128">
        <v>55088.36</v>
      </c>
      <c r="Y3128">
        <v>166.6</v>
      </c>
      <c r="Z3128">
        <v>215.303</v>
      </c>
      <c r="AA3128">
        <f t="shared" si="604"/>
        <v>0.17925936180923982</v>
      </c>
      <c r="AB3128">
        <f t="shared" si="606"/>
        <v>1.3181816326530613</v>
      </c>
      <c r="AD3128">
        <v>0</v>
      </c>
      <c r="AE3128">
        <v>0</v>
      </c>
      <c r="AF3128">
        <f t="shared" si="603"/>
        <v>0</v>
      </c>
      <c r="AL3128">
        <v>5.53</v>
      </c>
      <c r="AM3128">
        <v>4.62</v>
      </c>
      <c r="AN3128">
        <v>22.84</v>
      </c>
      <c r="AO3128">
        <v>7.1466099999999999</v>
      </c>
      <c r="AP3128">
        <v>5.9705899999999996</v>
      </c>
      <c r="AQ3128">
        <v>29.5169</v>
      </c>
      <c r="AR3128">
        <v>0.10000000100000001</v>
      </c>
      <c r="AT3128">
        <v>0</v>
      </c>
      <c r="AY3128">
        <v>0</v>
      </c>
      <c r="AZ3128">
        <v>0</v>
      </c>
      <c r="BA3128">
        <v>0</v>
      </c>
      <c r="BB3128">
        <v>0</v>
      </c>
      <c r="BC3128">
        <v>0</v>
      </c>
      <c r="BD3128">
        <v>0</v>
      </c>
      <c r="BE3128">
        <f t="shared" si="612"/>
        <v>0</v>
      </c>
      <c r="BJ3128">
        <v>0</v>
      </c>
      <c r="BK3128">
        <v>1</v>
      </c>
    </row>
    <row r="3129" spans="1:63" x14ac:dyDescent="0.25">
      <c r="A3129" t="s">
        <v>72</v>
      </c>
      <c r="B3129">
        <v>1999</v>
      </c>
      <c r="C3129">
        <v>0</v>
      </c>
      <c r="D3129">
        <v>0</v>
      </c>
      <c r="E3129">
        <v>0</v>
      </c>
      <c r="F3129">
        <v>0</v>
      </c>
      <c r="G3129">
        <v>0</v>
      </c>
      <c r="H3129">
        <v>0</v>
      </c>
      <c r="I3129">
        <f t="shared" si="608"/>
        <v>0</v>
      </c>
      <c r="J3129">
        <v>1</v>
      </c>
      <c r="K3129">
        <v>0</v>
      </c>
      <c r="L3129">
        <v>0.23</v>
      </c>
      <c r="M3129">
        <v>0</v>
      </c>
      <c r="N3129">
        <f t="shared" si="609"/>
        <v>5.024</v>
      </c>
      <c r="O3129">
        <v>0.75</v>
      </c>
      <c r="Q3129">
        <f t="shared" si="610"/>
        <v>21.8</v>
      </c>
      <c r="R3129">
        <v>3</v>
      </c>
      <c r="T3129">
        <f t="shared" si="611"/>
        <v>45.199999999999996</v>
      </c>
      <c r="U3129">
        <v>17.812000000000001</v>
      </c>
      <c r="V3129">
        <v>23.019069843937576</v>
      </c>
      <c r="W3129">
        <v>0</v>
      </c>
      <c r="X3129">
        <v>0</v>
      </c>
      <c r="Y3129">
        <v>166.6</v>
      </c>
      <c r="Z3129">
        <v>215.303</v>
      </c>
      <c r="AA3129">
        <f t="shared" si="604"/>
        <v>0.2972370348139256</v>
      </c>
      <c r="AB3129">
        <f t="shared" si="606"/>
        <v>0.96925120048019209</v>
      </c>
      <c r="AC3129">
        <f>(R3129*Z3129/Y3129)+(S3129*T3129)</f>
        <v>3.8770048019207684</v>
      </c>
      <c r="AD3129">
        <v>1</v>
      </c>
      <c r="AE3129">
        <v>1</v>
      </c>
      <c r="AF3129">
        <f t="shared" si="603"/>
        <v>0.5</v>
      </c>
      <c r="AI3129">
        <v>2</v>
      </c>
      <c r="AL3129">
        <v>5.45</v>
      </c>
      <c r="AM3129">
        <v>4.47</v>
      </c>
      <c r="AN3129">
        <v>18.86</v>
      </c>
      <c r="AO3129">
        <v>7.0432199999999998</v>
      </c>
      <c r="AP3129">
        <v>5.7767400000000002</v>
      </c>
      <c r="AQ3129">
        <v>24.3734</v>
      </c>
      <c r="AR3129">
        <v>0.10000000100000001</v>
      </c>
      <c r="AT3129">
        <v>1</v>
      </c>
      <c r="AY3129">
        <v>0</v>
      </c>
      <c r="AZ3129">
        <v>0</v>
      </c>
      <c r="BA3129">
        <v>0</v>
      </c>
      <c r="BB3129">
        <v>0</v>
      </c>
      <c r="BC3129">
        <v>0</v>
      </c>
      <c r="BD3129">
        <v>0</v>
      </c>
      <c r="BE3129">
        <f t="shared" si="612"/>
        <v>0</v>
      </c>
      <c r="BJ3129">
        <v>0</v>
      </c>
      <c r="BK3129">
        <v>1</v>
      </c>
    </row>
    <row r="3130" spans="1:63" x14ac:dyDescent="0.25">
      <c r="A3130" t="s">
        <v>73</v>
      </c>
      <c r="B3130">
        <v>1999</v>
      </c>
      <c r="C3130">
        <v>0</v>
      </c>
      <c r="D3130">
        <v>0</v>
      </c>
      <c r="E3130">
        <v>0</v>
      </c>
      <c r="F3130">
        <v>0</v>
      </c>
      <c r="G3130">
        <v>0</v>
      </c>
      <c r="H3130">
        <v>0</v>
      </c>
      <c r="I3130">
        <f t="shared" si="608"/>
        <v>0</v>
      </c>
      <c r="J3130">
        <v>0</v>
      </c>
      <c r="K3130">
        <v>0</v>
      </c>
      <c r="L3130">
        <v>0.09</v>
      </c>
      <c r="M3130">
        <v>0</v>
      </c>
      <c r="N3130">
        <f t="shared" si="609"/>
        <v>5.024</v>
      </c>
      <c r="O3130">
        <v>0.4</v>
      </c>
      <c r="Q3130">
        <f t="shared" si="610"/>
        <v>21.8</v>
      </c>
      <c r="R3130">
        <v>2.0499999523162842</v>
      </c>
      <c r="T3130">
        <f t="shared" si="611"/>
        <v>45.199999999999996</v>
      </c>
      <c r="U3130">
        <v>16.39</v>
      </c>
      <c r="V3130">
        <v>21.181369567827133</v>
      </c>
      <c r="W3130">
        <v>0</v>
      </c>
      <c r="X3130">
        <v>0</v>
      </c>
      <c r="Y3130">
        <v>166.6</v>
      </c>
      <c r="Z3130">
        <v>215.303</v>
      </c>
      <c r="AA3130">
        <f t="shared" si="604"/>
        <v>0.11631014405762305</v>
      </c>
      <c r="AB3130">
        <f t="shared" si="606"/>
        <v>0.51693397358943582</v>
      </c>
      <c r="AC3130">
        <f>(R3130*Z3130/Y3130)+(S3130*T3130)</f>
        <v>2.6492865530225265</v>
      </c>
      <c r="AD3130">
        <v>0</v>
      </c>
      <c r="AE3130">
        <v>0</v>
      </c>
      <c r="AF3130">
        <f t="shared" si="603"/>
        <v>0</v>
      </c>
      <c r="AL3130">
        <v>5.36</v>
      </c>
      <c r="AM3130">
        <v>4.67</v>
      </c>
      <c r="AN3130">
        <v>18.55</v>
      </c>
      <c r="AO3130">
        <v>6.92692</v>
      </c>
      <c r="AP3130">
        <v>6.0351999999999997</v>
      </c>
      <c r="AQ3130">
        <v>23.972799999999999</v>
      </c>
      <c r="AR3130">
        <v>0.10000000100000001</v>
      </c>
      <c r="AT3130">
        <v>0</v>
      </c>
      <c r="AY3130">
        <v>0</v>
      </c>
      <c r="AZ3130">
        <v>0</v>
      </c>
      <c r="BA3130">
        <v>0</v>
      </c>
      <c r="BB3130">
        <v>0</v>
      </c>
      <c r="BC3130">
        <v>0</v>
      </c>
      <c r="BD3130">
        <v>0</v>
      </c>
      <c r="BE3130">
        <f t="shared" si="612"/>
        <v>0</v>
      </c>
      <c r="BJ3130">
        <v>0</v>
      </c>
      <c r="BK3130">
        <v>1</v>
      </c>
    </row>
    <row r="3131" spans="1:63" x14ac:dyDescent="0.25">
      <c r="A3131" t="s">
        <v>457</v>
      </c>
      <c r="B3131">
        <v>1999</v>
      </c>
      <c r="C3131">
        <v>0</v>
      </c>
      <c r="D3131">
        <v>0</v>
      </c>
      <c r="E3131">
        <v>0</v>
      </c>
      <c r="F3131">
        <v>1</v>
      </c>
      <c r="G3131">
        <v>1</v>
      </c>
      <c r="H3131">
        <v>1</v>
      </c>
      <c r="I3131">
        <f t="shared" si="608"/>
        <v>3</v>
      </c>
      <c r="J3131">
        <v>0</v>
      </c>
      <c r="K3131">
        <v>0</v>
      </c>
      <c r="L3131">
        <v>0.30000000000000004</v>
      </c>
      <c r="M3131">
        <v>0</v>
      </c>
      <c r="N3131">
        <f t="shared" si="609"/>
        <v>5.024</v>
      </c>
      <c r="O3131">
        <v>0.3</v>
      </c>
      <c r="P3131">
        <v>0</v>
      </c>
      <c r="Q3131">
        <f t="shared" si="610"/>
        <v>21.8</v>
      </c>
      <c r="R3131" t="s">
        <v>105</v>
      </c>
      <c r="T3131">
        <f t="shared" si="611"/>
        <v>45.199999999999996</v>
      </c>
      <c r="U3131">
        <v>11.878</v>
      </c>
      <c r="V3131">
        <v>15.350354345738294</v>
      </c>
      <c r="W3131">
        <v>290979</v>
      </c>
      <c r="X3131">
        <v>376042.3</v>
      </c>
      <c r="Y3131">
        <v>166.6</v>
      </c>
      <c r="Z3131">
        <v>215.303</v>
      </c>
      <c r="AA3131">
        <f t="shared" si="604"/>
        <v>0.38770048019207687</v>
      </c>
      <c r="AB3131">
        <f t="shared" si="606"/>
        <v>0.38770048019207681</v>
      </c>
      <c r="AD3131">
        <v>0</v>
      </c>
      <c r="AE3131">
        <v>0</v>
      </c>
      <c r="AF3131">
        <f t="shared" ref="AF3131:AF3194" si="613">AD3131-0.5*AE3131</f>
        <v>0</v>
      </c>
      <c r="AL3131">
        <v>4.99</v>
      </c>
      <c r="AM3131">
        <v>4.2</v>
      </c>
      <c r="AN3131">
        <v>17.61</v>
      </c>
      <c r="AO3131">
        <v>6.4487500000000004</v>
      </c>
      <c r="AP3131">
        <v>5.42781</v>
      </c>
      <c r="AQ3131">
        <v>22.757999999999999</v>
      </c>
      <c r="AR3131">
        <v>7.9999998000000003E-2</v>
      </c>
      <c r="AT3131">
        <v>0</v>
      </c>
      <c r="AY3131">
        <v>0</v>
      </c>
      <c r="AZ3131">
        <v>0</v>
      </c>
      <c r="BA3131">
        <v>0</v>
      </c>
      <c r="BB3131">
        <v>0</v>
      </c>
      <c r="BC3131">
        <v>0</v>
      </c>
      <c r="BD3131">
        <v>0</v>
      </c>
      <c r="BE3131">
        <f t="shared" si="612"/>
        <v>0</v>
      </c>
      <c r="BJ3131">
        <v>0</v>
      </c>
      <c r="BK3131">
        <v>1</v>
      </c>
    </row>
    <row r="3132" spans="1:63" x14ac:dyDescent="0.25">
      <c r="A3132" t="s">
        <v>459</v>
      </c>
      <c r="B3132">
        <v>1999</v>
      </c>
      <c r="C3132">
        <v>0</v>
      </c>
      <c r="D3132">
        <v>0</v>
      </c>
      <c r="E3132">
        <v>0</v>
      </c>
      <c r="F3132">
        <v>0</v>
      </c>
      <c r="G3132">
        <v>0</v>
      </c>
      <c r="H3132">
        <v>0</v>
      </c>
      <c r="I3132">
        <f t="shared" si="608"/>
        <v>0</v>
      </c>
      <c r="J3132">
        <v>0</v>
      </c>
      <c r="K3132">
        <v>0.5</v>
      </c>
      <c r="L3132">
        <v>0.12000000000000001</v>
      </c>
      <c r="M3132">
        <v>0</v>
      </c>
      <c r="N3132">
        <f t="shared" si="609"/>
        <v>5.024</v>
      </c>
      <c r="O3132">
        <v>0.7</v>
      </c>
      <c r="Q3132">
        <f t="shared" si="610"/>
        <v>21.8</v>
      </c>
      <c r="R3132">
        <v>4.4000000953674316</v>
      </c>
      <c r="T3132">
        <f t="shared" si="611"/>
        <v>45.199999999999996</v>
      </c>
      <c r="U3132">
        <v>78.161000000000001</v>
      </c>
      <c r="V3132">
        <v>101.01019077430973</v>
      </c>
      <c r="W3132">
        <v>0</v>
      </c>
      <c r="X3132">
        <v>0</v>
      </c>
      <c r="Y3132">
        <v>166.6</v>
      </c>
      <c r="Z3132">
        <v>215.303</v>
      </c>
      <c r="AA3132">
        <f t="shared" si="604"/>
        <v>0.15508019207683074</v>
      </c>
      <c r="AB3132">
        <f t="shared" si="606"/>
        <v>0.90463445378151264</v>
      </c>
      <c r="AC3132">
        <f>(R3132*Z3132/Y3132)+(S3132*T3132)</f>
        <v>5.6862738327304569</v>
      </c>
      <c r="AD3132">
        <v>0</v>
      </c>
      <c r="AE3132">
        <v>0</v>
      </c>
      <c r="AF3132">
        <f t="shared" si="613"/>
        <v>0</v>
      </c>
      <c r="AI3132">
        <v>0.5</v>
      </c>
      <c r="AR3132">
        <v>0.10000000100000001</v>
      </c>
      <c r="AT3132">
        <v>0</v>
      </c>
      <c r="AY3132">
        <v>0</v>
      </c>
      <c r="AZ3132">
        <v>0</v>
      </c>
      <c r="BA3132">
        <v>0</v>
      </c>
      <c r="BB3132">
        <v>0</v>
      </c>
      <c r="BC3132">
        <v>0</v>
      </c>
      <c r="BD3132">
        <v>0</v>
      </c>
      <c r="BE3132">
        <f t="shared" si="612"/>
        <v>0</v>
      </c>
      <c r="BJ3132">
        <v>0</v>
      </c>
      <c r="BK3132">
        <v>1</v>
      </c>
    </row>
    <row r="3133" spans="1:63" x14ac:dyDescent="0.25">
      <c r="A3133" t="s">
        <v>460</v>
      </c>
      <c r="B3133">
        <v>1999</v>
      </c>
      <c r="C3133">
        <v>0</v>
      </c>
      <c r="D3133">
        <v>0</v>
      </c>
      <c r="E3133">
        <v>0</v>
      </c>
      <c r="F3133">
        <v>0</v>
      </c>
      <c r="G3133">
        <v>0</v>
      </c>
      <c r="H3133">
        <v>0</v>
      </c>
      <c r="I3133">
        <f t="shared" si="608"/>
        <v>0</v>
      </c>
      <c r="J3133">
        <v>1</v>
      </c>
      <c r="K3133">
        <v>1</v>
      </c>
      <c r="L3133">
        <v>0.41000000000000003</v>
      </c>
      <c r="M3133">
        <v>0</v>
      </c>
      <c r="N3133">
        <f t="shared" si="609"/>
        <v>5.024</v>
      </c>
      <c r="O3133">
        <v>1.7</v>
      </c>
      <c r="Q3133">
        <f t="shared" si="610"/>
        <v>21.8</v>
      </c>
      <c r="R3133">
        <v>6.059999942779541</v>
      </c>
      <c r="T3133">
        <f t="shared" si="611"/>
        <v>45.199999999999996</v>
      </c>
      <c r="U3133">
        <v>36.75</v>
      </c>
      <c r="V3133">
        <v>47.493308823529418</v>
      </c>
      <c r="W3133">
        <v>0</v>
      </c>
      <c r="X3133">
        <v>0</v>
      </c>
      <c r="Y3133">
        <v>166.6</v>
      </c>
      <c r="Z3133">
        <v>215.303</v>
      </c>
      <c r="AA3133">
        <f t="shared" si="604"/>
        <v>0.52985732292917176</v>
      </c>
      <c r="AB3133">
        <f t="shared" si="606"/>
        <v>2.196969387755102</v>
      </c>
      <c r="AC3133">
        <f>(R3133*Z3133/Y3133)+(S3133*T3133)</f>
        <v>7.8315496259319533</v>
      </c>
      <c r="AD3133">
        <v>0</v>
      </c>
      <c r="AE3133">
        <v>0</v>
      </c>
      <c r="AF3133">
        <f t="shared" si="613"/>
        <v>0</v>
      </c>
      <c r="AI3133">
        <v>2</v>
      </c>
      <c r="AL3133">
        <v>6.07</v>
      </c>
      <c r="AM3133">
        <v>4.5199999999999996</v>
      </c>
      <c r="AN3133">
        <v>19.440000000000001</v>
      </c>
      <c r="AO3133">
        <v>7.8444700000000003</v>
      </c>
      <c r="AP3133">
        <v>5.8413500000000003</v>
      </c>
      <c r="AQ3133">
        <v>25.123000000000001</v>
      </c>
      <c r="AR3133">
        <v>7.9999998000000003E-2</v>
      </c>
      <c r="AT3133">
        <v>0</v>
      </c>
      <c r="AY3133">
        <v>0</v>
      </c>
      <c r="AZ3133">
        <v>0</v>
      </c>
      <c r="BA3133">
        <v>0</v>
      </c>
      <c r="BB3133">
        <v>0</v>
      </c>
      <c r="BC3133">
        <v>0</v>
      </c>
      <c r="BD3133">
        <v>0</v>
      </c>
      <c r="BE3133">
        <f t="shared" si="612"/>
        <v>0</v>
      </c>
      <c r="BJ3133">
        <v>0</v>
      </c>
      <c r="BK3133">
        <v>1</v>
      </c>
    </row>
    <row r="3134" spans="1:63" x14ac:dyDescent="0.25">
      <c r="A3134" t="s">
        <v>458</v>
      </c>
      <c r="B3134">
        <v>1999</v>
      </c>
      <c r="C3134">
        <v>0</v>
      </c>
      <c r="D3134">
        <v>0</v>
      </c>
      <c r="E3134">
        <v>0</v>
      </c>
      <c r="F3134">
        <v>0</v>
      </c>
      <c r="G3134">
        <v>0</v>
      </c>
      <c r="H3134">
        <v>0</v>
      </c>
      <c r="I3134">
        <f t="shared" si="608"/>
        <v>0</v>
      </c>
      <c r="J3134">
        <v>0</v>
      </c>
      <c r="K3134">
        <v>0</v>
      </c>
      <c r="L3134">
        <v>0.13499999999999998</v>
      </c>
      <c r="M3134">
        <v>0</v>
      </c>
      <c r="N3134">
        <f t="shared" si="609"/>
        <v>5.024</v>
      </c>
      <c r="O3134">
        <v>0.19</v>
      </c>
      <c r="Q3134">
        <f t="shared" si="610"/>
        <v>21.8</v>
      </c>
      <c r="R3134">
        <v>6.440000057220459</v>
      </c>
      <c r="T3134">
        <f t="shared" si="611"/>
        <v>45.199999999999996</v>
      </c>
      <c r="U3134">
        <v>204.14099999999999</v>
      </c>
      <c r="V3134">
        <v>263.81854575630251</v>
      </c>
      <c r="W3134">
        <v>0</v>
      </c>
      <c r="X3134">
        <v>0</v>
      </c>
      <c r="Y3134">
        <v>166.6</v>
      </c>
      <c r="Z3134">
        <v>215.303</v>
      </c>
      <c r="AA3134">
        <f t="shared" si="604"/>
        <v>0.17446521608643456</v>
      </c>
      <c r="AB3134">
        <f t="shared" si="606"/>
        <v>0.24554363745498201</v>
      </c>
      <c r="AC3134">
        <f>(R3134*Z3134/Y3134)+(S3134*T3134)</f>
        <v>8.3226370487379153</v>
      </c>
      <c r="AD3134">
        <v>0</v>
      </c>
      <c r="AE3134">
        <v>0</v>
      </c>
      <c r="AF3134">
        <f t="shared" si="613"/>
        <v>0</v>
      </c>
      <c r="AI3134">
        <v>0</v>
      </c>
      <c r="AL3134">
        <v>6.17</v>
      </c>
      <c r="AM3134">
        <v>4.3099999999999996</v>
      </c>
      <c r="AN3134">
        <v>18.95</v>
      </c>
      <c r="AO3134">
        <v>7.9737099999999996</v>
      </c>
      <c r="AP3134">
        <v>5.56996</v>
      </c>
      <c r="AQ3134">
        <v>24.489699999999999</v>
      </c>
      <c r="AR3134">
        <v>0.10000000100000001</v>
      </c>
      <c r="AT3134">
        <v>1</v>
      </c>
      <c r="AY3134">
        <v>0</v>
      </c>
      <c r="AZ3134">
        <v>0</v>
      </c>
      <c r="BA3134">
        <v>0</v>
      </c>
      <c r="BB3134">
        <v>0</v>
      </c>
      <c r="BC3134">
        <v>0</v>
      </c>
      <c r="BD3134">
        <v>0</v>
      </c>
      <c r="BE3134">
        <f t="shared" si="612"/>
        <v>0</v>
      </c>
      <c r="BJ3134">
        <v>0</v>
      </c>
      <c r="BK3134">
        <v>1</v>
      </c>
    </row>
    <row r="3135" spans="1:63" x14ac:dyDescent="0.25">
      <c r="A3135" t="s">
        <v>463</v>
      </c>
      <c r="B3135">
        <v>1999</v>
      </c>
      <c r="C3135">
        <v>0</v>
      </c>
      <c r="D3135">
        <v>0</v>
      </c>
      <c r="E3135">
        <v>0</v>
      </c>
      <c r="F3135">
        <v>1</v>
      </c>
      <c r="G3135">
        <v>0</v>
      </c>
      <c r="H3135">
        <v>1</v>
      </c>
      <c r="I3135">
        <f t="shared" si="608"/>
        <v>2</v>
      </c>
      <c r="J3135">
        <v>0</v>
      </c>
      <c r="K3135">
        <v>0</v>
      </c>
      <c r="L3135">
        <v>0.53177419354838706</v>
      </c>
      <c r="M3135">
        <v>0</v>
      </c>
      <c r="N3135">
        <f t="shared" si="609"/>
        <v>5.024</v>
      </c>
      <c r="O3135">
        <v>0.8</v>
      </c>
      <c r="Q3135">
        <f t="shared" si="610"/>
        <v>21.8</v>
      </c>
      <c r="R3135" t="s">
        <v>105</v>
      </c>
      <c r="T3135">
        <f t="shared" si="611"/>
        <v>45.199999999999996</v>
      </c>
      <c r="U3135">
        <v>199.655</v>
      </c>
      <c r="V3135">
        <v>258.02113124249701</v>
      </c>
      <c r="W3135">
        <v>0</v>
      </c>
      <c r="X3135">
        <v>0</v>
      </c>
      <c r="Y3135">
        <v>166.6</v>
      </c>
      <c r="Z3135">
        <v>215.303</v>
      </c>
      <c r="AA3135">
        <f t="shared" si="604"/>
        <v>0.68723036730821363</v>
      </c>
      <c r="AB3135">
        <f t="shared" si="606"/>
        <v>1.0338679471788716</v>
      </c>
      <c r="AD3135">
        <v>0</v>
      </c>
      <c r="AE3135">
        <v>0</v>
      </c>
      <c r="AF3135">
        <f t="shared" si="613"/>
        <v>0</v>
      </c>
      <c r="AL3135">
        <v>5.68</v>
      </c>
      <c r="AM3135">
        <v>4.09</v>
      </c>
      <c r="AN3135">
        <v>20.07</v>
      </c>
      <c r="AO3135">
        <v>7.3404600000000002</v>
      </c>
      <c r="AP3135">
        <v>5.2856500000000004</v>
      </c>
      <c r="AQ3135">
        <v>25.937200000000001</v>
      </c>
      <c r="AR3135">
        <v>7.9999998000000003E-2</v>
      </c>
      <c r="AT3135">
        <v>1</v>
      </c>
      <c r="AY3135">
        <v>0</v>
      </c>
      <c r="AZ3135">
        <v>0</v>
      </c>
      <c r="BA3135">
        <v>0</v>
      </c>
      <c r="BB3135">
        <v>0</v>
      </c>
      <c r="BC3135">
        <v>0</v>
      </c>
      <c r="BD3135">
        <v>0</v>
      </c>
      <c r="BE3135">
        <f t="shared" si="612"/>
        <v>0</v>
      </c>
      <c r="BJ3135">
        <v>0</v>
      </c>
      <c r="BK3135">
        <v>1</v>
      </c>
    </row>
    <row r="3136" spans="1:63" x14ac:dyDescent="0.25">
      <c r="A3136" t="s">
        <v>461</v>
      </c>
      <c r="B3136">
        <v>1999</v>
      </c>
      <c r="C3136">
        <v>0</v>
      </c>
      <c r="D3136">
        <v>0</v>
      </c>
      <c r="E3136">
        <v>0</v>
      </c>
      <c r="F3136">
        <v>0</v>
      </c>
      <c r="G3136">
        <v>0</v>
      </c>
      <c r="H3136">
        <v>0</v>
      </c>
      <c r="I3136">
        <f t="shared" si="608"/>
        <v>0</v>
      </c>
      <c r="J3136">
        <v>1</v>
      </c>
      <c r="K3136">
        <v>0</v>
      </c>
      <c r="L3136">
        <v>0.16</v>
      </c>
      <c r="M3136">
        <v>0.02</v>
      </c>
      <c r="N3136">
        <f t="shared" si="609"/>
        <v>5.024</v>
      </c>
      <c r="O3136">
        <v>0.5</v>
      </c>
      <c r="P3136">
        <v>0.02</v>
      </c>
      <c r="Q3136">
        <f t="shared" si="610"/>
        <v>21.8</v>
      </c>
      <c r="R3136">
        <v>2.5</v>
      </c>
      <c r="S3136">
        <v>0.02</v>
      </c>
      <c r="T3136">
        <f t="shared" si="611"/>
        <v>45.199999999999996</v>
      </c>
      <c r="U3136">
        <v>5.431</v>
      </c>
      <c r="V3136">
        <v>7.0186710264105638</v>
      </c>
      <c r="W3136">
        <v>0</v>
      </c>
      <c r="X3136">
        <v>0</v>
      </c>
      <c r="Y3136">
        <v>166.6</v>
      </c>
      <c r="Z3136">
        <v>215.303</v>
      </c>
      <c r="AA3136">
        <f t="shared" si="604"/>
        <v>0.30725358943577435</v>
      </c>
      <c r="AB3136">
        <f t="shared" si="606"/>
        <v>1.0821674669867947</v>
      </c>
      <c r="AC3136">
        <f>(R3136*Z3136/Y3136)+(S3136*T3136)</f>
        <v>4.1348373349339731</v>
      </c>
      <c r="AD3136">
        <v>0</v>
      </c>
      <c r="AE3136">
        <v>0</v>
      </c>
      <c r="AF3136">
        <f t="shared" si="613"/>
        <v>0</v>
      </c>
      <c r="AI3136">
        <v>0.8</v>
      </c>
      <c r="AL3136">
        <v>5.43</v>
      </c>
      <c r="AM3136">
        <v>4.4400000000000004</v>
      </c>
      <c r="AN3136">
        <v>18.47</v>
      </c>
      <c r="AO3136">
        <v>7.0173800000000002</v>
      </c>
      <c r="AP3136">
        <v>5.7379699999999998</v>
      </c>
      <c r="AQ3136">
        <v>23.869399999999999</v>
      </c>
      <c r="AR3136">
        <v>0.10000000100000001</v>
      </c>
      <c r="AT3136">
        <v>0</v>
      </c>
      <c r="AY3136">
        <v>0</v>
      </c>
      <c r="AZ3136">
        <v>0</v>
      </c>
      <c r="BA3136">
        <v>0</v>
      </c>
      <c r="BB3136">
        <v>0</v>
      </c>
      <c r="BC3136">
        <v>0</v>
      </c>
      <c r="BD3136">
        <v>0</v>
      </c>
      <c r="BE3136">
        <f t="shared" si="612"/>
        <v>0</v>
      </c>
      <c r="BJ3136">
        <v>0</v>
      </c>
      <c r="BK3136">
        <v>1</v>
      </c>
    </row>
    <row r="3137" spans="1:63" x14ac:dyDescent="0.25">
      <c r="A3137" t="s">
        <v>74</v>
      </c>
      <c r="B3137">
        <v>1999</v>
      </c>
      <c r="C3137">
        <v>0</v>
      </c>
      <c r="D3137">
        <v>0</v>
      </c>
      <c r="E3137">
        <v>0</v>
      </c>
      <c r="F3137">
        <v>1</v>
      </c>
      <c r="G3137">
        <v>0</v>
      </c>
      <c r="H3137">
        <v>1</v>
      </c>
      <c r="I3137">
        <f t="shared" si="608"/>
        <v>2</v>
      </c>
      <c r="J3137">
        <v>0</v>
      </c>
      <c r="K3137">
        <v>0</v>
      </c>
      <c r="L3137">
        <v>0.17935483870967742</v>
      </c>
      <c r="M3137">
        <v>0</v>
      </c>
      <c r="N3137">
        <f t="shared" si="609"/>
        <v>5.024</v>
      </c>
      <c r="O3137">
        <v>0.3</v>
      </c>
      <c r="P3137">
        <v>0</v>
      </c>
      <c r="Q3137">
        <f t="shared" si="610"/>
        <v>21.8</v>
      </c>
      <c r="R3137">
        <v>2.25</v>
      </c>
      <c r="S3137">
        <v>0</v>
      </c>
      <c r="T3137">
        <f t="shared" si="611"/>
        <v>45.199999999999996</v>
      </c>
      <c r="U3137">
        <v>94.194999999999993</v>
      </c>
      <c r="V3137">
        <v>121.73148910564227</v>
      </c>
      <c r="W3137">
        <v>479895</v>
      </c>
      <c r="X3137">
        <v>620185.1</v>
      </c>
      <c r="Y3137">
        <v>166.6</v>
      </c>
      <c r="Z3137">
        <v>215.303</v>
      </c>
      <c r="AA3137">
        <f t="shared" si="604"/>
        <v>0.23178652364171473</v>
      </c>
      <c r="AB3137">
        <f t="shared" si="606"/>
        <v>0.38770048019207681</v>
      </c>
      <c r="AC3137">
        <f>(R3137*Z3137/Y3137)+(S3137*T3137)</f>
        <v>2.907753601440576</v>
      </c>
      <c r="AD3137">
        <v>0</v>
      </c>
      <c r="AE3137">
        <v>0</v>
      </c>
      <c r="AF3137">
        <f t="shared" si="613"/>
        <v>0</v>
      </c>
      <c r="AL3137">
        <v>5.89</v>
      </c>
      <c r="AM3137">
        <v>4.42</v>
      </c>
      <c r="AN3137">
        <v>20.68</v>
      </c>
      <c r="AO3137">
        <v>7.6118499999999996</v>
      </c>
      <c r="AP3137">
        <v>5.7121199999999996</v>
      </c>
      <c r="AQ3137">
        <v>26.7255</v>
      </c>
      <c r="AR3137">
        <v>0.10000000100000001</v>
      </c>
      <c r="AT3137">
        <v>1</v>
      </c>
      <c r="AY3137">
        <v>0</v>
      </c>
      <c r="AZ3137">
        <v>0</v>
      </c>
      <c r="BA3137">
        <v>0</v>
      </c>
      <c r="BB3137">
        <v>0</v>
      </c>
      <c r="BC3137">
        <v>0</v>
      </c>
      <c r="BD3137">
        <v>0</v>
      </c>
      <c r="BE3137">
        <f t="shared" si="612"/>
        <v>0</v>
      </c>
      <c r="BJ3137">
        <v>0</v>
      </c>
      <c r="BK3137">
        <v>1</v>
      </c>
    </row>
    <row r="3138" spans="1:63" x14ac:dyDescent="0.25">
      <c r="A3138" t="s">
        <v>75</v>
      </c>
      <c r="B3138">
        <v>1999</v>
      </c>
      <c r="C3138">
        <v>0</v>
      </c>
      <c r="D3138">
        <v>0</v>
      </c>
      <c r="E3138">
        <v>0</v>
      </c>
      <c r="F3138">
        <v>0</v>
      </c>
      <c r="G3138">
        <v>0</v>
      </c>
      <c r="H3138">
        <v>0</v>
      </c>
      <c r="I3138">
        <f t="shared" si="608"/>
        <v>0</v>
      </c>
      <c r="J3138">
        <v>0</v>
      </c>
      <c r="K3138">
        <v>0</v>
      </c>
      <c r="L3138">
        <v>0.40322580645161288</v>
      </c>
      <c r="M3138">
        <v>0</v>
      </c>
      <c r="N3138">
        <f t="shared" si="609"/>
        <v>5.024</v>
      </c>
      <c r="O3138">
        <v>0.72</v>
      </c>
      <c r="Q3138">
        <f t="shared" si="610"/>
        <v>21.8</v>
      </c>
      <c r="R3138">
        <v>5.559999942779541</v>
      </c>
      <c r="T3138">
        <f t="shared" si="611"/>
        <v>45.199999999999996</v>
      </c>
      <c r="U3138">
        <v>60.889000000000003</v>
      </c>
      <c r="V3138">
        <v>78.688981794717904</v>
      </c>
      <c r="W3138">
        <v>0</v>
      </c>
      <c r="X3138">
        <v>0</v>
      </c>
      <c r="Y3138">
        <v>166.6</v>
      </c>
      <c r="Z3138">
        <v>215.303</v>
      </c>
      <c r="AA3138">
        <f t="shared" si="604"/>
        <v>0.52110279595709252</v>
      </c>
      <c r="AB3138">
        <f t="shared" si="606"/>
        <v>0.9304811524609844</v>
      </c>
      <c r="AC3138">
        <f>(R3138*Z3138/Y3138)+(S3138*T3138)</f>
        <v>7.185382158945159</v>
      </c>
      <c r="AD3138">
        <v>1</v>
      </c>
      <c r="AE3138">
        <v>0</v>
      </c>
      <c r="AF3138">
        <f t="shared" si="613"/>
        <v>1</v>
      </c>
      <c r="AI3138">
        <v>-1</v>
      </c>
      <c r="AL3138">
        <v>6.19</v>
      </c>
      <c r="AM3138">
        <v>4.3899999999999997</v>
      </c>
      <c r="AN3138">
        <v>17.68</v>
      </c>
      <c r="AO3138">
        <v>7.9995500000000002</v>
      </c>
      <c r="AP3138">
        <v>5.6733500000000001</v>
      </c>
      <c r="AQ3138">
        <v>22.848500000000001</v>
      </c>
      <c r="AR3138">
        <v>0.10000000100000001</v>
      </c>
      <c r="AT3138">
        <v>0</v>
      </c>
      <c r="AY3138">
        <v>0</v>
      </c>
      <c r="AZ3138">
        <v>0</v>
      </c>
      <c r="BA3138">
        <v>0</v>
      </c>
      <c r="BB3138">
        <v>0</v>
      </c>
      <c r="BC3138">
        <v>0</v>
      </c>
      <c r="BD3138">
        <v>0</v>
      </c>
      <c r="BE3138">
        <f t="shared" si="612"/>
        <v>0</v>
      </c>
      <c r="BJ3138">
        <v>0</v>
      </c>
      <c r="BK3138">
        <v>1</v>
      </c>
    </row>
    <row r="3139" spans="1:63" x14ac:dyDescent="0.25">
      <c r="A3139" t="s">
        <v>76</v>
      </c>
      <c r="B3139">
        <v>1999</v>
      </c>
      <c r="C3139">
        <v>0</v>
      </c>
      <c r="D3139">
        <v>0</v>
      </c>
      <c r="E3139">
        <v>0</v>
      </c>
      <c r="F3139">
        <v>1</v>
      </c>
      <c r="G3139">
        <v>0</v>
      </c>
      <c r="H3139">
        <v>1</v>
      </c>
      <c r="I3139">
        <f t="shared" si="608"/>
        <v>2</v>
      </c>
      <c r="J3139">
        <v>1</v>
      </c>
      <c r="K3139">
        <v>1</v>
      </c>
      <c r="L3139">
        <v>8.387096774193549E-2</v>
      </c>
      <c r="M3139">
        <v>0</v>
      </c>
      <c r="N3139">
        <f t="shared" si="609"/>
        <v>5.024</v>
      </c>
      <c r="O3139">
        <v>0.67</v>
      </c>
      <c r="Q3139">
        <f t="shared" si="610"/>
        <v>21.8</v>
      </c>
      <c r="R3139" t="s">
        <v>105</v>
      </c>
      <c r="T3139">
        <f t="shared" si="611"/>
        <v>45.199999999999996</v>
      </c>
      <c r="U3139">
        <v>13.848000000000001</v>
      </c>
      <c r="V3139">
        <v>17.896254165666267</v>
      </c>
      <c r="W3139">
        <v>228453</v>
      </c>
      <c r="X3139">
        <v>295237.8</v>
      </c>
      <c r="Y3139">
        <v>166.6</v>
      </c>
      <c r="Z3139">
        <v>215.303</v>
      </c>
      <c r="AA3139">
        <f t="shared" si="604"/>
        <v>0.10838938155907527</v>
      </c>
      <c r="AB3139">
        <f t="shared" si="606"/>
        <v>0.86586440576230506</v>
      </c>
      <c r="AD3139">
        <v>0</v>
      </c>
      <c r="AE3139">
        <v>0</v>
      </c>
      <c r="AF3139">
        <f t="shared" si="613"/>
        <v>0</v>
      </c>
      <c r="AL3139">
        <v>5.34</v>
      </c>
      <c r="AM3139">
        <v>3.98</v>
      </c>
      <c r="AN3139">
        <v>20.93</v>
      </c>
      <c r="AO3139">
        <v>6.9010699999999998</v>
      </c>
      <c r="AP3139">
        <v>5.1434899999999999</v>
      </c>
      <c r="AQ3139">
        <v>27.0486</v>
      </c>
      <c r="AR3139">
        <v>7.9999998000000003E-2</v>
      </c>
      <c r="AT3139">
        <v>1</v>
      </c>
      <c r="AY3139">
        <v>1</v>
      </c>
      <c r="AZ3139">
        <v>0.75</v>
      </c>
      <c r="BA3139">
        <v>1</v>
      </c>
      <c r="BB3139">
        <v>0</v>
      </c>
      <c r="BC3139">
        <v>1</v>
      </c>
      <c r="BD3139">
        <v>0</v>
      </c>
      <c r="BE3139">
        <f t="shared" si="612"/>
        <v>0.75</v>
      </c>
      <c r="BJ3139">
        <v>0</v>
      </c>
      <c r="BK3139">
        <v>1</v>
      </c>
    </row>
    <row r="3140" spans="1:63" x14ac:dyDescent="0.25">
      <c r="A3140" t="s">
        <v>77</v>
      </c>
      <c r="B3140">
        <v>1999</v>
      </c>
      <c r="C3140">
        <v>0</v>
      </c>
      <c r="D3140">
        <v>0</v>
      </c>
      <c r="E3140">
        <v>1</v>
      </c>
      <c r="F3140">
        <v>1</v>
      </c>
      <c r="G3140">
        <v>1</v>
      </c>
      <c r="H3140">
        <v>1</v>
      </c>
      <c r="I3140">
        <f t="shared" si="608"/>
        <v>4</v>
      </c>
      <c r="J3140">
        <v>0</v>
      </c>
      <c r="K3140">
        <v>0</v>
      </c>
      <c r="L3140">
        <v>0.1067741935483871</v>
      </c>
      <c r="M3140">
        <v>0</v>
      </c>
      <c r="N3140">
        <f t="shared" si="609"/>
        <v>5.024</v>
      </c>
      <c r="O3140">
        <v>0</v>
      </c>
      <c r="P3140">
        <v>0.33</v>
      </c>
      <c r="Q3140">
        <f t="shared" si="610"/>
        <v>21.8</v>
      </c>
      <c r="R3140" t="s">
        <v>105</v>
      </c>
      <c r="T3140">
        <f t="shared" si="611"/>
        <v>45.199999999999996</v>
      </c>
      <c r="U3140">
        <v>179.655</v>
      </c>
      <c r="V3140">
        <v>232.17443256302522</v>
      </c>
      <c r="W3140">
        <v>865360</v>
      </c>
      <c r="X3140">
        <v>1118335</v>
      </c>
      <c r="Y3140">
        <v>166.6</v>
      </c>
      <c r="Z3140">
        <v>215.303</v>
      </c>
      <c r="AA3140">
        <f t="shared" si="604"/>
        <v>0.13798802036943811</v>
      </c>
      <c r="AB3140">
        <f t="shared" si="606"/>
        <v>7.1940000000000008</v>
      </c>
      <c r="AD3140">
        <v>1</v>
      </c>
      <c r="AE3140">
        <v>0</v>
      </c>
      <c r="AF3140">
        <f t="shared" si="613"/>
        <v>1</v>
      </c>
      <c r="AL3140">
        <v>6.94</v>
      </c>
      <c r="AM3140">
        <v>5.67</v>
      </c>
      <c r="AN3140">
        <v>21.23</v>
      </c>
      <c r="AO3140">
        <v>8.9687999999999999</v>
      </c>
      <c r="AP3140">
        <v>7.3275399999999999</v>
      </c>
      <c r="AQ3140">
        <v>27.436299999999999</v>
      </c>
      <c r="AR3140">
        <v>0.10000000100000001</v>
      </c>
      <c r="AT3140">
        <v>0</v>
      </c>
      <c r="AY3140">
        <v>0</v>
      </c>
      <c r="AZ3140">
        <v>0</v>
      </c>
      <c r="BA3140">
        <v>0</v>
      </c>
      <c r="BB3140">
        <v>0</v>
      </c>
      <c r="BC3140">
        <v>0</v>
      </c>
      <c r="BD3140">
        <v>0</v>
      </c>
      <c r="BE3140">
        <f t="shared" si="612"/>
        <v>0</v>
      </c>
      <c r="BJ3140">
        <v>0</v>
      </c>
      <c r="BK3140">
        <v>1</v>
      </c>
    </row>
    <row r="3141" spans="1:63" x14ac:dyDescent="0.25">
      <c r="A3141" t="s">
        <v>465</v>
      </c>
      <c r="B3141">
        <v>1999</v>
      </c>
      <c r="C3141">
        <v>0</v>
      </c>
      <c r="D3141">
        <v>0</v>
      </c>
      <c r="E3141">
        <v>0</v>
      </c>
      <c r="F3141">
        <v>0</v>
      </c>
      <c r="G3141">
        <v>0</v>
      </c>
      <c r="H3141">
        <v>0</v>
      </c>
      <c r="I3141">
        <f t="shared" si="608"/>
        <v>0</v>
      </c>
      <c r="J3141">
        <v>0</v>
      </c>
      <c r="K3141">
        <v>0</v>
      </c>
      <c r="L3141">
        <v>9.6774193548387094E-2</v>
      </c>
      <c r="M3141">
        <v>0</v>
      </c>
      <c r="N3141">
        <f t="shared" si="609"/>
        <v>5.024</v>
      </c>
      <c r="O3141">
        <v>0.6</v>
      </c>
      <c r="Q3141">
        <f t="shared" si="610"/>
        <v>21.8</v>
      </c>
      <c r="R3141">
        <v>3.75</v>
      </c>
      <c r="T3141">
        <f t="shared" si="611"/>
        <v>45.199999999999996</v>
      </c>
      <c r="U3141">
        <v>9.5670000000000002</v>
      </c>
      <c r="V3141">
        <v>12.36376831332533</v>
      </c>
      <c r="W3141">
        <v>0</v>
      </c>
      <c r="X3141">
        <v>0</v>
      </c>
      <c r="Y3141">
        <v>166.6</v>
      </c>
      <c r="Z3141">
        <v>215.303</v>
      </c>
      <c r="AA3141">
        <f t="shared" si="604"/>
        <v>0.1250646710297022</v>
      </c>
      <c r="AB3141">
        <f t="shared" si="606"/>
        <v>0.77540096038415363</v>
      </c>
      <c r="AC3141">
        <f>(R3141*Z3141/Y3141)+(S3141*T3141)</f>
        <v>4.8462560024009607</v>
      </c>
      <c r="AD3141">
        <v>1</v>
      </c>
      <c r="AE3141">
        <v>0</v>
      </c>
      <c r="AF3141">
        <f t="shared" si="613"/>
        <v>1</v>
      </c>
      <c r="AI3141">
        <v>-1</v>
      </c>
      <c r="AR3141">
        <v>0.10000000100000001</v>
      </c>
      <c r="AT3141">
        <v>0</v>
      </c>
      <c r="AY3141">
        <v>0</v>
      </c>
      <c r="AZ3141">
        <v>0</v>
      </c>
      <c r="BA3141">
        <v>0</v>
      </c>
      <c r="BB3141">
        <v>0</v>
      </c>
      <c r="BC3141">
        <v>0</v>
      </c>
      <c r="BD3141">
        <v>0</v>
      </c>
      <c r="BE3141">
        <f t="shared" si="612"/>
        <v>0</v>
      </c>
      <c r="BJ3141">
        <v>0</v>
      </c>
      <c r="BK3141">
        <v>1</v>
      </c>
    </row>
    <row r="3142" spans="1:63" x14ac:dyDescent="0.25">
      <c r="A3142" t="s">
        <v>464</v>
      </c>
      <c r="B3142">
        <v>1999</v>
      </c>
      <c r="C3142">
        <v>0</v>
      </c>
      <c r="D3142">
        <v>0</v>
      </c>
      <c r="E3142">
        <v>0</v>
      </c>
      <c r="F3142">
        <v>0</v>
      </c>
      <c r="G3142">
        <v>0</v>
      </c>
      <c r="H3142">
        <v>0</v>
      </c>
      <c r="I3142">
        <f t="shared" si="608"/>
        <v>0</v>
      </c>
      <c r="J3142">
        <v>0</v>
      </c>
      <c r="K3142">
        <v>0</v>
      </c>
      <c r="L3142">
        <v>0.76800000000000002</v>
      </c>
      <c r="M3142">
        <v>0</v>
      </c>
      <c r="N3142">
        <f t="shared" si="609"/>
        <v>5.024</v>
      </c>
      <c r="O3142">
        <v>1.1499999999999999</v>
      </c>
      <c r="Q3142">
        <f t="shared" si="610"/>
        <v>21.8</v>
      </c>
      <c r="R3142">
        <v>2.7200000286102295</v>
      </c>
      <c r="T3142">
        <f t="shared" si="611"/>
        <v>45.199999999999996</v>
      </c>
      <c r="U3142">
        <v>128.84800000000001</v>
      </c>
      <c r="V3142">
        <v>166.51477157262909</v>
      </c>
      <c r="W3142">
        <v>0</v>
      </c>
      <c r="X3142">
        <v>0</v>
      </c>
      <c r="Y3142">
        <v>166.6</v>
      </c>
      <c r="Z3142">
        <v>215.303</v>
      </c>
      <c r="AA3142">
        <f t="shared" si="604"/>
        <v>0.9925132292917167</v>
      </c>
      <c r="AB3142">
        <f t="shared" si="606"/>
        <v>1.4861851740696279</v>
      </c>
      <c r="AC3142">
        <f>(R3142*Z3142/Y3142)+(S3142*T3142)</f>
        <v>3.515151057382162</v>
      </c>
      <c r="AD3142">
        <v>1</v>
      </c>
      <c r="AE3142">
        <v>1</v>
      </c>
      <c r="AF3142">
        <f t="shared" si="613"/>
        <v>0.5</v>
      </c>
      <c r="AL3142">
        <v>5.88</v>
      </c>
      <c r="AM3142">
        <v>4.4400000000000004</v>
      </c>
      <c r="AN3142">
        <v>19.79</v>
      </c>
      <c r="AO3142">
        <v>7.5989300000000002</v>
      </c>
      <c r="AP3142">
        <v>5.7379699999999998</v>
      </c>
      <c r="AQ3142">
        <v>25.575299999999999</v>
      </c>
      <c r="AR3142">
        <v>0.10000000100000001</v>
      </c>
      <c r="AT3142">
        <v>0</v>
      </c>
      <c r="AY3142">
        <v>0</v>
      </c>
      <c r="AZ3142">
        <v>0</v>
      </c>
      <c r="BA3142">
        <v>0</v>
      </c>
      <c r="BB3142">
        <v>0</v>
      </c>
      <c r="BC3142">
        <v>0</v>
      </c>
      <c r="BD3142">
        <v>0</v>
      </c>
      <c r="BE3142">
        <f t="shared" si="612"/>
        <v>0</v>
      </c>
      <c r="BJ3142">
        <v>0</v>
      </c>
      <c r="BK3142">
        <v>1</v>
      </c>
    </row>
    <row r="3143" spans="1:63" x14ac:dyDescent="0.25">
      <c r="A3143" t="s">
        <v>462</v>
      </c>
      <c r="B3143">
        <v>1999</v>
      </c>
      <c r="C3143">
        <v>0</v>
      </c>
      <c r="D3143">
        <v>0</v>
      </c>
      <c r="E3143">
        <v>0</v>
      </c>
      <c r="F3143">
        <v>0</v>
      </c>
      <c r="G3143">
        <v>0</v>
      </c>
      <c r="H3143">
        <v>0</v>
      </c>
      <c r="I3143">
        <f t="shared" si="608"/>
        <v>0</v>
      </c>
      <c r="J3143">
        <v>1</v>
      </c>
      <c r="K3143">
        <v>0</v>
      </c>
      <c r="L3143">
        <v>0.27419354838709675</v>
      </c>
      <c r="M3143">
        <v>0</v>
      </c>
      <c r="N3143">
        <f t="shared" si="609"/>
        <v>5.024</v>
      </c>
      <c r="O3143">
        <v>0.93</v>
      </c>
      <c r="Q3143">
        <f t="shared" si="610"/>
        <v>21.8</v>
      </c>
      <c r="R3143">
        <v>3.9300000667572021</v>
      </c>
      <c r="T3143">
        <f t="shared" si="611"/>
        <v>45.199999999999996</v>
      </c>
      <c r="U3143">
        <v>10.760999999999999</v>
      </c>
      <c r="V3143">
        <v>13.906816224489797</v>
      </c>
      <c r="W3143">
        <v>0</v>
      </c>
      <c r="X3143">
        <v>0</v>
      </c>
      <c r="Y3143">
        <v>166.6</v>
      </c>
      <c r="Z3143">
        <v>215.303</v>
      </c>
      <c r="AA3143">
        <f t="shared" si="604"/>
        <v>0.35434990125082289</v>
      </c>
      <c r="AB3143">
        <f t="shared" si="606"/>
        <v>1.2018714885954382</v>
      </c>
      <c r="AC3143">
        <f>(R3143*Z3143/Y3143)+(S3143*T3143)</f>
        <v>5.0788763767888705</v>
      </c>
      <c r="AD3143">
        <v>0</v>
      </c>
      <c r="AE3143">
        <v>0</v>
      </c>
      <c r="AF3143">
        <f t="shared" si="613"/>
        <v>0</v>
      </c>
      <c r="AI3143">
        <v>2</v>
      </c>
      <c r="AL3143">
        <v>5.98</v>
      </c>
      <c r="AM3143">
        <v>4.2300000000000004</v>
      </c>
      <c r="AN3143">
        <v>18.98</v>
      </c>
      <c r="AO3143">
        <v>7.7281599999999999</v>
      </c>
      <c r="AP3143">
        <v>5.4665800000000004</v>
      </c>
      <c r="AQ3143">
        <v>24.528500000000001</v>
      </c>
      <c r="AR3143">
        <v>0.10000000100000001</v>
      </c>
      <c r="AT3143">
        <v>0</v>
      </c>
      <c r="AY3143">
        <v>0</v>
      </c>
      <c r="AZ3143">
        <v>0</v>
      </c>
      <c r="BA3143">
        <v>0</v>
      </c>
      <c r="BB3143">
        <v>0</v>
      </c>
      <c r="BC3143">
        <v>0</v>
      </c>
      <c r="BD3143">
        <v>0</v>
      </c>
      <c r="BE3143">
        <f t="shared" si="612"/>
        <v>0</v>
      </c>
      <c r="BJ3143">
        <v>0</v>
      </c>
      <c r="BK3143">
        <v>1</v>
      </c>
    </row>
    <row r="3144" spans="1:63" x14ac:dyDescent="0.25">
      <c r="A3144" t="s">
        <v>78</v>
      </c>
      <c r="B3144">
        <v>1999</v>
      </c>
      <c r="C3144">
        <v>0</v>
      </c>
      <c r="D3144">
        <v>0</v>
      </c>
      <c r="E3144">
        <v>0</v>
      </c>
      <c r="F3144">
        <v>0</v>
      </c>
      <c r="G3144">
        <v>0</v>
      </c>
      <c r="H3144">
        <v>0</v>
      </c>
      <c r="I3144">
        <f t="shared" si="608"/>
        <v>0</v>
      </c>
      <c r="J3144">
        <v>0</v>
      </c>
      <c r="K3144">
        <v>1</v>
      </c>
      <c r="L3144">
        <v>0.12580645161290321</v>
      </c>
      <c r="M3144">
        <v>0.17</v>
      </c>
      <c r="N3144">
        <f t="shared" si="609"/>
        <v>5.024</v>
      </c>
      <c r="O3144">
        <v>1.1000000000000001</v>
      </c>
      <c r="Q3144">
        <f t="shared" si="610"/>
        <v>21.8</v>
      </c>
      <c r="R3144">
        <v>4</v>
      </c>
      <c r="T3144">
        <f t="shared" si="611"/>
        <v>45.199999999999996</v>
      </c>
      <c r="U3144">
        <v>169.43100000000001</v>
      </c>
      <c r="V3144">
        <v>218.96160019807925</v>
      </c>
      <c r="W3144">
        <v>0</v>
      </c>
      <c r="X3144">
        <v>0</v>
      </c>
      <c r="Y3144">
        <v>166.6</v>
      </c>
      <c r="Z3144">
        <v>215.303</v>
      </c>
      <c r="AA3144">
        <f t="shared" si="604"/>
        <v>1.0166640723386129</v>
      </c>
      <c r="AB3144">
        <f t="shared" si="606"/>
        <v>1.4215684273709486</v>
      </c>
      <c r="AC3144">
        <f>(R3144*Z3144/Y3144)+(S3144*T3144)</f>
        <v>5.1693397358943578</v>
      </c>
      <c r="AD3144">
        <v>1</v>
      </c>
      <c r="AE3144">
        <v>0</v>
      </c>
      <c r="AF3144">
        <f t="shared" si="613"/>
        <v>1</v>
      </c>
      <c r="AI3144">
        <v>0</v>
      </c>
      <c r="AL3144">
        <v>6</v>
      </c>
      <c r="AM3144">
        <v>4.42</v>
      </c>
      <c r="AN3144">
        <v>20.93</v>
      </c>
      <c r="AO3144">
        <v>7.7540100000000001</v>
      </c>
      <c r="AP3144">
        <v>5.7121199999999996</v>
      </c>
      <c r="AQ3144">
        <v>27.0486</v>
      </c>
      <c r="AR3144">
        <v>0.10000000100000001</v>
      </c>
      <c r="AT3144">
        <v>0</v>
      </c>
      <c r="AY3144">
        <v>0</v>
      </c>
      <c r="AZ3144">
        <v>0</v>
      </c>
      <c r="BA3144">
        <v>0</v>
      </c>
      <c r="BB3144">
        <v>0</v>
      </c>
      <c r="BC3144">
        <v>0</v>
      </c>
      <c r="BD3144">
        <v>0</v>
      </c>
      <c r="BE3144">
        <f t="shared" si="612"/>
        <v>0</v>
      </c>
      <c r="BJ3144">
        <v>0</v>
      </c>
      <c r="BK3144">
        <v>1</v>
      </c>
    </row>
    <row r="3145" spans="1:63" x14ac:dyDescent="0.25">
      <c r="A3145" t="s">
        <v>79</v>
      </c>
      <c r="B3145">
        <v>1999</v>
      </c>
      <c r="C3145">
        <v>0</v>
      </c>
      <c r="D3145">
        <v>0</v>
      </c>
      <c r="E3145">
        <v>0</v>
      </c>
      <c r="F3145">
        <v>0</v>
      </c>
      <c r="G3145">
        <v>0</v>
      </c>
      <c r="H3145">
        <v>0</v>
      </c>
      <c r="I3145">
        <f t="shared" si="608"/>
        <v>0</v>
      </c>
      <c r="J3145">
        <v>0</v>
      </c>
      <c r="K3145">
        <v>0</v>
      </c>
      <c r="L3145">
        <v>0.19354838709677419</v>
      </c>
      <c r="M3145">
        <v>0</v>
      </c>
      <c r="N3145">
        <f t="shared" si="609"/>
        <v>5.024</v>
      </c>
      <c r="O3145">
        <v>0.2</v>
      </c>
      <c r="Q3145">
        <f t="shared" si="610"/>
        <v>21.8</v>
      </c>
      <c r="R3145">
        <v>2.4000000953674316</v>
      </c>
      <c r="T3145">
        <f t="shared" si="611"/>
        <v>45.199999999999996</v>
      </c>
      <c r="U3145">
        <v>514.80399999999997</v>
      </c>
      <c r="V3145">
        <v>665.2991933493397</v>
      </c>
      <c r="W3145">
        <v>0</v>
      </c>
      <c r="X3145">
        <v>0</v>
      </c>
      <c r="Y3145">
        <v>166.6</v>
      </c>
      <c r="Z3145">
        <v>215.303</v>
      </c>
      <c r="AA3145">
        <f t="shared" si="604"/>
        <v>0.2501293420594044</v>
      </c>
      <c r="AB3145">
        <f t="shared" si="606"/>
        <v>0.25846698679471791</v>
      </c>
      <c r="AC3145">
        <f>(R3145*Z3145/Y3145)+(S3145*T3145)</f>
        <v>3.101603964783278</v>
      </c>
      <c r="AD3145">
        <v>0</v>
      </c>
      <c r="AE3145">
        <v>0</v>
      </c>
      <c r="AF3145">
        <f t="shared" si="613"/>
        <v>0</v>
      </c>
      <c r="AI3145">
        <v>1</v>
      </c>
      <c r="AL3145">
        <v>6</v>
      </c>
      <c r="AM3145">
        <v>4.4800000000000004</v>
      </c>
      <c r="AN3145">
        <v>20.170000000000002</v>
      </c>
      <c r="AO3145">
        <v>7.7540100000000001</v>
      </c>
      <c r="AP3145">
        <v>5.7896599999999996</v>
      </c>
      <c r="AQ3145">
        <v>26.066400000000002</v>
      </c>
      <c r="AR3145">
        <v>0.10000000100000001</v>
      </c>
      <c r="AT3145">
        <v>0</v>
      </c>
      <c r="AY3145">
        <v>0</v>
      </c>
      <c r="AZ3145">
        <v>0</v>
      </c>
      <c r="BA3145">
        <v>0</v>
      </c>
      <c r="BB3145">
        <v>0</v>
      </c>
      <c r="BC3145">
        <v>0</v>
      </c>
      <c r="BD3145">
        <v>0</v>
      </c>
      <c r="BE3145">
        <f t="shared" si="612"/>
        <v>0</v>
      </c>
      <c r="BJ3145">
        <v>0</v>
      </c>
      <c r="BK3145">
        <v>1</v>
      </c>
    </row>
    <row r="3146" spans="1:63" x14ac:dyDescent="0.25">
      <c r="A3146" t="s">
        <v>80</v>
      </c>
      <c r="B3146">
        <v>1999</v>
      </c>
      <c r="C3146">
        <v>1.5</v>
      </c>
      <c r="D3146">
        <v>1.5</v>
      </c>
      <c r="E3146">
        <v>1.5</v>
      </c>
      <c r="F3146">
        <v>1.5</v>
      </c>
      <c r="G3146">
        <v>1.5</v>
      </c>
      <c r="H3146">
        <v>1.5</v>
      </c>
      <c r="I3146">
        <f t="shared" si="608"/>
        <v>9</v>
      </c>
      <c r="J3146">
        <v>5</v>
      </c>
      <c r="K3146">
        <v>1</v>
      </c>
      <c r="L3146">
        <v>0.35483870967741937</v>
      </c>
      <c r="M3146">
        <v>0</v>
      </c>
      <c r="N3146">
        <f t="shared" si="609"/>
        <v>5.024</v>
      </c>
      <c r="O3146">
        <v>0</v>
      </c>
      <c r="P3146" t="s">
        <v>105</v>
      </c>
      <c r="Q3146">
        <f t="shared" si="610"/>
        <v>21.8</v>
      </c>
      <c r="R3146" t="s">
        <v>105</v>
      </c>
      <c r="S3146" t="s">
        <v>105</v>
      </c>
      <c r="T3146">
        <f t="shared" si="611"/>
        <v>45.199999999999996</v>
      </c>
      <c r="U3146">
        <v>23.943000000000001</v>
      </c>
      <c r="V3146">
        <v>30.942375324129653</v>
      </c>
      <c r="W3146">
        <v>116576</v>
      </c>
      <c r="X3146">
        <v>150655.20000000001</v>
      </c>
      <c r="Y3146">
        <v>166.6</v>
      </c>
      <c r="Z3146">
        <v>215.303</v>
      </c>
      <c r="AA3146">
        <f t="shared" ref="AA3146:AA3209" si="614">(L3146*Z3146/Y3146)+(M3146*N3146)</f>
        <v>0.45857046044224142</v>
      </c>
      <c r="AD3146">
        <v>1</v>
      </c>
      <c r="AE3146">
        <v>0</v>
      </c>
      <c r="AF3146">
        <f t="shared" si="613"/>
        <v>1</v>
      </c>
      <c r="AL3146">
        <v>5.43</v>
      </c>
      <c r="AM3146">
        <v>4.62</v>
      </c>
      <c r="AN3146">
        <v>22.83</v>
      </c>
      <c r="AO3146">
        <v>7.0173800000000002</v>
      </c>
      <c r="AP3146">
        <v>5.9705899999999996</v>
      </c>
      <c r="AQ3146">
        <v>29.504000000000001</v>
      </c>
      <c r="AR3146">
        <v>7.9999998000000003E-2</v>
      </c>
      <c r="AT3146">
        <v>0</v>
      </c>
      <c r="AY3146">
        <v>0</v>
      </c>
      <c r="AZ3146">
        <v>0</v>
      </c>
      <c r="BA3146">
        <v>0</v>
      </c>
      <c r="BB3146">
        <v>0</v>
      </c>
      <c r="BC3146">
        <v>0</v>
      </c>
      <c r="BD3146">
        <v>0</v>
      </c>
      <c r="BE3146">
        <f t="shared" si="612"/>
        <v>0</v>
      </c>
      <c r="BJ3146">
        <v>0</v>
      </c>
      <c r="BK3146">
        <v>1</v>
      </c>
    </row>
    <row r="3147" spans="1:63" x14ac:dyDescent="0.25">
      <c r="A3147" t="s">
        <v>81</v>
      </c>
      <c r="B3147">
        <v>1999</v>
      </c>
      <c r="C3147">
        <v>1</v>
      </c>
      <c r="D3147">
        <v>1</v>
      </c>
      <c r="E3147">
        <v>1</v>
      </c>
      <c r="F3147">
        <v>1</v>
      </c>
      <c r="G3147">
        <v>1</v>
      </c>
      <c r="H3147">
        <v>1</v>
      </c>
      <c r="I3147">
        <f t="shared" si="608"/>
        <v>6</v>
      </c>
      <c r="J3147">
        <v>1</v>
      </c>
      <c r="K3147">
        <v>1</v>
      </c>
      <c r="L3147">
        <v>0.26500000000000001</v>
      </c>
      <c r="M3147">
        <v>0</v>
      </c>
      <c r="N3147">
        <f t="shared" si="609"/>
        <v>5.024</v>
      </c>
      <c r="O3147">
        <v>0.55000000000000004</v>
      </c>
      <c r="Q3147">
        <f t="shared" si="610"/>
        <v>21.8</v>
      </c>
      <c r="R3147" t="s">
        <v>105</v>
      </c>
      <c r="T3147">
        <f t="shared" si="611"/>
        <v>45.199999999999996</v>
      </c>
      <c r="U3147">
        <v>14.159000000000001</v>
      </c>
      <c r="V3147">
        <v>18.298170330132056</v>
      </c>
      <c r="W3147">
        <v>28964</v>
      </c>
      <c r="X3147">
        <v>37431.19</v>
      </c>
      <c r="Y3147">
        <v>166.6</v>
      </c>
      <c r="Z3147">
        <v>215.303</v>
      </c>
      <c r="AA3147">
        <f t="shared" si="614"/>
        <v>0.34246875750300121</v>
      </c>
      <c r="AB3147">
        <f t="shared" ref="AB3147:AB3178" si="615">(O3147*Z3147/Y3147)+(P3147*Q3147)</f>
        <v>0.71078421368547429</v>
      </c>
      <c r="AD3147">
        <v>0</v>
      </c>
      <c r="AE3147">
        <v>0</v>
      </c>
      <c r="AF3147">
        <f t="shared" si="613"/>
        <v>0</v>
      </c>
      <c r="AL3147">
        <v>5.8</v>
      </c>
      <c r="AM3147">
        <v>4.0199999999999996</v>
      </c>
      <c r="AN3147">
        <v>18.82</v>
      </c>
      <c r="AO3147">
        <v>7.4955400000000001</v>
      </c>
      <c r="AP3147">
        <v>5.1951900000000002</v>
      </c>
      <c r="AQ3147">
        <v>24.3217</v>
      </c>
      <c r="AR3147">
        <v>7.9999998000000003E-2</v>
      </c>
      <c r="AT3147">
        <v>0</v>
      </c>
      <c r="AY3147">
        <v>0</v>
      </c>
      <c r="AZ3147">
        <v>0</v>
      </c>
      <c r="BA3147">
        <v>0</v>
      </c>
      <c r="BB3147">
        <v>0</v>
      </c>
      <c r="BC3147">
        <v>0</v>
      </c>
      <c r="BD3147">
        <v>0</v>
      </c>
      <c r="BE3147">
        <f t="shared" si="612"/>
        <v>0</v>
      </c>
      <c r="BJ3147">
        <v>0</v>
      </c>
      <c r="BK3147">
        <v>1</v>
      </c>
    </row>
    <row r="3148" spans="1:63" x14ac:dyDescent="0.25">
      <c r="A3148" t="s">
        <v>82</v>
      </c>
      <c r="B3148">
        <v>1999</v>
      </c>
      <c r="C3148">
        <v>0</v>
      </c>
      <c r="D3148">
        <v>0</v>
      </c>
      <c r="E3148">
        <v>0</v>
      </c>
      <c r="F3148">
        <v>1</v>
      </c>
      <c r="G3148">
        <v>0</v>
      </c>
      <c r="H3148">
        <v>1</v>
      </c>
      <c r="I3148">
        <f t="shared" si="608"/>
        <v>2</v>
      </c>
      <c r="J3148">
        <v>1</v>
      </c>
      <c r="K3148">
        <v>0</v>
      </c>
      <c r="L3148">
        <v>0.25645161290322582</v>
      </c>
      <c r="M3148">
        <v>0</v>
      </c>
      <c r="N3148">
        <f t="shared" si="609"/>
        <v>5.024</v>
      </c>
      <c r="O3148">
        <v>1.51</v>
      </c>
      <c r="Q3148">
        <f t="shared" si="610"/>
        <v>21.8</v>
      </c>
      <c r="R3148" t="s">
        <v>105</v>
      </c>
      <c r="T3148">
        <f t="shared" si="611"/>
        <v>45.199999999999996</v>
      </c>
      <c r="U3148">
        <v>123.44799999999999</v>
      </c>
      <c r="V3148">
        <v>159.53616292917167</v>
      </c>
      <c r="W3148">
        <v>299295</v>
      </c>
      <c r="X3148">
        <v>386789.4</v>
      </c>
      <c r="Y3148">
        <v>166.6</v>
      </c>
      <c r="Z3148">
        <v>215.303</v>
      </c>
      <c r="AA3148">
        <f t="shared" si="614"/>
        <v>0.33142137822871087</v>
      </c>
      <c r="AB3148">
        <f t="shared" si="615"/>
        <v>1.95142575030012</v>
      </c>
      <c r="AD3148">
        <v>1</v>
      </c>
      <c r="AE3148">
        <v>1</v>
      </c>
      <c r="AF3148">
        <f t="shared" si="613"/>
        <v>0.5</v>
      </c>
      <c r="AL3148">
        <v>5.21</v>
      </c>
      <c r="AM3148">
        <v>4.08</v>
      </c>
      <c r="AN3148">
        <v>19.920000000000002</v>
      </c>
      <c r="AO3148">
        <v>6.73306</v>
      </c>
      <c r="AP3148">
        <v>5.2727300000000001</v>
      </c>
      <c r="AQ3148">
        <v>25.743300000000001</v>
      </c>
      <c r="AR3148">
        <v>7.9999998000000003E-2</v>
      </c>
      <c r="AT3148">
        <v>0</v>
      </c>
      <c r="AY3148">
        <v>0</v>
      </c>
      <c r="AZ3148">
        <v>0</v>
      </c>
      <c r="BA3148">
        <v>0</v>
      </c>
      <c r="BB3148">
        <v>0</v>
      </c>
      <c r="BC3148">
        <v>0</v>
      </c>
      <c r="BD3148">
        <v>0</v>
      </c>
      <c r="BE3148">
        <f t="shared" si="612"/>
        <v>0</v>
      </c>
      <c r="BJ3148">
        <v>0</v>
      </c>
      <c r="BK3148">
        <v>1</v>
      </c>
    </row>
    <row r="3149" spans="1:63" x14ac:dyDescent="0.25">
      <c r="A3149" t="s">
        <v>83</v>
      </c>
      <c r="B3149">
        <v>1999</v>
      </c>
      <c r="C3149">
        <v>1</v>
      </c>
      <c r="D3149">
        <v>1</v>
      </c>
      <c r="E3149">
        <v>1</v>
      </c>
      <c r="F3149">
        <v>1</v>
      </c>
      <c r="G3149">
        <v>1</v>
      </c>
      <c r="H3149">
        <v>1</v>
      </c>
      <c r="I3149">
        <f t="shared" si="608"/>
        <v>6</v>
      </c>
      <c r="J3149">
        <v>1</v>
      </c>
      <c r="K3149">
        <v>1</v>
      </c>
      <c r="L3149">
        <v>0.26070967741935486</v>
      </c>
      <c r="M3149">
        <v>0</v>
      </c>
      <c r="N3149">
        <f t="shared" si="609"/>
        <v>5.024</v>
      </c>
      <c r="O3149">
        <v>0.87</v>
      </c>
      <c r="Q3149">
        <f t="shared" si="610"/>
        <v>21.8</v>
      </c>
      <c r="R3149" t="s">
        <v>105</v>
      </c>
      <c r="T3149">
        <f t="shared" si="611"/>
        <v>45.199999999999996</v>
      </c>
      <c r="U3149">
        <v>162.22800000000001</v>
      </c>
      <c r="V3149">
        <v>209.65291166866749</v>
      </c>
      <c r="W3149">
        <v>326964</v>
      </c>
      <c r="X3149">
        <v>422547</v>
      </c>
      <c r="Y3149">
        <v>166.6</v>
      </c>
      <c r="Z3149">
        <v>215.303</v>
      </c>
      <c r="AA3149">
        <f t="shared" si="614"/>
        <v>0.33692422375401776</v>
      </c>
      <c r="AB3149">
        <f t="shared" si="615"/>
        <v>1.1243313925570226</v>
      </c>
      <c r="AD3149">
        <v>0</v>
      </c>
      <c r="AE3149">
        <v>0</v>
      </c>
      <c r="AF3149">
        <f t="shared" si="613"/>
        <v>0</v>
      </c>
      <c r="AL3149">
        <v>4.96</v>
      </c>
      <c r="AM3149">
        <v>4.0599999999999996</v>
      </c>
      <c r="AN3149">
        <v>20.82</v>
      </c>
      <c r="AO3149">
        <v>6.40998</v>
      </c>
      <c r="AP3149">
        <v>5.24688</v>
      </c>
      <c r="AQ3149">
        <v>26.906400000000001</v>
      </c>
      <c r="AR3149">
        <v>7.9999998000000003E-2</v>
      </c>
      <c r="AT3149">
        <v>0</v>
      </c>
      <c r="AY3149">
        <v>1</v>
      </c>
      <c r="AZ3149">
        <v>0.75</v>
      </c>
      <c r="BA3149">
        <v>1</v>
      </c>
      <c r="BB3149">
        <v>0</v>
      </c>
      <c r="BC3149">
        <v>0</v>
      </c>
      <c r="BD3149">
        <v>0</v>
      </c>
      <c r="BE3149">
        <f t="shared" si="612"/>
        <v>0.65</v>
      </c>
      <c r="BJ3149">
        <v>0</v>
      </c>
      <c r="BK3149">
        <v>1</v>
      </c>
    </row>
    <row r="3150" spans="1:63" x14ac:dyDescent="0.25">
      <c r="A3150" t="s">
        <v>466</v>
      </c>
      <c r="B3150">
        <v>1999</v>
      </c>
      <c r="C3150">
        <v>0</v>
      </c>
      <c r="D3150">
        <v>1</v>
      </c>
      <c r="E3150">
        <v>0</v>
      </c>
      <c r="F3150">
        <v>0</v>
      </c>
      <c r="G3150">
        <v>1</v>
      </c>
      <c r="H3150">
        <v>1</v>
      </c>
      <c r="I3150">
        <f t="shared" si="608"/>
        <v>3</v>
      </c>
      <c r="J3150">
        <v>0</v>
      </c>
      <c r="K3150">
        <v>0</v>
      </c>
      <c r="L3150">
        <v>0.17741935483870969</v>
      </c>
      <c r="M3150">
        <v>0</v>
      </c>
      <c r="N3150">
        <f t="shared" si="609"/>
        <v>5.024</v>
      </c>
      <c r="O3150">
        <v>0.99</v>
      </c>
      <c r="Q3150">
        <f t="shared" si="610"/>
        <v>21.8</v>
      </c>
      <c r="R3150" t="s">
        <v>105</v>
      </c>
      <c r="T3150">
        <f t="shared" si="611"/>
        <v>45.199999999999996</v>
      </c>
      <c r="U3150">
        <v>11.29</v>
      </c>
      <c r="V3150">
        <v>14.590461404561823</v>
      </c>
      <c r="W3150">
        <v>49215</v>
      </c>
      <c r="X3150">
        <v>63602.26</v>
      </c>
      <c r="Y3150">
        <v>166.6</v>
      </c>
      <c r="Z3150">
        <v>215.303</v>
      </c>
      <c r="AA3150">
        <f t="shared" si="614"/>
        <v>0.22928523022112071</v>
      </c>
      <c r="AB3150">
        <f t="shared" si="615"/>
        <v>1.2794115846338536</v>
      </c>
      <c r="AD3150">
        <v>0</v>
      </c>
      <c r="AE3150">
        <v>0</v>
      </c>
      <c r="AF3150">
        <f t="shared" si="613"/>
        <v>0</v>
      </c>
      <c r="AL3150">
        <v>6.06</v>
      </c>
      <c r="AM3150">
        <v>4.4000000000000004</v>
      </c>
      <c r="AN3150">
        <v>19.54</v>
      </c>
      <c r="AO3150">
        <v>7.83155</v>
      </c>
      <c r="AP3150">
        <v>5.6862700000000004</v>
      </c>
      <c r="AQ3150">
        <v>25.252199999999998</v>
      </c>
      <c r="AR3150">
        <v>0.10000000100000001</v>
      </c>
      <c r="AT3150">
        <v>0</v>
      </c>
      <c r="AY3150">
        <v>0</v>
      </c>
      <c r="AZ3150">
        <v>0</v>
      </c>
      <c r="BA3150">
        <v>0</v>
      </c>
      <c r="BB3150">
        <v>0</v>
      </c>
      <c r="BC3150">
        <v>0</v>
      </c>
      <c r="BD3150">
        <v>0</v>
      </c>
      <c r="BE3150">
        <f t="shared" si="612"/>
        <v>0</v>
      </c>
      <c r="BJ3150">
        <v>0</v>
      </c>
      <c r="BK3150">
        <v>1</v>
      </c>
    </row>
    <row r="3151" spans="1:63" x14ac:dyDescent="0.25">
      <c r="A3151" t="s">
        <v>84</v>
      </c>
      <c r="B3151">
        <v>1999</v>
      </c>
      <c r="C3151">
        <v>0</v>
      </c>
      <c r="D3151">
        <v>0</v>
      </c>
      <c r="E3151">
        <v>0</v>
      </c>
      <c r="F3151">
        <v>0</v>
      </c>
      <c r="G3151">
        <v>0</v>
      </c>
      <c r="H3151">
        <v>0</v>
      </c>
      <c r="I3151">
        <f t="shared" si="608"/>
        <v>0</v>
      </c>
      <c r="J3151">
        <v>0</v>
      </c>
      <c r="K3151">
        <v>1</v>
      </c>
      <c r="L3151">
        <v>6.4516129032258063E-2</v>
      </c>
      <c r="M3151">
        <v>0</v>
      </c>
      <c r="N3151">
        <f t="shared" si="609"/>
        <v>5.024</v>
      </c>
      <c r="O3151">
        <v>0.25</v>
      </c>
      <c r="Q3151">
        <f t="shared" si="610"/>
        <v>21.8</v>
      </c>
      <c r="R3151">
        <v>3.25</v>
      </c>
      <c r="T3151">
        <f t="shared" si="611"/>
        <v>45.199999999999996</v>
      </c>
      <c r="U3151">
        <v>43.956000000000003</v>
      </c>
      <c r="V3151">
        <v>56.8058743577431</v>
      </c>
      <c r="W3151">
        <v>0</v>
      </c>
      <c r="X3151">
        <v>0</v>
      </c>
      <c r="Y3151">
        <v>166.6</v>
      </c>
      <c r="Z3151">
        <v>215.303</v>
      </c>
      <c r="AA3151">
        <f t="shared" si="614"/>
        <v>8.3376447353134792E-2</v>
      </c>
      <c r="AB3151">
        <f t="shared" si="615"/>
        <v>0.32308373349339736</v>
      </c>
      <c r="AC3151">
        <f>(R3151*Z3151/Y3151)+(S3151*T3151)</f>
        <v>4.2000885354141655</v>
      </c>
      <c r="AD3151">
        <v>0</v>
      </c>
      <c r="AE3151">
        <v>0</v>
      </c>
      <c r="AF3151">
        <f t="shared" si="613"/>
        <v>0</v>
      </c>
      <c r="AI3151">
        <v>2</v>
      </c>
      <c r="AL3151">
        <v>4.68</v>
      </c>
      <c r="AM3151">
        <v>3.81</v>
      </c>
      <c r="AN3151">
        <v>17.97</v>
      </c>
      <c r="AO3151">
        <v>6.0481299999999996</v>
      </c>
      <c r="AP3151">
        <v>4.9238</v>
      </c>
      <c r="AQ3151">
        <v>23.223299999999998</v>
      </c>
      <c r="AR3151">
        <v>0.10000000100000001</v>
      </c>
      <c r="AT3151">
        <v>0</v>
      </c>
      <c r="AY3151">
        <v>0</v>
      </c>
      <c r="AZ3151">
        <v>0</v>
      </c>
      <c r="BA3151">
        <v>0</v>
      </c>
      <c r="BB3151">
        <v>0</v>
      </c>
      <c r="BC3151">
        <v>0</v>
      </c>
      <c r="BD3151">
        <v>0</v>
      </c>
      <c r="BE3151">
        <f t="shared" si="612"/>
        <v>0</v>
      </c>
      <c r="BJ3151">
        <v>0</v>
      </c>
      <c r="BK3151">
        <v>1</v>
      </c>
    </row>
    <row r="3152" spans="1:63" x14ac:dyDescent="0.25">
      <c r="A3152" t="s">
        <v>85</v>
      </c>
      <c r="B3152">
        <v>1999</v>
      </c>
      <c r="C3152">
        <v>0</v>
      </c>
      <c r="D3152">
        <v>0</v>
      </c>
      <c r="E3152">
        <v>0</v>
      </c>
      <c r="F3152">
        <v>0</v>
      </c>
      <c r="G3152">
        <v>1</v>
      </c>
      <c r="H3152">
        <v>1</v>
      </c>
      <c r="I3152">
        <f t="shared" si="608"/>
        <v>2</v>
      </c>
      <c r="J3152">
        <v>0</v>
      </c>
      <c r="K3152">
        <v>0</v>
      </c>
      <c r="L3152">
        <v>0.02</v>
      </c>
      <c r="M3152">
        <v>0</v>
      </c>
      <c r="N3152">
        <f t="shared" si="609"/>
        <v>5.024</v>
      </c>
      <c r="O3152">
        <v>0.28000000000000003</v>
      </c>
      <c r="Q3152">
        <f t="shared" si="610"/>
        <v>21.8</v>
      </c>
      <c r="R3152" t="s">
        <v>105</v>
      </c>
      <c r="T3152">
        <f t="shared" si="611"/>
        <v>45.199999999999996</v>
      </c>
      <c r="U3152">
        <v>1.107</v>
      </c>
      <c r="V3152">
        <v>1.4306147719087634</v>
      </c>
      <c r="W3152">
        <v>44817</v>
      </c>
      <c r="X3152">
        <v>57918.57</v>
      </c>
      <c r="Y3152">
        <v>166.6</v>
      </c>
      <c r="Z3152">
        <v>215.303</v>
      </c>
      <c r="AA3152">
        <f t="shared" si="614"/>
        <v>2.5846698679471793E-2</v>
      </c>
      <c r="AB3152">
        <f t="shared" si="615"/>
        <v>0.36185378151260505</v>
      </c>
      <c r="AD3152">
        <v>0</v>
      </c>
      <c r="AE3152">
        <v>0</v>
      </c>
      <c r="AF3152">
        <f t="shared" si="613"/>
        <v>0</v>
      </c>
      <c r="AI3152">
        <v>0.8</v>
      </c>
      <c r="AL3152">
        <v>6.48</v>
      </c>
      <c r="AM3152">
        <v>4.68</v>
      </c>
      <c r="AN3152">
        <v>20.3</v>
      </c>
      <c r="AO3152">
        <v>8.3743300000000005</v>
      </c>
      <c r="AP3152">
        <v>6.0481299999999996</v>
      </c>
      <c r="AQ3152">
        <v>26.234400000000001</v>
      </c>
      <c r="AR3152">
        <v>0.10000000100000001</v>
      </c>
      <c r="AT3152">
        <v>0</v>
      </c>
      <c r="AY3152">
        <v>0</v>
      </c>
      <c r="AZ3152">
        <v>0</v>
      </c>
      <c r="BA3152">
        <v>0</v>
      </c>
      <c r="BB3152">
        <v>0</v>
      </c>
      <c r="BC3152">
        <v>0</v>
      </c>
      <c r="BD3152">
        <v>0</v>
      </c>
      <c r="BE3152">
        <f t="shared" si="612"/>
        <v>0</v>
      </c>
      <c r="BJ3152">
        <v>0</v>
      </c>
      <c r="BK3152">
        <v>1</v>
      </c>
    </row>
    <row r="3153" spans="1:63" x14ac:dyDescent="0.25">
      <c r="A3153" t="s">
        <v>46</v>
      </c>
      <c r="B3153">
        <v>2000</v>
      </c>
      <c r="C3153">
        <v>0</v>
      </c>
      <c r="D3153">
        <v>0</v>
      </c>
      <c r="E3153">
        <v>1</v>
      </c>
      <c r="F3153">
        <v>0</v>
      </c>
      <c r="G3153">
        <v>1</v>
      </c>
      <c r="H3153">
        <v>1</v>
      </c>
      <c r="I3153">
        <f t="shared" si="608"/>
        <v>3</v>
      </c>
      <c r="J3153">
        <v>0</v>
      </c>
      <c r="K3153">
        <v>0</v>
      </c>
      <c r="L3153">
        <v>1.05</v>
      </c>
      <c r="M3153">
        <v>0</v>
      </c>
      <c r="N3153">
        <f t="shared" si="609"/>
        <v>5.024</v>
      </c>
      <c r="O3153">
        <v>1.7</v>
      </c>
      <c r="P3153">
        <v>0</v>
      </c>
      <c r="Q3153">
        <f t="shared" si="610"/>
        <v>21.8</v>
      </c>
      <c r="R3153">
        <v>0</v>
      </c>
      <c r="S3153">
        <v>0.51900000000000002</v>
      </c>
      <c r="T3153">
        <f t="shared" si="611"/>
        <v>45.199999999999996</v>
      </c>
      <c r="W3153">
        <v>155329</v>
      </c>
      <c r="X3153">
        <v>194209.1</v>
      </c>
      <c r="Y3153">
        <v>172.2</v>
      </c>
      <c r="Z3153">
        <v>215.303</v>
      </c>
      <c r="AA3153">
        <f t="shared" si="614"/>
        <v>1.3128231707317075</v>
      </c>
      <c r="AB3153">
        <f t="shared" si="615"/>
        <v>2.1255232288037167</v>
      </c>
      <c r="AD3153">
        <v>1</v>
      </c>
      <c r="AE3153">
        <v>1</v>
      </c>
      <c r="AF3153">
        <f t="shared" si="613"/>
        <v>0.5</v>
      </c>
      <c r="AG3153">
        <v>0</v>
      </c>
      <c r="AL3153">
        <v>6.64</v>
      </c>
      <c r="AM3153">
        <v>4.63</v>
      </c>
      <c r="AN3153">
        <v>22.94</v>
      </c>
      <c r="AO3153">
        <v>8.3020399999999999</v>
      </c>
      <c r="AP3153">
        <v>5.7889299999999997</v>
      </c>
      <c r="AQ3153">
        <v>28.682099999999998</v>
      </c>
      <c r="AR3153">
        <v>7.9999998000000003E-2</v>
      </c>
      <c r="AS3153">
        <v>0</v>
      </c>
      <c r="AT3153">
        <v>0</v>
      </c>
      <c r="AU3153">
        <v>0</v>
      </c>
      <c r="AV3153">
        <v>1</v>
      </c>
      <c r="AW3153">
        <f t="shared" ref="AW3153:AW3216" si="616">AU3153+AV3153</f>
        <v>1</v>
      </c>
      <c r="AX3153">
        <v>2</v>
      </c>
      <c r="AY3153">
        <v>0</v>
      </c>
      <c r="AZ3153">
        <v>0</v>
      </c>
      <c r="BA3153">
        <v>0</v>
      </c>
      <c r="BB3153">
        <v>0</v>
      </c>
      <c r="BC3153">
        <v>0</v>
      </c>
      <c r="BD3153">
        <v>0</v>
      </c>
      <c r="BE3153">
        <f t="shared" si="612"/>
        <v>0</v>
      </c>
      <c r="BF3153">
        <v>0</v>
      </c>
      <c r="BG3153">
        <v>99</v>
      </c>
      <c r="BH3153">
        <v>4.5951199999999996</v>
      </c>
      <c r="BI3153">
        <v>-1.5271729999999999</v>
      </c>
      <c r="BJ3153">
        <v>0</v>
      </c>
      <c r="BK3153">
        <v>1</v>
      </c>
    </row>
    <row r="3154" spans="1:63" x14ac:dyDescent="0.25">
      <c r="A3154" t="s">
        <v>47</v>
      </c>
      <c r="B3154">
        <v>2000</v>
      </c>
      <c r="C3154">
        <v>0</v>
      </c>
      <c r="D3154">
        <v>0</v>
      </c>
      <c r="E3154">
        <v>0</v>
      </c>
      <c r="F3154">
        <v>0</v>
      </c>
      <c r="G3154">
        <v>0</v>
      </c>
      <c r="H3154">
        <v>0</v>
      </c>
      <c r="I3154">
        <f t="shared" si="608"/>
        <v>0</v>
      </c>
      <c r="J3154">
        <v>0</v>
      </c>
      <c r="K3154">
        <v>1</v>
      </c>
      <c r="L3154">
        <v>0.35</v>
      </c>
      <c r="M3154">
        <v>0</v>
      </c>
      <c r="N3154">
        <f t="shared" si="609"/>
        <v>5.024</v>
      </c>
      <c r="O3154">
        <v>0.85</v>
      </c>
      <c r="P3154">
        <v>0</v>
      </c>
      <c r="Q3154">
        <f t="shared" si="610"/>
        <v>21.8</v>
      </c>
      <c r="R3154">
        <v>5.6</v>
      </c>
      <c r="S3154">
        <v>0</v>
      </c>
      <c r="T3154">
        <f t="shared" si="611"/>
        <v>45.199999999999996</v>
      </c>
      <c r="W3154">
        <v>0</v>
      </c>
      <c r="X3154">
        <v>0</v>
      </c>
      <c r="Y3154">
        <v>172.2</v>
      </c>
      <c r="Z3154">
        <v>215.303</v>
      </c>
      <c r="AA3154">
        <f t="shared" si="614"/>
        <v>0.43760772357723576</v>
      </c>
      <c r="AB3154">
        <f t="shared" si="615"/>
        <v>1.0627616144018583</v>
      </c>
      <c r="AC3154">
        <f t="shared" ref="AC3154:AC3170" si="617">(R3154*Z3154/Y3154)+(S3154*T3154)</f>
        <v>7.0017235772357722</v>
      </c>
      <c r="AD3154">
        <v>0</v>
      </c>
      <c r="AE3154">
        <v>0</v>
      </c>
      <c r="AF3154">
        <f t="shared" si="613"/>
        <v>0</v>
      </c>
      <c r="AG3154">
        <v>1</v>
      </c>
      <c r="AI3154">
        <v>-1</v>
      </c>
      <c r="AL3154">
        <v>6.02</v>
      </c>
      <c r="AM3154">
        <v>5.15</v>
      </c>
      <c r="AN3154">
        <v>24.46</v>
      </c>
      <c r="AO3154">
        <v>7.5268499999999996</v>
      </c>
      <c r="AP3154">
        <v>6.4390900000000002</v>
      </c>
      <c r="AQ3154">
        <v>30.5825</v>
      </c>
      <c r="AR3154">
        <v>0.10000000100000001</v>
      </c>
      <c r="AS3154">
        <v>1</v>
      </c>
      <c r="AT3154">
        <v>5</v>
      </c>
      <c r="AU3154">
        <v>0</v>
      </c>
      <c r="AV3154">
        <v>5</v>
      </c>
      <c r="AW3154">
        <f t="shared" si="616"/>
        <v>5</v>
      </c>
      <c r="AX3154">
        <v>0</v>
      </c>
      <c r="AY3154">
        <v>1</v>
      </c>
      <c r="AZ3154">
        <v>0.75</v>
      </c>
      <c r="BA3154">
        <v>1</v>
      </c>
      <c r="BB3154">
        <v>1</v>
      </c>
      <c r="BC3154">
        <v>1</v>
      </c>
      <c r="BD3154">
        <v>0</v>
      </c>
      <c r="BE3154">
        <f t="shared" si="612"/>
        <v>0.75</v>
      </c>
      <c r="BF3154">
        <v>0</v>
      </c>
      <c r="BG3154">
        <v>5</v>
      </c>
      <c r="BH3154">
        <v>1.60944</v>
      </c>
      <c r="BI3154">
        <v>6.8237639999999997</v>
      </c>
      <c r="BJ3154">
        <v>0</v>
      </c>
      <c r="BK3154">
        <v>1</v>
      </c>
    </row>
    <row r="3155" spans="1:63" x14ac:dyDescent="0.25">
      <c r="A3155" t="s">
        <v>48</v>
      </c>
      <c r="B3155">
        <v>2000</v>
      </c>
      <c r="C3155">
        <v>0</v>
      </c>
      <c r="D3155">
        <v>0</v>
      </c>
      <c r="E3155">
        <v>0</v>
      </c>
      <c r="F3155">
        <v>0</v>
      </c>
      <c r="G3155">
        <v>0</v>
      </c>
      <c r="H3155">
        <v>0</v>
      </c>
      <c r="I3155">
        <f t="shared" si="608"/>
        <v>0</v>
      </c>
      <c r="J3155">
        <v>0</v>
      </c>
      <c r="K3155">
        <v>0</v>
      </c>
      <c r="L3155">
        <v>0.16</v>
      </c>
      <c r="M3155">
        <v>0</v>
      </c>
      <c r="N3155">
        <f t="shared" si="609"/>
        <v>5.024</v>
      </c>
      <c r="O3155">
        <v>0.84</v>
      </c>
      <c r="P3155">
        <v>0</v>
      </c>
      <c r="Q3155">
        <f t="shared" si="610"/>
        <v>21.8</v>
      </c>
      <c r="R3155">
        <v>3</v>
      </c>
      <c r="S3155">
        <v>0</v>
      </c>
      <c r="T3155">
        <f t="shared" si="611"/>
        <v>45.199999999999996</v>
      </c>
      <c r="W3155">
        <v>0</v>
      </c>
      <c r="X3155">
        <v>0</v>
      </c>
      <c r="Y3155">
        <v>172.2</v>
      </c>
      <c r="Z3155">
        <v>215.303</v>
      </c>
      <c r="AA3155">
        <f t="shared" si="614"/>
        <v>0.20004924506387925</v>
      </c>
      <c r="AB3155">
        <f t="shared" si="615"/>
        <v>1.0502585365853658</v>
      </c>
      <c r="AC3155">
        <f t="shared" si="617"/>
        <v>3.7509233449477355</v>
      </c>
      <c r="AD3155">
        <v>0</v>
      </c>
      <c r="AE3155">
        <v>0</v>
      </c>
      <c r="AF3155">
        <f t="shared" si="613"/>
        <v>0</v>
      </c>
      <c r="AG3155">
        <v>0</v>
      </c>
      <c r="AI3155">
        <v>2</v>
      </c>
      <c r="AL3155">
        <v>5.47</v>
      </c>
      <c r="AM3155">
        <v>4.58</v>
      </c>
      <c r="AN3155">
        <v>18.46</v>
      </c>
      <c r="AO3155">
        <v>6.8391799999999998</v>
      </c>
      <c r="AP3155">
        <v>5.7264099999999996</v>
      </c>
      <c r="AQ3155">
        <v>23.0807</v>
      </c>
      <c r="AR3155">
        <v>0.10000000100000001</v>
      </c>
      <c r="AS3155">
        <v>0</v>
      </c>
      <c r="AT3155">
        <v>0</v>
      </c>
      <c r="AU3155">
        <v>0</v>
      </c>
      <c r="AV3155">
        <v>0</v>
      </c>
      <c r="AW3155">
        <f t="shared" si="616"/>
        <v>0</v>
      </c>
      <c r="AX3155">
        <v>0</v>
      </c>
      <c r="AY3155">
        <v>0</v>
      </c>
      <c r="AZ3155">
        <v>0</v>
      </c>
      <c r="BA3155">
        <v>0</v>
      </c>
      <c r="BB3155">
        <v>0</v>
      </c>
      <c r="BC3155">
        <v>0</v>
      </c>
      <c r="BD3155">
        <v>0</v>
      </c>
      <c r="BE3155">
        <f t="shared" si="612"/>
        <v>0</v>
      </c>
      <c r="BF3155">
        <v>0</v>
      </c>
      <c r="BG3155">
        <v>10</v>
      </c>
      <c r="BH3155">
        <v>2.3025899999999999</v>
      </c>
      <c r="BI3155">
        <v>-0.18896940000000001</v>
      </c>
      <c r="BJ3155">
        <v>0</v>
      </c>
      <c r="BK3155">
        <v>1</v>
      </c>
    </row>
    <row r="3156" spans="1:63" x14ac:dyDescent="0.25">
      <c r="A3156" t="s">
        <v>49</v>
      </c>
      <c r="B3156">
        <v>2000</v>
      </c>
      <c r="C3156">
        <v>0</v>
      </c>
      <c r="D3156">
        <v>0</v>
      </c>
      <c r="E3156">
        <v>0</v>
      </c>
      <c r="F3156">
        <v>0</v>
      </c>
      <c r="G3156">
        <v>0</v>
      </c>
      <c r="H3156">
        <v>0</v>
      </c>
      <c r="I3156">
        <f t="shared" si="608"/>
        <v>0</v>
      </c>
      <c r="J3156">
        <v>0</v>
      </c>
      <c r="K3156">
        <v>0</v>
      </c>
      <c r="L3156">
        <f>0.2422</f>
        <v>0.2422</v>
      </c>
      <c r="M3156">
        <v>0.03</v>
      </c>
      <c r="N3156">
        <f t="shared" si="609"/>
        <v>5.024</v>
      </c>
      <c r="O3156">
        <v>0.75</v>
      </c>
      <c r="P3156">
        <v>0.03</v>
      </c>
      <c r="Q3156">
        <f t="shared" si="610"/>
        <v>21.8</v>
      </c>
      <c r="R3156">
        <v>2.5</v>
      </c>
      <c r="S3156">
        <v>0.03</v>
      </c>
      <c r="T3156">
        <f t="shared" si="611"/>
        <v>45.199999999999996</v>
      </c>
      <c r="W3156">
        <v>0</v>
      </c>
      <c r="X3156">
        <v>0</v>
      </c>
      <c r="Y3156">
        <v>172.2</v>
      </c>
      <c r="Z3156">
        <v>215.303</v>
      </c>
      <c r="AA3156">
        <f t="shared" si="614"/>
        <v>0.45354454471544714</v>
      </c>
      <c r="AB3156">
        <f t="shared" si="615"/>
        <v>1.591730836236934</v>
      </c>
      <c r="AC3156">
        <f t="shared" si="617"/>
        <v>4.4817694541231123</v>
      </c>
      <c r="AD3156">
        <v>1</v>
      </c>
      <c r="AE3156">
        <v>1</v>
      </c>
      <c r="AF3156">
        <f t="shared" si="613"/>
        <v>0.5</v>
      </c>
      <c r="AG3156">
        <v>0</v>
      </c>
      <c r="AI3156">
        <v>0</v>
      </c>
      <c r="AL3156">
        <v>6.29</v>
      </c>
      <c r="AM3156">
        <v>4.51</v>
      </c>
      <c r="AN3156">
        <v>19.579999999999998</v>
      </c>
      <c r="AO3156">
        <v>7.8644400000000001</v>
      </c>
      <c r="AP3156">
        <v>5.63889</v>
      </c>
      <c r="AQ3156">
        <v>24.481000000000002</v>
      </c>
      <c r="AR3156">
        <v>0.10000000100000001</v>
      </c>
      <c r="AS3156">
        <v>0</v>
      </c>
      <c r="AT3156">
        <v>0</v>
      </c>
      <c r="AU3156">
        <v>0</v>
      </c>
      <c r="AV3156">
        <v>0</v>
      </c>
      <c r="AW3156">
        <f t="shared" si="616"/>
        <v>0</v>
      </c>
      <c r="AX3156">
        <v>0</v>
      </c>
      <c r="AY3156">
        <v>0</v>
      </c>
      <c r="AZ3156">
        <v>0</v>
      </c>
      <c r="BA3156">
        <v>0</v>
      </c>
      <c r="BB3156">
        <v>0</v>
      </c>
      <c r="BC3156">
        <v>0</v>
      </c>
      <c r="BD3156">
        <v>0</v>
      </c>
      <c r="BE3156">
        <f t="shared" si="612"/>
        <v>0</v>
      </c>
      <c r="BF3156">
        <v>0</v>
      </c>
      <c r="BG3156">
        <v>30</v>
      </c>
      <c r="BH3156">
        <v>3.4011999999999998</v>
      </c>
      <c r="BI3156">
        <v>-0.80982699999999996</v>
      </c>
      <c r="BJ3156">
        <v>0</v>
      </c>
      <c r="BK3156">
        <v>1</v>
      </c>
    </row>
    <row r="3157" spans="1:63" x14ac:dyDescent="0.25">
      <c r="A3157" t="s">
        <v>50</v>
      </c>
      <c r="B3157">
        <v>2000</v>
      </c>
      <c r="C3157">
        <v>0</v>
      </c>
      <c r="D3157">
        <v>0</v>
      </c>
      <c r="E3157">
        <v>0</v>
      </c>
      <c r="F3157">
        <v>0</v>
      </c>
      <c r="G3157">
        <v>0</v>
      </c>
      <c r="H3157">
        <v>0</v>
      </c>
      <c r="I3157">
        <f t="shared" si="608"/>
        <v>0</v>
      </c>
      <c r="J3157">
        <v>1</v>
      </c>
      <c r="K3157">
        <v>0</v>
      </c>
      <c r="L3157">
        <v>0.2</v>
      </c>
      <c r="M3157">
        <v>0</v>
      </c>
      <c r="N3157">
        <f t="shared" si="609"/>
        <v>5.024</v>
      </c>
      <c r="O3157">
        <v>0.2</v>
      </c>
      <c r="P3157">
        <v>0</v>
      </c>
      <c r="Q3157">
        <f t="shared" si="610"/>
        <v>21.8</v>
      </c>
      <c r="R3157">
        <v>3.3</v>
      </c>
      <c r="S3157">
        <v>0</v>
      </c>
      <c r="T3157">
        <f t="shared" si="611"/>
        <v>45.199999999999996</v>
      </c>
      <c r="W3157">
        <v>0</v>
      </c>
      <c r="X3157">
        <v>0</v>
      </c>
      <c r="Y3157">
        <v>172.2</v>
      </c>
      <c r="Z3157">
        <v>215.303</v>
      </c>
      <c r="AA3157">
        <f t="shared" si="614"/>
        <v>0.25006155632984906</v>
      </c>
      <c r="AB3157">
        <f t="shared" si="615"/>
        <v>0.25006155632984906</v>
      </c>
      <c r="AC3157">
        <f t="shared" si="617"/>
        <v>4.1260156794425082</v>
      </c>
      <c r="AD3157">
        <v>0</v>
      </c>
      <c r="AE3157">
        <v>0</v>
      </c>
      <c r="AF3157">
        <f t="shared" si="613"/>
        <v>0</v>
      </c>
      <c r="AG3157">
        <v>0</v>
      </c>
      <c r="AH3157">
        <v>0</v>
      </c>
      <c r="AI3157">
        <v>2</v>
      </c>
      <c r="AL3157">
        <v>5.07</v>
      </c>
      <c r="AM3157">
        <v>4.62</v>
      </c>
      <c r="AN3157">
        <v>19.079999999999998</v>
      </c>
      <c r="AO3157">
        <v>6.3390599999999999</v>
      </c>
      <c r="AP3157">
        <v>5.7764199999999999</v>
      </c>
      <c r="AQ3157">
        <v>23.855899999999998</v>
      </c>
      <c r="AR3157">
        <v>7.9999998000000003E-2</v>
      </c>
      <c r="AS3157">
        <v>0</v>
      </c>
      <c r="AT3157">
        <v>1</v>
      </c>
      <c r="AU3157">
        <v>1</v>
      </c>
      <c r="AV3157">
        <v>0</v>
      </c>
      <c r="AW3157">
        <f t="shared" si="616"/>
        <v>1</v>
      </c>
      <c r="AX3157">
        <v>0</v>
      </c>
      <c r="AY3157">
        <v>1</v>
      </c>
      <c r="AZ3157">
        <v>1</v>
      </c>
      <c r="BA3157">
        <v>0</v>
      </c>
      <c r="BB3157">
        <v>0</v>
      </c>
      <c r="BC3157">
        <v>1</v>
      </c>
      <c r="BD3157">
        <v>0</v>
      </c>
      <c r="BE3157">
        <f t="shared" si="612"/>
        <v>1.1000000000000001</v>
      </c>
      <c r="BF3157">
        <v>0</v>
      </c>
      <c r="BG3157">
        <v>4</v>
      </c>
      <c r="BH3157">
        <v>1.38629</v>
      </c>
      <c r="BI3157">
        <v>2.4903330000000001</v>
      </c>
      <c r="BJ3157">
        <v>0</v>
      </c>
      <c r="BK3157">
        <v>1</v>
      </c>
    </row>
    <row r="3158" spans="1:63" x14ac:dyDescent="0.25">
      <c r="A3158" t="s">
        <v>51</v>
      </c>
      <c r="B3158">
        <v>2000</v>
      </c>
      <c r="C3158">
        <v>0</v>
      </c>
      <c r="D3158">
        <v>0</v>
      </c>
      <c r="E3158">
        <v>0</v>
      </c>
      <c r="F3158">
        <v>0</v>
      </c>
      <c r="G3158">
        <v>0</v>
      </c>
      <c r="H3158">
        <v>0</v>
      </c>
      <c r="I3158">
        <f t="shared" si="608"/>
        <v>0</v>
      </c>
      <c r="J3158">
        <v>0</v>
      </c>
      <c r="K3158">
        <v>0</v>
      </c>
      <c r="L3158">
        <v>0.08</v>
      </c>
      <c r="M3158">
        <v>0</v>
      </c>
      <c r="N3158">
        <f t="shared" si="609"/>
        <v>5.024</v>
      </c>
      <c r="O3158">
        <v>0.27500000000000002</v>
      </c>
      <c r="P3158">
        <v>0</v>
      </c>
      <c r="Q3158">
        <f t="shared" si="610"/>
        <v>21.8</v>
      </c>
      <c r="R3158">
        <v>2.2799999999999998</v>
      </c>
      <c r="S3158">
        <v>0</v>
      </c>
      <c r="T3158">
        <f t="shared" si="611"/>
        <v>45.199999999999996</v>
      </c>
      <c r="W3158">
        <v>0</v>
      </c>
      <c r="X3158">
        <v>0</v>
      </c>
      <c r="Y3158">
        <v>172.2</v>
      </c>
      <c r="Z3158">
        <v>215.303</v>
      </c>
      <c r="AA3158">
        <f t="shared" si="614"/>
        <v>0.10002462253193962</v>
      </c>
      <c r="AB3158">
        <f t="shared" si="615"/>
        <v>0.34383463995354241</v>
      </c>
      <c r="AC3158">
        <f t="shared" si="617"/>
        <v>2.8507017421602789</v>
      </c>
      <c r="AD3158">
        <v>1</v>
      </c>
      <c r="AE3158">
        <v>0</v>
      </c>
      <c r="AF3158">
        <f t="shared" si="613"/>
        <v>1</v>
      </c>
      <c r="AG3158">
        <v>0</v>
      </c>
      <c r="AH3158">
        <v>0</v>
      </c>
      <c r="AI3158">
        <v>-1</v>
      </c>
      <c r="AL3158">
        <v>5.14</v>
      </c>
      <c r="AM3158">
        <v>4.38</v>
      </c>
      <c r="AN3158">
        <v>21.16</v>
      </c>
      <c r="AO3158">
        <v>6.4265800000000004</v>
      </c>
      <c r="AP3158">
        <v>5.4763500000000001</v>
      </c>
      <c r="AQ3158">
        <v>26.456499999999998</v>
      </c>
      <c r="AR3158">
        <v>0.10000000100000001</v>
      </c>
      <c r="AS3158">
        <v>0</v>
      </c>
      <c r="AT3158">
        <v>1</v>
      </c>
      <c r="AU3158">
        <v>0</v>
      </c>
      <c r="AV3158">
        <v>0</v>
      </c>
      <c r="AW3158">
        <f t="shared" si="616"/>
        <v>0</v>
      </c>
      <c r="AX3158">
        <v>0</v>
      </c>
      <c r="AY3158">
        <v>1</v>
      </c>
      <c r="AZ3158">
        <v>0.75</v>
      </c>
      <c r="BA3158">
        <v>1</v>
      </c>
      <c r="BB3158">
        <v>1</v>
      </c>
      <c r="BC3158">
        <v>1</v>
      </c>
      <c r="BD3158">
        <v>1</v>
      </c>
      <c r="BE3158">
        <f t="shared" si="612"/>
        <v>0.85</v>
      </c>
      <c r="BF3158">
        <v>0</v>
      </c>
      <c r="BG3158">
        <v>24</v>
      </c>
      <c r="BH3158">
        <v>3.1780499999999998</v>
      </c>
      <c r="BI3158">
        <v>0.96722779999999997</v>
      </c>
      <c r="BJ3158">
        <v>0</v>
      </c>
      <c r="BK3158">
        <v>1</v>
      </c>
    </row>
    <row r="3159" spans="1:63" x14ac:dyDescent="0.25">
      <c r="A3159" t="s">
        <v>52</v>
      </c>
      <c r="B3159">
        <v>2000</v>
      </c>
      <c r="C3159">
        <v>0</v>
      </c>
      <c r="D3159">
        <v>0</v>
      </c>
      <c r="E3159">
        <v>0</v>
      </c>
      <c r="F3159">
        <v>0</v>
      </c>
      <c r="G3159">
        <v>0</v>
      </c>
      <c r="H3159">
        <v>0</v>
      </c>
      <c r="I3159">
        <f t="shared" si="608"/>
        <v>0</v>
      </c>
      <c r="J3159">
        <v>1</v>
      </c>
      <c r="K3159">
        <v>0</v>
      </c>
      <c r="L3159">
        <v>0.2</v>
      </c>
      <c r="M3159">
        <v>0</v>
      </c>
      <c r="N3159">
        <f t="shared" si="609"/>
        <v>5.024</v>
      </c>
      <c r="O3159">
        <v>0.6</v>
      </c>
      <c r="P3159">
        <v>0</v>
      </c>
      <c r="Q3159">
        <f t="shared" si="610"/>
        <v>21.8</v>
      </c>
      <c r="R3159">
        <v>4.5</v>
      </c>
      <c r="S3159">
        <v>0</v>
      </c>
      <c r="T3159">
        <f t="shared" si="611"/>
        <v>45.199999999999996</v>
      </c>
      <c r="W3159">
        <v>0</v>
      </c>
      <c r="X3159">
        <v>0</v>
      </c>
      <c r="Y3159">
        <v>172.2</v>
      </c>
      <c r="Z3159">
        <v>215.303</v>
      </c>
      <c r="AA3159">
        <f t="shared" si="614"/>
        <v>0.25006155632984906</v>
      </c>
      <c r="AB3159">
        <f t="shared" si="615"/>
        <v>0.75018466898954694</v>
      </c>
      <c r="AC3159">
        <f t="shared" si="617"/>
        <v>5.6263850174216028</v>
      </c>
      <c r="AD3159">
        <v>1</v>
      </c>
      <c r="AE3159">
        <v>0</v>
      </c>
      <c r="AF3159">
        <f t="shared" si="613"/>
        <v>1</v>
      </c>
      <c r="AG3159">
        <v>0</v>
      </c>
      <c r="AI3159">
        <v>0</v>
      </c>
      <c r="AL3159">
        <v>6.19</v>
      </c>
      <c r="AM3159">
        <v>4.5599999999999996</v>
      </c>
      <c r="AN3159">
        <v>19.07</v>
      </c>
      <c r="AO3159">
        <v>7.7394100000000003</v>
      </c>
      <c r="AP3159">
        <v>5.7013999999999996</v>
      </c>
      <c r="AQ3159">
        <v>23.843399999999999</v>
      </c>
      <c r="AR3159">
        <v>0.10000000100000001</v>
      </c>
      <c r="AS3159">
        <v>0</v>
      </c>
      <c r="AT3159">
        <v>0</v>
      </c>
      <c r="AU3159">
        <v>0</v>
      </c>
      <c r="AV3159">
        <v>0</v>
      </c>
      <c r="AW3159">
        <f t="shared" si="616"/>
        <v>0</v>
      </c>
      <c r="AX3159">
        <v>0</v>
      </c>
      <c r="AY3159">
        <v>0</v>
      </c>
      <c r="AZ3159">
        <v>0</v>
      </c>
      <c r="BA3159">
        <v>0</v>
      </c>
      <c r="BB3159">
        <v>0</v>
      </c>
      <c r="BC3159">
        <v>0</v>
      </c>
      <c r="BD3159">
        <v>0</v>
      </c>
      <c r="BE3159">
        <f t="shared" si="612"/>
        <v>0</v>
      </c>
      <c r="BF3159">
        <v>0</v>
      </c>
      <c r="BG3159">
        <v>28</v>
      </c>
      <c r="BH3159">
        <v>3.1354899999999999</v>
      </c>
      <c r="BI3159">
        <v>-0.65967039999999999</v>
      </c>
      <c r="BJ3159">
        <v>0</v>
      </c>
      <c r="BK3159">
        <v>1</v>
      </c>
    </row>
    <row r="3160" spans="1:63" x14ac:dyDescent="0.25">
      <c r="A3160" t="s">
        <v>53</v>
      </c>
      <c r="B3160">
        <v>2000</v>
      </c>
      <c r="C3160">
        <v>0</v>
      </c>
      <c r="D3160">
        <v>0</v>
      </c>
      <c r="E3160">
        <v>0</v>
      </c>
      <c r="F3160">
        <v>0</v>
      </c>
      <c r="G3160">
        <v>0</v>
      </c>
      <c r="H3160">
        <v>0</v>
      </c>
      <c r="I3160">
        <f t="shared" si="608"/>
        <v>0</v>
      </c>
      <c r="J3160">
        <v>0</v>
      </c>
      <c r="K3160">
        <v>1</v>
      </c>
      <c r="L3160">
        <v>0.16</v>
      </c>
      <c r="M3160">
        <v>0</v>
      </c>
      <c r="N3160">
        <f t="shared" si="609"/>
        <v>5.024</v>
      </c>
      <c r="O3160">
        <v>0.97000000000000008</v>
      </c>
      <c r="P3160">
        <v>0</v>
      </c>
      <c r="Q3160">
        <f t="shared" si="610"/>
        <v>21.8</v>
      </c>
      <c r="R3160">
        <v>3.7500000000000004</v>
      </c>
      <c r="S3160">
        <v>0</v>
      </c>
      <c r="T3160">
        <f t="shared" si="611"/>
        <v>45.199999999999996</v>
      </c>
      <c r="W3160">
        <v>0</v>
      </c>
      <c r="X3160">
        <v>0</v>
      </c>
      <c r="Y3160">
        <v>172.2</v>
      </c>
      <c r="Z3160">
        <v>215.303</v>
      </c>
      <c r="AA3160">
        <f t="shared" si="614"/>
        <v>0.20004924506387925</v>
      </c>
      <c r="AB3160">
        <f t="shared" si="615"/>
        <v>1.2127985481997678</v>
      </c>
      <c r="AC3160">
        <f t="shared" si="617"/>
        <v>4.6886541811846705</v>
      </c>
      <c r="AD3160">
        <v>1</v>
      </c>
      <c r="AE3160">
        <v>0</v>
      </c>
      <c r="AF3160">
        <f t="shared" si="613"/>
        <v>1</v>
      </c>
      <c r="AG3160">
        <v>0</v>
      </c>
      <c r="AI3160">
        <v>-1</v>
      </c>
      <c r="AL3160">
        <v>6.1</v>
      </c>
      <c r="AM3160">
        <v>4.32</v>
      </c>
      <c r="AN3160">
        <v>17.68</v>
      </c>
      <c r="AO3160">
        <v>7.6268799999999999</v>
      </c>
      <c r="AP3160">
        <v>5.4013299999999997</v>
      </c>
      <c r="AQ3160">
        <v>22.105399999999999</v>
      </c>
      <c r="AR3160">
        <v>0.10000000100000001</v>
      </c>
      <c r="AS3160">
        <v>0</v>
      </c>
      <c r="AT3160">
        <v>0</v>
      </c>
      <c r="AU3160">
        <v>1</v>
      </c>
      <c r="AV3160">
        <v>0</v>
      </c>
      <c r="AW3160">
        <f t="shared" si="616"/>
        <v>1</v>
      </c>
      <c r="AX3160">
        <v>0</v>
      </c>
      <c r="AY3160">
        <v>0</v>
      </c>
      <c r="AZ3160">
        <v>0</v>
      </c>
      <c r="BA3160">
        <v>0</v>
      </c>
      <c r="BB3160">
        <v>0</v>
      </c>
      <c r="BC3160">
        <v>0</v>
      </c>
      <c r="BD3160">
        <v>0</v>
      </c>
      <c r="BE3160">
        <f t="shared" si="612"/>
        <v>0</v>
      </c>
      <c r="BF3160">
        <v>0</v>
      </c>
      <c r="BG3160">
        <v>30</v>
      </c>
      <c r="BH3160">
        <v>3.4011999999999998</v>
      </c>
      <c r="BI3160">
        <v>-0.29929670000000003</v>
      </c>
      <c r="BJ3160">
        <v>0</v>
      </c>
      <c r="BK3160">
        <v>1</v>
      </c>
    </row>
    <row r="3161" spans="1:63" x14ac:dyDescent="0.25">
      <c r="A3161" t="s">
        <v>54</v>
      </c>
      <c r="B3161">
        <v>2000</v>
      </c>
      <c r="C3161">
        <v>0</v>
      </c>
      <c r="D3161">
        <v>0</v>
      </c>
      <c r="E3161">
        <v>0</v>
      </c>
      <c r="F3161">
        <v>0</v>
      </c>
      <c r="G3161">
        <v>0</v>
      </c>
      <c r="H3161">
        <v>0</v>
      </c>
      <c r="I3161">
        <f t="shared" si="608"/>
        <v>0</v>
      </c>
      <c r="J3161">
        <v>0</v>
      </c>
      <c r="K3161">
        <v>0</v>
      </c>
      <c r="L3161">
        <v>0.48000000000000004</v>
      </c>
      <c r="M3161">
        <v>0</v>
      </c>
      <c r="N3161">
        <f t="shared" si="609"/>
        <v>5.024</v>
      </c>
      <c r="O3161">
        <v>2.25</v>
      </c>
      <c r="P3161">
        <v>0</v>
      </c>
      <c r="Q3161">
        <f t="shared" si="610"/>
        <v>21.8</v>
      </c>
      <c r="R3161">
        <v>6.5</v>
      </c>
      <c r="S3161">
        <v>0</v>
      </c>
      <c r="T3161">
        <f t="shared" si="611"/>
        <v>45.199999999999996</v>
      </c>
      <c r="W3161">
        <v>0</v>
      </c>
      <c r="X3161">
        <v>0</v>
      </c>
      <c r="Y3161">
        <v>172.2</v>
      </c>
      <c r="Z3161">
        <v>215.303</v>
      </c>
      <c r="AA3161">
        <f t="shared" si="614"/>
        <v>0.60014773519163778</v>
      </c>
      <c r="AB3161">
        <f t="shared" si="615"/>
        <v>2.8131925087108014</v>
      </c>
      <c r="AC3161">
        <f t="shared" si="617"/>
        <v>8.1270005807200931</v>
      </c>
      <c r="AD3161">
        <v>0</v>
      </c>
      <c r="AE3161">
        <v>0</v>
      </c>
      <c r="AF3161">
        <f t="shared" si="613"/>
        <v>0</v>
      </c>
      <c r="AG3161">
        <v>0</v>
      </c>
      <c r="AH3161">
        <v>0.9</v>
      </c>
      <c r="AL3161">
        <v>5.47</v>
      </c>
      <c r="AM3161">
        <v>4.29</v>
      </c>
      <c r="AN3161">
        <v>20.87</v>
      </c>
      <c r="AO3161">
        <v>6.8391799999999998</v>
      </c>
      <c r="AP3161">
        <v>5.3638199999999996</v>
      </c>
      <c r="AQ3161">
        <v>26.093900000000001</v>
      </c>
      <c r="AR3161">
        <v>7.9999998000000003E-2</v>
      </c>
      <c r="AS3161">
        <v>0</v>
      </c>
      <c r="AT3161">
        <v>0</v>
      </c>
      <c r="AU3161">
        <v>0</v>
      </c>
      <c r="AV3161">
        <v>0</v>
      </c>
      <c r="AW3161">
        <f t="shared" si="616"/>
        <v>0</v>
      </c>
      <c r="AX3161">
        <v>0</v>
      </c>
      <c r="AY3161">
        <v>0</v>
      </c>
      <c r="AZ3161">
        <v>0</v>
      </c>
      <c r="BA3161">
        <v>0</v>
      </c>
      <c r="BB3161">
        <v>0</v>
      </c>
      <c r="BC3161">
        <v>0</v>
      </c>
      <c r="BD3161">
        <v>0</v>
      </c>
      <c r="BE3161">
        <f t="shared" si="612"/>
        <v>0</v>
      </c>
      <c r="BF3161">
        <v>0</v>
      </c>
      <c r="BG3161">
        <v>30</v>
      </c>
      <c r="BH3161">
        <v>3.4011999999999998</v>
      </c>
      <c r="BI3161">
        <v>-0.80982699999999996</v>
      </c>
      <c r="BJ3161">
        <v>0</v>
      </c>
      <c r="BK3161">
        <v>1</v>
      </c>
    </row>
    <row r="3162" spans="1:63" x14ac:dyDescent="0.25">
      <c r="A3162" t="s">
        <v>55</v>
      </c>
      <c r="B3162">
        <v>2000</v>
      </c>
      <c r="C3162">
        <v>0</v>
      </c>
      <c r="D3162">
        <v>0</v>
      </c>
      <c r="E3162">
        <v>0</v>
      </c>
      <c r="F3162">
        <v>0</v>
      </c>
      <c r="G3162">
        <v>0</v>
      </c>
      <c r="H3162">
        <v>0</v>
      </c>
      <c r="I3162">
        <f t="shared" si="608"/>
        <v>0</v>
      </c>
      <c r="J3162">
        <v>0</v>
      </c>
      <c r="K3162">
        <v>0</v>
      </c>
      <c r="L3162">
        <v>1.01</v>
      </c>
      <c r="M3162">
        <v>0</v>
      </c>
      <c r="N3162">
        <f t="shared" si="609"/>
        <v>5.024</v>
      </c>
      <c r="O3162">
        <f>1.1+0.42</f>
        <v>1.52</v>
      </c>
      <c r="P3162">
        <v>0</v>
      </c>
      <c r="Q3162">
        <f t="shared" si="610"/>
        <v>21.8</v>
      </c>
      <c r="R3162">
        <v>3.79</v>
      </c>
      <c r="S3162">
        <v>0</v>
      </c>
      <c r="T3162">
        <f t="shared" si="611"/>
        <v>45.199999999999996</v>
      </c>
      <c r="W3162">
        <v>0</v>
      </c>
      <c r="X3162">
        <v>0</v>
      </c>
      <c r="Y3162">
        <v>172.2</v>
      </c>
      <c r="Z3162">
        <v>215.303</v>
      </c>
      <c r="AA3162">
        <f t="shared" si="614"/>
        <v>1.2628108594657377</v>
      </c>
      <c r="AB3162">
        <f t="shared" si="615"/>
        <v>1.9004678281068526</v>
      </c>
      <c r="AC3162">
        <f t="shared" si="617"/>
        <v>4.7386664924506396</v>
      </c>
      <c r="AD3162">
        <v>1</v>
      </c>
      <c r="AE3162">
        <v>0</v>
      </c>
      <c r="AF3162">
        <f t="shared" si="613"/>
        <v>1</v>
      </c>
      <c r="AG3162">
        <v>0</v>
      </c>
      <c r="AH3162">
        <v>0.9</v>
      </c>
      <c r="AL3162">
        <v>6.18</v>
      </c>
      <c r="AM3162">
        <v>4.58</v>
      </c>
      <c r="AN3162">
        <v>20.04</v>
      </c>
      <c r="AO3162">
        <v>7.7268999999999997</v>
      </c>
      <c r="AP3162">
        <v>5.7264099999999996</v>
      </c>
      <c r="AQ3162">
        <v>25.0562</v>
      </c>
      <c r="AR3162">
        <v>0.10000000100000001</v>
      </c>
      <c r="AS3162">
        <v>0</v>
      </c>
      <c r="AT3162">
        <v>0</v>
      </c>
      <c r="AU3162">
        <v>0</v>
      </c>
      <c r="AV3162">
        <v>0</v>
      </c>
      <c r="AW3162">
        <f t="shared" si="616"/>
        <v>0</v>
      </c>
      <c r="AX3162">
        <v>0</v>
      </c>
      <c r="AY3162">
        <v>0</v>
      </c>
      <c r="AZ3162">
        <v>0</v>
      </c>
      <c r="BA3162">
        <v>0</v>
      </c>
      <c r="BB3162">
        <v>0</v>
      </c>
      <c r="BC3162">
        <v>0</v>
      </c>
      <c r="BD3162">
        <v>0</v>
      </c>
      <c r="BE3162">
        <f t="shared" si="612"/>
        <v>0</v>
      </c>
      <c r="BF3162">
        <v>0</v>
      </c>
      <c r="BG3162">
        <v>40</v>
      </c>
      <c r="BH3162">
        <v>3.6888800000000002</v>
      </c>
      <c r="BI3162">
        <v>-0.97240439999999995</v>
      </c>
      <c r="BJ3162">
        <v>0</v>
      </c>
      <c r="BK3162">
        <v>1</v>
      </c>
    </row>
    <row r="3163" spans="1:63" x14ac:dyDescent="0.25">
      <c r="A3163" t="s">
        <v>56</v>
      </c>
      <c r="B3163">
        <v>2000</v>
      </c>
      <c r="C3163">
        <v>0</v>
      </c>
      <c r="D3163">
        <v>0</v>
      </c>
      <c r="E3163">
        <v>0</v>
      </c>
      <c r="F3163">
        <v>0</v>
      </c>
      <c r="G3163">
        <v>0</v>
      </c>
      <c r="H3163">
        <v>0</v>
      </c>
      <c r="I3163">
        <f t="shared" si="608"/>
        <v>0</v>
      </c>
      <c r="J3163">
        <v>0</v>
      </c>
      <c r="K3163">
        <v>0</v>
      </c>
      <c r="L3163">
        <v>0.93</v>
      </c>
      <c r="M3163">
        <v>0</v>
      </c>
      <c r="N3163">
        <f t="shared" si="609"/>
        <v>5.024</v>
      </c>
      <c r="O3163">
        <v>1.38</v>
      </c>
      <c r="P3163">
        <v>0</v>
      </c>
      <c r="Q3163">
        <f t="shared" si="610"/>
        <v>21.8</v>
      </c>
      <c r="R3163">
        <v>5.98</v>
      </c>
      <c r="S3163">
        <v>0</v>
      </c>
      <c r="T3163">
        <f t="shared" si="611"/>
        <v>45.199999999999996</v>
      </c>
      <c r="W3163">
        <v>0</v>
      </c>
      <c r="X3163">
        <v>0</v>
      </c>
      <c r="Y3163">
        <v>172.2</v>
      </c>
      <c r="Z3163">
        <v>215.303</v>
      </c>
      <c r="AA3163">
        <f t="shared" si="614"/>
        <v>1.162786236933798</v>
      </c>
      <c r="AB3163">
        <f t="shared" si="615"/>
        <v>1.7254247386759582</v>
      </c>
      <c r="AC3163">
        <f t="shared" si="617"/>
        <v>7.4768405342624868</v>
      </c>
      <c r="AD3163">
        <v>0</v>
      </c>
      <c r="AE3163">
        <v>0</v>
      </c>
      <c r="AF3163">
        <f t="shared" si="613"/>
        <v>0</v>
      </c>
      <c r="AG3163">
        <v>0</v>
      </c>
      <c r="AI3163">
        <v>2</v>
      </c>
      <c r="AR3163">
        <v>7.9999998000000003E-2</v>
      </c>
      <c r="AS3163">
        <v>0</v>
      </c>
      <c r="AT3163">
        <v>0</v>
      </c>
      <c r="AU3163">
        <v>0</v>
      </c>
      <c r="AV3163">
        <v>1</v>
      </c>
      <c r="AW3163">
        <f t="shared" si="616"/>
        <v>1</v>
      </c>
      <c r="AX3163">
        <v>0</v>
      </c>
      <c r="AY3163">
        <v>1</v>
      </c>
      <c r="AZ3163">
        <v>0.75</v>
      </c>
      <c r="BA3163">
        <v>1</v>
      </c>
      <c r="BB3163">
        <v>1</v>
      </c>
      <c r="BC3163">
        <v>1</v>
      </c>
      <c r="BD3163">
        <v>0</v>
      </c>
      <c r="BE3163">
        <f t="shared" si="612"/>
        <v>0.75</v>
      </c>
      <c r="BF3163">
        <v>0</v>
      </c>
      <c r="BG3163">
        <v>25</v>
      </c>
      <c r="BH3163">
        <v>3.21888</v>
      </c>
      <c r="BI3163">
        <v>0.70082089999999997</v>
      </c>
      <c r="BJ3163">
        <v>0</v>
      </c>
      <c r="BK3163">
        <v>1</v>
      </c>
    </row>
    <row r="3164" spans="1:63" x14ac:dyDescent="0.25">
      <c r="A3164" t="s">
        <v>57</v>
      </c>
      <c r="B3164">
        <v>2000</v>
      </c>
      <c r="C3164">
        <v>1</v>
      </c>
      <c r="D3164">
        <v>1</v>
      </c>
      <c r="E3164">
        <v>1</v>
      </c>
      <c r="F3164">
        <v>1</v>
      </c>
      <c r="G3164">
        <v>1</v>
      </c>
      <c r="H3164">
        <v>1</v>
      </c>
      <c r="I3164">
        <f t="shared" si="608"/>
        <v>6</v>
      </c>
      <c r="J3164">
        <v>1</v>
      </c>
      <c r="K3164">
        <v>0</v>
      </c>
      <c r="L3164">
        <v>0.15</v>
      </c>
      <c r="M3164">
        <v>0</v>
      </c>
      <c r="N3164">
        <f t="shared" si="609"/>
        <v>5.024</v>
      </c>
      <c r="O3164">
        <v>0.45</v>
      </c>
      <c r="P3164">
        <v>0</v>
      </c>
      <c r="Q3164">
        <f t="shared" si="610"/>
        <v>21.8</v>
      </c>
      <c r="R3164">
        <v>0</v>
      </c>
      <c r="S3164">
        <v>0.32853881278538821</v>
      </c>
      <c r="T3164">
        <f t="shared" si="611"/>
        <v>45.199999999999996</v>
      </c>
      <c r="W3164">
        <v>61344</v>
      </c>
      <c r="X3164">
        <v>76698.880000000005</v>
      </c>
      <c r="Y3164">
        <v>172.2</v>
      </c>
      <c r="Z3164">
        <v>215.303</v>
      </c>
      <c r="AA3164">
        <f t="shared" si="614"/>
        <v>0.18754616724738674</v>
      </c>
      <c r="AB3164">
        <f t="shared" si="615"/>
        <v>0.56263850174216035</v>
      </c>
      <c r="AC3164">
        <f t="shared" si="617"/>
        <v>14.849954337899545</v>
      </c>
      <c r="AD3164">
        <v>0</v>
      </c>
      <c r="AE3164">
        <v>0</v>
      </c>
      <c r="AF3164">
        <f t="shared" si="613"/>
        <v>0</v>
      </c>
      <c r="AG3164">
        <v>0</v>
      </c>
      <c r="AH3164">
        <v>0</v>
      </c>
      <c r="AL3164">
        <v>5.43</v>
      </c>
      <c r="AM3164">
        <v>5.1100000000000003</v>
      </c>
      <c r="AN3164">
        <v>22.33</v>
      </c>
      <c r="AO3164">
        <v>6.7891700000000004</v>
      </c>
      <c r="AP3164">
        <v>6.3890700000000002</v>
      </c>
      <c r="AQ3164">
        <v>27.9194</v>
      </c>
      <c r="AR3164">
        <v>7.9999998000000003E-2</v>
      </c>
      <c r="AS3164">
        <v>0</v>
      </c>
      <c r="AT3164">
        <v>0</v>
      </c>
      <c r="AU3164">
        <v>0</v>
      </c>
      <c r="AV3164">
        <v>0</v>
      </c>
      <c r="AW3164">
        <f t="shared" si="616"/>
        <v>0</v>
      </c>
      <c r="AX3164">
        <v>0</v>
      </c>
      <c r="AY3164">
        <v>0</v>
      </c>
      <c r="AZ3164">
        <v>0</v>
      </c>
      <c r="BA3164">
        <v>0</v>
      </c>
      <c r="BB3164">
        <v>0</v>
      </c>
      <c r="BC3164">
        <v>0</v>
      </c>
      <c r="BD3164">
        <v>0</v>
      </c>
      <c r="BE3164">
        <f t="shared" si="612"/>
        <v>0</v>
      </c>
      <c r="BF3164">
        <v>0</v>
      </c>
      <c r="BG3164">
        <v>15</v>
      </c>
      <c r="BH3164">
        <v>2.7080500000000001</v>
      </c>
      <c r="BI3164">
        <v>-0.41810950000000002</v>
      </c>
      <c r="BJ3164">
        <v>0</v>
      </c>
      <c r="BK3164">
        <v>1</v>
      </c>
    </row>
    <row r="3165" spans="1:63" x14ac:dyDescent="0.25">
      <c r="A3165" t="s">
        <v>58</v>
      </c>
      <c r="B3165">
        <v>2000</v>
      </c>
      <c r="C3165">
        <v>0</v>
      </c>
      <c r="D3165">
        <v>0</v>
      </c>
      <c r="E3165">
        <v>0</v>
      </c>
      <c r="F3165">
        <v>0</v>
      </c>
      <c r="G3165">
        <v>0</v>
      </c>
      <c r="H3165">
        <v>0</v>
      </c>
      <c r="I3165">
        <f t="shared" si="608"/>
        <v>0</v>
      </c>
      <c r="J3165">
        <v>0</v>
      </c>
      <c r="K3165">
        <v>0</v>
      </c>
      <c r="L3165" s="7">
        <v>0.19</v>
      </c>
      <c r="M3165" s="7">
        <v>0</v>
      </c>
      <c r="N3165">
        <f t="shared" si="609"/>
        <v>5.024</v>
      </c>
      <c r="O3165">
        <v>0.73</v>
      </c>
      <c r="P3165">
        <v>0</v>
      </c>
      <c r="Q3165">
        <f t="shared" si="610"/>
        <v>21.8</v>
      </c>
      <c r="R3165">
        <v>4.5</v>
      </c>
      <c r="S3165">
        <v>0</v>
      </c>
      <c r="T3165">
        <f t="shared" si="611"/>
        <v>45.199999999999996</v>
      </c>
      <c r="W3165">
        <v>0</v>
      </c>
      <c r="X3165">
        <v>0</v>
      </c>
      <c r="Y3165">
        <v>172.2</v>
      </c>
      <c r="Z3165">
        <v>215.303</v>
      </c>
      <c r="AA3165">
        <f t="shared" si="614"/>
        <v>0.23755847851335657</v>
      </c>
      <c r="AB3165">
        <f t="shared" si="615"/>
        <v>0.91272468060394896</v>
      </c>
      <c r="AC3165">
        <f t="shared" si="617"/>
        <v>5.6263850174216028</v>
      </c>
      <c r="AD3165">
        <v>1</v>
      </c>
      <c r="AE3165">
        <v>1</v>
      </c>
      <c r="AF3165">
        <f t="shared" si="613"/>
        <v>0.5</v>
      </c>
      <c r="AG3165">
        <v>1</v>
      </c>
      <c r="AH3165">
        <v>0</v>
      </c>
      <c r="AI3165">
        <v>2</v>
      </c>
      <c r="AL3165">
        <v>5.4</v>
      </c>
      <c r="AM3165">
        <v>4.4000000000000004</v>
      </c>
      <c r="AN3165">
        <v>19.149999999999999</v>
      </c>
      <c r="AO3165">
        <v>6.7516600000000002</v>
      </c>
      <c r="AP3165">
        <v>5.5013500000000004</v>
      </c>
      <c r="AQ3165">
        <v>23.9434</v>
      </c>
      <c r="AR3165">
        <v>7.9999998000000003E-2</v>
      </c>
      <c r="AS3165">
        <v>0</v>
      </c>
      <c r="AT3165">
        <v>0</v>
      </c>
      <c r="AU3165">
        <v>0</v>
      </c>
      <c r="AV3165">
        <v>1</v>
      </c>
      <c r="AW3165">
        <f t="shared" si="616"/>
        <v>1</v>
      </c>
      <c r="AX3165">
        <v>1</v>
      </c>
      <c r="AY3165">
        <v>0</v>
      </c>
      <c r="AZ3165">
        <v>0</v>
      </c>
      <c r="BA3165">
        <v>0</v>
      </c>
      <c r="BB3165">
        <v>0</v>
      </c>
      <c r="BC3165">
        <v>0</v>
      </c>
      <c r="BD3165">
        <v>0</v>
      </c>
      <c r="BE3165">
        <f t="shared" si="612"/>
        <v>0</v>
      </c>
      <c r="BF3165">
        <v>0</v>
      </c>
      <c r="BG3165">
        <v>30</v>
      </c>
      <c r="BH3165">
        <v>3.4011999999999998</v>
      </c>
      <c r="BI3165">
        <v>-0.57587469999999996</v>
      </c>
      <c r="BJ3165">
        <v>0</v>
      </c>
      <c r="BK3165">
        <v>1</v>
      </c>
    </row>
    <row r="3166" spans="1:63" x14ac:dyDescent="0.25">
      <c r="A3166" t="s">
        <v>59</v>
      </c>
      <c r="B3166">
        <v>2000</v>
      </c>
      <c r="C3166">
        <v>0</v>
      </c>
      <c r="D3166">
        <v>0</v>
      </c>
      <c r="E3166">
        <v>0</v>
      </c>
      <c r="F3166">
        <v>0</v>
      </c>
      <c r="G3166">
        <v>0</v>
      </c>
      <c r="H3166">
        <v>0</v>
      </c>
      <c r="I3166">
        <f t="shared" si="608"/>
        <v>0</v>
      </c>
      <c r="J3166">
        <v>0</v>
      </c>
      <c r="K3166">
        <v>0</v>
      </c>
      <c r="L3166">
        <v>0.115</v>
      </c>
      <c r="M3166">
        <v>0</v>
      </c>
      <c r="N3166">
        <f t="shared" si="609"/>
        <v>5.024</v>
      </c>
      <c r="O3166">
        <v>0.46999999999999992</v>
      </c>
      <c r="P3166">
        <v>0</v>
      </c>
      <c r="Q3166">
        <f t="shared" si="610"/>
        <v>21.8</v>
      </c>
      <c r="R3166">
        <v>2.68</v>
      </c>
      <c r="S3166">
        <v>0</v>
      </c>
      <c r="T3166">
        <f t="shared" si="611"/>
        <v>45.199999999999996</v>
      </c>
      <c r="W3166">
        <v>0</v>
      </c>
      <c r="X3166">
        <v>0</v>
      </c>
      <c r="Y3166">
        <v>172.2</v>
      </c>
      <c r="Z3166">
        <v>215.303</v>
      </c>
      <c r="AA3166">
        <f t="shared" si="614"/>
        <v>0.14378539488966322</v>
      </c>
      <c r="AB3166">
        <f t="shared" si="615"/>
        <v>0.58764465737514515</v>
      </c>
      <c r="AC3166">
        <f t="shared" si="617"/>
        <v>3.3508248548199773</v>
      </c>
      <c r="AD3166">
        <v>1</v>
      </c>
      <c r="AE3166">
        <v>0</v>
      </c>
      <c r="AF3166">
        <f t="shared" si="613"/>
        <v>1</v>
      </c>
      <c r="AG3166">
        <v>1</v>
      </c>
      <c r="AH3166">
        <v>0.9</v>
      </c>
      <c r="AL3166">
        <v>4.25</v>
      </c>
      <c r="AM3166">
        <v>4.22</v>
      </c>
      <c r="AN3166">
        <v>19.420000000000002</v>
      </c>
      <c r="AO3166">
        <v>5.3138100000000001</v>
      </c>
      <c r="AP3166">
        <v>5.2763</v>
      </c>
      <c r="AQ3166">
        <v>24.280999999999999</v>
      </c>
      <c r="AR3166">
        <v>0.10000000100000001</v>
      </c>
      <c r="AS3166">
        <v>0</v>
      </c>
      <c r="AT3166">
        <v>0</v>
      </c>
      <c r="AU3166">
        <v>0</v>
      </c>
      <c r="AV3166">
        <v>0</v>
      </c>
      <c r="AW3166">
        <f t="shared" si="616"/>
        <v>0</v>
      </c>
      <c r="AX3166">
        <v>0</v>
      </c>
      <c r="AY3166">
        <v>0</v>
      </c>
      <c r="AZ3166">
        <v>0</v>
      </c>
      <c r="BA3166">
        <v>0</v>
      </c>
      <c r="BB3166">
        <v>0</v>
      </c>
      <c r="BC3166">
        <v>0</v>
      </c>
      <c r="BD3166">
        <v>0</v>
      </c>
      <c r="BE3166">
        <f t="shared" si="612"/>
        <v>0</v>
      </c>
      <c r="BF3166">
        <v>0</v>
      </c>
      <c r="BG3166">
        <v>8</v>
      </c>
      <c r="BH3166">
        <v>2.07944</v>
      </c>
      <c r="BI3166">
        <v>-6.2864500000000004E-2</v>
      </c>
      <c r="BJ3166">
        <v>0</v>
      </c>
      <c r="BK3166">
        <v>1</v>
      </c>
    </row>
    <row r="3167" spans="1:63" x14ac:dyDescent="0.25">
      <c r="A3167" t="s">
        <v>60</v>
      </c>
      <c r="B3167">
        <v>2000</v>
      </c>
      <c r="C3167">
        <v>0</v>
      </c>
      <c r="D3167">
        <v>1</v>
      </c>
      <c r="E3167">
        <v>0</v>
      </c>
      <c r="F3167">
        <v>0</v>
      </c>
      <c r="G3167">
        <v>1</v>
      </c>
      <c r="H3167">
        <v>1</v>
      </c>
      <c r="I3167">
        <f t="shared" si="608"/>
        <v>3</v>
      </c>
      <c r="J3167">
        <v>0</v>
      </c>
      <c r="K3167">
        <v>0</v>
      </c>
      <c r="L3167">
        <v>0.19</v>
      </c>
      <c r="M3167">
        <v>0</v>
      </c>
      <c r="N3167">
        <f t="shared" si="609"/>
        <v>5.024</v>
      </c>
      <c r="O3167">
        <v>1.75</v>
      </c>
      <c r="P3167">
        <v>0</v>
      </c>
      <c r="Q3167">
        <f t="shared" si="610"/>
        <v>21.8</v>
      </c>
      <c r="R3167">
        <v>0</v>
      </c>
      <c r="S3167">
        <v>0.16</v>
      </c>
      <c r="T3167">
        <f t="shared" si="611"/>
        <v>45.199999999999996</v>
      </c>
      <c r="W3167">
        <v>112227</v>
      </c>
      <c r="X3167">
        <v>140318.29999999999</v>
      </c>
      <c r="Y3167">
        <v>172.2</v>
      </c>
      <c r="Z3167">
        <v>215.303</v>
      </c>
      <c r="AA3167">
        <f t="shared" si="614"/>
        <v>0.23755847851335657</v>
      </c>
      <c r="AB3167">
        <f t="shared" si="615"/>
        <v>2.1880386178861793</v>
      </c>
      <c r="AC3167">
        <f t="shared" si="617"/>
        <v>7.2319999999999993</v>
      </c>
      <c r="AD3167">
        <v>0</v>
      </c>
      <c r="AE3167">
        <v>0</v>
      </c>
      <c r="AF3167">
        <f t="shared" si="613"/>
        <v>0</v>
      </c>
      <c r="AG3167">
        <v>0</v>
      </c>
      <c r="AH3167">
        <v>0</v>
      </c>
      <c r="AI3167">
        <v>2</v>
      </c>
      <c r="AL3167">
        <v>5.92</v>
      </c>
      <c r="AM3167">
        <v>4.41</v>
      </c>
      <c r="AN3167">
        <v>22.55</v>
      </c>
      <c r="AO3167">
        <v>7.4018199999999998</v>
      </c>
      <c r="AP3167">
        <v>5.5138600000000002</v>
      </c>
      <c r="AQ3167">
        <v>28.194400000000002</v>
      </c>
      <c r="AR3167">
        <v>0.10000000100000001</v>
      </c>
      <c r="AS3167">
        <v>0</v>
      </c>
      <c r="AT3167">
        <v>0</v>
      </c>
      <c r="AU3167">
        <v>1</v>
      </c>
      <c r="AV3167">
        <v>0</v>
      </c>
      <c r="AW3167">
        <f t="shared" si="616"/>
        <v>1</v>
      </c>
      <c r="AX3167">
        <v>0</v>
      </c>
      <c r="AY3167">
        <v>0</v>
      </c>
      <c r="AZ3167">
        <v>0</v>
      </c>
      <c r="BA3167">
        <v>0</v>
      </c>
      <c r="BB3167">
        <v>0</v>
      </c>
      <c r="BC3167">
        <v>0</v>
      </c>
      <c r="BD3167">
        <v>0</v>
      </c>
      <c r="BE3167">
        <f t="shared" si="612"/>
        <v>0</v>
      </c>
      <c r="BF3167">
        <v>0</v>
      </c>
      <c r="BG3167">
        <v>50</v>
      </c>
      <c r="BH3167">
        <v>3.9120200000000001</v>
      </c>
      <c r="BI3167">
        <v>-0.58797909999999998</v>
      </c>
      <c r="BJ3167">
        <v>0</v>
      </c>
      <c r="BK3167">
        <v>1</v>
      </c>
    </row>
    <row r="3168" spans="1:63" x14ac:dyDescent="0.25">
      <c r="A3168" t="s">
        <v>61</v>
      </c>
      <c r="B3168">
        <v>2000</v>
      </c>
      <c r="C3168">
        <v>0</v>
      </c>
      <c r="D3168">
        <v>0</v>
      </c>
      <c r="E3168">
        <v>0</v>
      </c>
      <c r="F3168">
        <v>0</v>
      </c>
      <c r="G3168">
        <v>0</v>
      </c>
      <c r="H3168">
        <v>0</v>
      </c>
      <c r="I3168">
        <f t="shared" si="608"/>
        <v>0</v>
      </c>
      <c r="J3168">
        <v>0</v>
      </c>
      <c r="K3168">
        <v>0</v>
      </c>
      <c r="L3168">
        <f>0.18</f>
        <v>0.18</v>
      </c>
      <c r="M3168">
        <v>3.1E-2</v>
      </c>
      <c r="N3168">
        <f t="shared" si="609"/>
        <v>5.024</v>
      </c>
      <c r="O3168">
        <f>0.3</f>
        <v>0.3</v>
      </c>
      <c r="P3168">
        <v>3.1E-2</v>
      </c>
      <c r="Q3168">
        <f t="shared" si="610"/>
        <v>21.8</v>
      </c>
      <c r="R3168">
        <v>2.5</v>
      </c>
      <c r="S3168">
        <v>3.1E-2</v>
      </c>
      <c r="T3168">
        <f t="shared" si="611"/>
        <v>45.199999999999996</v>
      </c>
      <c r="W3168">
        <v>0</v>
      </c>
      <c r="X3168">
        <v>0</v>
      </c>
      <c r="Y3168">
        <v>172.2</v>
      </c>
      <c r="Z3168">
        <v>215.303</v>
      </c>
      <c r="AA3168">
        <f t="shared" si="614"/>
        <v>0.38079940069686413</v>
      </c>
      <c r="AB3168">
        <f t="shared" si="615"/>
        <v>1.0508923344947736</v>
      </c>
      <c r="AC3168">
        <f t="shared" si="617"/>
        <v>4.5269694541231118</v>
      </c>
      <c r="AD3168">
        <v>1</v>
      </c>
      <c r="AE3168">
        <v>0</v>
      </c>
      <c r="AF3168">
        <f t="shared" si="613"/>
        <v>1</v>
      </c>
      <c r="AG3168">
        <v>1</v>
      </c>
      <c r="AI3168">
        <v>-1</v>
      </c>
      <c r="AL3168">
        <v>6.21</v>
      </c>
      <c r="AM3168">
        <v>4.55</v>
      </c>
      <c r="AN3168">
        <v>21.17</v>
      </c>
      <c r="AO3168">
        <v>7.7644099999999998</v>
      </c>
      <c r="AP3168">
        <v>5.6889000000000003</v>
      </c>
      <c r="AQ3168">
        <v>26.469000000000001</v>
      </c>
      <c r="AR3168">
        <v>7.9999998000000003E-2</v>
      </c>
      <c r="AS3168">
        <v>0</v>
      </c>
      <c r="AT3168">
        <v>0</v>
      </c>
      <c r="AU3168">
        <v>1</v>
      </c>
      <c r="AV3168">
        <v>1</v>
      </c>
      <c r="AW3168">
        <f t="shared" si="616"/>
        <v>2</v>
      </c>
      <c r="AX3168">
        <v>0</v>
      </c>
      <c r="AY3168">
        <v>0</v>
      </c>
      <c r="AZ3168">
        <v>0</v>
      </c>
      <c r="BA3168">
        <v>0</v>
      </c>
      <c r="BB3168">
        <v>0</v>
      </c>
      <c r="BC3168">
        <v>0</v>
      </c>
      <c r="BD3168">
        <v>0</v>
      </c>
      <c r="BE3168">
        <f t="shared" si="612"/>
        <v>0</v>
      </c>
      <c r="BF3168">
        <v>0</v>
      </c>
      <c r="BG3168">
        <v>17</v>
      </c>
      <c r="BH3168">
        <v>2.8332099999999998</v>
      </c>
      <c r="BI3168">
        <v>0.53221770000000002</v>
      </c>
      <c r="BJ3168">
        <v>0</v>
      </c>
      <c r="BK3168">
        <v>1</v>
      </c>
    </row>
    <row r="3169" spans="1:63" x14ac:dyDescent="0.25">
      <c r="A3169" t="s">
        <v>62</v>
      </c>
      <c r="B3169">
        <v>2000</v>
      </c>
      <c r="C3169">
        <v>0</v>
      </c>
      <c r="D3169">
        <v>0</v>
      </c>
      <c r="E3169">
        <v>0</v>
      </c>
      <c r="F3169">
        <v>0</v>
      </c>
      <c r="G3169">
        <v>0</v>
      </c>
      <c r="H3169">
        <v>0</v>
      </c>
      <c r="I3169">
        <f t="shared" si="608"/>
        <v>0</v>
      </c>
      <c r="J3169">
        <v>0</v>
      </c>
      <c r="K3169">
        <v>0</v>
      </c>
      <c r="L3169">
        <v>8.0645161290322578E-2</v>
      </c>
      <c r="M3169">
        <v>0.09</v>
      </c>
      <c r="N3169">
        <f t="shared" si="609"/>
        <v>5.024</v>
      </c>
      <c r="O3169">
        <v>0.5</v>
      </c>
      <c r="P3169">
        <v>0.09</v>
      </c>
      <c r="Q3169">
        <f t="shared" si="610"/>
        <v>21.8</v>
      </c>
      <c r="R3169">
        <v>1.92</v>
      </c>
      <c r="S3169">
        <v>0.09</v>
      </c>
      <c r="T3169">
        <f t="shared" si="611"/>
        <v>45.199999999999996</v>
      </c>
      <c r="W3169">
        <v>0</v>
      </c>
      <c r="X3169">
        <v>0</v>
      </c>
      <c r="Y3169">
        <v>172.2</v>
      </c>
      <c r="Z3169">
        <v>215.303</v>
      </c>
      <c r="AA3169">
        <f t="shared" si="614"/>
        <v>0.55299127271364878</v>
      </c>
      <c r="AB3169">
        <f t="shared" si="615"/>
        <v>2.5871538908246228</v>
      </c>
      <c r="AC3169">
        <f t="shared" si="617"/>
        <v>6.4685909407665498</v>
      </c>
      <c r="AD3169">
        <v>1</v>
      </c>
      <c r="AE3169">
        <v>1</v>
      </c>
      <c r="AF3169">
        <f t="shared" si="613"/>
        <v>0.5</v>
      </c>
      <c r="AG3169">
        <v>0</v>
      </c>
      <c r="AH3169">
        <v>1</v>
      </c>
      <c r="AI3169">
        <v>0</v>
      </c>
      <c r="AL3169">
        <v>5.78</v>
      </c>
      <c r="AM3169">
        <v>4.6399999999999997</v>
      </c>
      <c r="AN3169">
        <v>19.940000000000001</v>
      </c>
      <c r="AO3169">
        <v>7.2267799999999998</v>
      </c>
      <c r="AP3169">
        <v>5.8014299999999999</v>
      </c>
      <c r="AQ3169">
        <v>24.931100000000001</v>
      </c>
      <c r="AR3169">
        <v>0.10000000100000001</v>
      </c>
      <c r="AS3169">
        <v>0</v>
      </c>
      <c r="AT3169">
        <v>0</v>
      </c>
      <c r="AU3169">
        <v>0</v>
      </c>
      <c r="AV3169">
        <v>1</v>
      </c>
      <c r="AW3169">
        <f t="shared" si="616"/>
        <v>1</v>
      </c>
      <c r="AX3169">
        <v>0</v>
      </c>
      <c r="AY3169">
        <v>0</v>
      </c>
      <c r="AZ3169">
        <v>0</v>
      </c>
      <c r="BA3169">
        <v>0</v>
      </c>
      <c r="BB3169">
        <v>0</v>
      </c>
      <c r="BC3169">
        <v>0</v>
      </c>
      <c r="BD3169">
        <v>0</v>
      </c>
      <c r="BE3169">
        <f t="shared" si="612"/>
        <v>0</v>
      </c>
      <c r="BF3169">
        <v>0</v>
      </c>
      <c r="BG3169">
        <v>20</v>
      </c>
      <c r="BH3169">
        <v>2.99573</v>
      </c>
      <c r="BI3169">
        <v>-7.0156700000000002E-2</v>
      </c>
      <c r="BJ3169">
        <v>0</v>
      </c>
      <c r="BK3169">
        <v>1</v>
      </c>
    </row>
    <row r="3170" spans="1:63" x14ac:dyDescent="0.25">
      <c r="A3170" t="s">
        <v>63</v>
      </c>
      <c r="B3170">
        <v>2000</v>
      </c>
      <c r="C3170">
        <v>0</v>
      </c>
      <c r="D3170">
        <v>0</v>
      </c>
      <c r="E3170">
        <v>0</v>
      </c>
      <c r="F3170">
        <v>0</v>
      </c>
      <c r="G3170">
        <v>0</v>
      </c>
      <c r="H3170">
        <v>0</v>
      </c>
      <c r="I3170">
        <f t="shared" si="608"/>
        <v>0</v>
      </c>
      <c r="J3170">
        <v>0</v>
      </c>
      <c r="K3170">
        <v>1</v>
      </c>
      <c r="L3170">
        <v>0.32258064516129031</v>
      </c>
      <c r="M3170">
        <v>0</v>
      </c>
      <c r="N3170">
        <f t="shared" si="609"/>
        <v>5.024</v>
      </c>
      <c r="O3170">
        <v>0.10999999999999999</v>
      </c>
      <c r="P3170">
        <v>0</v>
      </c>
      <c r="Q3170">
        <f t="shared" si="610"/>
        <v>21.8</v>
      </c>
      <c r="R3170">
        <v>2.5</v>
      </c>
      <c r="S3170">
        <v>0</v>
      </c>
      <c r="T3170">
        <f t="shared" si="611"/>
        <v>45.199999999999996</v>
      </c>
      <c r="W3170">
        <v>0</v>
      </c>
      <c r="X3170">
        <v>0</v>
      </c>
      <c r="Y3170">
        <v>172.2</v>
      </c>
      <c r="Z3170">
        <v>215.303</v>
      </c>
      <c r="AA3170">
        <f t="shared" si="614"/>
        <v>0.40332509085459523</v>
      </c>
      <c r="AB3170">
        <f t="shared" si="615"/>
        <v>0.13753385598141696</v>
      </c>
      <c r="AC3170">
        <f t="shared" si="617"/>
        <v>3.1257694541231125</v>
      </c>
      <c r="AD3170">
        <v>0</v>
      </c>
      <c r="AE3170">
        <v>0</v>
      </c>
      <c r="AF3170">
        <f t="shared" si="613"/>
        <v>0</v>
      </c>
      <c r="AG3170">
        <v>0</v>
      </c>
      <c r="AI3170">
        <v>2</v>
      </c>
      <c r="AL3170">
        <v>5.8</v>
      </c>
      <c r="AM3170">
        <v>4.0999999999999996</v>
      </c>
      <c r="AN3170">
        <v>18.07</v>
      </c>
      <c r="AO3170">
        <v>7.2517899999999997</v>
      </c>
      <c r="AP3170">
        <v>5.1262600000000003</v>
      </c>
      <c r="AQ3170">
        <v>22.5931</v>
      </c>
      <c r="AR3170">
        <v>0.10000000100000001</v>
      </c>
      <c r="AS3170">
        <v>0</v>
      </c>
      <c r="AT3170">
        <v>0</v>
      </c>
      <c r="AU3170">
        <v>1</v>
      </c>
      <c r="AV3170">
        <v>0</v>
      </c>
      <c r="AW3170">
        <f t="shared" si="616"/>
        <v>1</v>
      </c>
      <c r="AX3170">
        <v>0</v>
      </c>
      <c r="AY3170">
        <v>0</v>
      </c>
      <c r="AZ3170">
        <v>0</v>
      </c>
      <c r="BA3170">
        <v>0</v>
      </c>
      <c r="BB3170">
        <v>0</v>
      </c>
      <c r="BC3170">
        <v>0</v>
      </c>
      <c r="BD3170">
        <v>0</v>
      </c>
      <c r="BE3170">
        <f t="shared" si="612"/>
        <v>0</v>
      </c>
      <c r="BF3170">
        <v>0</v>
      </c>
      <c r="BG3170">
        <v>90</v>
      </c>
      <c r="BH3170">
        <v>4.4998100000000001</v>
      </c>
      <c r="BI3170">
        <v>-0.92015429999999998</v>
      </c>
      <c r="BJ3170">
        <v>0</v>
      </c>
      <c r="BK3170">
        <v>1</v>
      </c>
    </row>
    <row r="3171" spans="1:63" x14ac:dyDescent="0.25">
      <c r="A3171" t="s">
        <v>64</v>
      </c>
      <c r="B3171">
        <v>2000</v>
      </c>
      <c r="C3171">
        <v>0</v>
      </c>
      <c r="D3171">
        <v>0</v>
      </c>
      <c r="E3171">
        <v>1</v>
      </c>
      <c r="F3171">
        <v>1</v>
      </c>
      <c r="G3171">
        <v>1</v>
      </c>
      <c r="H3171">
        <v>1</v>
      </c>
      <c r="I3171">
        <f t="shared" si="608"/>
        <v>4</v>
      </c>
      <c r="J3171">
        <v>1</v>
      </c>
      <c r="K3171">
        <v>0</v>
      </c>
      <c r="L3171">
        <v>0.35</v>
      </c>
      <c r="M3171">
        <v>0</v>
      </c>
      <c r="N3171">
        <f t="shared" si="609"/>
        <v>5.024</v>
      </c>
      <c r="O3171">
        <v>0.6</v>
      </c>
      <c r="P3171">
        <v>0</v>
      </c>
      <c r="Q3171">
        <f t="shared" si="610"/>
        <v>21.8</v>
      </c>
      <c r="R3171" t="s">
        <v>105</v>
      </c>
      <c r="T3171">
        <f t="shared" si="611"/>
        <v>45.199999999999996</v>
      </c>
      <c r="W3171">
        <v>79839</v>
      </c>
      <c r="X3171">
        <v>99823.33</v>
      </c>
      <c r="Y3171">
        <v>172.2</v>
      </c>
      <c r="Z3171">
        <v>215.303</v>
      </c>
      <c r="AA3171">
        <f t="shared" si="614"/>
        <v>0.43760772357723576</v>
      </c>
      <c r="AB3171">
        <f t="shared" si="615"/>
        <v>0.75018466898954694</v>
      </c>
      <c r="AD3171">
        <v>0</v>
      </c>
      <c r="AE3171">
        <v>0</v>
      </c>
      <c r="AF3171">
        <f t="shared" si="613"/>
        <v>0</v>
      </c>
      <c r="AG3171">
        <v>0</v>
      </c>
      <c r="AR3171">
        <v>7.9999998000000003E-2</v>
      </c>
      <c r="AS3171">
        <v>0</v>
      </c>
      <c r="AT3171">
        <v>1</v>
      </c>
      <c r="AU3171">
        <v>0</v>
      </c>
      <c r="AV3171">
        <v>1</v>
      </c>
      <c r="AW3171">
        <f t="shared" si="616"/>
        <v>1</v>
      </c>
      <c r="AX3171">
        <v>0</v>
      </c>
      <c r="AY3171">
        <v>1</v>
      </c>
      <c r="AZ3171">
        <v>0.75</v>
      </c>
      <c r="BA3171">
        <v>1</v>
      </c>
      <c r="BB3171">
        <v>0</v>
      </c>
      <c r="BC3171">
        <v>1</v>
      </c>
      <c r="BD3171">
        <v>0</v>
      </c>
      <c r="BE3171">
        <f t="shared" si="612"/>
        <v>0.75</v>
      </c>
      <c r="BF3171">
        <v>0</v>
      </c>
      <c r="BG3171">
        <v>30</v>
      </c>
      <c r="BH3171">
        <v>2.3025899999999999</v>
      </c>
      <c r="BI3171">
        <v>1.8529</v>
      </c>
      <c r="BJ3171">
        <v>0</v>
      </c>
      <c r="BK3171">
        <v>1</v>
      </c>
    </row>
    <row r="3172" spans="1:63" x14ac:dyDescent="0.25">
      <c r="A3172" t="s">
        <v>65</v>
      </c>
      <c r="B3172">
        <v>2000</v>
      </c>
      <c r="C3172">
        <v>0</v>
      </c>
      <c r="D3172">
        <v>0</v>
      </c>
      <c r="E3172">
        <v>0</v>
      </c>
      <c r="F3172">
        <v>0</v>
      </c>
      <c r="G3172">
        <v>0</v>
      </c>
      <c r="H3172">
        <v>0</v>
      </c>
      <c r="I3172">
        <f t="shared" si="608"/>
        <v>0</v>
      </c>
      <c r="J3172">
        <v>1</v>
      </c>
      <c r="K3172">
        <v>0.5</v>
      </c>
      <c r="L3172">
        <v>0.09</v>
      </c>
      <c r="M3172">
        <v>0</v>
      </c>
      <c r="N3172">
        <f t="shared" si="609"/>
        <v>5.024</v>
      </c>
      <c r="O3172">
        <v>0.4</v>
      </c>
      <c r="P3172">
        <v>0</v>
      </c>
      <c r="Q3172">
        <f t="shared" si="610"/>
        <v>21.8</v>
      </c>
      <c r="R3172">
        <v>1.5</v>
      </c>
      <c r="S3172">
        <v>0</v>
      </c>
      <c r="T3172">
        <f t="shared" si="611"/>
        <v>45.199999999999996</v>
      </c>
      <c r="W3172">
        <v>0</v>
      </c>
      <c r="X3172">
        <v>0</v>
      </c>
      <c r="Y3172">
        <v>172.2</v>
      </c>
      <c r="Z3172">
        <v>215.303</v>
      </c>
      <c r="AA3172">
        <f t="shared" si="614"/>
        <v>0.11252770034843206</v>
      </c>
      <c r="AB3172">
        <f t="shared" si="615"/>
        <v>0.50012311265969811</v>
      </c>
      <c r="AC3172">
        <f>(R3172*Z3172/Y3172)+(S3172*T3172)</f>
        <v>1.8754616724738677</v>
      </c>
      <c r="AD3172">
        <v>0</v>
      </c>
      <c r="AE3172">
        <v>0</v>
      </c>
      <c r="AF3172">
        <f t="shared" si="613"/>
        <v>0</v>
      </c>
      <c r="AG3172">
        <v>0</v>
      </c>
      <c r="AH3172">
        <v>0.9</v>
      </c>
      <c r="AI3172">
        <v>0.5</v>
      </c>
      <c r="AL3172">
        <v>6.09</v>
      </c>
      <c r="AM3172">
        <v>4.07</v>
      </c>
      <c r="AN3172">
        <v>18.649999999999999</v>
      </c>
      <c r="AO3172">
        <v>7.6143700000000001</v>
      </c>
      <c r="AP3172">
        <v>5.0887500000000001</v>
      </c>
      <c r="AQ3172">
        <v>23.318200000000001</v>
      </c>
      <c r="AR3172">
        <v>0.10000000100000001</v>
      </c>
      <c r="AS3172">
        <v>0</v>
      </c>
      <c r="AT3172">
        <v>0</v>
      </c>
      <c r="AU3172">
        <v>1</v>
      </c>
      <c r="AV3172">
        <v>1</v>
      </c>
      <c r="AW3172">
        <f t="shared" si="616"/>
        <v>2</v>
      </c>
      <c r="AX3172">
        <v>0</v>
      </c>
      <c r="AY3172">
        <v>0</v>
      </c>
      <c r="AZ3172">
        <v>0</v>
      </c>
      <c r="BA3172">
        <v>0</v>
      </c>
      <c r="BB3172">
        <v>0</v>
      </c>
      <c r="BC3172">
        <v>0</v>
      </c>
      <c r="BD3172">
        <v>0</v>
      </c>
      <c r="BE3172">
        <f t="shared" si="612"/>
        <v>0</v>
      </c>
      <c r="BF3172">
        <v>0</v>
      </c>
      <c r="BG3172">
        <v>40</v>
      </c>
      <c r="BH3172">
        <v>3.6888800000000002</v>
      </c>
      <c r="BI3172">
        <v>4.8655999999999998E-2</v>
      </c>
      <c r="BJ3172">
        <v>0</v>
      </c>
      <c r="BK3172">
        <v>1</v>
      </c>
    </row>
    <row r="3173" spans="1:63" x14ac:dyDescent="0.25">
      <c r="A3173" t="s">
        <v>66</v>
      </c>
      <c r="B3173">
        <v>2000</v>
      </c>
      <c r="C3173">
        <v>0</v>
      </c>
      <c r="D3173">
        <v>0</v>
      </c>
      <c r="E3173">
        <v>0</v>
      </c>
      <c r="F3173">
        <v>0</v>
      </c>
      <c r="G3173">
        <v>0</v>
      </c>
      <c r="H3173">
        <v>0</v>
      </c>
      <c r="I3173">
        <f t="shared" si="608"/>
        <v>0</v>
      </c>
      <c r="J3173">
        <v>1</v>
      </c>
      <c r="K3173">
        <v>0</v>
      </c>
      <c r="L3173">
        <v>0.11</v>
      </c>
      <c r="M3173">
        <v>0</v>
      </c>
      <c r="N3173">
        <f t="shared" si="609"/>
        <v>5.024</v>
      </c>
      <c r="O3173">
        <v>0.55000000000000004</v>
      </c>
      <c r="P3173">
        <v>0</v>
      </c>
      <c r="Q3173">
        <f t="shared" si="610"/>
        <v>21.8</v>
      </c>
      <c r="R3173">
        <v>4.05</v>
      </c>
      <c r="S3173">
        <v>0</v>
      </c>
      <c r="T3173">
        <f t="shared" si="611"/>
        <v>45.199999999999996</v>
      </c>
      <c r="W3173">
        <v>0</v>
      </c>
      <c r="X3173">
        <v>0</v>
      </c>
      <c r="Y3173">
        <v>172.2</v>
      </c>
      <c r="Z3173">
        <v>215.303</v>
      </c>
      <c r="AA3173">
        <f t="shared" si="614"/>
        <v>0.13753385598141699</v>
      </c>
      <c r="AB3173">
        <f t="shared" si="615"/>
        <v>0.68766927990708482</v>
      </c>
      <c r="AC3173">
        <f>(R3173*Z3173/Y3173)+(S3173*T3173)</f>
        <v>5.0637465156794423</v>
      </c>
      <c r="AD3173">
        <v>1</v>
      </c>
      <c r="AE3173">
        <v>1</v>
      </c>
      <c r="AF3173">
        <f t="shared" si="613"/>
        <v>0.5</v>
      </c>
      <c r="AG3173">
        <v>1</v>
      </c>
      <c r="AI3173">
        <v>0.8</v>
      </c>
      <c r="AL3173">
        <v>6.19</v>
      </c>
      <c r="AM3173">
        <v>4.37</v>
      </c>
      <c r="AN3173">
        <v>19.28</v>
      </c>
      <c r="AO3173">
        <v>7.7394100000000003</v>
      </c>
      <c r="AP3173">
        <v>5.4638400000000003</v>
      </c>
      <c r="AQ3173">
        <v>24.105899999999998</v>
      </c>
      <c r="AR3173">
        <v>7.9999998000000003E-2</v>
      </c>
      <c r="AS3173">
        <v>0</v>
      </c>
      <c r="AT3173">
        <v>0</v>
      </c>
      <c r="AU3173">
        <v>1</v>
      </c>
      <c r="AV3173">
        <v>1</v>
      </c>
      <c r="AW3173">
        <f t="shared" si="616"/>
        <v>2</v>
      </c>
      <c r="AX3173">
        <v>0</v>
      </c>
      <c r="AY3173">
        <v>0</v>
      </c>
      <c r="AZ3173">
        <v>0</v>
      </c>
      <c r="BA3173">
        <v>0</v>
      </c>
      <c r="BB3173">
        <v>0</v>
      </c>
      <c r="BC3173">
        <v>0</v>
      </c>
      <c r="BD3173">
        <v>0</v>
      </c>
      <c r="BE3173">
        <f t="shared" si="612"/>
        <v>0</v>
      </c>
      <c r="BF3173">
        <v>0</v>
      </c>
      <c r="BG3173">
        <v>15</v>
      </c>
      <c r="BH3173">
        <v>2.7080500000000001</v>
      </c>
      <c r="BI3173">
        <v>0.60295100000000001</v>
      </c>
      <c r="BJ3173">
        <v>0</v>
      </c>
      <c r="BK3173">
        <v>1</v>
      </c>
    </row>
    <row r="3174" spans="1:63" x14ac:dyDescent="0.25">
      <c r="A3174" t="s">
        <v>67</v>
      </c>
      <c r="B3174">
        <v>2000</v>
      </c>
      <c r="C3174">
        <v>0</v>
      </c>
      <c r="D3174">
        <v>0</v>
      </c>
      <c r="E3174">
        <v>0</v>
      </c>
      <c r="F3174">
        <v>0</v>
      </c>
      <c r="G3174">
        <v>1</v>
      </c>
      <c r="H3174">
        <v>1</v>
      </c>
      <c r="I3174">
        <f t="shared" si="608"/>
        <v>2</v>
      </c>
      <c r="J3174">
        <v>0</v>
      </c>
      <c r="K3174">
        <v>1</v>
      </c>
      <c r="L3174">
        <v>0.2</v>
      </c>
      <c r="M3174">
        <v>0</v>
      </c>
      <c r="N3174">
        <f t="shared" si="609"/>
        <v>5.024</v>
      </c>
      <c r="O3174">
        <v>0.51</v>
      </c>
      <c r="P3174">
        <v>0</v>
      </c>
      <c r="Q3174">
        <f t="shared" si="610"/>
        <v>21.8</v>
      </c>
      <c r="R3174" t="s">
        <v>105</v>
      </c>
      <c r="T3174">
        <f t="shared" si="611"/>
        <v>45.199999999999996</v>
      </c>
      <c r="W3174">
        <v>592084</v>
      </c>
      <c r="X3174">
        <v>740287.3</v>
      </c>
      <c r="Y3174">
        <v>172.2</v>
      </c>
      <c r="Z3174">
        <v>215.303</v>
      </c>
      <c r="AA3174">
        <f t="shared" si="614"/>
        <v>0.25006155632984906</v>
      </c>
      <c r="AB3174">
        <f t="shared" si="615"/>
        <v>0.63765696864111499</v>
      </c>
      <c r="AD3174">
        <v>0</v>
      </c>
      <c r="AE3174">
        <v>0</v>
      </c>
      <c r="AF3174">
        <f t="shared" si="613"/>
        <v>0</v>
      </c>
      <c r="AG3174">
        <v>0</v>
      </c>
      <c r="AL3174">
        <v>5.56</v>
      </c>
      <c r="AM3174">
        <v>4.88</v>
      </c>
      <c r="AN3174">
        <v>21.06</v>
      </c>
      <c r="AO3174">
        <v>6.9517100000000003</v>
      </c>
      <c r="AP3174">
        <v>6.1014999999999997</v>
      </c>
      <c r="AQ3174">
        <v>26.331499999999998</v>
      </c>
      <c r="AR3174">
        <v>0.10000000100000001</v>
      </c>
      <c r="AS3174">
        <v>0</v>
      </c>
      <c r="AT3174">
        <v>0</v>
      </c>
      <c r="AU3174">
        <v>1</v>
      </c>
      <c r="AV3174">
        <v>0</v>
      </c>
      <c r="AW3174">
        <f t="shared" si="616"/>
        <v>1</v>
      </c>
      <c r="AX3174">
        <v>0</v>
      </c>
      <c r="AY3174">
        <v>0</v>
      </c>
      <c r="AZ3174">
        <v>0</v>
      </c>
      <c r="BA3174">
        <v>0</v>
      </c>
      <c r="BB3174">
        <v>0</v>
      </c>
      <c r="BC3174">
        <v>0</v>
      </c>
      <c r="BD3174">
        <v>0</v>
      </c>
      <c r="BE3174">
        <f t="shared" si="612"/>
        <v>0</v>
      </c>
      <c r="BF3174">
        <v>0</v>
      </c>
      <c r="BG3174">
        <v>15</v>
      </c>
      <c r="BH3174">
        <v>2.7080500000000001</v>
      </c>
      <c r="BI3174">
        <v>9.2420799999999997E-2</v>
      </c>
      <c r="BJ3174">
        <v>0</v>
      </c>
      <c r="BK3174">
        <v>1</v>
      </c>
    </row>
    <row r="3175" spans="1:63" x14ac:dyDescent="0.25">
      <c r="A3175" t="s">
        <v>68</v>
      </c>
      <c r="B3175">
        <v>2000</v>
      </c>
      <c r="C3175">
        <v>0</v>
      </c>
      <c r="D3175">
        <v>0</v>
      </c>
      <c r="E3175">
        <v>0</v>
      </c>
      <c r="F3175">
        <v>0</v>
      </c>
      <c r="G3175">
        <v>0</v>
      </c>
      <c r="H3175">
        <v>0</v>
      </c>
      <c r="I3175">
        <f t="shared" si="608"/>
        <v>0</v>
      </c>
      <c r="J3175">
        <v>0</v>
      </c>
      <c r="K3175">
        <v>0</v>
      </c>
      <c r="L3175">
        <f>0.15</f>
        <v>0.15</v>
      </c>
      <c r="M3175">
        <v>2.5000000000000001E-2</v>
      </c>
      <c r="N3175">
        <f t="shared" si="609"/>
        <v>5.024</v>
      </c>
      <c r="O3175">
        <v>0.3</v>
      </c>
      <c r="P3175">
        <v>2.5000000000000001E-2</v>
      </c>
      <c r="Q3175">
        <f t="shared" si="610"/>
        <v>21.8</v>
      </c>
      <c r="R3175">
        <v>5.03</v>
      </c>
      <c r="S3175">
        <v>2.5000000000000001E-2</v>
      </c>
      <c r="T3175">
        <f t="shared" si="611"/>
        <v>45.199999999999996</v>
      </c>
      <c r="W3175">
        <v>0</v>
      </c>
      <c r="X3175">
        <v>0</v>
      </c>
      <c r="Y3175">
        <v>172.2</v>
      </c>
      <c r="Z3175">
        <v>215.303</v>
      </c>
      <c r="AA3175">
        <f t="shared" si="614"/>
        <v>0.31314616724738675</v>
      </c>
      <c r="AB3175">
        <f t="shared" si="615"/>
        <v>0.92009233449477357</v>
      </c>
      <c r="AC3175">
        <f t="shared" ref="AC3175:AC3188" si="618">(R3175*Z3175/Y3175)+(S3175*T3175)</f>
        <v>7.4190481416957024</v>
      </c>
      <c r="AD3175">
        <v>1</v>
      </c>
      <c r="AE3175">
        <v>0</v>
      </c>
      <c r="AF3175">
        <f t="shared" si="613"/>
        <v>1</v>
      </c>
      <c r="AG3175">
        <v>0</v>
      </c>
      <c r="AH3175">
        <v>0</v>
      </c>
      <c r="AI3175">
        <v>-1</v>
      </c>
      <c r="AL3175">
        <v>5.19</v>
      </c>
      <c r="AM3175">
        <v>4.34</v>
      </c>
      <c r="AN3175">
        <v>17.7</v>
      </c>
      <c r="AO3175">
        <v>6.4890999999999996</v>
      </c>
      <c r="AP3175">
        <v>5.4263399999999997</v>
      </c>
      <c r="AQ3175">
        <v>22.130400000000002</v>
      </c>
      <c r="AR3175">
        <v>0.10000000100000001</v>
      </c>
      <c r="AS3175">
        <v>0</v>
      </c>
      <c r="AT3175">
        <v>1</v>
      </c>
      <c r="AU3175">
        <v>0</v>
      </c>
      <c r="AV3175">
        <v>0</v>
      </c>
      <c r="AW3175">
        <f t="shared" si="616"/>
        <v>0</v>
      </c>
      <c r="AX3175">
        <v>0</v>
      </c>
      <c r="AY3175">
        <v>0</v>
      </c>
      <c r="AZ3175">
        <v>0</v>
      </c>
      <c r="BA3175">
        <v>0</v>
      </c>
      <c r="BB3175">
        <v>0</v>
      </c>
      <c r="BC3175">
        <v>0</v>
      </c>
      <c r="BD3175">
        <v>0</v>
      </c>
      <c r="BE3175">
        <f t="shared" si="612"/>
        <v>0</v>
      </c>
      <c r="BF3175">
        <v>0</v>
      </c>
      <c r="BG3175">
        <v>35</v>
      </c>
      <c r="BH3175">
        <v>3.5553499999999998</v>
      </c>
      <c r="BI3175">
        <v>-0.26268560000000002</v>
      </c>
      <c r="BJ3175">
        <v>0</v>
      </c>
      <c r="BK3175">
        <v>1</v>
      </c>
    </row>
    <row r="3176" spans="1:63" x14ac:dyDescent="0.25">
      <c r="A3176" t="s">
        <v>69</v>
      </c>
      <c r="B3176">
        <v>2000</v>
      </c>
      <c r="C3176">
        <v>0</v>
      </c>
      <c r="D3176">
        <v>0</v>
      </c>
      <c r="E3176">
        <v>0</v>
      </c>
      <c r="F3176">
        <v>0</v>
      </c>
      <c r="G3176">
        <v>1</v>
      </c>
      <c r="H3176">
        <v>1</v>
      </c>
      <c r="I3176">
        <f t="shared" ref="I3176:I3239" si="619">SUM(C3176:H3176)</f>
        <v>2</v>
      </c>
      <c r="J3176">
        <v>0</v>
      </c>
      <c r="K3176">
        <v>0</v>
      </c>
      <c r="L3176">
        <v>0.42699999999999999</v>
      </c>
      <c r="M3176">
        <v>0</v>
      </c>
      <c r="N3176">
        <f t="shared" ref="N3176:N3239" si="620">3.14*2/1.25</f>
        <v>5.024</v>
      </c>
      <c r="O3176">
        <v>0.35</v>
      </c>
      <c r="P3176">
        <v>0</v>
      </c>
      <c r="Q3176">
        <f t="shared" ref="Q3176:Q3239" si="621">4.36*5</f>
        <v>21.8</v>
      </c>
      <c r="R3176">
        <v>0</v>
      </c>
      <c r="S3176">
        <f>(0.1734+0.021-0.15)</f>
        <v>4.4399999999999995E-2</v>
      </c>
      <c r="T3176">
        <f t="shared" ref="T3176:T3239" si="622">9.04*5</f>
        <v>45.199999999999996</v>
      </c>
      <c r="W3176">
        <v>164761</v>
      </c>
      <c r="X3176">
        <v>206002</v>
      </c>
      <c r="Y3176">
        <v>172.2</v>
      </c>
      <c r="Z3176">
        <v>215.303</v>
      </c>
      <c r="AA3176">
        <f t="shared" si="614"/>
        <v>0.53388142276422768</v>
      </c>
      <c r="AB3176">
        <f t="shared" si="615"/>
        <v>0.43760772357723576</v>
      </c>
      <c r="AC3176">
        <f t="shared" si="618"/>
        <v>2.0068799999999998</v>
      </c>
      <c r="AD3176">
        <v>0</v>
      </c>
      <c r="AE3176">
        <v>0</v>
      </c>
      <c r="AF3176">
        <f t="shared" si="613"/>
        <v>0</v>
      </c>
      <c r="AG3176">
        <v>0</v>
      </c>
      <c r="AI3176">
        <v>0</v>
      </c>
      <c r="AL3176">
        <v>6.45</v>
      </c>
      <c r="AM3176">
        <v>4.28</v>
      </c>
      <c r="AN3176">
        <v>19.03</v>
      </c>
      <c r="AO3176">
        <v>8.0644799999999996</v>
      </c>
      <c r="AP3176">
        <v>5.3513200000000003</v>
      </c>
      <c r="AQ3176">
        <v>23.793399999999998</v>
      </c>
      <c r="AR3176">
        <v>0.10000000100000001</v>
      </c>
      <c r="AS3176">
        <v>0</v>
      </c>
      <c r="AT3176">
        <v>1</v>
      </c>
      <c r="AU3176">
        <v>0</v>
      </c>
      <c r="AV3176">
        <v>0</v>
      </c>
      <c r="AW3176">
        <f t="shared" si="616"/>
        <v>0</v>
      </c>
      <c r="AX3176">
        <f>5/365</f>
        <v>1.3698630136986301E-2</v>
      </c>
      <c r="AY3176">
        <v>0</v>
      </c>
      <c r="AZ3176">
        <v>0</v>
      </c>
      <c r="BA3176">
        <v>0</v>
      </c>
      <c r="BB3176">
        <v>0</v>
      </c>
      <c r="BC3176">
        <v>0</v>
      </c>
      <c r="BD3176">
        <v>0</v>
      </c>
      <c r="BE3176">
        <f t="shared" ref="BE3176:BE3239" si="623">AY3176*AZ3176-0.1*BA3176+0.1*BC3176+0.1*BD3176</f>
        <v>0</v>
      </c>
      <c r="BF3176">
        <v>0</v>
      </c>
      <c r="BG3176">
        <v>99</v>
      </c>
      <c r="BH3176">
        <v>4.5951199999999996</v>
      </c>
      <c r="BI3176">
        <v>-0.85407940000000004</v>
      </c>
      <c r="BJ3176">
        <v>0</v>
      </c>
      <c r="BK3176">
        <v>1</v>
      </c>
    </row>
    <row r="3177" spans="1:63" x14ac:dyDescent="0.25">
      <c r="A3177" t="s">
        <v>70</v>
      </c>
      <c r="B3177">
        <v>2000</v>
      </c>
      <c r="C3177">
        <v>0</v>
      </c>
      <c r="D3177">
        <v>0</v>
      </c>
      <c r="E3177">
        <v>0</v>
      </c>
      <c r="F3177">
        <v>0</v>
      </c>
      <c r="G3177">
        <v>0</v>
      </c>
      <c r="H3177">
        <v>0</v>
      </c>
      <c r="I3177">
        <f t="shared" si="619"/>
        <v>0</v>
      </c>
      <c r="J3177">
        <v>0</v>
      </c>
      <c r="K3177">
        <v>0</v>
      </c>
      <c r="L3177">
        <v>6.0000000000000005E-2</v>
      </c>
      <c r="M3177">
        <v>0</v>
      </c>
      <c r="N3177">
        <f t="shared" si="620"/>
        <v>5.024</v>
      </c>
      <c r="O3177">
        <v>0.42</v>
      </c>
      <c r="P3177">
        <v>0</v>
      </c>
      <c r="Q3177">
        <f t="shared" si="621"/>
        <v>21.8</v>
      </c>
      <c r="R3177">
        <v>2</v>
      </c>
      <c r="S3177">
        <v>0</v>
      </c>
      <c r="T3177">
        <f t="shared" si="622"/>
        <v>45.199999999999996</v>
      </c>
      <c r="W3177">
        <v>0</v>
      </c>
      <c r="X3177">
        <v>0</v>
      </c>
      <c r="Y3177">
        <v>172.2</v>
      </c>
      <c r="Z3177">
        <v>215.303</v>
      </c>
      <c r="AA3177">
        <f t="shared" si="614"/>
        <v>7.5018466898954722E-2</v>
      </c>
      <c r="AB3177">
        <f t="shared" si="615"/>
        <v>0.52512926829268292</v>
      </c>
      <c r="AC3177">
        <f t="shared" si="618"/>
        <v>2.5006155632984903</v>
      </c>
      <c r="AD3177">
        <v>0</v>
      </c>
      <c r="AE3177">
        <v>0</v>
      </c>
      <c r="AF3177">
        <f t="shared" si="613"/>
        <v>0</v>
      </c>
      <c r="AG3177">
        <v>0</v>
      </c>
      <c r="AH3177">
        <v>0</v>
      </c>
      <c r="AI3177">
        <v>2</v>
      </c>
      <c r="AL3177">
        <v>5.88</v>
      </c>
      <c r="AM3177">
        <v>4.49</v>
      </c>
      <c r="AN3177">
        <v>19.440000000000001</v>
      </c>
      <c r="AO3177">
        <v>7.3518100000000004</v>
      </c>
      <c r="AP3177">
        <v>5.61388</v>
      </c>
      <c r="AQ3177">
        <v>24.306000000000001</v>
      </c>
      <c r="AR3177">
        <v>0.10000000100000001</v>
      </c>
      <c r="AS3177">
        <v>0</v>
      </c>
      <c r="AT3177">
        <v>0</v>
      </c>
      <c r="AU3177">
        <v>0</v>
      </c>
      <c r="AV3177">
        <v>0</v>
      </c>
      <c r="AW3177">
        <f t="shared" si="616"/>
        <v>0</v>
      </c>
      <c r="AX3177">
        <v>0</v>
      </c>
      <c r="AY3177">
        <v>0</v>
      </c>
      <c r="AZ3177">
        <v>0</v>
      </c>
      <c r="BA3177">
        <v>0</v>
      </c>
      <c r="BB3177">
        <v>0</v>
      </c>
      <c r="BC3177">
        <v>0</v>
      </c>
      <c r="BD3177">
        <v>0</v>
      </c>
      <c r="BE3177">
        <f t="shared" si="623"/>
        <v>0</v>
      </c>
      <c r="BF3177">
        <v>0</v>
      </c>
      <c r="BG3177">
        <v>99</v>
      </c>
      <c r="BH3177">
        <v>4.5951199999999996</v>
      </c>
      <c r="BI3177">
        <v>-1.4845470000000001</v>
      </c>
      <c r="BJ3177">
        <v>0</v>
      </c>
      <c r="BK3177">
        <v>1</v>
      </c>
    </row>
    <row r="3178" spans="1:63" x14ac:dyDescent="0.25">
      <c r="A3178" t="s">
        <v>71</v>
      </c>
      <c r="B3178">
        <v>2000</v>
      </c>
      <c r="C3178">
        <v>1</v>
      </c>
      <c r="D3178">
        <v>1</v>
      </c>
      <c r="E3178">
        <v>1</v>
      </c>
      <c r="F3178">
        <v>1</v>
      </c>
      <c r="G3178">
        <v>1</v>
      </c>
      <c r="H3178">
        <v>1</v>
      </c>
      <c r="I3178">
        <f t="shared" si="619"/>
        <v>6</v>
      </c>
      <c r="J3178">
        <v>0</v>
      </c>
      <c r="K3178">
        <v>0</v>
      </c>
      <c r="L3178">
        <v>0.13870000000000002</v>
      </c>
      <c r="M3178">
        <v>0</v>
      </c>
      <c r="N3178">
        <f t="shared" si="620"/>
        <v>5.024</v>
      </c>
      <c r="O3178">
        <v>1.02</v>
      </c>
      <c r="P3178">
        <v>0</v>
      </c>
      <c r="Q3178">
        <f t="shared" si="621"/>
        <v>21.8</v>
      </c>
      <c r="R3178">
        <v>0</v>
      </c>
      <c r="S3178">
        <v>0.26</v>
      </c>
      <c r="T3178">
        <f t="shared" si="622"/>
        <v>45.199999999999996</v>
      </c>
      <c r="W3178">
        <v>40878</v>
      </c>
      <c r="X3178">
        <v>51110.080000000002</v>
      </c>
      <c r="Y3178">
        <v>172.2</v>
      </c>
      <c r="Z3178">
        <v>215.303</v>
      </c>
      <c r="AA3178">
        <f t="shared" si="614"/>
        <v>0.17341768931475032</v>
      </c>
      <c r="AB3178">
        <f t="shared" si="615"/>
        <v>1.27531393728223</v>
      </c>
      <c r="AC3178">
        <f t="shared" si="618"/>
        <v>11.751999999999999</v>
      </c>
      <c r="AD3178">
        <v>0</v>
      </c>
      <c r="AE3178">
        <v>0</v>
      </c>
      <c r="AF3178">
        <f t="shared" si="613"/>
        <v>0</v>
      </c>
      <c r="AG3178">
        <v>0</v>
      </c>
      <c r="AL3178">
        <v>5.84</v>
      </c>
      <c r="AM3178">
        <v>4.57</v>
      </c>
      <c r="AN3178">
        <v>22.9</v>
      </c>
      <c r="AO3178">
        <v>7.3018000000000001</v>
      </c>
      <c r="AP3178">
        <v>5.7139100000000003</v>
      </c>
      <c r="AQ3178">
        <v>28.632000000000001</v>
      </c>
      <c r="AR3178">
        <v>0.10000000100000001</v>
      </c>
      <c r="AS3178">
        <v>0</v>
      </c>
      <c r="AT3178">
        <v>0</v>
      </c>
      <c r="AU3178">
        <v>0</v>
      </c>
      <c r="AV3178">
        <v>0</v>
      </c>
      <c r="AW3178">
        <f t="shared" si="616"/>
        <v>0</v>
      </c>
      <c r="AX3178">
        <v>1</v>
      </c>
      <c r="AY3178">
        <v>0</v>
      </c>
      <c r="AZ3178">
        <v>0</v>
      </c>
      <c r="BA3178">
        <v>0</v>
      </c>
      <c r="BB3178">
        <v>0</v>
      </c>
      <c r="BC3178">
        <v>0</v>
      </c>
      <c r="BD3178">
        <v>0</v>
      </c>
      <c r="BE3178">
        <f t="shared" si="623"/>
        <v>0</v>
      </c>
      <c r="BF3178">
        <v>0</v>
      </c>
      <c r="BG3178">
        <v>99</v>
      </c>
      <c r="BH3178">
        <v>4.5951199999999996</v>
      </c>
      <c r="BI3178">
        <v>-1.7611250000000001</v>
      </c>
      <c r="BJ3178">
        <v>0</v>
      </c>
      <c r="BK3178">
        <v>1</v>
      </c>
    </row>
    <row r="3179" spans="1:63" x14ac:dyDescent="0.25">
      <c r="A3179" t="s">
        <v>72</v>
      </c>
      <c r="B3179">
        <v>2000</v>
      </c>
      <c r="C3179">
        <v>0</v>
      </c>
      <c r="D3179">
        <v>0</v>
      </c>
      <c r="E3179">
        <v>0</v>
      </c>
      <c r="F3179">
        <v>0</v>
      </c>
      <c r="G3179">
        <v>0</v>
      </c>
      <c r="H3179">
        <v>0</v>
      </c>
      <c r="I3179">
        <f t="shared" si="619"/>
        <v>0</v>
      </c>
      <c r="J3179">
        <v>1</v>
      </c>
      <c r="K3179">
        <v>0</v>
      </c>
      <c r="L3179">
        <v>0.23</v>
      </c>
      <c r="M3179">
        <v>0</v>
      </c>
      <c r="N3179">
        <f t="shared" si="620"/>
        <v>5.024</v>
      </c>
      <c r="O3179">
        <v>0.75</v>
      </c>
      <c r="P3179">
        <v>0</v>
      </c>
      <c r="Q3179">
        <f t="shared" si="621"/>
        <v>21.8</v>
      </c>
      <c r="R3179">
        <v>3</v>
      </c>
      <c r="S3179">
        <v>0</v>
      </c>
      <c r="T3179">
        <f t="shared" si="622"/>
        <v>45.199999999999996</v>
      </c>
      <c r="W3179">
        <v>0</v>
      </c>
      <c r="X3179">
        <v>0</v>
      </c>
      <c r="Y3179">
        <v>172.2</v>
      </c>
      <c r="Z3179">
        <v>215.303</v>
      </c>
      <c r="AA3179">
        <f t="shared" si="614"/>
        <v>0.28757078977932643</v>
      </c>
      <c r="AB3179">
        <f t="shared" ref="AB3179:AB3195" si="624">(O3179*Z3179/Y3179)+(P3179*Q3179)</f>
        <v>0.93773083623693387</v>
      </c>
      <c r="AC3179">
        <f t="shared" si="618"/>
        <v>3.7509233449477355</v>
      </c>
      <c r="AD3179">
        <v>1</v>
      </c>
      <c r="AE3179">
        <v>1</v>
      </c>
      <c r="AF3179">
        <f t="shared" si="613"/>
        <v>0.5</v>
      </c>
      <c r="AG3179">
        <v>0</v>
      </c>
      <c r="AI3179">
        <v>2</v>
      </c>
      <c r="AL3179">
        <v>5.24</v>
      </c>
      <c r="AM3179">
        <v>4.5599999999999996</v>
      </c>
      <c r="AN3179">
        <v>19.38</v>
      </c>
      <c r="AO3179">
        <v>6.5516100000000002</v>
      </c>
      <c r="AP3179">
        <v>5.7013999999999996</v>
      </c>
      <c r="AQ3179">
        <v>24.231000000000002</v>
      </c>
      <c r="AR3179">
        <v>0.10000000100000001</v>
      </c>
      <c r="AS3179">
        <v>0</v>
      </c>
      <c r="AT3179">
        <v>1</v>
      </c>
      <c r="AU3179">
        <v>0</v>
      </c>
      <c r="AV3179">
        <v>1</v>
      </c>
      <c r="AW3179">
        <f t="shared" si="616"/>
        <v>1</v>
      </c>
      <c r="AX3179">
        <v>1</v>
      </c>
      <c r="AY3179">
        <v>0</v>
      </c>
      <c r="AZ3179">
        <v>0</v>
      </c>
      <c r="BA3179">
        <v>0</v>
      </c>
      <c r="BB3179">
        <v>0</v>
      </c>
      <c r="BC3179">
        <v>0</v>
      </c>
      <c r="BD3179">
        <v>0</v>
      </c>
      <c r="BE3179">
        <f t="shared" si="623"/>
        <v>0</v>
      </c>
      <c r="BF3179">
        <v>0</v>
      </c>
      <c r="BG3179">
        <v>50</v>
      </c>
      <c r="BH3179">
        <v>3.9120200000000001</v>
      </c>
      <c r="BI3179">
        <v>-0.2303007</v>
      </c>
      <c r="BJ3179">
        <v>0</v>
      </c>
      <c r="BK3179">
        <v>1</v>
      </c>
    </row>
    <row r="3180" spans="1:63" x14ac:dyDescent="0.25">
      <c r="A3180" t="s">
        <v>73</v>
      </c>
      <c r="B3180">
        <v>2000</v>
      </c>
      <c r="C3180">
        <v>0</v>
      </c>
      <c r="D3180">
        <v>0</v>
      </c>
      <c r="E3180">
        <v>0</v>
      </c>
      <c r="F3180">
        <v>0</v>
      </c>
      <c r="G3180">
        <v>0</v>
      </c>
      <c r="H3180">
        <v>0</v>
      </c>
      <c r="I3180">
        <f t="shared" si="619"/>
        <v>0</v>
      </c>
      <c r="J3180">
        <v>0</v>
      </c>
      <c r="K3180">
        <v>0</v>
      </c>
      <c r="L3180">
        <v>0.09</v>
      </c>
      <c r="M3180">
        <v>0</v>
      </c>
      <c r="N3180">
        <f t="shared" si="620"/>
        <v>5.024</v>
      </c>
      <c r="O3180">
        <v>0.4</v>
      </c>
      <c r="P3180">
        <v>0</v>
      </c>
      <c r="Q3180">
        <f t="shared" si="621"/>
        <v>21.8</v>
      </c>
      <c r="R3180">
        <v>2.0499999999999998</v>
      </c>
      <c r="S3180">
        <v>0</v>
      </c>
      <c r="T3180">
        <f t="shared" si="622"/>
        <v>45.199999999999996</v>
      </c>
      <c r="W3180">
        <v>0</v>
      </c>
      <c r="X3180">
        <v>0</v>
      </c>
      <c r="Y3180">
        <v>172.2</v>
      </c>
      <c r="Z3180">
        <v>215.303</v>
      </c>
      <c r="AA3180">
        <f t="shared" si="614"/>
        <v>0.11252770034843206</v>
      </c>
      <c r="AB3180">
        <f t="shared" si="624"/>
        <v>0.50012311265969811</v>
      </c>
      <c r="AC3180">
        <f t="shared" si="618"/>
        <v>2.563130952380952</v>
      </c>
      <c r="AD3180">
        <v>0</v>
      </c>
      <c r="AE3180">
        <v>0</v>
      </c>
      <c r="AF3180">
        <f t="shared" si="613"/>
        <v>0</v>
      </c>
      <c r="AG3180">
        <v>0</v>
      </c>
      <c r="AL3180">
        <v>5.45</v>
      </c>
      <c r="AM3180">
        <v>4.24</v>
      </c>
      <c r="AN3180">
        <v>18.16</v>
      </c>
      <c r="AO3180">
        <v>6.8141800000000003</v>
      </c>
      <c r="AP3180">
        <v>5.3013000000000003</v>
      </c>
      <c r="AQ3180">
        <v>22.7056</v>
      </c>
      <c r="AR3180">
        <v>0.10000000100000001</v>
      </c>
      <c r="AS3180">
        <v>0</v>
      </c>
      <c r="AT3180">
        <v>1</v>
      </c>
      <c r="AU3180">
        <v>0</v>
      </c>
      <c r="AV3180">
        <v>0</v>
      </c>
      <c r="AW3180">
        <f t="shared" si="616"/>
        <v>0</v>
      </c>
      <c r="AX3180">
        <v>1</v>
      </c>
      <c r="AY3180">
        <v>1</v>
      </c>
      <c r="AZ3180">
        <v>0.75</v>
      </c>
      <c r="BA3180">
        <v>1</v>
      </c>
      <c r="BB3180">
        <v>0</v>
      </c>
      <c r="BC3180">
        <v>0</v>
      </c>
      <c r="BD3180">
        <v>0</v>
      </c>
      <c r="BE3180">
        <f t="shared" si="623"/>
        <v>0.65</v>
      </c>
      <c r="BF3180">
        <v>0</v>
      </c>
      <c r="BG3180">
        <v>99</v>
      </c>
      <c r="BH3180">
        <v>4.5951199999999996</v>
      </c>
      <c r="BI3180">
        <v>-0.34939720000000002</v>
      </c>
      <c r="BJ3180">
        <v>0</v>
      </c>
      <c r="BK3180">
        <v>1</v>
      </c>
    </row>
    <row r="3181" spans="1:63" x14ac:dyDescent="0.25">
      <c r="A3181" t="s">
        <v>457</v>
      </c>
      <c r="B3181">
        <v>2000</v>
      </c>
      <c r="C3181">
        <v>0</v>
      </c>
      <c r="D3181">
        <v>0</v>
      </c>
      <c r="E3181">
        <v>0</v>
      </c>
      <c r="F3181">
        <v>1</v>
      </c>
      <c r="G3181">
        <v>1</v>
      </c>
      <c r="H3181">
        <v>1</v>
      </c>
      <c r="I3181">
        <f t="shared" si="619"/>
        <v>3</v>
      </c>
      <c r="J3181">
        <v>0</v>
      </c>
      <c r="K3181">
        <v>0</v>
      </c>
      <c r="L3181">
        <v>0.3</v>
      </c>
      <c r="M3181">
        <v>0</v>
      </c>
      <c r="N3181">
        <f t="shared" si="620"/>
        <v>5.024</v>
      </c>
      <c r="O3181">
        <v>0</v>
      </c>
      <c r="P3181">
        <v>0</v>
      </c>
      <c r="Q3181">
        <f t="shared" si="621"/>
        <v>21.8</v>
      </c>
      <c r="R3181">
        <v>0</v>
      </c>
      <c r="S3181">
        <v>0</v>
      </c>
      <c r="T3181">
        <f t="shared" si="622"/>
        <v>45.199999999999996</v>
      </c>
      <c r="W3181">
        <v>306394</v>
      </c>
      <c r="X3181">
        <v>383086.8</v>
      </c>
      <c r="Y3181">
        <v>172.2</v>
      </c>
      <c r="Z3181">
        <v>215.303</v>
      </c>
      <c r="AA3181">
        <f t="shared" si="614"/>
        <v>0.37509233449477347</v>
      </c>
      <c r="AB3181">
        <f t="shared" si="624"/>
        <v>0</v>
      </c>
      <c r="AC3181">
        <f t="shared" si="618"/>
        <v>0</v>
      </c>
      <c r="AD3181">
        <v>0</v>
      </c>
      <c r="AE3181">
        <v>0</v>
      </c>
      <c r="AF3181">
        <f t="shared" si="613"/>
        <v>0</v>
      </c>
      <c r="AG3181">
        <v>0</v>
      </c>
      <c r="AL3181">
        <v>4.43</v>
      </c>
      <c r="AM3181">
        <v>4.3499999999999996</v>
      </c>
      <c r="AN3181">
        <v>18.68</v>
      </c>
      <c r="AO3181">
        <v>5.5388599999999997</v>
      </c>
      <c r="AP3181">
        <v>5.4388399999999999</v>
      </c>
      <c r="AQ3181">
        <v>23.355699999999999</v>
      </c>
      <c r="AR3181">
        <v>7.9999998000000003E-2</v>
      </c>
      <c r="AS3181">
        <v>0</v>
      </c>
      <c r="AT3181">
        <v>0</v>
      </c>
      <c r="AU3181">
        <v>1</v>
      </c>
      <c r="AV3181">
        <v>0</v>
      </c>
      <c r="AW3181">
        <f t="shared" si="616"/>
        <v>1</v>
      </c>
      <c r="AX3181">
        <v>0</v>
      </c>
      <c r="AY3181">
        <v>0</v>
      </c>
      <c r="AZ3181">
        <v>0</v>
      </c>
      <c r="BA3181">
        <v>0</v>
      </c>
      <c r="BB3181">
        <v>0</v>
      </c>
      <c r="BC3181">
        <v>0</v>
      </c>
      <c r="BD3181">
        <v>0</v>
      </c>
      <c r="BE3181">
        <f t="shared" si="623"/>
        <v>0</v>
      </c>
      <c r="BF3181">
        <v>0</v>
      </c>
      <c r="BG3181">
        <v>40</v>
      </c>
      <c r="BH3181">
        <v>3.6888800000000002</v>
      </c>
      <c r="BI3181">
        <v>-0.46187420000000001</v>
      </c>
      <c r="BJ3181">
        <v>0</v>
      </c>
      <c r="BK3181">
        <v>1</v>
      </c>
    </row>
    <row r="3182" spans="1:63" x14ac:dyDescent="0.25">
      <c r="A3182" t="s">
        <v>459</v>
      </c>
      <c r="B3182">
        <v>2000</v>
      </c>
      <c r="C3182">
        <v>0</v>
      </c>
      <c r="D3182">
        <v>0</v>
      </c>
      <c r="E3182">
        <v>0</v>
      </c>
      <c r="F3182">
        <v>0</v>
      </c>
      <c r="G3182">
        <v>0</v>
      </c>
      <c r="H3182">
        <v>0</v>
      </c>
      <c r="I3182">
        <f t="shared" si="619"/>
        <v>0</v>
      </c>
      <c r="J3182">
        <v>0</v>
      </c>
      <c r="K3182">
        <v>0.5</v>
      </c>
      <c r="L3182">
        <v>0.12</v>
      </c>
      <c r="M3182">
        <v>0</v>
      </c>
      <c r="N3182">
        <f t="shared" si="620"/>
        <v>5.024</v>
      </c>
      <c r="O3182">
        <v>0.7</v>
      </c>
      <c r="P3182">
        <v>0</v>
      </c>
      <c r="Q3182">
        <f t="shared" si="621"/>
        <v>21.8</v>
      </c>
      <c r="R3182">
        <v>4.4000000000000004</v>
      </c>
      <c r="S3182">
        <v>0</v>
      </c>
      <c r="T3182">
        <f t="shared" si="622"/>
        <v>45.199999999999996</v>
      </c>
      <c r="W3182">
        <v>0</v>
      </c>
      <c r="X3182">
        <v>0</v>
      </c>
      <c r="Y3182">
        <v>172.2</v>
      </c>
      <c r="Z3182">
        <v>215.303</v>
      </c>
      <c r="AA3182">
        <f t="shared" si="614"/>
        <v>0.15003693379790942</v>
      </c>
      <c r="AB3182">
        <f t="shared" si="624"/>
        <v>0.87521544715447153</v>
      </c>
      <c r="AC3182">
        <f t="shared" si="618"/>
        <v>5.5013542392566785</v>
      </c>
      <c r="AD3182">
        <v>0</v>
      </c>
      <c r="AE3182">
        <v>0</v>
      </c>
      <c r="AF3182">
        <f t="shared" si="613"/>
        <v>0</v>
      </c>
      <c r="AG3182">
        <v>0</v>
      </c>
      <c r="AI3182">
        <v>0.5</v>
      </c>
      <c r="AL3182">
        <v>7.6</v>
      </c>
      <c r="AM3182">
        <v>4.4000000000000004</v>
      </c>
      <c r="AN3182">
        <v>19.12</v>
      </c>
      <c r="AO3182">
        <v>9.5023400000000002</v>
      </c>
      <c r="AP3182">
        <v>5.5013500000000004</v>
      </c>
      <c r="AQ3182">
        <v>23.905899999999999</v>
      </c>
      <c r="AR3182">
        <v>0.10000000100000001</v>
      </c>
      <c r="AS3182">
        <v>0</v>
      </c>
      <c r="AT3182">
        <v>0</v>
      </c>
      <c r="AU3182">
        <v>0</v>
      </c>
      <c r="AV3182">
        <v>0</v>
      </c>
      <c r="AW3182">
        <f t="shared" si="616"/>
        <v>0</v>
      </c>
      <c r="AX3182">
        <v>0</v>
      </c>
      <c r="AY3182">
        <v>0</v>
      </c>
      <c r="AZ3182">
        <v>0</v>
      </c>
      <c r="BA3182">
        <v>0</v>
      </c>
      <c r="BB3182">
        <v>0</v>
      </c>
      <c r="BC3182">
        <v>0</v>
      </c>
      <c r="BD3182">
        <v>0</v>
      </c>
      <c r="BE3182">
        <f t="shared" si="623"/>
        <v>0</v>
      </c>
      <c r="BF3182">
        <v>0</v>
      </c>
      <c r="BG3182">
        <v>25</v>
      </c>
      <c r="BH3182">
        <v>3.21888</v>
      </c>
      <c r="BI3182">
        <v>-0.80982699999999996</v>
      </c>
      <c r="BJ3182">
        <v>0</v>
      </c>
      <c r="BK3182">
        <v>1</v>
      </c>
    </row>
    <row r="3183" spans="1:63" x14ac:dyDescent="0.25">
      <c r="A3183" t="s">
        <v>460</v>
      </c>
      <c r="B3183">
        <v>2000</v>
      </c>
      <c r="C3183">
        <v>0</v>
      </c>
      <c r="D3183">
        <v>0</v>
      </c>
      <c r="E3183">
        <v>0</v>
      </c>
      <c r="F3183">
        <v>0</v>
      </c>
      <c r="G3183">
        <v>0</v>
      </c>
      <c r="H3183">
        <v>0</v>
      </c>
      <c r="I3183">
        <f t="shared" si="619"/>
        <v>0</v>
      </c>
      <c r="J3183">
        <v>1</v>
      </c>
      <c r="K3183">
        <v>1</v>
      </c>
      <c r="L3183">
        <v>0.41</v>
      </c>
      <c r="M3183">
        <v>0</v>
      </c>
      <c r="N3183">
        <f t="shared" si="620"/>
        <v>5.024</v>
      </c>
      <c r="O3183">
        <v>1.7</v>
      </c>
      <c r="P3183">
        <v>0</v>
      </c>
      <c r="Q3183">
        <f t="shared" si="621"/>
        <v>21.8</v>
      </c>
      <c r="R3183">
        <v>6.06</v>
      </c>
      <c r="S3183">
        <v>0</v>
      </c>
      <c r="T3183">
        <f t="shared" si="622"/>
        <v>45.199999999999996</v>
      </c>
      <c r="W3183">
        <v>0</v>
      </c>
      <c r="X3183">
        <v>0</v>
      </c>
      <c r="Y3183">
        <v>172.2</v>
      </c>
      <c r="Z3183">
        <v>215.303</v>
      </c>
      <c r="AA3183">
        <f t="shared" si="614"/>
        <v>0.5126261904761904</v>
      </c>
      <c r="AB3183">
        <f t="shared" si="624"/>
        <v>2.1255232288037167</v>
      </c>
      <c r="AC3183">
        <f t="shared" si="618"/>
        <v>7.5768651567944252</v>
      </c>
      <c r="AD3183">
        <v>0</v>
      </c>
      <c r="AE3183">
        <v>0</v>
      </c>
      <c r="AF3183">
        <f t="shared" si="613"/>
        <v>0</v>
      </c>
      <c r="AG3183">
        <v>0</v>
      </c>
      <c r="AH3183">
        <v>0</v>
      </c>
      <c r="AI3183">
        <v>2</v>
      </c>
      <c r="AL3183">
        <v>6.15</v>
      </c>
      <c r="AM3183">
        <v>4.6100000000000003</v>
      </c>
      <c r="AN3183">
        <v>19.940000000000001</v>
      </c>
      <c r="AO3183">
        <v>7.6893900000000004</v>
      </c>
      <c r="AP3183">
        <v>5.7639199999999997</v>
      </c>
      <c r="AQ3183">
        <v>24.931100000000001</v>
      </c>
      <c r="AR3183">
        <v>7.9999998000000003E-2</v>
      </c>
      <c r="AS3183">
        <v>0</v>
      </c>
      <c r="AT3183">
        <v>0</v>
      </c>
      <c r="AU3183">
        <v>0</v>
      </c>
      <c r="AV3183">
        <v>0</v>
      </c>
      <c r="AW3183">
        <f t="shared" si="616"/>
        <v>0</v>
      </c>
      <c r="AX3183">
        <v>0</v>
      </c>
      <c r="AY3183">
        <v>0</v>
      </c>
      <c r="AZ3183">
        <v>0</v>
      </c>
      <c r="BA3183">
        <v>0</v>
      </c>
      <c r="BB3183">
        <v>0</v>
      </c>
      <c r="BC3183">
        <v>0</v>
      </c>
      <c r="BD3183">
        <v>0</v>
      </c>
      <c r="BE3183">
        <f t="shared" si="623"/>
        <v>0</v>
      </c>
      <c r="BF3183">
        <v>0</v>
      </c>
      <c r="BG3183">
        <v>18</v>
      </c>
      <c r="BH3183">
        <v>2.8903699999999999</v>
      </c>
      <c r="BI3183">
        <v>-0.52114459999999996</v>
      </c>
      <c r="BJ3183">
        <v>0</v>
      </c>
      <c r="BK3183">
        <v>1</v>
      </c>
    </row>
    <row r="3184" spans="1:63" x14ac:dyDescent="0.25">
      <c r="A3184" t="s">
        <v>458</v>
      </c>
      <c r="B3184">
        <v>2000</v>
      </c>
      <c r="C3184">
        <v>0</v>
      </c>
      <c r="D3184">
        <v>0</v>
      </c>
      <c r="E3184">
        <v>0</v>
      </c>
      <c r="F3184">
        <v>0</v>
      </c>
      <c r="G3184">
        <v>0</v>
      </c>
      <c r="H3184">
        <v>0</v>
      </c>
      <c r="I3184">
        <f t="shared" si="619"/>
        <v>0</v>
      </c>
      <c r="J3184">
        <v>0</v>
      </c>
      <c r="K3184">
        <v>0</v>
      </c>
      <c r="L3184">
        <v>0.13</v>
      </c>
      <c r="M3184">
        <v>0</v>
      </c>
      <c r="N3184">
        <f t="shared" si="620"/>
        <v>5.024</v>
      </c>
      <c r="O3184">
        <v>0.1893</v>
      </c>
      <c r="P3184">
        <v>0</v>
      </c>
      <c r="Q3184">
        <f t="shared" si="621"/>
        <v>21.8</v>
      </c>
      <c r="R3184">
        <v>6.43</v>
      </c>
      <c r="S3184">
        <v>0</v>
      </c>
      <c r="T3184">
        <f t="shared" si="622"/>
        <v>45.199999999999996</v>
      </c>
      <c r="W3184">
        <v>0</v>
      </c>
      <c r="X3184">
        <v>0</v>
      </c>
      <c r="Y3184">
        <v>172.2</v>
      </c>
      <c r="Z3184">
        <v>215.303</v>
      </c>
      <c r="AA3184">
        <f t="shared" si="614"/>
        <v>0.16254001161440187</v>
      </c>
      <c r="AB3184">
        <f t="shared" si="624"/>
        <v>0.2366832630662021</v>
      </c>
      <c r="AC3184">
        <f t="shared" si="618"/>
        <v>8.0394790360046446</v>
      </c>
      <c r="AD3184">
        <v>0</v>
      </c>
      <c r="AE3184">
        <v>0</v>
      </c>
      <c r="AF3184">
        <f t="shared" si="613"/>
        <v>0</v>
      </c>
      <c r="AG3184">
        <v>0</v>
      </c>
      <c r="AI3184">
        <v>0</v>
      </c>
      <c r="AL3184">
        <v>6.13</v>
      </c>
      <c r="AM3184">
        <v>4.37</v>
      </c>
      <c r="AN3184">
        <v>19.809999999999999</v>
      </c>
      <c r="AO3184">
        <v>7.66439</v>
      </c>
      <c r="AP3184">
        <v>5.4638400000000003</v>
      </c>
      <c r="AQ3184">
        <v>24.768599999999999</v>
      </c>
      <c r="AR3184">
        <v>0.10000000100000001</v>
      </c>
      <c r="AS3184">
        <v>0</v>
      </c>
      <c r="AT3184">
        <v>1</v>
      </c>
      <c r="AU3184">
        <v>0</v>
      </c>
      <c r="AV3184">
        <v>1</v>
      </c>
      <c r="AW3184">
        <f t="shared" si="616"/>
        <v>1</v>
      </c>
      <c r="AX3184">
        <v>0</v>
      </c>
      <c r="AY3184">
        <v>0</v>
      </c>
      <c r="AZ3184">
        <v>0</v>
      </c>
      <c r="BA3184">
        <v>0</v>
      </c>
      <c r="BB3184">
        <v>0</v>
      </c>
      <c r="BC3184">
        <v>0</v>
      </c>
      <c r="BD3184">
        <v>0</v>
      </c>
      <c r="BE3184">
        <f t="shared" si="623"/>
        <v>0</v>
      </c>
      <c r="BF3184">
        <v>0</v>
      </c>
      <c r="BG3184">
        <v>15</v>
      </c>
      <c r="BH3184">
        <v>2.7080500000000001</v>
      </c>
      <c r="BI3184">
        <v>0.72667720000000002</v>
      </c>
      <c r="BJ3184">
        <v>0</v>
      </c>
      <c r="BK3184">
        <v>1</v>
      </c>
    </row>
    <row r="3185" spans="1:63" x14ac:dyDescent="0.25">
      <c r="A3185" t="s">
        <v>463</v>
      </c>
      <c r="B3185">
        <v>2000</v>
      </c>
      <c r="C3185">
        <v>0</v>
      </c>
      <c r="D3185">
        <v>0</v>
      </c>
      <c r="E3185">
        <v>0</v>
      </c>
      <c r="F3185">
        <v>1</v>
      </c>
      <c r="G3185">
        <v>0</v>
      </c>
      <c r="H3185">
        <v>1</v>
      </c>
      <c r="I3185">
        <f t="shared" si="619"/>
        <v>2</v>
      </c>
      <c r="J3185">
        <v>0</v>
      </c>
      <c r="K3185">
        <v>0</v>
      </c>
      <c r="L3185">
        <v>0.53180000000000005</v>
      </c>
      <c r="M3185">
        <v>0</v>
      </c>
      <c r="N3185">
        <f t="shared" si="620"/>
        <v>5.024</v>
      </c>
      <c r="O3185">
        <v>0.79</v>
      </c>
      <c r="P3185">
        <v>0</v>
      </c>
      <c r="Q3185">
        <f t="shared" si="621"/>
        <v>21.8</v>
      </c>
      <c r="R3185">
        <v>0</v>
      </c>
      <c r="S3185">
        <v>0.30499999999999999</v>
      </c>
      <c r="T3185">
        <f t="shared" si="622"/>
        <v>45.199999999999996</v>
      </c>
      <c r="W3185">
        <v>0</v>
      </c>
      <c r="X3185">
        <v>0</v>
      </c>
      <c r="Y3185">
        <v>172.2</v>
      </c>
      <c r="Z3185">
        <v>215.303</v>
      </c>
      <c r="AA3185">
        <f t="shared" si="614"/>
        <v>0.66491367828106862</v>
      </c>
      <c r="AB3185">
        <f t="shared" si="624"/>
        <v>0.98774314750290371</v>
      </c>
      <c r="AC3185">
        <f t="shared" si="618"/>
        <v>13.785999999999998</v>
      </c>
      <c r="AD3185">
        <v>0</v>
      </c>
      <c r="AE3185">
        <v>0</v>
      </c>
      <c r="AF3185">
        <f t="shared" si="613"/>
        <v>0</v>
      </c>
      <c r="AG3185">
        <v>1</v>
      </c>
      <c r="AH3185">
        <v>0.9</v>
      </c>
      <c r="AL3185">
        <v>5.74</v>
      </c>
      <c r="AM3185">
        <v>4.28</v>
      </c>
      <c r="AN3185">
        <v>20.52</v>
      </c>
      <c r="AO3185">
        <v>7.1767700000000003</v>
      </c>
      <c r="AP3185">
        <v>5.3513200000000003</v>
      </c>
      <c r="AQ3185">
        <v>25.656300000000002</v>
      </c>
      <c r="AR3185">
        <v>7.9999998000000003E-2</v>
      </c>
      <c r="AS3185">
        <v>0</v>
      </c>
      <c r="AT3185">
        <v>1</v>
      </c>
      <c r="AU3185">
        <v>0</v>
      </c>
      <c r="AV3185">
        <v>0</v>
      </c>
      <c r="AW3185">
        <f t="shared" si="616"/>
        <v>0</v>
      </c>
      <c r="AX3185">
        <v>0</v>
      </c>
      <c r="AY3185">
        <v>0</v>
      </c>
      <c r="AZ3185">
        <v>0</v>
      </c>
      <c r="BA3185">
        <v>0</v>
      </c>
      <c r="BB3185">
        <v>0</v>
      </c>
      <c r="BC3185">
        <v>0</v>
      </c>
      <c r="BD3185">
        <v>0</v>
      </c>
      <c r="BE3185">
        <f t="shared" si="623"/>
        <v>0</v>
      </c>
      <c r="BF3185">
        <v>0</v>
      </c>
      <c r="BG3185">
        <v>21.5</v>
      </c>
      <c r="BH3185">
        <v>3.0680499999999999</v>
      </c>
      <c r="BI3185">
        <v>2.5996700000000001E-2</v>
      </c>
      <c r="BJ3185">
        <v>0</v>
      </c>
      <c r="BK3185">
        <v>1</v>
      </c>
    </row>
    <row r="3186" spans="1:63" x14ac:dyDescent="0.25">
      <c r="A3186" t="s">
        <v>461</v>
      </c>
      <c r="B3186">
        <v>2000</v>
      </c>
      <c r="C3186">
        <v>0</v>
      </c>
      <c r="D3186">
        <v>0</v>
      </c>
      <c r="E3186">
        <v>0</v>
      </c>
      <c r="F3186">
        <v>0</v>
      </c>
      <c r="G3186">
        <v>0</v>
      </c>
      <c r="H3186">
        <v>0</v>
      </c>
      <c r="I3186">
        <f t="shared" si="619"/>
        <v>0</v>
      </c>
      <c r="J3186">
        <v>1</v>
      </c>
      <c r="K3186">
        <v>0</v>
      </c>
      <c r="L3186">
        <f>0.16</f>
        <v>0.16</v>
      </c>
      <c r="M3186">
        <v>0.02</v>
      </c>
      <c r="N3186">
        <f t="shared" si="620"/>
        <v>5.024</v>
      </c>
      <c r="O3186">
        <v>0.5</v>
      </c>
      <c r="P3186">
        <v>0.02</v>
      </c>
      <c r="Q3186">
        <f t="shared" si="621"/>
        <v>21.8</v>
      </c>
      <c r="R3186">
        <v>2.5</v>
      </c>
      <c r="S3186">
        <v>0.02</v>
      </c>
      <c r="T3186">
        <f t="shared" si="622"/>
        <v>45.199999999999996</v>
      </c>
      <c r="W3186">
        <v>0</v>
      </c>
      <c r="X3186">
        <v>0</v>
      </c>
      <c r="Y3186">
        <v>172.2</v>
      </c>
      <c r="Z3186">
        <v>215.303</v>
      </c>
      <c r="AA3186">
        <f t="shared" si="614"/>
        <v>0.30052924506387924</v>
      </c>
      <c r="AB3186">
        <f t="shared" si="624"/>
        <v>1.0611538908246225</v>
      </c>
      <c r="AC3186">
        <f t="shared" si="618"/>
        <v>4.0297694541231124</v>
      </c>
      <c r="AD3186">
        <v>0</v>
      </c>
      <c r="AE3186">
        <v>0</v>
      </c>
      <c r="AF3186">
        <f t="shared" si="613"/>
        <v>0</v>
      </c>
      <c r="AG3186">
        <v>0</v>
      </c>
      <c r="AI3186">
        <v>0.8</v>
      </c>
      <c r="AL3186">
        <v>5.83</v>
      </c>
      <c r="AM3186">
        <v>4.7699999999999996</v>
      </c>
      <c r="AN3186">
        <v>19.059999999999999</v>
      </c>
      <c r="AO3186">
        <v>7.2892900000000003</v>
      </c>
      <c r="AP3186">
        <v>5.9639699999999998</v>
      </c>
      <c r="AQ3186">
        <v>23.8309</v>
      </c>
      <c r="AR3186">
        <v>0.10000000100000001</v>
      </c>
      <c r="AS3186">
        <v>0</v>
      </c>
      <c r="AT3186">
        <v>0</v>
      </c>
      <c r="AU3186">
        <v>0</v>
      </c>
      <c r="AV3186">
        <v>0</v>
      </c>
      <c r="AW3186">
        <f t="shared" si="616"/>
        <v>0</v>
      </c>
      <c r="AX3186">
        <v>0</v>
      </c>
      <c r="AY3186">
        <v>0</v>
      </c>
      <c r="AZ3186">
        <v>0</v>
      </c>
      <c r="BA3186">
        <v>0</v>
      </c>
      <c r="BB3186">
        <v>0</v>
      </c>
      <c r="BC3186">
        <v>0</v>
      </c>
      <c r="BD3186">
        <v>0</v>
      </c>
      <c r="BE3186">
        <f t="shared" si="623"/>
        <v>0</v>
      </c>
      <c r="BF3186">
        <v>0</v>
      </c>
      <c r="BG3186">
        <v>20</v>
      </c>
      <c r="BH3186">
        <v>2.99573</v>
      </c>
      <c r="BI3186">
        <v>-0.58068690000000001</v>
      </c>
      <c r="BJ3186">
        <v>0</v>
      </c>
      <c r="BK3186">
        <v>1</v>
      </c>
    </row>
    <row r="3187" spans="1:63" x14ac:dyDescent="0.25">
      <c r="A3187" t="s">
        <v>74</v>
      </c>
      <c r="B3187">
        <v>2000</v>
      </c>
      <c r="C3187">
        <v>0</v>
      </c>
      <c r="D3187">
        <v>0</v>
      </c>
      <c r="E3187">
        <v>0</v>
      </c>
      <c r="F3187">
        <v>1</v>
      </c>
      <c r="G3187">
        <v>0</v>
      </c>
      <c r="H3187">
        <v>1</v>
      </c>
      <c r="I3187">
        <f t="shared" si="619"/>
        <v>2</v>
      </c>
      <c r="J3187">
        <v>0</v>
      </c>
      <c r="K3187">
        <v>0</v>
      </c>
      <c r="L3187">
        <v>0.1792</v>
      </c>
      <c r="M3187">
        <v>0</v>
      </c>
      <c r="N3187">
        <f t="shared" si="620"/>
        <v>5.024</v>
      </c>
      <c r="O3187">
        <v>0.32</v>
      </c>
      <c r="P3187">
        <v>0</v>
      </c>
      <c r="Q3187">
        <f t="shared" si="621"/>
        <v>21.8</v>
      </c>
      <c r="R3187">
        <v>2.25</v>
      </c>
      <c r="S3187">
        <v>0</v>
      </c>
      <c r="T3187">
        <f t="shared" si="622"/>
        <v>45.199999999999996</v>
      </c>
      <c r="W3187">
        <v>506767</v>
      </c>
      <c r="X3187">
        <v>633614.80000000005</v>
      </c>
      <c r="Y3187">
        <v>172.2</v>
      </c>
      <c r="Z3187">
        <v>215.303</v>
      </c>
      <c r="AA3187">
        <f t="shared" si="614"/>
        <v>0.2240551544715447</v>
      </c>
      <c r="AB3187">
        <f t="shared" si="624"/>
        <v>0.4000984901277585</v>
      </c>
      <c r="AC3187">
        <f t="shared" si="618"/>
        <v>2.8131925087108014</v>
      </c>
      <c r="AD3187">
        <v>0</v>
      </c>
      <c r="AE3187">
        <v>0</v>
      </c>
      <c r="AF3187">
        <f t="shared" si="613"/>
        <v>0</v>
      </c>
      <c r="AG3187">
        <v>0</v>
      </c>
      <c r="AL3187">
        <v>5.84</v>
      </c>
      <c r="AM3187">
        <v>4.67</v>
      </c>
      <c r="AN3187">
        <v>21.02</v>
      </c>
      <c r="AO3187">
        <v>7.3018000000000001</v>
      </c>
      <c r="AP3187">
        <v>5.83894</v>
      </c>
      <c r="AQ3187">
        <v>26.281500000000001</v>
      </c>
      <c r="AR3187">
        <v>0.10000000100000001</v>
      </c>
      <c r="AS3187">
        <v>0</v>
      </c>
      <c r="AT3187">
        <v>1</v>
      </c>
      <c r="AU3187">
        <v>0</v>
      </c>
      <c r="AV3187">
        <v>1</v>
      </c>
      <c r="AW3187">
        <f t="shared" si="616"/>
        <v>1</v>
      </c>
      <c r="AX3187">
        <v>0</v>
      </c>
      <c r="AY3187">
        <v>0</v>
      </c>
      <c r="AZ3187">
        <v>0</v>
      </c>
      <c r="BA3187">
        <v>0</v>
      </c>
      <c r="BB3187">
        <v>0</v>
      </c>
      <c r="BC3187">
        <v>0</v>
      </c>
      <c r="BD3187">
        <v>0</v>
      </c>
      <c r="BE3187">
        <f t="shared" si="623"/>
        <v>0</v>
      </c>
      <c r="BF3187">
        <v>0</v>
      </c>
      <c r="BG3187">
        <v>11</v>
      </c>
      <c r="BH3187">
        <v>2.3978999999999999</v>
      </c>
      <c r="BI3187">
        <v>0.9019547</v>
      </c>
      <c r="BJ3187">
        <v>0</v>
      </c>
      <c r="BK3187">
        <v>1</v>
      </c>
    </row>
    <row r="3188" spans="1:63" x14ac:dyDescent="0.25">
      <c r="A3188" t="s">
        <v>75</v>
      </c>
      <c r="B3188">
        <v>2000</v>
      </c>
      <c r="C3188">
        <v>0</v>
      </c>
      <c r="D3188">
        <v>0</v>
      </c>
      <c r="E3188">
        <v>0</v>
      </c>
      <c r="F3188">
        <v>0</v>
      </c>
      <c r="G3188">
        <v>0</v>
      </c>
      <c r="H3188">
        <v>0</v>
      </c>
      <c r="I3188">
        <f t="shared" si="619"/>
        <v>0</v>
      </c>
      <c r="J3188">
        <v>0</v>
      </c>
      <c r="K3188">
        <v>0</v>
      </c>
      <c r="L3188">
        <v>0.4032</v>
      </c>
      <c r="M3188">
        <v>0</v>
      </c>
      <c r="N3188">
        <f t="shared" si="620"/>
        <v>5.024</v>
      </c>
      <c r="O3188">
        <v>0.72</v>
      </c>
      <c r="P3188">
        <v>0</v>
      </c>
      <c r="Q3188">
        <f t="shared" si="621"/>
        <v>21.8</v>
      </c>
      <c r="R3188">
        <v>5.56</v>
      </c>
      <c r="S3188">
        <v>0</v>
      </c>
      <c r="T3188">
        <f t="shared" si="622"/>
        <v>45.199999999999996</v>
      </c>
      <c r="W3188">
        <v>0</v>
      </c>
      <c r="X3188">
        <v>0</v>
      </c>
      <c r="Y3188">
        <v>172.2</v>
      </c>
      <c r="Z3188">
        <v>215.303</v>
      </c>
      <c r="AA3188">
        <f t="shared" si="614"/>
        <v>0.50412409756097565</v>
      </c>
      <c r="AB3188">
        <f t="shared" si="624"/>
        <v>0.90022160278745644</v>
      </c>
      <c r="AC3188">
        <f t="shared" si="618"/>
        <v>6.951711265969803</v>
      </c>
      <c r="AD3188">
        <v>1</v>
      </c>
      <c r="AE3188">
        <v>0</v>
      </c>
      <c r="AF3188">
        <f t="shared" si="613"/>
        <v>1</v>
      </c>
      <c r="AG3188">
        <v>1</v>
      </c>
      <c r="AH3188">
        <v>1</v>
      </c>
      <c r="AI3188">
        <v>-1</v>
      </c>
      <c r="AL3188">
        <v>6.36</v>
      </c>
      <c r="AM3188">
        <v>4.72</v>
      </c>
      <c r="AN3188">
        <v>18.3</v>
      </c>
      <c r="AO3188">
        <v>7.9519599999999997</v>
      </c>
      <c r="AP3188">
        <v>5.9014499999999996</v>
      </c>
      <c r="AQ3188">
        <v>22.880600000000001</v>
      </c>
      <c r="AR3188">
        <v>0.10000000100000001</v>
      </c>
      <c r="AS3188">
        <v>0</v>
      </c>
      <c r="AT3188">
        <v>0</v>
      </c>
      <c r="AU3188">
        <v>1</v>
      </c>
      <c r="AV3188">
        <v>0</v>
      </c>
      <c r="AW3188">
        <f t="shared" si="616"/>
        <v>1</v>
      </c>
      <c r="AX3188">
        <v>2</v>
      </c>
      <c r="AY3188">
        <v>0</v>
      </c>
      <c r="AZ3188">
        <v>0</v>
      </c>
      <c r="BA3188">
        <v>0</v>
      </c>
      <c r="BB3188">
        <v>0</v>
      </c>
      <c r="BC3188">
        <v>0</v>
      </c>
      <c r="BD3188">
        <v>0</v>
      </c>
      <c r="BE3188">
        <f t="shared" si="623"/>
        <v>0</v>
      </c>
      <c r="BF3188">
        <v>0</v>
      </c>
      <c r="BG3188">
        <v>99</v>
      </c>
      <c r="BH3188">
        <v>4.5951199999999996</v>
      </c>
      <c r="BI3188">
        <v>-1.5271729999999999</v>
      </c>
      <c r="BJ3188">
        <v>0</v>
      </c>
      <c r="BK3188">
        <v>1</v>
      </c>
    </row>
    <row r="3189" spans="1:63" x14ac:dyDescent="0.25">
      <c r="A3189" t="s">
        <v>76</v>
      </c>
      <c r="B3189">
        <v>2000</v>
      </c>
      <c r="C3189">
        <v>0</v>
      </c>
      <c r="D3189">
        <v>0</v>
      </c>
      <c r="E3189">
        <v>0</v>
      </c>
      <c r="F3189">
        <v>1</v>
      </c>
      <c r="G3189">
        <v>0</v>
      </c>
      <c r="H3189">
        <v>1</v>
      </c>
      <c r="I3189">
        <f t="shared" si="619"/>
        <v>2</v>
      </c>
      <c r="J3189">
        <v>1</v>
      </c>
      <c r="K3189">
        <v>1</v>
      </c>
      <c r="L3189">
        <v>8.3900000000000002E-2</v>
      </c>
      <c r="M3189">
        <v>0</v>
      </c>
      <c r="N3189">
        <f t="shared" si="620"/>
        <v>5.024</v>
      </c>
      <c r="O3189">
        <v>0.67</v>
      </c>
      <c r="P3189">
        <v>0</v>
      </c>
      <c r="Q3189">
        <f t="shared" si="621"/>
        <v>21.8</v>
      </c>
      <c r="R3189" t="s">
        <v>105</v>
      </c>
      <c r="T3189">
        <f t="shared" si="622"/>
        <v>45.199999999999996</v>
      </c>
      <c r="W3189">
        <v>241355</v>
      </c>
      <c r="X3189">
        <v>301768</v>
      </c>
      <c r="Y3189">
        <v>172.2</v>
      </c>
      <c r="Z3189">
        <v>215.303</v>
      </c>
      <c r="AA3189">
        <f t="shared" si="614"/>
        <v>0.10490082288037168</v>
      </c>
      <c r="AB3189">
        <f t="shared" si="624"/>
        <v>0.83770621370499432</v>
      </c>
      <c r="AD3189">
        <v>0</v>
      </c>
      <c r="AE3189">
        <v>0</v>
      </c>
      <c r="AF3189">
        <f t="shared" si="613"/>
        <v>0</v>
      </c>
      <c r="AG3189">
        <v>0</v>
      </c>
      <c r="AH3189">
        <v>0</v>
      </c>
      <c r="AL3189">
        <v>5.53</v>
      </c>
      <c r="AM3189">
        <v>4.46</v>
      </c>
      <c r="AN3189">
        <v>22.57</v>
      </c>
      <c r="AO3189">
        <v>6.9142000000000001</v>
      </c>
      <c r="AP3189">
        <v>5.5763699999999998</v>
      </c>
      <c r="AQ3189">
        <v>28.2194</v>
      </c>
      <c r="AR3189">
        <v>7.9999998000000003E-2</v>
      </c>
      <c r="AS3189">
        <v>0</v>
      </c>
      <c r="AT3189">
        <v>1</v>
      </c>
      <c r="AU3189">
        <v>0</v>
      </c>
      <c r="AV3189">
        <v>0</v>
      </c>
      <c r="AW3189">
        <f t="shared" si="616"/>
        <v>0</v>
      </c>
      <c r="AX3189">
        <v>0</v>
      </c>
      <c r="AY3189">
        <v>1</v>
      </c>
      <c r="AZ3189">
        <v>0.75</v>
      </c>
      <c r="BA3189">
        <v>1</v>
      </c>
      <c r="BB3189">
        <v>0</v>
      </c>
      <c r="BC3189">
        <v>1</v>
      </c>
      <c r="BD3189">
        <v>0</v>
      </c>
      <c r="BE3189">
        <f t="shared" si="623"/>
        <v>0.75</v>
      </c>
      <c r="BF3189">
        <v>0</v>
      </c>
      <c r="BG3189">
        <v>20</v>
      </c>
      <c r="BH3189">
        <v>2.99573</v>
      </c>
      <c r="BI3189">
        <v>0.95065189999999999</v>
      </c>
      <c r="BJ3189">
        <v>0</v>
      </c>
      <c r="BK3189">
        <v>1</v>
      </c>
    </row>
    <row r="3190" spans="1:63" x14ac:dyDescent="0.25">
      <c r="A3190" t="s">
        <v>77</v>
      </c>
      <c r="B3190">
        <v>2000</v>
      </c>
      <c r="C3190">
        <v>0</v>
      </c>
      <c r="D3190">
        <v>0</v>
      </c>
      <c r="E3190">
        <v>1</v>
      </c>
      <c r="F3190">
        <v>1</v>
      </c>
      <c r="G3190">
        <v>1</v>
      </c>
      <c r="H3190">
        <v>1</v>
      </c>
      <c r="I3190">
        <f t="shared" si="619"/>
        <v>4</v>
      </c>
      <c r="J3190">
        <v>0</v>
      </c>
      <c r="K3190">
        <v>0</v>
      </c>
      <c r="L3190">
        <v>0.08</v>
      </c>
      <c r="M3190">
        <v>0</v>
      </c>
      <c r="N3190">
        <f t="shared" si="620"/>
        <v>5.024</v>
      </c>
      <c r="O3190">
        <v>0</v>
      </c>
      <c r="P3190">
        <v>0.33</v>
      </c>
      <c r="Q3190">
        <f t="shared" si="621"/>
        <v>21.8</v>
      </c>
      <c r="R3190" t="s">
        <v>105</v>
      </c>
      <c r="T3190">
        <f t="shared" si="622"/>
        <v>45.199999999999996</v>
      </c>
      <c r="W3190">
        <v>911128</v>
      </c>
      <c r="X3190">
        <v>1139191</v>
      </c>
      <c r="Y3190">
        <v>172.2</v>
      </c>
      <c r="Z3190">
        <v>215.303</v>
      </c>
      <c r="AA3190">
        <f t="shared" si="614"/>
        <v>0.10002462253193962</v>
      </c>
      <c r="AB3190">
        <f t="shared" si="624"/>
        <v>7.1940000000000008</v>
      </c>
      <c r="AD3190">
        <v>1</v>
      </c>
      <c r="AE3190">
        <v>0</v>
      </c>
      <c r="AF3190">
        <f t="shared" si="613"/>
        <v>1</v>
      </c>
      <c r="AG3190">
        <v>0</v>
      </c>
      <c r="AL3190">
        <v>6.99</v>
      </c>
      <c r="AM3190">
        <v>4.9400000000000004</v>
      </c>
      <c r="AN3190">
        <v>22.28</v>
      </c>
      <c r="AO3190">
        <v>8.7396499999999993</v>
      </c>
      <c r="AP3190">
        <v>6.17652</v>
      </c>
      <c r="AQ3190">
        <v>27.8569</v>
      </c>
      <c r="AR3190">
        <v>0.10000000100000001</v>
      </c>
      <c r="AS3190">
        <v>0</v>
      </c>
      <c r="AT3190">
        <v>0</v>
      </c>
      <c r="AU3190">
        <v>1</v>
      </c>
      <c r="AV3190">
        <v>1</v>
      </c>
      <c r="AW3190">
        <f t="shared" si="616"/>
        <v>2</v>
      </c>
      <c r="AX3190">
        <v>0</v>
      </c>
      <c r="AY3190">
        <v>0</v>
      </c>
      <c r="AZ3190">
        <v>0</v>
      </c>
      <c r="BA3190">
        <v>0</v>
      </c>
      <c r="BB3190">
        <v>0</v>
      </c>
      <c r="BC3190">
        <v>0</v>
      </c>
      <c r="BD3190">
        <v>0</v>
      </c>
      <c r="BE3190">
        <f t="shared" si="623"/>
        <v>0</v>
      </c>
      <c r="BF3190">
        <v>0</v>
      </c>
      <c r="BG3190">
        <v>24</v>
      </c>
      <c r="BH3190">
        <v>3.1780499999999998</v>
      </c>
      <c r="BI3190">
        <v>0.83209100000000003</v>
      </c>
      <c r="BJ3190">
        <v>0</v>
      </c>
      <c r="BK3190">
        <v>1</v>
      </c>
    </row>
    <row r="3191" spans="1:63" x14ac:dyDescent="0.25">
      <c r="A3191" t="s">
        <v>465</v>
      </c>
      <c r="B3191">
        <v>2000</v>
      </c>
      <c r="C3191">
        <v>0</v>
      </c>
      <c r="D3191">
        <v>0</v>
      </c>
      <c r="E3191">
        <v>0</v>
      </c>
      <c r="F3191">
        <v>0</v>
      </c>
      <c r="G3191">
        <v>0</v>
      </c>
      <c r="H3191">
        <v>0</v>
      </c>
      <c r="I3191">
        <f t="shared" si="619"/>
        <v>0</v>
      </c>
      <c r="J3191">
        <v>0</v>
      </c>
      <c r="K3191">
        <v>0</v>
      </c>
      <c r="L3191">
        <v>9.6800000000000011E-2</v>
      </c>
      <c r="M3191">
        <v>0</v>
      </c>
      <c r="N3191">
        <f t="shared" si="620"/>
        <v>5.024</v>
      </c>
      <c r="O3191">
        <v>0.6</v>
      </c>
      <c r="P3191">
        <v>0</v>
      </c>
      <c r="Q3191">
        <f t="shared" si="621"/>
        <v>21.8</v>
      </c>
      <c r="R3191">
        <v>3.75</v>
      </c>
      <c r="S3191">
        <v>0</v>
      </c>
      <c r="T3191">
        <f t="shared" si="622"/>
        <v>45.199999999999996</v>
      </c>
      <c r="W3191">
        <v>0</v>
      </c>
      <c r="X3191">
        <v>0</v>
      </c>
      <c r="Y3191">
        <v>172.2</v>
      </c>
      <c r="Z3191">
        <v>215.303</v>
      </c>
      <c r="AA3191">
        <f t="shared" si="614"/>
        <v>0.12102979326364693</v>
      </c>
      <c r="AB3191">
        <f t="shared" si="624"/>
        <v>0.75018466898954694</v>
      </c>
      <c r="AC3191">
        <f t="shared" ref="AC3191:AC3197" si="625">(R3191*Z3191/Y3191)+(S3191*T3191)</f>
        <v>4.6886541811846696</v>
      </c>
      <c r="AD3191">
        <v>1</v>
      </c>
      <c r="AE3191">
        <v>0</v>
      </c>
      <c r="AF3191">
        <f t="shared" si="613"/>
        <v>1</v>
      </c>
      <c r="AG3191">
        <v>1</v>
      </c>
      <c r="AH3191">
        <v>0</v>
      </c>
      <c r="AI3191">
        <v>-1</v>
      </c>
      <c r="AR3191">
        <v>0.10000000100000001</v>
      </c>
      <c r="AS3191">
        <v>0</v>
      </c>
      <c r="AT3191">
        <v>0</v>
      </c>
      <c r="AU3191">
        <v>0</v>
      </c>
      <c r="AV3191">
        <v>0</v>
      </c>
      <c r="AW3191">
        <f t="shared" si="616"/>
        <v>0</v>
      </c>
      <c r="AX3191">
        <v>0</v>
      </c>
      <c r="AY3191">
        <v>0</v>
      </c>
      <c r="AZ3191">
        <v>0</v>
      </c>
      <c r="BA3191">
        <v>0</v>
      </c>
      <c r="BB3191">
        <v>0</v>
      </c>
      <c r="BC3191">
        <v>0</v>
      </c>
      <c r="BD3191">
        <v>0</v>
      </c>
      <c r="BE3191">
        <f t="shared" si="623"/>
        <v>0</v>
      </c>
      <c r="BF3191">
        <v>0</v>
      </c>
      <c r="BG3191">
        <v>99</v>
      </c>
      <c r="BH3191">
        <v>4.5951199999999996</v>
      </c>
      <c r="BI3191">
        <v>-1.4845470000000001</v>
      </c>
      <c r="BJ3191">
        <v>0</v>
      </c>
      <c r="BK3191">
        <v>1</v>
      </c>
    </row>
    <row r="3192" spans="1:63" x14ac:dyDescent="0.25">
      <c r="A3192" t="s">
        <v>464</v>
      </c>
      <c r="B3192">
        <v>2000</v>
      </c>
      <c r="C3192">
        <v>0</v>
      </c>
      <c r="D3192">
        <v>0</v>
      </c>
      <c r="E3192">
        <v>0</v>
      </c>
      <c r="F3192">
        <v>0</v>
      </c>
      <c r="G3192">
        <v>0</v>
      </c>
      <c r="H3192">
        <v>0</v>
      </c>
      <c r="I3192">
        <f t="shared" si="619"/>
        <v>0</v>
      </c>
      <c r="J3192">
        <v>0</v>
      </c>
      <c r="K3192">
        <v>0</v>
      </c>
      <c r="L3192">
        <v>0.76800000000000002</v>
      </c>
      <c r="M3192">
        <v>0</v>
      </c>
      <c r="N3192">
        <f t="shared" si="620"/>
        <v>5.024</v>
      </c>
      <c r="O3192">
        <v>1.08</v>
      </c>
      <c r="P3192">
        <v>0</v>
      </c>
      <c r="Q3192">
        <f t="shared" si="621"/>
        <v>21.8</v>
      </c>
      <c r="R3192">
        <v>2.96</v>
      </c>
      <c r="S3192">
        <v>0</v>
      </c>
      <c r="T3192">
        <f t="shared" si="622"/>
        <v>45.199999999999996</v>
      </c>
      <c r="W3192">
        <v>0</v>
      </c>
      <c r="X3192">
        <v>0</v>
      </c>
      <c r="Y3192">
        <v>172.2</v>
      </c>
      <c r="Z3192">
        <v>215.303</v>
      </c>
      <c r="AA3192">
        <f t="shared" si="614"/>
        <v>0.96023637630662018</v>
      </c>
      <c r="AB3192">
        <f t="shared" si="624"/>
        <v>1.3503324041811848</v>
      </c>
      <c r="AC3192">
        <f t="shared" si="625"/>
        <v>3.7009110336817654</v>
      </c>
      <c r="AD3192">
        <v>1</v>
      </c>
      <c r="AE3192">
        <v>1</v>
      </c>
      <c r="AF3192">
        <f t="shared" si="613"/>
        <v>0.5</v>
      </c>
      <c r="AG3192">
        <v>0</v>
      </c>
      <c r="AL3192">
        <v>6.12</v>
      </c>
      <c r="AM3192">
        <v>4.5999999999999996</v>
      </c>
      <c r="AN3192">
        <v>20.14</v>
      </c>
      <c r="AO3192">
        <v>7.6518800000000002</v>
      </c>
      <c r="AP3192">
        <v>5.7514200000000004</v>
      </c>
      <c r="AQ3192">
        <v>25.1812</v>
      </c>
      <c r="AR3192">
        <v>0.10000000100000001</v>
      </c>
      <c r="AS3192">
        <v>0</v>
      </c>
      <c r="AT3192">
        <v>0</v>
      </c>
      <c r="AU3192">
        <v>0</v>
      </c>
      <c r="AV3192">
        <v>0</v>
      </c>
      <c r="AW3192">
        <f t="shared" si="616"/>
        <v>0</v>
      </c>
      <c r="AX3192">
        <v>0</v>
      </c>
      <c r="AY3192">
        <v>0</v>
      </c>
      <c r="AZ3192">
        <v>0</v>
      </c>
      <c r="BA3192">
        <v>0</v>
      </c>
      <c r="BB3192">
        <v>0</v>
      </c>
      <c r="BC3192">
        <v>0</v>
      </c>
      <c r="BD3192">
        <v>0</v>
      </c>
      <c r="BE3192">
        <f t="shared" si="623"/>
        <v>0</v>
      </c>
      <c r="BF3192">
        <v>0</v>
      </c>
      <c r="BG3192">
        <v>40</v>
      </c>
      <c r="BH3192">
        <v>3.6888800000000002</v>
      </c>
      <c r="BI3192">
        <v>-0.97240439999999995</v>
      </c>
      <c r="BJ3192">
        <v>0</v>
      </c>
      <c r="BK3192">
        <v>1</v>
      </c>
    </row>
    <row r="3193" spans="1:63" x14ac:dyDescent="0.25">
      <c r="A3193" t="s">
        <v>462</v>
      </c>
      <c r="B3193">
        <v>2000</v>
      </c>
      <c r="C3193">
        <v>0</v>
      </c>
      <c r="D3193">
        <v>0</v>
      </c>
      <c r="E3193">
        <v>0</v>
      </c>
      <c r="F3193">
        <v>0</v>
      </c>
      <c r="G3193">
        <v>0</v>
      </c>
      <c r="H3193">
        <v>0</v>
      </c>
      <c r="I3193">
        <f t="shared" si="619"/>
        <v>0</v>
      </c>
      <c r="J3193">
        <v>1</v>
      </c>
      <c r="K3193">
        <v>0</v>
      </c>
      <c r="L3193">
        <v>0.2742</v>
      </c>
      <c r="M3193">
        <v>0</v>
      </c>
      <c r="N3193">
        <f t="shared" si="620"/>
        <v>5.024</v>
      </c>
      <c r="O3193">
        <v>0.93</v>
      </c>
      <c r="P3193">
        <v>0.02</v>
      </c>
      <c r="Q3193">
        <f t="shared" si="621"/>
        <v>21.8</v>
      </c>
      <c r="R3193">
        <v>3.93</v>
      </c>
      <c r="S3193">
        <v>0.02</v>
      </c>
      <c r="T3193">
        <f t="shared" si="622"/>
        <v>45.199999999999996</v>
      </c>
      <c r="W3193">
        <v>0</v>
      </c>
      <c r="X3193">
        <v>0</v>
      </c>
      <c r="Y3193">
        <v>172.2</v>
      </c>
      <c r="Z3193">
        <v>215.303</v>
      </c>
      <c r="AA3193">
        <f t="shared" si="614"/>
        <v>0.342834393728223</v>
      </c>
      <c r="AB3193">
        <f t="shared" si="624"/>
        <v>1.598786236933798</v>
      </c>
      <c r="AC3193">
        <f t="shared" si="625"/>
        <v>5.8177095818815339</v>
      </c>
      <c r="AD3193">
        <v>0</v>
      </c>
      <c r="AE3193">
        <v>0</v>
      </c>
      <c r="AF3193">
        <f t="shared" si="613"/>
        <v>0</v>
      </c>
      <c r="AG3193">
        <v>0</v>
      </c>
      <c r="AI3193">
        <v>2</v>
      </c>
      <c r="AL3193">
        <v>5.97</v>
      </c>
      <c r="AM3193">
        <v>4.3</v>
      </c>
      <c r="AN3193">
        <v>18.27</v>
      </c>
      <c r="AO3193">
        <v>7.46434</v>
      </c>
      <c r="AP3193">
        <v>5.3763199999999998</v>
      </c>
      <c r="AQ3193">
        <v>22.8431</v>
      </c>
      <c r="AR3193">
        <v>0.10000000100000001</v>
      </c>
      <c r="AS3193">
        <v>0</v>
      </c>
      <c r="AT3193">
        <v>0</v>
      </c>
      <c r="AU3193">
        <v>0</v>
      </c>
      <c r="AV3193">
        <v>0</v>
      </c>
      <c r="AW3193">
        <f t="shared" si="616"/>
        <v>0</v>
      </c>
      <c r="AX3193">
        <v>4.1096000000000001E-2</v>
      </c>
      <c r="AY3193">
        <v>0</v>
      </c>
      <c r="AZ3193">
        <v>0</v>
      </c>
      <c r="BA3193">
        <v>0</v>
      </c>
      <c r="BB3193">
        <v>0</v>
      </c>
      <c r="BC3193">
        <v>0</v>
      </c>
      <c r="BD3193">
        <v>0</v>
      </c>
      <c r="BE3193">
        <f t="shared" si="623"/>
        <v>0</v>
      </c>
      <c r="BF3193">
        <v>0</v>
      </c>
      <c r="BG3193">
        <v>20</v>
      </c>
      <c r="BH3193">
        <v>2.99573</v>
      </c>
      <c r="BI3193">
        <v>-0.59205319999999995</v>
      </c>
      <c r="BJ3193">
        <v>0</v>
      </c>
      <c r="BK3193">
        <v>1</v>
      </c>
    </row>
    <row r="3194" spans="1:63" x14ac:dyDescent="0.25">
      <c r="A3194" t="s">
        <v>78</v>
      </c>
      <c r="B3194">
        <v>2000</v>
      </c>
      <c r="C3194">
        <v>0</v>
      </c>
      <c r="D3194">
        <v>0</v>
      </c>
      <c r="E3194">
        <v>0</v>
      </c>
      <c r="F3194">
        <v>0</v>
      </c>
      <c r="G3194">
        <v>0</v>
      </c>
      <c r="H3194">
        <v>0</v>
      </c>
      <c r="I3194">
        <f t="shared" si="619"/>
        <v>0</v>
      </c>
      <c r="J3194">
        <v>0</v>
      </c>
      <c r="K3194">
        <v>1</v>
      </c>
      <c r="L3194">
        <v>0.125</v>
      </c>
      <c r="M3194">
        <v>0.17</v>
      </c>
      <c r="N3194">
        <f t="shared" si="620"/>
        <v>5.024</v>
      </c>
      <c r="O3194">
        <v>1.1000000000000001</v>
      </c>
      <c r="P3194">
        <v>0</v>
      </c>
      <c r="Q3194">
        <f t="shared" si="621"/>
        <v>21.8</v>
      </c>
      <c r="R3194">
        <v>4</v>
      </c>
      <c r="S3194">
        <v>0</v>
      </c>
      <c r="T3194">
        <f t="shared" si="622"/>
        <v>45.199999999999996</v>
      </c>
      <c r="W3194">
        <v>0</v>
      </c>
      <c r="X3194">
        <v>0</v>
      </c>
      <c r="Y3194">
        <v>172.2</v>
      </c>
      <c r="Z3194">
        <v>215.303</v>
      </c>
      <c r="AA3194">
        <f t="shared" si="614"/>
        <v>1.0103684727061557</v>
      </c>
      <c r="AB3194">
        <f t="shared" si="624"/>
        <v>1.3753385598141696</v>
      </c>
      <c r="AC3194">
        <f t="shared" si="625"/>
        <v>5.0012311265969807</v>
      </c>
      <c r="AD3194">
        <v>1</v>
      </c>
      <c r="AE3194">
        <v>0</v>
      </c>
      <c r="AF3194">
        <f t="shared" si="613"/>
        <v>1</v>
      </c>
      <c r="AG3194">
        <v>0</v>
      </c>
      <c r="AH3194">
        <v>0.9</v>
      </c>
      <c r="AI3194">
        <v>0</v>
      </c>
      <c r="AL3194">
        <v>6.21</v>
      </c>
      <c r="AM3194">
        <v>4.53</v>
      </c>
      <c r="AN3194">
        <v>21.52</v>
      </c>
      <c r="AO3194">
        <v>7.7644099999999998</v>
      </c>
      <c r="AP3194">
        <v>5.6638900000000003</v>
      </c>
      <c r="AQ3194">
        <v>26.906600000000001</v>
      </c>
      <c r="AR3194">
        <v>0.10000000100000001</v>
      </c>
      <c r="AS3194">
        <v>0</v>
      </c>
      <c r="AT3194">
        <v>0</v>
      </c>
      <c r="AU3194">
        <v>0</v>
      </c>
      <c r="AV3194">
        <v>0</v>
      </c>
      <c r="AW3194">
        <f t="shared" si="616"/>
        <v>0</v>
      </c>
      <c r="AX3194">
        <v>0</v>
      </c>
      <c r="AY3194">
        <v>0</v>
      </c>
      <c r="AZ3194">
        <v>0</v>
      </c>
      <c r="BA3194">
        <v>0</v>
      </c>
      <c r="BB3194">
        <v>0</v>
      </c>
      <c r="BC3194">
        <v>0</v>
      </c>
      <c r="BD3194">
        <v>0</v>
      </c>
      <c r="BE3194">
        <f t="shared" si="623"/>
        <v>0</v>
      </c>
      <c r="BF3194">
        <v>0</v>
      </c>
      <c r="BG3194">
        <v>60</v>
      </c>
      <c r="BH3194">
        <v>4.0943399999999999</v>
      </c>
      <c r="BI3194">
        <v>-1.2015450000000001</v>
      </c>
      <c r="BJ3194">
        <v>0</v>
      </c>
      <c r="BK3194">
        <v>1</v>
      </c>
    </row>
    <row r="3195" spans="1:63" x14ac:dyDescent="0.25">
      <c r="A3195" t="s">
        <v>79</v>
      </c>
      <c r="B3195">
        <v>2000</v>
      </c>
      <c r="C3195">
        <v>0</v>
      </c>
      <c r="D3195">
        <v>0</v>
      </c>
      <c r="E3195">
        <v>0</v>
      </c>
      <c r="F3195">
        <v>0</v>
      </c>
      <c r="G3195">
        <v>0</v>
      </c>
      <c r="H3195">
        <v>0</v>
      </c>
      <c r="I3195">
        <f t="shared" si="619"/>
        <v>0</v>
      </c>
      <c r="J3195">
        <v>0</v>
      </c>
      <c r="K3195">
        <v>0</v>
      </c>
      <c r="L3195">
        <v>0.19800000000000001</v>
      </c>
      <c r="M3195">
        <v>0</v>
      </c>
      <c r="N3195">
        <f t="shared" si="620"/>
        <v>5.024</v>
      </c>
      <c r="O3195">
        <v>0.2</v>
      </c>
      <c r="P3195">
        <v>0</v>
      </c>
      <c r="Q3195">
        <f t="shared" si="621"/>
        <v>21.8</v>
      </c>
      <c r="R3195">
        <v>2.4</v>
      </c>
      <c r="S3195">
        <v>0</v>
      </c>
      <c r="T3195">
        <f t="shared" si="622"/>
        <v>45.199999999999996</v>
      </c>
      <c r="W3195">
        <v>0</v>
      </c>
      <c r="X3195">
        <v>0</v>
      </c>
      <c r="Y3195">
        <v>172.2</v>
      </c>
      <c r="Z3195">
        <v>215.303</v>
      </c>
      <c r="AA3195">
        <f t="shared" si="614"/>
        <v>0.24756094076655055</v>
      </c>
      <c r="AB3195">
        <f t="shared" si="624"/>
        <v>0.25006155632984906</v>
      </c>
      <c r="AC3195">
        <f t="shared" si="625"/>
        <v>3.0007386759581878</v>
      </c>
      <c r="AD3195">
        <v>0</v>
      </c>
      <c r="AE3195">
        <v>0</v>
      </c>
      <c r="AF3195">
        <f t="shared" ref="AF3195:AF3258" si="626">AD3195-0.5*AE3195</f>
        <v>0</v>
      </c>
      <c r="AG3195">
        <v>0</v>
      </c>
      <c r="AI3195">
        <v>1</v>
      </c>
      <c r="AL3195">
        <v>5.85</v>
      </c>
      <c r="AM3195">
        <v>4.3600000000000003</v>
      </c>
      <c r="AN3195">
        <v>20.7</v>
      </c>
      <c r="AO3195">
        <v>7.3143000000000002</v>
      </c>
      <c r="AP3195">
        <v>5.4513400000000001</v>
      </c>
      <c r="AQ3195">
        <v>25.881399999999999</v>
      </c>
      <c r="AR3195">
        <v>7.9999998000000003E-2</v>
      </c>
      <c r="AS3195">
        <v>0</v>
      </c>
      <c r="AT3195">
        <v>0</v>
      </c>
      <c r="AU3195">
        <v>0</v>
      </c>
      <c r="AV3195">
        <v>1</v>
      </c>
      <c r="AW3195">
        <f t="shared" si="616"/>
        <v>1</v>
      </c>
      <c r="AX3195">
        <f>180/365</f>
        <v>0.49315068493150682</v>
      </c>
      <c r="AY3195">
        <v>0</v>
      </c>
      <c r="AZ3195">
        <v>0</v>
      </c>
      <c r="BA3195">
        <v>0</v>
      </c>
      <c r="BB3195">
        <v>0</v>
      </c>
      <c r="BC3195">
        <v>0</v>
      </c>
      <c r="BD3195">
        <v>0</v>
      </c>
      <c r="BE3195">
        <f t="shared" si="623"/>
        <v>0</v>
      </c>
      <c r="BF3195">
        <v>0</v>
      </c>
      <c r="BG3195">
        <v>99</v>
      </c>
      <c r="BH3195">
        <v>4.5951199999999996</v>
      </c>
      <c r="BI3195">
        <v>-1.110412</v>
      </c>
      <c r="BJ3195">
        <v>0</v>
      </c>
      <c r="BK3195">
        <v>1</v>
      </c>
    </row>
    <row r="3196" spans="1:63" x14ac:dyDescent="0.25">
      <c r="A3196" t="s">
        <v>80</v>
      </c>
      <c r="B3196">
        <v>2000</v>
      </c>
      <c r="C3196">
        <v>1.5</v>
      </c>
      <c r="D3196">
        <v>1.5</v>
      </c>
      <c r="E3196">
        <v>1.5</v>
      </c>
      <c r="F3196">
        <v>1.5</v>
      </c>
      <c r="G3196">
        <v>1.5</v>
      </c>
      <c r="H3196">
        <v>1.5</v>
      </c>
      <c r="I3196">
        <f t="shared" si="619"/>
        <v>9</v>
      </c>
      <c r="J3196">
        <v>5</v>
      </c>
      <c r="K3196">
        <v>1</v>
      </c>
      <c r="L3196">
        <v>0.35499999999999998</v>
      </c>
      <c r="M3196">
        <v>0</v>
      </c>
      <c r="N3196">
        <f t="shared" si="620"/>
        <v>5.024</v>
      </c>
      <c r="O3196">
        <v>0</v>
      </c>
      <c r="P3196" t="s">
        <v>105</v>
      </c>
      <c r="Q3196">
        <f t="shared" si="621"/>
        <v>21.8</v>
      </c>
      <c r="R3196">
        <v>0</v>
      </c>
      <c r="S3196">
        <f>(2.78+1.99*6/21)/10</f>
        <v>0.33485714285714285</v>
      </c>
      <c r="T3196">
        <f t="shared" si="622"/>
        <v>45.199999999999996</v>
      </c>
      <c r="W3196">
        <v>122927</v>
      </c>
      <c r="X3196">
        <v>153696.6</v>
      </c>
      <c r="Y3196">
        <v>172.2</v>
      </c>
      <c r="Z3196">
        <v>215.303</v>
      </c>
      <c r="AA3196">
        <f t="shared" si="614"/>
        <v>0.44385926248548202</v>
      </c>
      <c r="AC3196">
        <f t="shared" si="625"/>
        <v>15.135542857142855</v>
      </c>
      <c r="AD3196">
        <v>1</v>
      </c>
      <c r="AE3196">
        <v>0</v>
      </c>
      <c r="AF3196">
        <f t="shared" si="626"/>
        <v>1</v>
      </c>
      <c r="AG3196">
        <v>1</v>
      </c>
      <c r="AH3196">
        <v>0.9</v>
      </c>
      <c r="AI3196">
        <v>-1</v>
      </c>
      <c r="AL3196">
        <v>5.53</v>
      </c>
      <c r="AM3196">
        <v>4.79</v>
      </c>
      <c r="AN3196">
        <v>22.57</v>
      </c>
      <c r="AO3196">
        <v>6.9142000000000001</v>
      </c>
      <c r="AP3196">
        <v>5.9889700000000001</v>
      </c>
      <c r="AQ3196">
        <v>28.2194</v>
      </c>
      <c r="AR3196">
        <v>7.9999998000000003E-2</v>
      </c>
      <c r="AS3196">
        <v>0</v>
      </c>
      <c r="AT3196">
        <v>0</v>
      </c>
      <c r="AU3196">
        <v>0</v>
      </c>
      <c r="AV3196">
        <v>1</v>
      </c>
      <c r="AW3196">
        <f t="shared" si="616"/>
        <v>1</v>
      </c>
      <c r="AX3196">
        <v>0</v>
      </c>
      <c r="AY3196">
        <v>0</v>
      </c>
      <c r="AZ3196">
        <v>0</v>
      </c>
      <c r="BA3196">
        <v>0</v>
      </c>
      <c r="BB3196">
        <v>0</v>
      </c>
      <c r="BC3196">
        <v>0</v>
      </c>
      <c r="BD3196">
        <v>0</v>
      </c>
      <c r="BE3196">
        <f t="shared" si="623"/>
        <v>0</v>
      </c>
      <c r="BF3196">
        <v>0</v>
      </c>
      <c r="BG3196">
        <v>15</v>
      </c>
      <c r="BH3196">
        <v>2.7080500000000001</v>
      </c>
      <c r="BI3196">
        <v>9.2420799999999997E-2</v>
      </c>
      <c r="BJ3196">
        <v>0</v>
      </c>
      <c r="BK3196">
        <v>1</v>
      </c>
    </row>
    <row r="3197" spans="1:63" x14ac:dyDescent="0.25">
      <c r="A3197" t="s">
        <v>81</v>
      </c>
      <c r="B3197">
        <v>2000</v>
      </c>
      <c r="C3197">
        <v>1</v>
      </c>
      <c r="D3197">
        <v>1</v>
      </c>
      <c r="E3197">
        <v>1</v>
      </c>
      <c r="F3197">
        <v>1</v>
      </c>
      <c r="G3197">
        <v>1</v>
      </c>
      <c r="H3197">
        <v>1</v>
      </c>
      <c r="I3197">
        <f t="shared" si="619"/>
        <v>6</v>
      </c>
      <c r="J3197">
        <v>1</v>
      </c>
      <c r="K3197">
        <v>1</v>
      </c>
      <c r="L3197">
        <v>0.26500000000000001</v>
      </c>
      <c r="M3197">
        <v>0</v>
      </c>
      <c r="N3197">
        <f t="shared" si="620"/>
        <v>5.024</v>
      </c>
      <c r="O3197">
        <v>0.55000000000000004</v>
      </c>
      <c r="P3197">
        <v>0</v>
      </c>
      <c r="Q3197">
        <f t="shared" si="621"/>
        <v>21.8</v>
      </c>
      <c r="R3197">
        <v>0</v>
      </c>
      <c r="S3197">
        <v>2.2056452562540723E-2</v>
      </c>
      <c r="T3197">
        <f t="shared" si="622"/>
        <v>45.199999999999996</v>
      </c>
      <c r="W3197">
        <v>32864</v>
      </c>
      <c r="X3197">
        <v>41090.120000000003</v>
      </c>
      <c r="Y3197">
        <v>172.2</v>
      </c>
      <c r="Z3197">
        <v>215.303</v>
      </c>
      <c r="AA3197">
        <f t="shared" si="614"/>
        <v>0.33133156213704995</v>
      </c>
      <c r="AB3197">
        <f t="shared" ref="AB3197:AB3260" si="627">(O3197*Z3197/Y3197)+(P3197*Q3197)</f>
        <v>0.68766927990708482</v>
      </c>
      <c r="AC3197">
        <f t="shared" si="625"/>
        <v>0.99695165582684053</v>
      </c>
      <c r="AD3197">
        <v>0</v>
      </c>
      <c r="AE3197">
        <v>0</v>
      </c>
      <c r="AF3197">
        <f t="shared" si="626"/>
        <v>0</v>
      </c>
      <c r="AG3197">
        <v>1</v>
      </c>
      <c r="AL3197">
        <v>5.82</v>
      </c>
      <c r="AM3197">
        <v>4.34</v>
      </c>
      <c r="AN3197">
        <v>18.93</v>
      </c>
      <c r="AO3197">
        <v>7.2767900000000001</v>
      </c>
      <c r="AP3197">
        <v>5.4263399999999997</v>
      </c>
      <c r="AQ3197">
        <v>23.668299999999999</v>
      </c>
      <c r="AR3197">
        <v>7.9999998000000003E-2</v>
      </c>
      <c r="AS3197">
        <v>0</v>
      </c>
      <c r="AT3197">
        <v>0</v>
      </c>
      <c r="AU3197">
        <v>0</v>
      </c>
      <c r="AV3197">
        <v>1</v>
      </c>
      <c r="AW3197">
        <f t="shared" si="616"/>
        <v>1</v>
      </c>
      <c r="AX3197">
        <v>0</v>
      </c>
      <c r="AY3197">
        <v>0</v>
      </c>
      <c r="AZ3197">
        <v>0</v>
      </c>
      <c r="BA3197">
        <v>0</v>
      </c>
      <c r="BB3197">
        <v>0</v>
      </c>
      <c r="BC3197">
        <v>0</v>
      </c>
      <c r="BD3197">
        <v>0</v>
      </c>
      <c r="BE3197">
        <f t="shared" si="623"/>
        <v>0</v>
      </c>
      <c r="BF3197">
        <v>0</v>
      </c>
      <c r="BG3197">
        <v>15</v>
      </c>
      <c r="BH3197">
        <v>2.7080500000000001</v>
      </c>
      <c r="BI3197">
        <v>9.2420799999999997E-2</v>
      </c>
      <c r="BJ3197">
        <v>0</v>
      </c>
      <c r="BK3197">
        <v>1</v>
      </c>
    </row>
    <row r="3198" spans="1:63" x14ac:dyDescent="0.25">
      <c r="A3198" t="s">
        <v>82</v>
      </c>
      <c r="B3198">
        <v>2000</v>
      </c>
      <c r="C3198">
        <v>0</v>
      </c>
      <c r="D3198">
        <v>0</v>
      </c>
      <c r="E3198">
        <v>0</v>
      </c>
      <c r="F3198">
        <v>1</v>
      </c>
      <c r="G3198">
        <v>0</v>
      </c>
      <c r="H3198">
        <v>1</v>
      </c>
      <c r="I3198">
        <f t="shared" si="619"/>
        <v>2</v>
      </c>
      <c r="J3198">
        <v>1</v>
      </c>
      <c r="K3198">
        <v>0</v>
      </c>
      <c r="L3198">
        <v>0.28000000000000003</v>
      </c>
      <c r="M3198">
        <v>0</v>
      </c>
      <c r="N3198">
        <f t="shared" si="620"/>
        <v>5.024</v>
      </c>
      <c r="O3198">
        <v>1.51</v>
      </c>
      <c r="P3198">
        <v>0</v>
      </c>
      <c r="Q3198">
        <f t="shared" si="621"/>
        <v>21.8</v>
      </c>
      <c r="R3198" t="s">
        <v>105</v>
      </c>
      <c r="T3198">
        <f t="shared" si="622"/>
        <v>45.199999999999996</v>
      </c>
      <c r="W3198">
        <v>319363</v>
      </c>
      <c r="X3198">
        <v>399302.1</v>
      </c>
      <c r="Y3198">
        <v>172.2</v>
      </c>
      <c r="Z3198">
        <v>215.303</v>
      </c>
      <c r="AA3198">
        <f t="shared" si="614"/>
        <v>0.35008617886178867</v>
      </c>
      <c r="AB3198">
        <f t="shared" si="627"/>
        <v>1.8879647502903603</v>
      </c>
      <c r="AD3198">
        <v>1</v>
      </c>
      <c r="AE3198">
        <v>1</v>
      </c>
      <c r="AF3198">
        <f t="shared" si="626"/>
        <v>0.5</v>
      </c>
      <c r="AG3198">
        <v>0</v>
      </c>
      <c r="AL3198">
        <v>5.29</v>
      </c>
      <c r="AM3198">
        <v>4.2</v>
      </c>
      <c r="AN3198">
        <v>20.53</v>
      </c>
      <c r="AO3198">
        <v>6.6141300000000003</v>
      </c>
      <c r="AP3198">
        <v>5.25129</v>
      </c>
      <c r="AQ3198">
        <v>25.668800000000001</v>
      </c>
      <c r="AR3198">
        <v>7.9999998000000003E-2</v>
      </c>
      <c r="AS3198">
        <v>0</v>
      </c>
      <c r="AT3198">
        <v>0</v>
      </c>
      <c r="AU3198">
        <v>0</v>
      </c>
      <c r="AV3198">
        <v>0</v>
      </c>
      <c r="AW3198">
        <f t="shared" si="616"/>
        <v>0</v>
      </c>
      <c r="AX3198">
        <v>1</v>
      </c>
      <c r="AY3198">
        <v>0</v>
      </c>
      <c r="AZ3198">
        <v>0</v>
      </c>
      <c r="BA3198">
        <v>0</v>
      </c>
      <c r="BB3198">
        <v>0</v>
      </c>
      <c r="BC3198">
        <v>0</v>
      </c>
      <c r="BD3198">
        <v>0</v>
      </c>
      <c r="BE3198">
        <f t="shared" si="623"/>
        <v>0</v>
      </c>
      <c r="BF3198">
        <v>0</v>
      </c>
      <c r="BG3198">
        <v>99</v>
      </c>
      <c r="BH3198">
        <v>4.5951199999999996</v>
      </c>
      <c r="BI3198">
        <v>-1.7611250000000001</v>
      </c>
      <c r="BJ3198">
        <v>0</v>
      </c>
      <c r="BK3198">
        <v>1</v>
      </c>
    </row>
    <row r="3199" spans="1:63" x14ac:dyDescent="0.25">
      <c r="A3199" t="s">
        <v>83</v>
      </c>
      <c r="B3199">
        <v>2000</v>
      </c>
      <c r="C3199">
        <v>1</v>
      </c>
      <c r="D3199">
        <v>1</v>
      </c>
      <c r="E3199">
        <v>1</v>
      </c>
      <c r="F3199">
        <v>1</v>
      </c>
      <c r="G3199">
        <v>1</v>
      </c>
      <c r="H3199">
        <v>1</v>
      </c>
      <c r="I3199">
        <f t="shared" si="619"/>
        <v>6</v>
      </c>
      <c r="J3199">
        <v>1</v>
      </c>
      <c r="K3199">
        <v>1</v>
      </c>
      <c r="L3199">
        <f>4.782/31+0.1542</f>
        <v>0.308458064516129</v>
      </c>
      <c r="M3199">
        <v>0</v>
      </c>
      <c r="N3199">
        <f t="shared" si="620"/>
        <v>5.024</v>
      </c>
      <c r="O3199">
        <v>0.78</v>
      </c>
      <c r="P3199">
        <v>0</v>
      </c>
      <c r="Q3199">
        <f t="shared" si="621"/>
        <v>21.8</v>
      </c>
      <c r="R3199" t="s">
        <v>105</v>
      </c>
      <c r="T3199">
        <f t="shared" si="622"/>
        <v>45.199999999999996</v>
      </c>
      <c r="W3199">
        <v>342556</v>
      </c>
      <c r="X3199">
        <v>428300.4</v>
      </c>
      <c r="Y3199">
        <v>172.2</v>
      </c>
      <c r="Z3199">
        <v>215.303</v>
      </c>
      <c r="AA3199">
        <f t="shared" si="614"/>
        <v>0.38566751837698099</v>
      </c>
      <c r="AB3199">
        <f t="shared" si="627"/>
        <v>0.97524006968641119</v>
      </c>
      <c r="AD3199">
        <v>0</v>
      </c>
      <c r="AE3199">
        <v>0</v>
      </c>
      <c r="AF3199">
        <f t="shared" si="626"/>
        <v>0</v>
      </c>
      <c r="AG3199">
        <v>0</v>
      </c>
      <c r="AH3199">
        <v>0</v>
      </c>
      <c r="AL3199">
        <v>5.2</v>
      </c>
      <c r="AM3199">
        <v>4.54</v>
      </c>
      <c r="AN3199">
        <v>21.69</v>
      </c>
      <c r="AO3199">
        <v>6.5015999999999998</v>
      </c>
      <c r="AP3199">
        <v>5.6764000000000001</v>
      </c>
      <c r="AQ3199">
        <v>27.119199999999999</v>
      </c>
      <c r="AR3199">
        <v>7.9999998000000003E-2</v>
      </c>
      <c r="AS3199">
        <v>0</v>
      </c>
      <c r="AT3199">
        <v>0</v>
      </c>
      <c r="AU3199">
        <v>0</v>
      </c>
      <c r="AV3199">
        <v>0</v>
      </c>
      <c r="AW3199">
        <f t="shared" si="616"/>
        <v>0</v>
      </c>
      <c r="AX3199">
        <v>2.7399999999999998E-3</v>
      </c>
      <c r="AY3199">
        <v>1</v>
      </c>
      <c r="AZ3199">
        <v>0.75</v>
      </c>
      <c r="BA3199">
        <v>1</v>
      </c>
      <c r="BB3199">
        <v>0</v>
      </c>
      <c r="BC3199">
        <v>0</v>
      </c>
      <c r="BD3199">
        <v>0</v>
      </c>
      <c r="BE3199">
        <f t="shared" si="623"/>
        <v>0.65</v>
      </c>
      <c r="BF3199">
        <v>0</v>
      </c>
      <c r="BG3199">
        <v>10</v>
      </c>
      <c r="BH3199">
        <v>2.3025899999999999</v>
      </c>
      <c r="BI3199">
        <v>0.58774420000000005</v>
      </c>
      <c r="BJ3199">
        <v>0</v>
      </c>
      <c r="BK3199">
        <v>1</v>
      </c>
    </row>
    <row r="3200" spans="1:63" x14ac:dyDescent="0.25">
      <c r="A3200" t="s">
        <v>466</v>
      </c>
      <c r="B3200">
        <v>2000</v>
      </c>
      <c r="C3200">
        <v>0</v>
      </c>
      <c r="D3200">
        <v>1</v>
      </c>
      <c r="E3200">
        <v>0</v>
      </c>
      <c r="F3200">
        <v>0</v>
      </c>
      <c r="G3200">
        <v>1</v>
      </c>
      <c r="H3200">
        <v>1</v>
      </c>
      <c r="I3200">
        <f t="shared" si="619"/>
        <v>3</v>
      </c>
      <c r="J3200">
        <v>0</v>
      </c>
      <c r="K3200">
        <v>0</v>
      </c>
      <c r="L3200">
        <v>0.1774</v>
      </c>
      <c r="M3200">
        <v>0</v>
      </c>
      <c r="N3200">
        <f t="shared" si="620"/>
        <v>5.024</v>
      </c>
      <c r="O3200">
        <v>1</v>
      </c>
      <c r="P3200">
        <v>0</v>
      </c>
      <c r="Q3200">
        <f t="shared" si="621"/>
        <v>21.8</v>
      </c>
      <c r="R3200" t="s">
        <v>105</v>
      </c>
      <c r="T3200">
        <f t="shared" si="622"/>
        <v>45.199999999999996</v>
      </c>
      <c r="W3200">
        <v>50784</v>
      </c>
      <c r="X3200">
        <v>63495.63</v>
      </c>
      <c r="Y3200">
        <v>172.2</v>
      </c>
      <c r="Z3200">
        <v>215.303</v>
      </c>
      <c r="AA3200">
        <f t="shared" si="614"/>
        <v>0.22180460046457612</v>
      </c>
      <c r="AB3200">
        <f t="shared" si="627"/>
        <v>1.2503077816492452</v>
      </c>
      <c r="AD3200">
        <v>0</v>
      </c>
      <c r="AE3200">
        <v>0</v>
      </c>
      <c r="AF3200">
        <f t="shared" si="626"/>
        <v>0</v>
      </c>
      <c r="AG3200">
        <v>0</v>
      </c>
      <c r="AH3200">
        <v>0</v>
      </c>
      <c r="AL3200">
        <v>6.95</v>
      </c>
      <c r="AM3200">
        <v>4.38</v>
      </c>
      <c r="AN3200">
        <v>19.3</v>
      </c>
      <c r="AO3200">
        <v>8.6896400000000007</v>
      </c>
      <c r="AP3200">
        <v>5.4763500000000001</v>
      </c>
      <c r="AQ3200">
        <v>24.1309</v>
      </c>
      <c r="AR3200">
        <v>0.10000000100000001</v>
      </c>
      <c r="AS3200">
        <v>0</v>
      </c>
      <c r="AT3200">
        <v>0</v>
      </c>
      <c r="AU3200">
        <v>1</v>
      </c>
      <c r="AV3200">
        <v>1</v>
      </c>
      <c r="AW3200">
        <f t="shared" si="616"/>
        <v>2</v>
      </c>
      <c r="AX3200">
        <v>2</v>
      </c>
      <c r="AY3200">
        <v>0</v>
      </c>
      <c r="AZ3200">
        <v>0</v>
      </c>
      <c r="BA3200">
        <v>0</v>
      </c>
      <c r="BB3200">
        <v>0</v>
      </c>
      <c r="BC3200">
        <v>0</v>
      </c>
      <c r="BD3200">
        <v>0</v>
      </c>
      <c r="BE3200">
        <f t="shared" si="623"/>
        <v>0</v>
      </c>
      <c r="BF3200">
        <v>0</v>
      </c>
      <c r="BG3200">
        <v>12</v>
      </c>
      <c r="BH3200">
        <v>2.4849100000000002</v>
      </c>
      <c r="BI3200">
        <v>0.27893509999999999</v>
      </c>
      <c r="BJ3200">
        <v>0</v>
      </c>
      <c r="BK3200">
        <v>1</v>
      </c>
    </row>
    <row r="3201" spans="1:63" x14ac:dyDescent="0.25">
      <c r="A3201" t="s">
        <v>84</v>
      </c>
      <c r="B3201">
        <v>2000</v>
      </c>
      <c r="C3201">
        <v>0</v>
      </c>
      <c r="D3201">
        <v>0</v>
      </c>
      <c r="E3201">
        <v>0</v>
      </c>
      <c r="F3201">
        <v>0</v>
      </c>
      <c r="G3201">
        <v>0</v>
      </c>
      <c r="H3201">
        <v>0</v>
      </c>
      <c r="I3201">
        <f t="shared" si="619"/>
        <v>0</v>
      </c>
      <c r="J3201">
        <v>0</v>
      </c>
      <c r="K3201">
        <v>1</v>
      </c>
      <c r="L3201">
        <v>6.4500000000000002E-2</v>
      </c>
      <c r="M3201">
        <v>0</v>
      </c>
      <c r="N3201">
        <f t="shared" si="620"/>
        <v>5.024</v>
      </c>
      <c r="O3201">
        <v>0.25</v>
      </c>
      <c r="P3201">
        <v>0</v>
      </c>
      <c r="Q3201">
        <f t="shared" si="621"/>
        <v>21.8</v>
      </c>
      <c r="R3201">
        <v>3.28</v>
      </c>
      <c r="S3201">
        <v>0</v>
      </c>
      <c r="T3201">
        <f t="shared" si="622"/>
        <v>45.199999999999996</v>
      </c>
      <c r="W3201">
        <v>0</v>
      </c>
      <c r="X3201">
        <v>0</v>
      </c>
      <c r="Y3201">
        <v>172.2</v>
      </c>
      <c r="Z3201">
        <v>215.303</v>
      </c>
      <c r="AA3201">
        <f t="shared" si="614"/>
        <v>8.0644851916376312E-2</v>
      </c>
      <c r="AB3201">
        <f t="shared" si="627"/>
        <v>0.31257694541231129</v>
      </c>
      <c r="AC3201">
        <f>(R3201*Z3201/Y3201)+(S3201*T3201)</f>
        <v>4.1010095238095232</v>
      </c>
      <c r="AD3201">
        <v>0</v>
      </c>
      <c r="AE3201">
        <v>0</v>
      </c>
      <c r="AF3201">
        <f t="shared" si="626"/>
        <v>0</v>
      </c>
      <c r="AG3201">
        <v>0</v>
      </c>
      <c r="AH3201">
        <v>0</v>
      </c>
      <c r="AI3201">
        <v>2</v>
      </c>
      <c r="AL3201">
        <v>4.79</v>
      </c>
      <c r="AM3201">
        <v>4.29</v>
      </c>
      <c r="AN3201">
        <v>18.52</v>
      </c>
      <c r="AO3201">
        <v>5.9889700000000001</v>
      </c>
      <c r="AP3201">
        <v>5.3638199999999996</v>
      </c>
      <c r="AQ3201">
        <v>23.1557</v>
      </c>
      <c r="AR3201">
        <v>0.10000000100000001</v>
      </c>
      <c r="AS3201">
        <v>0</v>
      </c>
      <c r="AT3201">
        <v>0</v>
      </c>
      <c r="AU3201">
        <v>1</v>
      </c>
      <c r="AV3201">
        <v>0</v>
      </c>
      <c r="AW3201">
        <f t="shared" si="616"/>
        <v>1</v>
      </c>
      <c r="AX3201">
        <v>0</v>
      </c>
      <c r="AY3201">
        <v>0</v>
      </c>
      <c r="AZ3201">
        <v>0</v>
      </c>
      <c r="BA3201">
        <v>0</v>
      </c>
      <c r="BB3201">
        <v>0</v>
      </c>
      <c r="BC3201">
        <v>0</v>
      </c>
      <c r="BD3201">
        <v>0</v>
      </c>
      <c r="BE3201">
        <f t="shared" si="623"/>
        <v>0</v>
      </c>
      <c r="BF3201">
        <v>0</v>
      </c>
      <c r="BG3201">
        <v>24</v>
      </c>
      <c r="BH3201">
        <v>3.1780499999999998</v>
      </c>
      <c r="BI3201">
        <v>-7.0156700000000002E-2</v>
      </c>
      <c r="BJ3201">
        <v>0</v>
      </c>
      <c r="BK3201">
        <v>1</v>
      </c>
    </row>
    <row r="3202" spans="1:63" x14ac:dyDescent="0.25">
      <c r="A3202" t="s">
        <v>85</v>
      </c>
      <c r="B3202">
        <v>2000</v>
      </c>
      <c r="C3202">
        <v>0</v>
      </c>
      <c r="D3202">
        <v>0</v>
      </c>
      <c r="E3202">
        <v>0</v>
      </c>
      <c r="F3202">
        <v>0</v>
      </c>
      <c r="G3202">
        <v>1</v>
      </c>
      <c r="H3202">
        <v>1</v>
      </c>
      <c r="I3202">
        <f t="shared" si="619"/>
        <v>2</v>
      </c>
      <c r="J3202">
        <v>0</v>
      </c>
      <c r="K3202">
        <v>0</v>
      </c>
      <c r="L3202">
        <v>1.89E-2</v>
      </c>
      <c r="M3202">
        <v>0</v>
      </c>
      <c r="N3202">
        <f t="shared" si="620"/>
        <v>5.024</v>
      </c>
      <c r="O3202">
        <v>0.28000000000000003</v>
      </c>
      <c r="P3202">
        <v>2.5999999999999999E-2</v>
      </c>
      <c r="Q3202">
        <f t="shared" si="621"/>
        <v>21.8</v>
      </c>
      <c r="R3202" t="s">
        <v>105</v>
      </c>
      <c r="T3202">
        <f t="shared" si="622"/>
        <v>45.199999999999996</v>
      </c>
      <c r="W3202">
        <v>47292</v>
      </c>
      <c r="X3202">
        <v>59129.56</v>
      </c>
      <c r="Y3202">
        <v>172.2</v>
      </c>
      <c r="Z3202">
        <v>215.303</v>
      </c>
      <c r="AA3202">
        <f t="shared" si="614"/>
        <v>2.3630817073170732E-2</v>
      </c>
      <c r="AB3202">
        <f t="shared" si="627"/>
        <v>0.91688617886178858</v>
      </c>
      <c r="AD3202">
        <v>0</v>
      </c>
      <c r="AE3202">
        <v>0</v>
      </c>
      <c r="AF3202">
        <f t="shared" si="626"/>
        <v>0</v>
      </c>
      <c r="AG3202">
        <v>0</v>
      </c>
      <c r="AI3202">
        <v>0.8</v>
      </c>
      <c r="AL3202">
        <v>6.45</v>
      </c>
      <c r="AM3202">
        <v>4.74</v>
      </c>
      <c r="AN3202">
        <v>20.170000000000002</v>
      </c>
      <c r="AO3202">
        <v>8.0644799999999996</v>
      </c>
      <c r="AP3202">
        <v>5.9264599999999996</v>
      </c>
      <c r="AQ3202">
        <v>25.218699999999998</v>
      </c>
      <c r="AR3202">
        <v>0.10000000100000001</v>
      </c>
      <c r="AS3202">
        <v>0</v>
      </c>
      <c r="AT3202">
        <v>0</v>
      </c>
      <c r="AU3202">
        <v>0</v>
      </c>
      <c r="AV3202">
        <v>1</v>
      </c>
      <c r="AW3202">
        <f t="shared" si="616"/>
        <v>1</v>
      </c>
      <c r="AX3202">
        <v>0</v>
      </c>
      <c r="AY3202">
        <v>0</v>
      </c>
      <c r="AZ3202">
        <v>0</v>
      </c>
      <c r="BA3202">
        <v>0</v>
      </c>
      <c r="BB3202">
        <v>0</v>
      </c>
      <c r="BC3202">
        <v>0</v>
      </c>
      <c r="BD3202">
        <v>0</v>
      </c>
      <c r="BE3202">
        <f t="shared" si="623"/>
        <v>0</v>
      </c>
      <c r="BF3202">
        <v>0</v>
      </c>
      <c r="BG3202">
        <v>22</v>
      </c>
      <c r="BH3202">
        <v>3.09104</v>
      </c>
      <c r="BI3202">
        <v>-7.0156700000000002E-2</v>
      </c>
      <c r="BJ3202">
        <v>0</v>
      </c>
      <c r="BK3202">
        <v>1</v>
      </c>
    </row>
    <row r="3203" spans="1:63" x14ac:dyDescent="0.25">
      <c r="A3203" t="s">
        <v>46</v>
      </c>
      <c r="B3203">
        <v>2001</v>
      </c>
      <c r="C3203">
        <v>0</v>
      </c>
      <c r="D3203">
        <v>0</v>
      </c>
      <c r="E3203">
        <v>1</v>
      </c>
      <c r="F3203">
        <v>0</v>
      </c>
      <c r="G3203">
        <v>1</v>
      </c>
      <c r="H3203">
        <v>1</v>
      </c>
      <c r="I3203">
        <f t="shared" si="619"/>
        <v>3</v>
      </c>
      <c r="J3203">
        <v>0</v>
      </c>
      <c r="K3203">
        <v>0</v>
      </c>
      <c r="L3203">
        <v>1.05</v>
      </c>
      <c r="M3203">
        <v>0</v>
      </c>
      <c r="N3203">
        <f t="shared" si="620"/>
        <v>5.024</v>
      </c>
      <c r="O3203">
        <v>1.7</v>
      </c>
      <c r="P3203">
        <v>0</v>
      </c>
      <c r="Q3203">
        <f t="shared" si="621"/>
        <v>21.8</v>
      </c>
      <c r="R3203">
        <v>0</v>
      </c>
      <c r="S3203">
        <v>0.51900000000000002</v>
      </c>
      <c r="T3203">
        <f t="shared" si="622"/>
        <v>45.199999999999996</v>
      </c>
      <c r="U3203">
        <v>161.387</v>
      </c>
      <c r="V3203">
        <v>196.20048142857141</v>
      </c>
      <c r="W3203">
        <v>160622</v>
      </c>
      <c r="X3203">
        <v>195270.5</v>
      </c>
      <c r="Y3203">
        <v>177.1</v>
      </c>
      <c r="Z3203">
        <v>215.303</v>
      </c>
      <c r="AA3203">
        <f t="shared" si="614"/>
        <v>1.2765</v>
      </c>
      <c r="AB3203">
        <f t="shared" si="627"/>
        <v>2.0667142857142857</v>
      </c>
      <c r="AD3203">
        <v>1</v>
      </c>
      <c r="AE3203">
        <v>1</v>
      </c>
      <c r="AF3203">
        <f t="shared" si="626"/>
        <v>0.5</v>
      </c>
      <c r="AG3203">
        <v>0</v>
      </c>
      <c r="AL3203">
        <v>6.63</v>
      </c>
      <c r="AM3203">
        <v>4.75</v>
      </c>
      <c r="AN3203">
        <v>24.03</v>
      </c>
      <c r="AO3203">
        <v>8.0601900000000004</v>
      </c>
      <c r="AP3203">
        <v>5.7746399999999998</v>
      </c>
      <c r="AQ3203">
        <v>29.2136</v>
      </c>
      <c r="AR3203">
        <v>7.9999998000000003E-2</v>
      </c>
      <c r="AS3203">
        <v>0</v>
      </c>
      <c r="AT3203">
        <v>0</v>
      </c>
      <c r="AU3203">
        <v>0</v>
      </c>
      <c r="AV3203">
        <v>1</v>
      </c>
      <c r="AW3203">
        <f t="shared" si="616"/>
        <v>1</v>
      </c>
      <c r="AX3203">
        <v>2</v>
      </c>
      <c r="AY3203">
        <v>0</v>
      </c>
      <c r="AZ3203">
        <v>0</v>
      </c>
      <c r="BA3203">
        <v>0</v>
      </c>
      <c r="BB3203">
        <v>0</v>
      </c>
      <c r="BC3203">
        <v>0</v>
      </c>
      <c r="BD3203">
        <v>0</v>
      </c>
      <c r="BE3203">
        <f t="shared" si="623"/>
        <v>0</v>
      </c>
      <c r="BF3203">
        <v>0</v>
      </c>
      <c r="BG3203">
        <v>99</v>
      </c>
      <c r="BH3203">
        <v>4.5951199999999996</v>
      </c>
      <c r="BI3203">
        <v>-1.5271729999999999</v>
      </c>
      <c r="BJ3203">
        <v>0</v>
      </c>
      <c r="BK3203">
        <v>1</v>
      </c>
    </row>
    <row r="3204" spans="1:63" x14ac:dyDescent="0.25">
      <c r="A3204" t="s">
        <v>47</v>
      </c>
      <c r="B3204">
        <v>2001</v>
      </c>
      <c r="C3204">
        <v>0</v>
      </c>
      <c r="D3204">
        <v>0</v>
      </c>
      <c r="E3204">
        <v>0</v>
      </c>
      <c r="F3204">
        <v>0</v>
      </c>
      <c r="G3204">
        <v>0</v>
      </c>
      <c r="H3204">
        <v>0</v>
      </c>
      <c r="I3204">
        <f t="shared" si="619"/>
        <v>0</v>
      </c>
      <c r="J3204">
        <v>0</v>
      </c>
      <c r="K3204">
        <v>1</v>
      </c>
      <c r="L3204">
        <v>0.53</v>
      </c>
      <c r="M3204">
        <v>0</v>
      </c>
      <c r="N3204">
        <f t="shared" si="620"/>
        <v>5.024</v>
      </c>
      <c r="O3204">
        <v>0.85</v>
      </c>
      <c r="P3204">
        <v>0</v>
      </c>
      <c r="Q3204">
        <f t="shared" si="621"/>
        <v>21.8</v>
      </c>
      <c r="R3204">
        <v>5.6</v>
      </c>
      <c r="S3204">
        <v>0</v>
      </c>
      <c r="T3204">
        <f t="shared" si="622"/>
        <v>45.199999999999996</v>
      </c>
      <c r="U3204">
        <v>14.006</v>
      </c>
      <c r="V3204">
        <v>17.027294285714287</v>
      </c>
      <c r="W3204">
        <v>0</v>
      </c>
      <c r="X3204">
        <v>0</v>
      </c>
      <c r="Y3204">
        <v>177.1</v>
      </c>
      <c r="Z3204">
        <v>215.303</v>
      </c>
      <c r="AA3204">
        <f t="shared" si="614"/>
        <v>0.64432857142857147</v>
      </c>
      <c r="AB3204">
        <f t="shared" si="627"/>
        <v>1.0333571428571429</v>
      </c>
      <c r="AC3204">
        <f t="shared" ref="AC3204:AC3216" si="628">(R3204*Z3204/Y3204)+(S3204*T3204)</f>
        <v>6.8079999999999998</v>
      </c>
      <c r="AD3204">
        <v>0</v>
      </c>
      <c r="AE3204">
        <v>0</v>
      </c>
      <c r="AF3204">
        <f t="shared" si="626"/>
        <v>0</v>
      </c>
      <c r="AG3204">
        <v>1</v>
      </c>
      <c r="AI3204">
        <v>-1</v>
      </c>
      <c r="AL3204">
        <v>6.88</v>
      </c>
      <c r="AM3204">
        <v>4.99</v>
      </c>
      <c r="AN3204">
        <v>25.36</v>
      </c>
      <c r="AO3204">
        <v>8.3641100000000002</v>
      </c>
      <c r="AP3204">
        <v>6.0664100000000003</v>
      </c>
      <c r="AQ3204">
        <v>30.830500000000001</v>
      </c>
      <c r="AR3204">
        <v>0.10000000100000001</v>
      </c>
      <c r="AS3204">
        <v>1</v>
      </c>
      <c r="AT3204">
        <v>5</v>
      </c>
      <c r="AU3204">
        <v>0</v>
      </c>
      <c r="AV3204">
        <v>5</v>
      </c>
      <c r="AW3204">
        <f t="shared" si="616"/>
        <v>5</v>
      </c>
      <c r="AX3204">
        <v>0</v>
      </c>
      <c r="AY3204">
        <v>1</v>
      </c>
      <c r="AZ3204">
        <v>0.75</v>
      </c>
      <c r="BA3204">
        <v>1</v>
      </c>
      <c r="BB3204">
        <v>1</v>
      </c>
      <c r="BC3204">
        <v>1</v>
      </c>
      <c r="BD3204">
        <v>0</v>
      </c>
      <c r="BE3204">
        <f t="shared" si="623"/>
        <v>0.75</v>
      </c>
      <c r="BF3204">
        <v>0</v>
      </c>
      <c r="BG3204">
        <v>5</v>
      </c>
      <c r="BH3204">
        <v>1.60944</v>
      </c>
      <c r="BI3204">
        <v>6.8237639999999997</v>
      </c>
      <c r="BJ3204">
        <v>0</v>
      </c>
      <c r="BK3204">
        <v>1</v>
      </c>
    </row>
    <row r="3205" spans="1:63" x14ac:dyDescent="0.25">
      <c r="A3205" t="s">
        <v>48</v>
      </c>
      <c r="B3205">
        <v>2001</v>
      </c>
      <c r="C3205">
        <v>0</v>
      </c>
      <c r="D3205">
        <v>0</v>
      </c>
      <c r="E3205">
        <v>0</v>
      </c>
      <c r="F3205">
        <v>0</v>
      </c>
      <c r="G3205">
        <v>0</v>
      </c>
      <c r="H3205">
        <v>0</v>
      </c>
      <c r="I3205">
        <f t="shared" si="619"/>
        <v>0</v>
      </c>
      <c r="J3205">
        <v>0</v>
      </c>
      <c r="K3205">
        <v>0</v>
      </c>
      <c r="L3205">
        <v>0.16</v>
      </c>
      <c r="M3205">
        <v>0</v>
      </c>
      <c r="N3205">
        <f t="shared" si="620"/>
        <v>5.024</v>
      </c>
      <c r="O3205">
        <v>0.84</v>
      </c>
      <c r="P3205">
        <v>0</v>
      </c>
      <c r="Q3205">
        <f t="shared" si="621"/>
        <v>21.8</v>
      </c>
      <c r="R3205">
        <v>3</v>
      </c>
      <c r="S3205">
        <v>0</v>
      </c>
      <c r="T3205">
        <f t="shared" si="622"/>
        <v>45.199999999999996</v>
      </c>
      <c r="U3205">
        <v>52.640999999999998</v>
      </c>
      <c r="V3205">
        <v>63.996415714285718</v>
      </c>
      <c r="W3205">
        <v>0</v>
      </c>
      <c r="X3205">
        <v>0</v>
      </c>
      <c r="Y3205">
        <v>177.1</v>
      </c>
      <c r="Z3205">
        <v>215.303</v>
      </c>
      <c r="AA3205">
        <f t="shared" si="614"/>
        <v>0.19451428571428575</v>
      </c>
      <c r="AB3205">
        <f t="shared" si="627"/>
        <v>1.0211999999999999</v>
      </c>
      <c r="AC3205">
        <f t="shared" si="628"/>
        <v>3.6471428571428572</v>
      </c>
      <c r="AD3205">
        <v>0</v>
      </c>
      <c r="AE3205">
        <v>0</v>
      </c>
      <c r="AF3205">
        <f t="shared" si="626"/>
        <v>0</v>
      </c>
      <c r="AG3205">
        <v>0</v>
      </c>
      <c r="AI3205">
        <v>2</v>
      </c>
      <c r="AL3205">
        <v>5.54</v>
      </c>
      <c r="AM3205">
        <v>4.72</v>
      </c>
      <c r="AN3205">
        <v>19.04</v>
      </c>
      <c r="AO3205">
        <v>6.7350599999999998</v>
      </c>
      <c r="AP3205">
        <v>5.7381700000000002</v>
      </c>
      <c r="AQ3205">
        <v>23.147200000000002</v>
      </c>
      <c r="AR3205">
        <v>0.10000000100000001</v>
      </c>
      <c r="AS3205">
        <v>0</v>
      </c>
      <c r="AT3205">
        <v>0</v>
      </c>
      <c r="AU3205">
        <v>0</v>
      </c>
      <c r="AV3205">
        <v>0</v>
      </c>
      <c r="AW3205">
        <f t="shared" si="616"/>
        <v>0</v>
      </c>
      <c r="AX3205">
        <v>0</v>
      </c>
      <c r="AY3205">
        <v>0</v>
      </c>
      <c r="AZ3205">
        <v>0</v>
      </c>
      <c r="BA3205">
        <v>0</v>
      </c>
      <c r="BB3205">
        <v>0</v>
      </c>
      <c r="BC3205">
        <v>0</v>
      </c>
      <c r="BD3205">
        <v>0</v>
      </c>
      <c r="BE3205">
        <f t="shared" si="623"/>
        <v>0</v>
      </c>
      <c r="BF3205">
        <v>0</v>
      </c>
      <c r="BG3205">
        <v>10</v>
      </c>
      <c r="BH3205">
        <v>2.3025899999999999</v>
      </c>
      <c r="BI3205">
        <v>-0.18896940000000001</v>
      </c>
      <c r="BJ3205">
        <v>0</v>
      </c>
      <c r="BK3205">
        <v>1</v>
      </c>
    </row>
    <row r="3206" spans="1:63" x14ac:dyDescent="0.25">
      <c r="A3206" t="s">
        <v>49</v>
      </c>
      <c r="B3206">
        <v>2001</v>
      </c>
      <c r="C3206">
        <v>0</v>
      </c>
      <c r="D3206">
        <v>0</v>
      </c>
      <c r="E3206">
        <v>0</v>
      </c>
      <c r="F3206">
        <v>0</v>
      </c>
      <c r="G3206">
        <v>0</v>
      </c>
      <c r="H3206">
        <v>0</v>
      </c>
      <c r="I3206">
        <f t="shared" si="619"/>
        <v>0</v>
      </c>
      <c r="J3206">
        <v>0</v>
      </c>
      <c r="K3206">
        <v>0</v>
      </c>
      <c r="L3206">
        <f>0.2422</f>
        <v>0.2422</v>
      </c>
      <c r="M3206">
        <v>0.03</v>
      </c>
      <c r="N3206">
        <f t="shared" si="620"/>
        <v>5.024</v>
      </c>
      <c r="O3206">
        <v>0.75</v>
      </c>
      <c r="P3206">
        <v>0.03</v>
      </c>
      <c r="Q3206">
        <f t="shared" si="621"/>
        <v>21.8</v>
      </c>
      <c r="R3206">
        <v>2.5</v>
      </c>
      <c r="S3206">
        <v>0.03</v>
      </c>
      <c r="T3206">
        <f t="shared" si="622"/>
        <v>45.199999999999996</v>
      </c>
      <c r="U3206">
        <v>32.343000000000004</v>
      </c>
      <c r="V3206">
        <v>39.319847142857149</v>
      </c>
      <c r="W3206">
        <v>0</v>
      </c>
      <c r="X3206">
        <v>0</v>
      </c>
      <c r="Y3206">
        <v>177.1</v>
      </c>
      <c r="Z3206">
        <v>215.303</v>
      </c>
      <c r="AA3206">
        <f t="shared" si="614"/>
        <v>0.44516599999999995</v>
      </c>
      <c r="AB3206">
        <f t="shared" si="627"/>
        <v>1.5657857142857143</v>
      </c>
      <c r="AC3206">
        <f t="shared" si="628"/>
        <v>4.3952857142857145</v>
      </c>
      <c r="AD3206">
        <v>1</v>
      </c>
      <c r="AE3206">
        <v>1</v>
      </c>
      <c r="AF3206">
        <f t="shared" si="626"/>
        <v>0.5</v>
      </c>
      <c r="AG3206">
        <v>0</v>
      </c>
      <c r="AI3206">
        <v>0</v>
      </c>
      <c r="AL3206">
        <v>6.21</v>
      </c>
      <c r="AM3206">
        <v>4.51</v>
      </c>
      <c r="AN3206">
        <v>19.77</v>
      </c>
      <c r="AO3206">
        <v>7.5495900000000002</v>
      </c>
      <c r="AP3206">
        <v>5.4828700000000001</v>
      </c>
      <c r="AQ3206">
        <v>24.034700000000001</v>
      </c>
      <c r="AR3206">
        <v>0.10000000100000001</v>
      </c>
      <c r="AS3206">
        <v>0</v>
      </c>
      <c r="AT3206">
        <v>0</v>
      </c>
      <c r="AU3206">
        <v>0</v>
      </c>
      <c r="AV3206">
        <v>0</v>
      </c>
      <c r="AW3206">
        <f t="shared" si="616"/>
        <v>0</v>
      </c>
      <c r="AX3206">
        <v>0</v>
      </c>
      <c r="AY3206">
        <v>0</v>
      </c>
      <c r="AZ3206">
        <v>0</v>
      </c>
      <c r="BA3206">
        <v>0</v>
      </c>
      <c r="BB3206">
        <v>0</v>
      </c>
      <c r="BC3206">
        <v>0</v>
      </c>
      <c r="BD3206">
        <v>0</v>
      </c>
      <c r="BE3206">
        <f t="shared" si="623"/>
        <v>0</v>
      </c>
      <c r="BF3206">
        <v>0</v>
      </c>
      <c r="BG3206">
        <v>30</v>
      </c>
      <c r="BH3206">
        <v>3.4011999999999998</v>
      </c>
      <c r="BI3206">
        <v>-0.80982699999999996</v>
      </c>
      <c r="BJ3206">
        <v>0</v>
      </c>
      <c r="BK3206">
        <v>1</v>
      </c>
    </row>
    <row r="3207" spans="1:63" x14ac:dyDescent="0.25">
      <c r="A3207" t="s">
        <v>50</v>
      </c>
      <c r="B3207">
        <v>2001</v>
      </c>
      <c r="C3207">
        <v>0</v>
      </c>
      <c r="D3207">
        <v>0</v>
      </c>
      <c r="E3207">
        <v>0</v>
      </c>
      <c r="F3207">
        <v>0</v>
      </c>
      <c r="G3207">
        <v>0</v>
      </c>
      <c r="H3207">
        <v>0</v>
      </c>
      <c r="I3207">
        <f t="shared" si="619"/>
        <v>0</v>
      </c>
      <c r="J3207">
        <v>1</v>
      </c>
      <c r="K3207">
        <v>0</v>
      </c>
      <c r="L3207">
        <v>0.2</v>
      </c>
      <c r="M3207">
        <v>0</v>
      </c>
      <c r="N3207">
        <f t="shared" si="620"/>
        <v>5.024</v>
      </c>
      <c r="O3207">
        <v>0.2</v>
      </c>
      <c r="P3207">
        <v>0</v>
      </c>
      <c r="Q3207">
        <f t="shared" si="621"/>
        <v>21.8</v>
      </c>
      <c r="R3207">
        <v>3.3</v>
      </c>
      <c r="S3207">
        <v>0</v>
      </c>
      <c r="T3207">
        <f t="shared" si="622"/>
        <v>45.199999999999996</v>
      </c>
      <c r="U3207">
        <v>292.62700000000001</v>
      </c>
      <c r="V3207">
        <v>355.75082428571432</v>
      </c>
      <c r="W3207">
        <v>0</v>
      </c>
      <c r="X3207">
        <v>0</v>
      </c>
      <c r="Y3207">
        <v>177.1</v>
      </c>
      <c r="Z3207">
        <v>215.303</v>
      </c>
      <c r="AA3207">
        <f t="shared" si="614"/>
        <v>0.24314285714285716</v>
      </c>
      <c r="AB3207">
        <f t="shared" si="627"/>
        <v>0.24314285714285716</v>
      </c>
      <c r="AC3207">
        <f t="shared" si="628"/>
        <v>4.0118571428571421</v>
      </c>
      <c r="AD3207">
        <v>0</v>
      </c>
      <c r="AE3207">
        <v>0</v>
      </c>
      <c r="AF3207">
        <f t="shared" si="626"/>
        <v>0</v>
      </c>
      <c r="AG3207">
        <v>0</v>
      </c>
      <c r="AH3207">
        <v>0</v>
      </c>
      <c r="AI3207">
        <v>2</v>
      </c>
      <c r="AL3207">
        <v>5.29</v>
      </c>
      <c r="AM3207">
        <v>4.6500000000000004</v>
      </c>
      <c r="AN3207">
        <v>20.18</v>
      </c>
      <c r="AO3207">
        <v>6.4311299999999996</v>
      </c>
      <c r="AP3207">
        <v>5.6530699999999996</v>
      </c>
      <c r="AQ3207">
        <v>24.533100000000001</v>
      </c>
      <c r="AR3207">
        <v>7.9999998000000003E-2</v>
      </c>
      <c r="AS3207">
        <v>0</v>
      </c>
      <c r="AT3207">
        <v>1</v>
      </c>
      <c r="AU3207">
        <v>1</v>
      </c>
      <c r="AV3207">
        <v>0</v>
      </c>
      <c r="AW3207">
        <f t="shared" si="616"/>
        <v>1</v>
      </c>
      <c r="AX3207">
        <v>0</v>
      </c>
      <c r="AY3207">
        <v>1</v>
      </c>
      <c r="AZ3207">
        <v>1</v>
      </c>
      <c r="BA3207">
        <v>0</v>
      </c>
      <c r="BB3207">
        <v>0</v>
      </c>
      <c r="BC3207">
        <v>1</v>
      </c>
      <c r="BD3207">
        <v>0</v>
      </c>
      <c r="BE3207">
        <f t="shared" si="623"/>
        <v>1.1000000000000001</v>
      </c>
      <c r="BF3207">
        <v>0</v>
      </c>
      <c r="BG3207">
        <v>4</v>
      </c>
      <c r="BH3207">
        <v>1.38629</v>
      </c>
      <c r="BI3207">
        <v>2.4903330000000001</v>
      </c>
      <c r="BJ3207">
        <v>0</v>
      </c>
      <c r="BK3207">
        <v>1</v>
      </c>
    </row>
    <row r="3208" spans="1:63" x14ac:dyDescent="0.25">
      <c r="A3208" t="s">
        <v>51</v>
      </c>
      <c r="B3208">
        <v>2001</v>
      </c>
      <c r="C3208">
        <v>0</v>
      </c>
      <c r="D3208">
        <v>0</v>
      </c>
      <c r="E3208">
        <v>0</v>
      </c>
      <c r="F3208">
        <v>0</v>
      </c>
      <c r="G3208">
        <v>0</v>
      </c>
      <c r="H3208">
        <v>0</v>
      </c>
      <c r="I3208">
        <f t="shared" si="619"/>
        <v>0</v>
      </c>
      <c r="J3208">
        <v>0</v>
      </c>
      <c r="K3208">
        <v>0</v>
      </c>
      <c r="L3208">
        <v>0.08</v>
      </c>
      <c r="M3208">
        <v>0</v>
      </c>
      <c r="N3208">
        <f t="shared" si="620"/>
        <v>5.024</v>
      </c>
      <c r="O3208">
        <v>0.28000000000000003</v>
      </c>
      <c r="P3208">
        <v>0</v>
      </c>
      <c r="Q3208">
        <f t="shared" si="621"/>
        <v>21.8</v>
      </c>
      <c r="R3208">
        <v>2.2799999999999998</v>
      </c>
      <c r="S3208">
        <v>0</v>
      </c>
      <c r="T3208">
        <f t="shared" si="622"/>
        <v>45.199999999999996</v>
      </c>
      <c r="U3208">
        <v>30.027999999999999</v>
      </c>
      <c r="V3208">
        <v>36.505468571428572</v>
      </c>
      <c r="W3208">
        <v>0</v>
      </c>
      <c r="X3208">
        <v>0</v>
      </c>
      <c r="Y3208">
        <v>177.1</v>
      </c>
      <c r="Z3208">
        <v>215.303</v>
      </c>
      <c r="AA3208">
        <f t="shared" si="614"/>
        <v>9.7257142857142875E-2</v>
      </c>
      <c r="AB3208">
        <f t="shared" si="627"/>
        <v>0.34040000000000004</v>
      </c>
      <c r="AC3208">
        <f t="shared" si="628"/>
        <v>2.7718285714285713</v>
      </c>
      <c r="AD3208">
        <v>1</v>
      </c>
      <c r="AE3208">
        <v>0</v>
      </c>
      <c r="AF3208">
        <f t="shared" si="626"/>
        <v>1</v>
      </c>
      <c r="AG3208">
        <v>0</v>
      </c>
      <c r="AH3208">
        <v>0</v>
      </c>
      <c r="AI3208">
        <v>-1</v>
      </c>
      <c r="AL3208">
        <v>5.1100000000000003</v>
      </c>
      <c r="AM3208">
        <v>4.41</v>
      </c>
      <c r="AN3208">
        <v>21.49</v>
      </c>
      <c r="AO3208">
        <v>6.2122999999999999</v>
      </c>
      <c r="AP3208">
        <v>5.3613</v>
      </c>
      <c r="AQ3208">
        <v>26.125699999999998</v>
      </c>
      <c r="AR3208">
        <v>0.10000000100000001</v>
      </c>
      <c r="AS3208">
        <v>0</v>
      </c>
      <c r="AT3208">
        <v>1</v>
      </c>
      <c r="AU3208">
        <v>0</v>
      </c>
      <c r="AV3208">
        <v>0</v>
      </c>
      <c r="AW3208">
        <f t="shared" si="616"/>
        <v>0</v>
      </c>
      <c r="AX3208">
        <v>0</v>
      </c>
      <c r="AY3208">
        <v>1</v>
      </c>
      <c r="AZ3208">
        <v>0.75</v>
      </c>
      <c r="BA3208">
        <v>1</v>
      </c>
      <c r="BB3208">
        <v>1</v>
      </c>
      <c r="BC3208">
        <v>1</v>
      </c>
      <c r="BD3208">
        <v>1</v>
      </c>
      <c r="BE3208">
        <f t="shared" si="623"/>
        <v>0.85</v>
      </c>
      <c r="BF3208">
        <v>0</v>
      </c>
      <c r="BG3208">
        <v>24</v>
      </c>
      <c r="BH3208">
        <v>3.1780499999999998</v>
      </c>
      <c r="BI3208">
        <v>0.96722779999999997</v>
      </c>
      <c r="BJ3208">
        <v>0</v>
      </c>
      <c r="BK3208">
        <v>1</v>
      </c>
    </row>
    <row r="3209" spans="1:63" x14ac:dyDescent="0.25">
      <c r="A3209" t="s">
        <v>52</v>
      </c>
      <c r="B3209">
        <v>2001</v>
      </c>
      <c r="C3209">
        <v>0</v>
      </c>
      <c r="D3209">
        <v>0</v>
      </c>
      <c r="E3209">
        <v>0</v>
      </c>
      <c r="F3209">
        <v>0</v>
      </c>
      <c r="G3209">
        <v>0</v>
      </c>
      <c r="H3209">
        <v>0</v>
      </c>
      <c r="I3209">
        <f t="shared" si="619"/>
        <v>0</v>
      </c>
      <c r="J3209">
        <v>1</v>
      </c>
      <c r="K3209">
        <v>0</v>
      </c>
      <c r="L3209">
        <v>0.2</v>
      </c>
      <c r="M3209">
        <v>0</v>
      </c>
      <c r="N3209">
        <f t="shared" si="620"/>
        <v>5.024</v>
      </c>
      <c r="O3209">
        <v>0.6</v>
      </c>
      <c r="P3209">
        <v>0</v>
      </c>
      <c r="Q3209">
        <f t="shared" si="621"/>
        <v>21.8</v>
      </c>
      <c r="R3209">
        <v>4.5</v>
      </c>
      <c r="S3209">
        <v>0</v>
      </c>
      <c r="T3209">
        <f t="shared" si="622"/>
        <v>45.199999999999996</v>
      </c>
      <c r="U3209">
        <v>41.619</v>
      </c>
      <c r="V3209">
        <v>50.596812857142851</v>
      </c>
      <c r="W3209">
        <v>0</v>
      </c>
      <c r="X3209">
        <v>0</v>
      </c>
      <c r="Y3209">
        <v>177.1</v>
      </c>
      <c r="Z3209">
        <v>215.303</v>
      </c>
      <c r="AA3209">
        <f t="shared" si="614"/>
        <v>0.24314285714285716</v>
      </c>
      <c r="AB3209">
        <f t="shared" si="627"/>
        <v>0.72942857142857132</v>
      </c>
      <c r="AC3209">
        <f t="shared" si="628"/>
        <v>5.4707142857142852</v>
      </c>
      <c r="AD3209">
        <v>1</v>
      </c>
      <c r="AE3209">
        <v>0</v>
      </c>
      <c r="AF3209">
        <f t="shared" si="626"/>
        <v>1</v>
      </c>
      <c r="AG3209">
        <v>0</v>
      </c>
      <c r="AI3209">
        <v>0</v>
      </c>
      <c r="AL3209">
        <v>6.04</v>
      </c>
      <c r="AM3209">
        <v>4.33</v>
      </c>
      <c r="AN3209">
        <v>20.96</v>
      </c>
      <c r="AO3209">
        <v>7.3429099999999998</v>
      </c>
      <c r="AP3209">
        <v>5.2640399999999996</v>
      </c>
      <c r="AQ3209">
        <v>25.481400000000001</v>
      </c>
      <c r="AR3209">
        <v>0.10000000100000001</v>
      </c>
      <c r="AS3209">
        <v>0</v>
      </c>
      <c r="AT3209">
        <v>0</v>
      </c>
      <c r="AU3209">
        <v>0</v>
      </c>
      <c r="AV3209">
        <v>0</v>
      </c>
      <c r="AW3209">
        <f t="shared" si="616"/>
        <v>0</v>
      </c>
      <c r="AX3209">
        <v>0</v>
      </c>
      <c r="AY3209">
        <v>0</v>
      </c>
      <c r="AZ3209">
        <v>0</v>
      </c>
      <c r="BA3209">
        <v>0</v>
      </c>
      <c r="BB3209">
        <v>0</v>
      </c>
      <c r="BC3209">
        <v>0</v>
      </c>
      <c r="BD3209">
        <v>0</v>
      </c>
      <c r="BE3209">
        <f t="shared" si="623"/>
        <v>0</v>
      </c>
      <c r="BF3209">
        <v>0</v>
      </c>
      <c r="BG3209">
        <v>28</v>
      </c>
      <c r="BH3209">
        <v>3.1354899999999999</v>
      </c>
      <c r="BI3209">
        <v>-0.65967039999999999</v>
      </c>
      <c r="BJ3209">
        <v>0</v>
      </c>
      <c r="BK3209">
        <v>1</v>
      </c>
    </row>
    <row r="3210" spans="1:63" x14ac:dyDescent="0.25">
      <c r="A3210" t="s">
        <v>53</v>
      </c>
      <c r="B3210">
        <v>2001</v>
      </c>
      <c r="C3210">
        <v>0</v>
      </c>
      <c r="D3210">
        <v>0</v>
      </c>
      <c r="E3210">
        <v>0</v>
      </c>
      <c r="F3210">
        <v>0</v>
      </c>
      <c r="G3210">
        <v>0</v>
      </c>
      <c r="H3210">
        <v>0</v>
      </c>
      <c r="I3210">
        <f t="shared" si="619"/>
        <v>0</v>
      </c>
      <c r="J3210">
        <v>0</v>
      </c>
      <c r="K3210">
        <v>1</v>
      </c>
      <c r="L3210">
        <v>0.16</v>
      </c>
      <c r="M3210">
        <v>0</v>
      </c>
      <c r="N3210">
        <f t="shared" si="620"/>
        <v>5.024</v>
      </c>
      <c r="O3210">
        <v>0.97000000000000008</v>
      </c>
      <c r="P3210">
        <v>0</v>
      </c>
      <c r="Q3210">
        <f t="shared" si="621"/>
        <v>21.8</v>
      </c>
      <c r="R3210">
        <v>3.7500000000000004</v>
      </c>
      <c r="S3210">
        <v>0</v>
      </c>
      <c r="T3210">
        <f t="shared" si="622"/>
        <v>45.199999999999996</v>
      </c>
      <c r="U3210">
        <v>11.739000000000001</v>
      </c>
      <c r="V3210">
        <v>14.271270000000001</v>
      </c>
      <c r="W3210">
        <v>0</v>
      </c>
      <c r="X3210">
        <v>0</v>
      </c>
      <c r="Y3210">
        <v>177.1</v>
      </c>
      <c r="Z3210">
        <v>215.303</v>
      </c>
      <c r="AA3210">
        <f t="shared" ref="AA3210:AA3273" si="629">(L3210*Z3210/Y3210)+(M3210*N3210)</f>
        <v>0.19451428571428575</v>
      </c>
      <c r="AB3210">
        <f t="shared" si="627"/>
        <v>1.1792428571428573</v>
      </c>
      <c r="AC3210">
        <f t="shared" si="628"/>
        <v>4.5589285714285719</v>
      </c>
      <c r="AD3210">
        <v>1</v>
      </c>
      <c r="AE3210">
        <v>0</v>
      </c>
      <c r="AF3210">
        <f t="shared" si="626"/>
        <v>1</v>
      </c>
      <c r="AG3210">
        <v>0</v>
      </c>
      <c r="AI3210">
        <v>-1</v>
      </c>
      <c r="AL3210">
        <v>6.35</v>
      </c>
      <c r="AM3210">
        <v>4.28</v>
      </c>
      <c r="AN3210">
        <v>17.89</v>
      </c>
      <c r="AO3210">
        <v>7.7197899999999997</v>
      </c>
      <c r="AP3210">
        <v>5.2032600000000002</v>
      </c>
      <c r="AQ3210">
        <v>21.749099999999999</v>
      </c>
      <c r="AR3210">
        <v>0.10000000100000001</v>
      </c>
      <c r="AS3210">
        <v>0</v>
      </c>
      <c r="AT3210">
        <v>0</v>
      </c>
      <c r="AU3210">
        <v>1</v>
      </c>
      <c r="AV3210">
        <v>0</v>
      </c>
      <c r="AW3210">
        <f t="shared" si="616"/>
        <v>1</v>
      </c>
      <c r="AX3210">
        <v>0</v>
      </c>
      <c r="AY3210">
        <v>0</v>
      </c>
      <c r="AZ3210">
        <v>0</v>
      </c>
      <c r="BA3210">
        <v>0</v>
      </c>
      <c r="BB3210">
        <v>0</v>
      </c>
      <c r="BC3210">
        <v>0</v>
      </c>
      <c r="BD3210">
        <v>0</v>
      </c>
      <c r="BE3210">
        <f t="shared" si="623"/>
        <v>0</v>
      </c>
      <c r="BF3210">
        <v>0</v>
      </c>
      <c r="BG3210">
        <v>30</v>
      </c>
      <c r="BH3210">
        <v>3.4011999999999998</v>
      </c>
      <c r="BI3210">
        <v>-0.29929670000000003</v>
      </c>
      <c r="BJ3210">
        <v>0</v>
      </c>
      <c r="BK3210">
        <v>1</v>
      </c>
    </row>
    <row r="3211" spans="1:63" x14ac:dyDescent="0.25">
      <c r="A3211" t="s">
        <v>54</v>
      </c>
      <c r="B3211">
        <v>2001</v>
      </c>
      <c r="C3211">
        <v>0</v>
      </c>
      <c r="D3211">
        <v>0</v>
      </c>
      <c r="E3211">
        <v>0</v>
      </c>
      <c r="F3211">
        <v>0</v>
      </c>
      <c r="G3211">
        <v>0</v>
      </c>
      <c r="H3211">
        <v>0</v>
      </c>
      <c r="I3211">
        <f t="shared" si="619"/>
        <v>0</v>
      </c>
      <c r="J3211">
        <v>0</v>
      </c>
      <c r="K3211">
        <v>0</v>
      </c>
      <c r="L3211">
        <v>0.48000000000000004</v>
      </c>
      <c r="M3211">
        <v>0</v>
      </c>
      <c r="N3211">
        <f t="shared" si="620"/>
        <v>5.024</v>
      </c>
      <c r="O3211">
        <v>2.25</v>
      </c>
      <c r="P3211">
        <v>0</v>
      </c>
      <c r="Q3211">
        <f t="shared" si="621"/>
        <v>21.8</v>
      </c>
      <c r="R3211">
        <v>6.5</v>
      </c>
      <c r="S3211">
        <v>0</v>
      </c>
      <c r="T3211">
        <f t="shared" si="622"/>
        <v>45.199999999999996</v>
      </c>
      <c r="U3211">
        <v>547.68200000000002</v>
      </c>
      <c r="V3211">
        <v>665.82483142857143</v>
      </c>
      <c r="W3211">
        <v>0</v>
      </c>
      <c r="X3211">
        <v>0</v>
      </c>
      <c r="Y3211">
        <v>177.1</v>
      </c>
      <c r="Z3211">
        <v>215.303</v>
      </c>
      <c r="AA3211">
        <f t="shared" si="629"/>
        <v>0.58354285714285725</v>
      </c>
      <c r="AB3211">
        <f t="shared" si="627"/>
        <v>2.7353571428571426</v>
      </c>
      <c r="AC3211">
        <f t="shared" si="628"/>
        <v>7.9021428571428567</v>
      </c>
      <c r="AD3211">
        <v>0</v>
      </c>
      <c r="AE3211">
        <v>0</v>
      </c>
      <c r="AF3211">
        <f t="shared" si="626"/>
        <v>0</v>
      </c>
      <c r="AG3211">
        <v>0</v>
      </c>
      <c r="AH3211">
        <v>0.9</v>
      </c>
      <c r="AI3211">
        <v>1</v>
      </c>
      <c r="AL3211">
        <v>5.57</v>
      </c>
      <c r="AM3211">
        <v>4.26</v>
      </c>
      <c r="AN3211">
        <v>21.36</v>
      </c>
      <c r="AO3211">
        <v>6.7715300000000003</v>
      </c>
      <c r="AP3211">
        <v>5.1789399999999999</v>
      </c>
      <c r="AQ3211">
        <v>25.967700000000001</v>
      </c>
      <c r="AR3211">
        <v>7.9999998000000003E-2</v>
      </c>
      <c r="AS3211">
        <v>0</v>
      </c>
      <c r="AT3211">
        <v>0</v>
      </c>
      <c r="AU3211">
        <v>0</v>
      </c>
      <c r="AV3211">
        <v>0</v>
      </c>
      <c r="AW3211">
        <f t="shared" si="616"/>
        <v>0</v>
      </c>
      <c r="AX3211">
        <v>0</v>
      </c>
      <c r="AY3211">
        <v>0</v>
      </c>
      <c r="AZ3211">
        <v>0</v>
      </c>
      <c r="BA3211">
        <v>0</v>
      </c>
      <c r="BB3211">
        <v>0</v>
      </c>
      <c r="BC3211">
        <v>0</v>
      </c>
      <c r="BD3211">
        <v>0</v>
      </c>
      <c r="BE3211">
        <f t="shared" si="623"/>
        <v>0</v>
      </c>
      <c r="BF3211">
        <v>0</v>
      </c>
      <c r="BG3211">
        <v>30</v>
      </c>
      <c r="BH3211">
        <v>3.4011999999999998</v>
      </c>
      <c r="BI3211">
        <v>-0.80982699999999996</v>
      </c>
      <c r="BJ3211">
        <v>0</v>
      </c>
      <c r="BK3211">
        <v>1</v>
      </c>
    </row>
    <row r="3212" spans="1:63" x14ac:dyDescent="0.25">
      <c r="A3212" t="s">
        <v>55</v>
      </c>
      <c r="B3212">
        <v>2001</v>
      </c>
      <c r="C3212">
        <v>0</v>
      </c>
      <c r="D3212">
        <v>0</v>
      </c>
      <c r="E3212">
        <v>0</v>
      </c>
      <c r="F3212">
        <v>0</v>
      </c>
      <c r="G3212">
        <v>0</v>
      </c>
      <c r="H3212">
        <v>0</v>
      </c>
      <c r="I3212">
        <f t="shared" si="619"/>
        <v>0</v>
      </c>
      <c r="J3212">
        <v>1</v>
      </c>
      <c r="K3212">
        <v>0</v>
      </c>
      <c r="L3212">
        <v>1.01</v>
      </c>
      <c r="M3212">
        <v>0</v>
      </c>
      <c r="N3212">
        <f t="shared" si="620"/>
        <v>5.024</v>
      </c>
      <c r="O3212">
        <f>1.1+0.42</f>
        <v>1.52</v>
      </c>
      <c r="P3212">
        <v>0</v>
      </c>
      <c r="Q3212">
        <f t="shared" si="621"/>
        <v>21.8</v>
      </c>
      <c r="R3212">
        <v>3.79</v>
      </c>
      <c r="S3212">
        <v>0</v>
      </c>
      <c r="T3212">
        <f t="shared" si="622"/>
        <v>45.199999999999996</v>
      </c>
      <c r="U3212">
        <v>256.85700000000003</v>
      </c>
      <c r="V3212">
        <v>312.26472428571429</v>
      </c>
      <c r="W3212">
        <v>0</v>
      </c>
      <c r="X3212">
        <v>0</v>
      </c>
      <c r="Y3212">
        <v>177.1</v>
      </c>
      <c r="Z3212">
        <v>215.303</v>
      </c>
      <c r="AA3212">
        <f t="shared" si="629"/>
        <v>1.2278714285714285</v>
      </c>
      <c r="AB3212">
        <f t="shared" si="627"/>
        <v>1.8478857142857144</v>
      </c>
      <c r="AC3212">
        <f t="shared" si="628"/>
        <v>4.6075571428571429</v>
      </c>
      <c r="AD3212">
        <v>1</v>
      </c>
      <c r="AE3212">
        <v>0</v>
      </c>
      <c r="AF3212">
        <f t="shared" si="626"/>
        <v>1</v>
      </c>
      <c r="AG3212">
        <v>0</v>
      </c>
      <c r="AL3212">
        <v>6.33</v>
      </c>
      <c r="AM3212">
        <v>4.59</v>
      </c>
      <c r="AN3212">
        <v>20.52</v>
      </c>
      <c r="AO3212">
        <v>7.6954700000000003</v>
      </c>
      <c r="AP3212">
        <v>5.5801299999999996</v>
      </c>
      <c r="AQ3212">
        <v>24.9465</v>
      </c>
      <c r="AR3212">
        <v>7.9999998000000003E-2</v>
      </c>
      <c r="AS3212">
        <v>0</v>
      </c>
      <c r="AT3212">
        <v>0</v>
      </c>
      <c r="AU3212">
        <v>0</v>
      </c>
      <c r="AV3212">
        <v>0</v>
      </c>
      <c r="AW3212">
        <f t="shared" si="616"/>
        <v>0</v>
      </c>
      <c r="AX3212">
        <v>0</v>
      </c>
      <c r="AY3212">
        <v>0</v>
      </c>
      <c r="AZ3212">
        <v>0</v>
      </c>
      <c r="BA3212">
        <v>0</v>
      </c>
      <c r="BB3212">
        <v>0</v>
      </c>
      <c r="BC3212">
        <v>0</v>
      </c>
      <c r="BD3212">
        <v>0</v>
      </c>
      <c r="BE3212">
        <f t="shared" si="623"/>
        <v>0</v>
      </c>
      <c r="BF3212">
        <v>0</v>
      </c>
      <c r="BG3212">
        <v>40</v>
      </c>
      <c r="BH3212">
        <v>3.6888800000000002</v>
      </c>
      <c r="BI3212">
        <v>-0.97240439999999995</v>
      </c>
      <c r="BJ3212">
        <v>0</v>
      </c>
      <c r="BK3212">
        <v>1</v>
      </c>
    </row>
    <row r="3213" spans="1:63" x14ac:dyDescent="0.25">
      <c r="A3213" t="s">
        <v>56</v>
      </c>
      <c r="B3213">
        <v>2001</v>
      </c>
      <c r="C3213">
        <v>0</v>
      </c>
      <c r="D3213">
        <v>0</v>
      </c>
      <c r="E3213">
        <v>0</v>
      </c>
      <c r="F3213">
        <v>0</v>
      </c>
      <c r="G3213">
        <v>0</v>
      </c>
      <c r="H3213">
        <v>0</v>
      </c>
      <c r="I3213">
        <f t="shared" si="619"/>
        <v>0</v>
      </c>
      <c r="J3213">
        <v>0</v>
      </c>
      <c r="K3213">
        <v>0</v>
      </c>
      <c r="L3213">
        <v>0.93</v>
      </c>
      <c r="M3213">
        <v>0</v>
      </c>
      <c r="N3213">
        <f t="shared" si="620"/>
        <v>5.024</v>
      </c>
      <c r="O3213">
        <v>1.38</v>
      </c>
      <c r="P3213">
        <v>0</v>
      </c>
      <c r="Q3213">
        <f t="shared" si="621"/>
        <v>21.8</v>
      </c>
      <c r="R3213">
        <v>5.98</v>
      </c>
      <c r="S3213">
        <v>0</v>
      </c>
      <c r="T3213">
        <f t="shared" si="622"/>
        <v>45.199999999999996</v>
      </c>
      <c r="U3213">
        <v>39.090000000000003</v>
      </c>
      <c r="V3213">
        <v>47.522271428571429</v>
      </c>
      <c r="W3213">
        <v>0</v>
      </c>
      <c r="X3213">
        <v>0</v>
      </c>
      <c r="Y3213">
        <v>177.1</v>
      </c>
      <c r="Z3213">
        <v>215.303</v>
      </c>
      <c r="AA3213">
        <f t="shared" si="629"/>
        <v>1.1306142857142858</v>
      </c>
      <c r="AB3213">
        <f t="shared" si="627"/>
        <v>1.6776857142857142</v>
      </c>
      <c r="AC3213">
        <f t="shared" si="628"/>
        <v>7.269971428571429</v>
      </c>
      <c r="AD3213">
        <v>0</v>
      </c>
      <c r="AE3213">
        <v>0</v>
      </c>
      <c r="AF3213">
        <f t="shared" si="626"/>
        <v>0</v>
      </c>
      <c r="AG3213">
        <v>0</v>
      </c>
      <c r="AI3213">
        <v>2</v>
      </c>
      <c r="AR3213">
        <v>7.9999998000000003E-2</v>
      </c>
      <c r="AS3213">
        <v>0</v>
      </c>
      <c r="AT3213">
        <v>0</v>
      </c>
      <c r="AU3213">
        <v>0</v>
      </c>
      <c r="AV3213">
        <v>1</v>
      </c>
      <c r="AW3213">
        <f t="shared" si="616"/>
        <v>1</v>
      </c>
      <c r="AX3213">
        <v>0</v>
      </c>
      <c r="AY3213">
        <v>1</v>
      </c>
      <c r="AZ3213">
        <v>0.75</v>
      </c>
      <c r="BA3213">
        <v>1</v>
      </c>
      <c r="BB3213">
        <v>1</v>
      </c>
      <c r="BC3213">
        <v>1</v>
      </c>
      <c r="BD3213">
        <v>0</v>
      </c>
      <c r="BE3213">
        <f t="shared" si="623"/>
        <v>0.75</v>
      </c>
      <c r="BF3213">
        <v>0</v>
      </c>
      <c r="BG3213">
        <v>25</v>
      </c>
      <c r="BH3213">
        <v>3.21888</v>
      </c>
      <c r="BI3213">
        <v>0.70082089999999997</v>
      </c>
      <c r="BJ3213">
        <v>0</v>
      </c>
      <c r="BK3213">
        <v>1</v>
      </c>
    </row>
    <row r="3214" spans="1:63" x14ac:dyDescent="0.25">
      <c r="A3214" t="s">
        <v>57</v>
      </c>
      <c r="B3214">
        <v>2001</v>
      </c>
      <c r="C3214">
        <v>1</v>
      </c>
      <c r="D3214">
        <v>1</v>
      </c>
      <c r="E3214">
        <v>1</v>
      </c>
      <c r="F3214">
        <v>1</v>
      </c>
      <c r="G3214">
        <v>1</v>
      </c>
      <c r="H3214">
        <v>1</v>
      </c>
      <c r="I3214">
        <f t="shared" si="619"/>
        <v>6</v>
      </c>
      <c r="J3214">
        <v>1</v>
      </c>
      <c r="K3214">
        <v>0</v>
      </c>
      <c r="L3214">
        <v>0.15</v>
      </c>
      <c r="M3214">
        <v>0</v>
      </c>
      <c r="N3214">
        <f t="shared" si="620"/>
        <v>5.024</v>
      </c>
      <c r="O3214">
        <v>0.45</v>
      </c>
      <c r="P3214">
        <v>0</v>
      </c>
      <c r="Q3214">
        <f t="shared" si="621"/>
        <v>21.8</v>
      </c>
      <c r="R3214">
        <v>0</v>
      </c>
      <c r="S3214">
        <v>0.32853881278538821</v>
      </c>
      <c r="T3214">
        <f t="shared" si="622"/>
        <v>45.199999999999996</v>
      </c>
      <c r="U3214">
        <v>6.2750000000000004</v>
      </c>
      <c r="V3214">
        <v>7.6286071428571436</v>
      </c>
      <c r="W3214">
        <v>64998</v>
      </c>
      <c r="X3214">
        <v>79018.990000000005</v>
      </c>
      <c r="Y3214">
        <v>177.1</v>
      </c>
      <c r="Z3214">
        <v>215.303</v>
      </c>
      <c r="AA3214">
        <f t="shared" si="629"/>
        <v>0.18235714285714283</v>
      </c>
      <c r="AB3214">
        <f t="shared" si="627"/>
        <v>0.54707142857142865</v>
      </c>
      <c r="AC3214">
        <f t="shared" si="628"/>
        <v>14.849954337899545</v>
      </c>
      <c r="AD3214">
        <v>0</v>
      </c>
      <c r="AE3214">
        <v>0</v>
      </c>
      <c r="AF3214">
        <f t="shared" si="626"/>
        <v>0</v>
      </c>
      <c r="AG3214">
        <v>0</v>
      </c>
      <c r="AH3214">
        <v>0</v>
      </c>
      <c r="AL3214">
        <v>5.61</v>
      </c>
      <c r="AM3214">
        <v>5.08</v>
      </c>
      <c r="AN3214">
        <v>22.03</v>
      </c>
      <c r="AO3214">
        <v>6.8201599999999996</v>
      </c>
      <c r="AP3214">
        <v>6.1758300000000004</v>
      </c>
      <c r="AQ3214">
        <v>26.7822</v>
      </c>
      <c r="AR3214">
        <v>7.9999998000000003E-2</v>
      </c>
      <c r="AS3214">
        <v>0</v>
      </c>
      <c r="AT3214">
        <v>0</v>
      </c>
      <c r="AU3214">
        <v>0</v>
      </c>
      <c r="AV3214">
        <v>0</v>
      </c>
      <c r="AW3214">
        <f t="shared" si="616"/>
        <v>0</v>
      </c>
      <c r="AX3214">
        <v>0</v>
      </c>
      <c r="AY3214">
        <v>0</v>
      </c>
      <c r="AZ3214">
        <v>0</v>
      </c>
      <c r="BA3214">
        <v>0</v>
      </c>
      <c r="BB3214">
        <v>0</v>
      </c>
      <c r="BC3214">
        <v>0</v>
      </c>
      <c r="BD3214">
        <v>0</v>
      </c>
      <c r="BE3214">
        <f t="shared" si="623"/>
        <v>0</v>
      </c>
      <c r="BF3214">
        <v>0</v>
      </c>
      <c r="BG3214">
        <v>15</v>
      </c>
      <c r="BH3214">
        <v>2.7080500000000001</v>
      </c>
      <c r="BI3214">
        <v>-0.41810950000000002</v>
      </c>
      <c r="BJ3214">
        <v>0</v>
      </c>
      <c r="BK3214">
        <v>1</v>
      </c>
    </row>
    <row r="3215" spans="1:63" x14ac:dyDescent="0.25">
      <c r="A3215" t="s">
        <v>58</v>
      </c>
      <c r="B3215">
        <v>2001</v>
      </c>
      <c r="C3215">
        <v>0</v>
      </c>
      <c r="D3215">
        <v>0</v>
      </c>
      <c r="E3215">
        <v>0</v>
      </c>
      <c r="F3215">
        <v>0</v>
      </c>
      <c r="G3215">
        <v>0</v>
      </c>
      <c r="H3215">
        <v>0</v>
      </c>
      <c r="I3215">
        <f t="shared" si="619"/>
        <v>0</v>
      </c>
      <c r="J3215">
        <v>0</v>
      </c>
      <c r="K3215">
        <v>0</v>
      </c>
      <c r="L3215" s="7">
        <v>0.19</v>
      </c>
      <c r="M3215" s="7">
        <v>0</v>
      </c>
      <c r="N3215">
        <f t="shared" si="620"/>
        <v>5.024</v>
      </c>
      <c r="O3215">
        <v>0.73</v>
      </c>
      <c r="P3215">
        <v>0</v>
      </c>
      <c r="Q3215">
        <f t="shared" si="621"/>
        <v>21.8</v>
      </c>
      <c r="R3215">
        <v>4.5</v>
      </c>
      <c r="S3215">
        <v>0</v>
      </c>
      <c r="T3215">
        <f t="shared" si="622"/>
        <v>45.199999999999996</v>
      </c>
      <c r="U3215">
        <v>184.40899999999999</v>
      </c>
      <c r="V3215">
        <v>224.18865571428572</v>
      </c>
      <c r="W3215">
        <v>0</v>
      </c>
      <c r="X3215">
        <v>0</v>
      </c>
      <c r="Y3215">
        <v>177.1</v>
      </c>
      <c r="Z3215">
        <v>215.303</v>
      </c>
      <c r="AA3215">
        <f t="shared" si="629"/>
        <v>0.23098571428571429</v>
      </c>
      <c r="AB3215">
        <f t="shared" si="627"/>
        <v>0.88747142857142858</v>
      </c>
      <c r="AC3215">
        <f t="shared" si="628"/>
        <v>5.4707142857142852</v>
      </c>
      <c r="AD3215">
        <v>1</v>
      </c>
      <c r="AE3215">
        <v>1</v>
      </c>
      <c r="AF3215">
        <f t="shared" si="626"/>
        <v>0.5</v>
      </c>
      <c r="AG3215">
        <v>1</v>
      </c>
      <c r="AH3215">
        <v>0</v>
      </c>
      <c r="AI3215">
        <v>2</v>
      </c>
      <c r="AL3215">
        <v>5.12</v>
      </c>
      <c r="AM3215">
        <v>4.41</v>
      </c>
      <c r="AN3215">
        <v>19.36</v>
      </c>
      <c r="AO3215">
        <v>6.2244599999999997</v>
      </c>
      <c r="AP3215">
        <v>5.3613</v>
      </c>
      <c r="AQ3215">
        <v>23.536200000000001</v>
      </c>
      <c r="AR3215">
        <v>7.9999998000000003E-2</v>
      </c>
      <c r="AS3215">
        <v>0</v>
      </c>
      <c r="AT3215">
        <v>0</v>
      </c>
      <c r="AU3215">
        <v>0</v>
      </c>
      <c r="AV3215">
        <v>1</v>
      </c>
      <c r="AW3215">
        <f t="shared" si="616"/>
        <v>1</v>
      </c>
      <c r="AX3215">
        <v>1</v>
      </c>
      <c r="AY3215">
        <v>0</v>
      </c>
      <c r="AZ3215">
        <v>0</v>
      </c>
      <c r="BA3215">
        <v>0</v>
      </c>
      <c r="BB3215">
        <v>0</v>
      </c>
      <c r="BC3215">
        <v>0</v>
      </c>
      <c r="BD3215">
        <v>0</v>
      </c>
      <c r="BE3215">
        <f t="shared" si="623"/>
        <v>0</v>
      </c>
      <c r="BF3215">
        <v>0</v>
      </c>
      <c r="BG3215">
        <v>30</v>
      </c>
      <c r="BH3215">
        <v>3.4011999999999998</v>
      </c>
      <c r="BI3215">
        <v>-0.57587469999999996</v>
      </c>
      <c r="BJ3215">
        <v>0</v>
      </c>
      <c r="BK3215">
        <v>1</v>
      </c>
    </row>
    <row r="3216" spans="1:63" x14ac:dyDescent="0.25">
      <c r="A3216" t="s">
        <v>59</v>
      </c>
      <c r="B3216">
        <v>2001</v>
      </c>
      <c r="C3216">
        <v>0</v>
      </c>
      <c r="D3216">
        <v>0</v>
      </c>
      <c r="E3216">
        <v>0</v>
      </c>
      <c r="F3216">
        <v>0</v>
      </c>
      <c r="G3216">
        <v>0</v>
      </c>
      <c r="H3216">
        <v>0</v>
      </c>
      <c r="I3216">
        <f t="shared" si="619"/>
        <v>0</v>
      </c>
      <c r="J3216">
        <v>0</v>
      </c>
      <c r="K3216">
        <v>0</v>
      </c>
      <c r="L3216">
        <v>0.115</v>
      </c>
      <c r="M3216">
        <v>0</v>
      </c>
      <c r="N3216">
        <f t="shared" si="620"/>
        <v>5.024</v>
      </c>
      <c r="O3216">
        <v>0.46999999999999992</v>
      </c>
      <c r="P3216">
        <v>0</v>
      </c>
      <c r="Q3216">
        <f t="shared" si="621"/>
        <v>21.8</v>
      </c>
      <c r="R3216">
        <v>2.68</v>
      </c>
      <c r="S3216">
        <v>0</v>
      </c>
      <c r="T3216">
        <f t="shared" si="622"/>
        <v>45.199999999999996</v>
      </c>
      <c r="U3216">
        <v>37.457999999999998</v>
      </c>
      <c r="V3216">
        <v>45.538225714285716</v>
      </c>
      <c r="W3216">
        <v>0</v>
      </c>
      <c r="X3216">
        <v>0</v>
      </c>
      <c r="Y3216">
        <v>177.1</v>
      </c>
      <c r="Z3216">
        <v>215.303</v>
      </c>
      <c r="AA3216">
        <f t="shared" si="629"/>
        <v>0.13980714285714288</v>
      </c>
      <c r="AB3216">
        <f t="shared" si="627"/>
        <v>0.57138571428571416</v>
      </c>
      <c r="AC3216">
        <f t="shared" si="628"/>
        <v>3.2581142857142864</v>
      </c>
      <c r="AD3216">
        <v>1</v>
      </c>
      <c r="AE3216">
        <v>0</v>
      </c>
      <c r="AF3216">
        <f t="shared" si="626"/>
        <v>1</v>
      </c>
      <c r="AG3216">
        <v>1</v>
      </c>
      <c r="AH3216">
        <v>0.9</v>
      </c>
      <c r="AL3216">
        <v>4.16</v>
      </c>
      <c r="AM3216">
        <v>4.33</v>
      </c>
      <c r="AN3216">
        <v>19.95</v>
      </c>
      <c r="AO3216">
        <v>5.0573699999999997</v>
      </c>
      <c r="AP3216">
        <v>5.2640399999999996</v>
      </c>
      <c r="AQ3216">
        <v>24.253499999999999</v>
      </c>
      <c r="AR3216">
        <v>7.9999998000000003E-2</v>
      </c>
      <c r="AS3216">
        <v>0</v>
      </c>
      <c r="AT3216">
        <v>0</v>
      </c>
      <c r="AU3216">
        <v>0</v>
      </c>
      <c r="AV3216">
        <v>0</v>
      </c>
      <c r="AW3216">
        <f t="shared" si="616"/>
        <v>0</v>
      </c>
      <c r="AX3216">
        <v>0</v>
      </c>
      <c r="AY3216">
        <v>0</v>
      </c>
      <c r="AZ3216">
        <v>0</v>
      </c>
      <c r="BA3216">
        <v>0</v>
      </c>
      <c r="BB3216">
        <v>0</v>
      </c>
      <c r="BC3216">
        <v>0</v>
      </c>
      <c r="BD3216">
        <v>0</v>
      </c>
      <c r="BE3216">
        <f t="shared" si="623"/>
        <v>0</v>
      </c>
      <c r="BF3216">
        <v>0</v>
      </c>
      <c r="BG3216">
        <v>8</v>
      </c>
      <c r="BH3216">
        <v>2.07944</v>
      </c>
      <c r="BI3216">
        <v>-6.2864500000000004E-2</v>
      </c>
      <c r="BJ3216">
        <v>0</v>
      </c>
      <c r="BK3216">
        <v>1</v>
      </c>
    </row>
    <row r="3217" spans="1:63" x14ac:dyDescent="0.25">
      <c r="A3217" t="s">
        <v>60</v>
      </c>
      <c r="B3217">
        <v>2001</v>
      </c>
      <c r="C3217">
        <v>0</v>
      </c>
      <c r="D3217">
        <v>1</v>
      </c>
      <c r="E3217">
        <v>0</v>
      </c>
      <c r="F3217">
        <v>0</v>
      </c>
      <c r="G3217">
        <v>1</v>
      </c>
      <c r="H3217">
        <v>1</v>
      </c>
      <c r="I3217">
        <f t="shared" si="619"/>
        <v>3</v>
      </c>
      <c r="J3217">
        <v>0</v>
      </c>
      <c r="K3217">
        <v>0</v>
      </c>
      <c r="L3217">
        <v>0.19</v>
      </c>
      <c r="M3217">
        <v>0</v>
      </c>
      <c r="N3217">
        <f t="shared" si="620"/>
        <v>5.024</v>
      </c>
      <c r="O3217">
        <v>1.75</v>
      </c>
      <c r="P3217">
        <v>0</v>
      </c>
      <c r="Q3217">
        <f t="shared" si="621"/>
        <v>21.8</v>
      </c>
      <c r="R3217" t="s">
        <v>105</v>
      </c>
      <c r="T3217">
        <f t="shared" si="622"/>
        <v>45.199999999999996</v>
      </c>
      <c r="U3217">
        <v>12.507999999999999</v>
      </c>
      <c r="V3217">
        <v>15.206154285714286</v>
      </c>
      <c r="W3217">
        <v>115927</v>
      </c>
      <c r="X3217">
        <v>140934.1</v>
      </c>
      <c r="Y3217">
        <v>177.1</v>
      </c>
      <c r="Z3217">
        <v>215.303</v>
      </c>
      <c r="AA3217">
        <f t="shared" si="629"/>
        <v>0.23098571428571429</v>
      </c>
      <c r="AB3217">
        <f t="shared" si="627"/>
        <v>2.1275000000000004</v>
      </c>
      <c r="AD3217">
        <v>0</v>
      </c>
      <c r="AE3217">
        <v>0</v>
      </c>
      <c r="AF3217">
        <f t="shared" si="626"/>
        <v>0</v>
      </c>
      <c r="AG3217">
        <v>0</v>
      </c>
      <c r="AH3217">
        <v>0</v>
      </c>
      <c r="AI3217">
        <v>2</v>
      </c>
      <c r="AL3217">
        <v>5.6</v>
      </c>
      <c r="AM3217">
        <v>4.53</v>
      </c>
      <c r="AN3217">
        <v>22.97</v>
      </c>
      <c r="AO3217">
        <v>6.8079999999999998</v>
      </c>
      <c r="AP3217">
        <v>5.5071899999999996</v>
      </c>
      <c r="AQ3217">
        <v>27.925000000000001</v>
      </c>
      <c r="AR3217">
        <v>0.10000000100000001</v>
      </c>
      <c r="AS3217">
        <v>0</v>
      </c>
      <c r="AT3217">
        <v>0</v>
      </c>
      <c r="AU3217">
        <v>1</v>
      </c>
      <c r="AV3217">
        <v>0</v>
      </c>
      <c r="AW3217">
        <f t="shared" ref="AW3217:AW3280" si="630">AU3217+AV3217</f>
        <v>1</v>
      </c>
      <c r="AX3217">
        <v>0</v>
      </c>
      <c r="AY3217">
        <v>0</v>
      </c>
      <c r="AZ3217">
        <v>0</v>
      </c>
      <c r="BA3217">
        <v>0</v>
      </c>
      <c r="BB3217">
        <v>0</v>
      </c>
      <c r="BC3217">
        <v>0</v>
      </c>
      <c r="BD3217">
        <v>0</v>
      </c>
      <c r="BE3217">
        <f t="shared" si="623"/>
        <v>0</v>
      </c>
      <c r="BF3217">
        <v>0</v>
      </c>
      <c r="BG3217">
        <v>50</v>
      </c>
      <c r="BH3217">
        <v>3.9120200000000001</v>
      </c>
      <c r="BI3217">
        <v>-0.58797909999999998</v>
      </c>
      <c r="BJ3217">
        <v>0</v>
      </c>
      <c r="BK3217">
        <v>1</v>
      </c>
    </row>
    <row r="3218" spans="1:63" x14ac:dyDescent="0.25">
      <c r="A3218" t="s">
        <v>61</v>
      </c>
      <c r="B3218">
        <v>2001</v>
      </c>
      <c r="C3218">
        <v>0</v>
      </c>
      <c r="D3218">
        <v>0</v>
      </c>
      <c r="E3218">
        <v>0</v>
      </c>
      <c r="F3218">
        <v>0</v>
      </c>
      <c r="G3218">
        <v>0</v>
      </c>
      <c r="H3218">
        <v>0</v>
      </c>
      <c r="I3218">
        <f t="shared" si="619"/>
        <v>0</v>
      </c>
      <c r="J3218">
        <v>0</v>
      </c>
      <c r="K3218">
        <v>0</v>
      </c>
      <c r="L3218">
        <f>0.18</f>
        <v>0.18</v>
      </c>
      <c r="M3218">
        <v>3.1E-2</v>
      </c>
      <c r="N3218">
        <f t="shared" si="620"/>
        <v>5.024</v>
      </c>
      <c r="O3218">
        <v>0.3</v>
      </c>
      <c r="P3218">
        <v>3.1E-2</v>
      </c>
      <c r="Q3218">
        <f t="shared" si="621"/>
        <v>21.8</v>
      </c>
      <c r="R3218">
        <v>2.5</v>
      </c>
      <c r="S3218">
        <v>3.1E-2</v>
      </c>
      <c r="T3218">
        <f t="shared" si="622"/>
        <v>45.199999999999996</v>
      </c>
      <c r="U3218">
        <v>81.834000000000003</v>
      </c>
      <c r="V3218">
        <v>99.486762857142864</v>
      </c>
      <c r="W3218">
        <v>0</v>
      </c>
      <c r="X3218">
        <v>0</v>
      </c>
      <c r="Y3218">
        <v>177.1</v>
      </c>
      <c r="Z3218">
        <v>215.303</v>
      </c>
      <c r="AA3218">
        <f t="shared" si="629"/>
        <v>0.37457257142857142</v>
      </c>
      <c r="AB3218">
        <f t="shared" si="627"/>
        <v>1.0405142857142857</v>
      </c>
      <c r="AC3218">
        <f>(R3218*Z3218/Y3218)+(S3218*T3218)</f>
        <v>4.4404857142857139</v>
      </c>
      <c r="AD3218">
        <v>1</v>
      </c>
      <c r="AE3218">
        <v>0</v>
      </c>
      <c r="AF3218">
        <f t="shared" si="626"/>
        <v>1</v>
      </c>
      <c r="AG3218">
        <v>1</v>
      </c>
      <c r="AI3218">
        <v>-1</v>
      </c>
      <c r="AL3218">
        <v>6.35</v>
      </c>
      <c r="AM3218">
        <v>4.5999999999999996</v>
      </c>
      <c r="AN3218">
        <v>21.56</v>
      </c>
      <c r="AO3218">
        <v>7.7197899999999997</v>
      </c>
      <c r="AP3218">
        <v>5.5922900000000002</v>
      </c>
      <c r="AQ3218">
        <v>26.210799999999999</v>
      </c>
      <c r="AR3218">
        <v>7.9999998000000003E-2</v>
      </c>
      <c r="AS3218">
        <v>0</v>
      </c>
      <c r="AT3218">
        <v>0</v>
      </c>
      <c r="AU3218">
        <v>1</v>
      </c>
      <c r="AV3218">
        <v>1</v>
      </c>
      <c r="AW3218">
        <f t="shared" si="630"/>
        <v>2</v>
      </c>
      <c r="AX3218">
        <v>0</v>
      </c>
      <c r="AY3218">
        <v>0</v>
      </c>
      <c r="AZ3218">
        <v>0</v>
      </c>
      <c r="BA3218">
        <v>0</v>
      </c>
      <c r="BB3218">
        <v>0</v>
      </c>
      <c r="BC3218">
        <v>0</v>
      </c>
      <c r="BD3218">
        <v>0</v>
      </c>
      <c r="BE3218">
        <f t="shared" si="623"/>
        <v>0</v>
      </c>
      <c r="BF3218">
        <v>0</v>
      </c>
      <c r="BG3218">
        <v>17</v>
      </c>
      <c r="BH3218">
        <v>2.8332099999999998</v>
      </c>
      <c r="BI3218">
        <v>0.53221770000000002</v>
      </c>
      <c r="BJ3218">
        <v>0</v>
      </c>
      <c r="BK3218">
        <v>1</v>
      </c>
    </row>
    <row r="3219" spans="1:63" x14ac:dyDescent="0.25">
      <c r="A3219" t="s">
        <v>62</v>
      </c>
      <c r="B3219">
        <v>2001</v>
      </c>
      <c r="C3219">
        <v>0</v>
      </c>
      <c r="D3219">
        <v>0</v>
      </c>
      <c r="E3219">
        <v>0</v>
      </c>
      <c r="F3219">
        <v>0</v>
      </c>
      <c r="G3219">
        <v>0</v>
      </c>
      <c r="H3219">
        <v>0</v>
      </c>
      <c r="I3219">
        <f t="shared" si="619"/>
        <v>0</v>
      </c>
      <c r="J3219">
        <v>0</v>
      </c>
      <c r="K3219">
        <v>0</v>
      </c>
      <c r="L3219">
        <v>8.0645161290322578E-2</v>
      </c>
      <c r="M3219">
        <v>0.09</v>
      </c>
      <c r="N3219">
        <f t="shared" si="620"/>
        <v>5.024</v>
      </c>
      <c r="O3219">
        <v>0.5</v>
      </c>
      <c r="P3219">
        <v>0.09</v>
      </c>
      <c r="Q3219">
        <f t="shared" si="621"/>
        <v>21.8</v>
      </c>
      <c r="R3219">
        <v>1.92</v>
      </c>
      <c r="S3219">
        <v>0.09</v>
      </c>
      <c r="T3219">
        <f t="shared" si="622"/>
        <v>45.199999999999996</v>
      </c>
      <c r="U3219">
        <v>72.545000000000002</v>
      </c>
      <c r="V3219">
        <v>88.19399285714286</v>
      </c>
      <c r="W3219">
        <v>0</v>
      </c>
      <c r="X3219">
        <v>0</v>
      </c>
      <c r="Y3219">
        <v>177.1</v>
      </c>
      <c r="Z3219">
        <v>215.303</v>
      </c>
      <c r="AA3219">
        <f t="shared" si="629"/>
        <v>0.55020147465437785</v>
      </c>
      <c r="AB3219">
        <f t="shared" si="627"/>
        <v>2.5698571428571428</v>
      </c>
      <c r="AC3219">
        <f>(R3219*Z3219/Y3219)+(S3219*T3219)</f>
        <v>6.4021714285714282</v>
      </c>
      <c r="AD3219">
        <v>1</v>
      </c>
      <c r="AE3219">
        <v>1</v>
      </c>
      <c r="AF3219">
        <f t="shared" si="626"/>
        <v>0.5</v>
      </c>
      <c r="AG3219">
        <v>0</v>
      </c>
      <c r="AH3219">
        <v>1</v>
      </c>
      <c r="AI3219">
        <v>0</v>
      </c>
      <c r="AL3219">
        <v>6.02</v>
      </c>
      <c r="AM3219">
        <v>4.63</v>
      </c>
      <c r="AN3219">
        <v>19.96</v>
      </c>
      <c r="AO3219">
        <v>7.3186</v>
      </c>
      <c r="AP3219">
        <v>5.6287599999999998</v>
      </c>
      <c r="AQ3219">
        <v>24.265699999999999</v>
      </c>
      <c r="AR3219">
        <v>7.9999998000000003E-2</v>
      </c>
      <c r="AS3219">
        <v>0</v>
      </c>
      <c r="AT3219">
        <v>0</v>
      </c>
      <c r="AU3219">
        <v>0</v>
      </c>
      <c r="AV3219">
        <v>1</v>
      </c>
      <c r="AW3219">
        <f t="shared" si="630"/>
        <v>1</v>
      </c>
      <c r="AX3219">
        <v>0</v>
      </c>
      <c r="AY3219">
        <v>0</v>
      </c>
      <c r="AZ3219">
        <v>0</v>
      </c>
      <c r="BA3219">
        <v>0</v>
      </c>
      <c r="BB3219">
        <v>0</v>
      </c>
      <c r="BC3219">
        <v>0</v>
      </c>
      <c r="BD3219">
        <v>0</v>
      </c>
      <c r="BE3219">
        <f t="shared" si="623"/>
        <v>0</v>
      </c>
      <c r="BF3219">
        <v>0</v>
      </c>
      <c r="BG3219">
        <v>20</v>
      </c>
      <c r="BH3219">
        <v>2.99573</v>
      </c>
      <c r="BI3219">
        <v>-7.0156700000000002E-2</v>
      </c>
      <c r="BJ3219">
        <v>0</v>
      </c>
      <c r="BK3219">
        <v>1</v>
      </c>
    </row>
    <row r="3220" spans="1:63" x14ac:dyDescent="0.25">
      <c r="A3220" t="s">
        <v>63</v>
      </c>
      <c r="B3220">
        <v>2001</v>
      </c>
      <c r="C3220">
        <v>0</v>
      </c>
      <c r="D3220">
        <v>0</v>
      </c>
      <c r="E3220">
        <v>0</v>
      </c>
      <c r="F3220">
        <v>0</v>
      </c>
      <c r="G3220">
        <v>0</v>
      </c>
      <c r="H3220">
        <v>0</v>
      </c>
      <c r="I3220">
        <f t="shared" si="619"/>
        <v>0</v>
      </c>
      <c r="J3220">
        <v>0</v>
      </c>
      <c r="K3220">
        <v>1</v>
      </c>
      <c r="L3220">
        <v>0.32258064516129031</v>
      </c>
      <c r="M3220">
        <v>0</v>
      </c>
      <c r="N3220">
        <f t="shared" si="620"/>
        <v>5.024</v>
      </c>
      <c r="O3220">
        <v>0.10999999999999999</v>
      </c>
      <c r="P3220">
        <v>0</v>
      </c>
      <c r="Q3220">
        <f t="shared" si="621"/>
        <v>21.8</v>
      </c>
      <c r="R3220">
        <v>2.5</v>
      </c>
      <c r="S3220">
        <v>0</v>
      </c>
      <c r="T3220">
        <f t="shared" si="622"/>
        <v>45.199999999999996</v>
      </c>
      <c r="U3220">
        <v>54.960999999999999</v>
      </c>
      <c r="V3220">
        <v>66.816872857142855</v>
      </c>
      <c r="W3220">
        <v>0</v>
      </c>
      <c r="X3220">
        <v>0</v>
      </c>
      <c r="Y3220">
        <v>177.1</v>
      </c>
      <c r="Z3220">
        <v>215.303</v>
      </c>
      <c r="AA3220">
        <f t="shared" si="629"/>
        <v>0.39216589861751155</v>
      </c>
      <c r="AB3220">
        <f t="shared" si="627"/>
        <v>0.13372857142857142</v>
      </c>
      <c r="AC3220">
        <f>(R3220*Z3220/Y3220)+(S3220*T3220)</f>
        <v>3.0392857142857141</v>
      </c>
      <c r="AD3220">
        <v>0</v>
      </c>
      <c r="AE3220">
        <v>0</v>
      </c>
      <c r="AF3220">
        <f t="shared" si="626"/>
        <v>0</v>
      </c>
      <c r="AG3220">
        <v>0</v>
      </c>
      <c r="AI3220">
        <v>2</v>
      </c>
      <c r="AL3220">
        <v>5.82</v>
      </c>
      <c r="AM3220">
        <v>4.0199999999999996</v>
      </c>
      <c r="AN3220">
        <v>19.22</v>
      </c>
      <c r="AO3220">
        <v>7.0754599999999996</v>
      </c>
      <c r="AP3220">
        <v>4.8871700000000002</v>
      </c>
      <c r="AQ3220">
        <v>23.366</v>
      </c>
      <c r="AR3220">
        <v>0.10000000100000001</v>
      </c>
      <c r="AS3220">
        <v>0</v>
      </c>
      <c r="AT3220">
        <v>0</v>
      </c>
      <c r="AU3220">
        <v>1</v>
      </c>
      <c r="AV3220">
        <v>0</v>
      </c>
      <c r="AW3220">
        <f t="shared" si="630"/>
        <v>1</v>
      </c>
      <c r="AX3220">
        <v>5</v>
      </c>
      <c r="AY3220">
        <v>0</v>
      </c>
      <c r="AZ3220">
        <v>0</v>
      </c>
      <c r="BA3220">
        <v>0</v>
      </c>
      <c r="BB3220">
        <v>0</v>
      </c>
      <c r="BC3220">
        <v>0</v>
      </c>
      <c r="BD3220">
        <v>0</v>
      </c>
      <c r="BE3220">
        <f t="shared" si="623"/>
        <v>0</v>
      </c>
      <c r="BF3220">
        <v>0</v>
      </c>
      <c r="BG3220">
        <v>90</v>
      </c>
      <c r="BH3220">
        <v>4.4998100000000001</v>
      </c>
      <c r="BI3220">
        <v>-2.3030439999999999</v>
      </c>
      <c r="BJ3220">
        <v>0</v>
      </c>
      <c r="BK3220">
        <v>1</v>
      </c>
    </row>
    <row r="3221" spans="1:63" x14ac:dyDescent="0.25">
      <c r="A3221" t="s">
        <v>64</v>
      </c>
      <c r="B3221">
        <v>2001</v>
      </c>
      <c r="C3221">
        <v>0</v>
      </c>
      <c r="D3221">
        <v>0</v>
      </c>
      <c r="E3221">
        <v>1</v>
      </c>
      <c r="F3221">
        <v>1</v>
      </c>
      <c r="G3221">
        <v>1</v>
      </c>
      <c r="H3221">
        <v>1</v>
      </c>
      <c r="I3221">
        <f t="shared" si="619"/>
        <v>4</v>
      </c>
      <c r="J3221">
        <v>1</v>
      </c>
      <c r="K3221">
        <v>0</v>
      </c>
      <c r="L3221">
        <v>0.35</v>
      </c>
      <c r="M3221">
        <v>0</v>
      </c>
      <c r="N3221">
        <f t="shared" si="620"/>
        <v>5.024</v>
      </c>
      <c r="O3221">
        <v>0.6</v>
      </c>
      <c r="P3221">
        <v>0</v>
      </c>
      <c r="Q3221">
        <f t="shared" si="621"/>
        <v>21.8</v>
      </c>
      <c r="R3221" t="s">
        <v>105</v>
      </c>
      <c r="T3221">
        <f t="shared" si="622"/>
        <v>45.199999999999996</v>
      </c>
      <c r="U3221">
        <v>42.890999999999998</v>
      </c>
      <c r="V3221">
        <v>52.14320142857143</v>
      </c>
      <c r="W3221">
        <v>81938</v>
      </c>
      <c r="X3221">
        <v>99613.2</v>
      </c>
      <c r="Y3221">
        <v>177.1</v>
      </c>
      <c r="Z3221">
        <v>215.303</v>
      </c>
      <c r="AA3221">
        <f t="shared" si="629"/>
        <v>0.42549999999999999</v>
      </c>
      <c r="AB3221">
        <f t="shared" si="627"/>
        <v>0.72942857142857132</v>
      </c>
      <c r="AD3221">
        <v>0</v>
      </c>
      <c r="AE3221">
        <v>0</v>
      </c>
      <c r="AF3221">
        <f t="shared" si="626"/>
        <v>0</v>
      </c>
      <c r="AG3221">
        <v>0</v>
      </c>
      <c r="AR3221">
        <v>7.9999998000000003E-2</v>
      </c>
      <c r="AS3221">
        <v>0</v>
      </c>
      <c r="AT3221">
        <v>1</v>
      </c>
      <c r="AU3221">
        <v>0</v>
      </c>
      <c r="AV3221">
        <v>1</v>
      </c>
      <c r="AW3221">
        <f t="shared" si="630"/>
        <v>1</v>
      </c>
      <c r="AX3221">
        <v>0</v>
      </c>
      <c r="AY3221">
        <v>1</v>
      </c>
      <c r="AZ3221">
        <v>0.75</v>
      </c>
      <c r="BA3221">
        <v>1</v>
      </c>
      <c r="BB3221">
        <v>0</v>
      </c>
      <c r="BC3221">
        <v>1</v>
      </c>
      <c r="BD3221">
        <v>0</v>
      </c>
      <c r="BE3221">
        <f t="shared" si="623"/>
        <v>0.75</v>
      </c>
      <c r="BF3221">
        <v>0</v>
      </c>
      <c r="BG3221">
        <v>30</v>
      </c>
      <c r="BH3221">
        <v>2.3025899999999999</v>
      </c>
      <c r="BI3221">
        <v>1.8529</v>
      </c>
      <c r="BJ3221">
        <v>0</v>
      </c>
      <c r="BK3221">
        <v>1</v>
      </c>
    </row>
    <row r="3222" spans="1:63" x14ac:dyDescent="0.25">
      <c r="A3222" t="s">
        <v>65</v>
      </c>
      <c r="B3222">
        <v>2001</v>
      </c>
      <c r="C3222">
        <v>0</v>
      </c>
      <c r="D3222">
        <v>0</v>
      </c>
      <c r="E3222">
        <v>0</v>
      </c>
      <c r="F3222">
        <v>0</v>
      </c>
      <c r="G3222">
        <v>0</v>
      </c>
      <c r="H3222">
        <v>0</v>
      </c>
      <c r="I3222">
        <f t="shared" si="619"/>
        <v>0</v>
      </c>
      <c r="J3222">
        <v>1</v>
      </c>
      <c r="K3222">
        <v>0.5</v>
      </c>
      <c r="L3222">
        <v>0.09</v>
      </c>
      <c r="M3222">
        <v>0</v>
      </c>
      <c r="N3222">
        <f t="shared" si="620"/>
        <v>5.024</v>
      </c>
      <c r="O3222">
        <v>0.4</v>
      </c>
      <c r="P3222">
        <v>0</v>
      </c>
      <c r="Q3222">
        <f t="shared" si="621"/>
        <v>21.8</v>
      </c>
      <c r="R3222">
        <v>1.5</v>
      </c>
      <c r="S3222">
        <v>0</v>
      </c>
      <c r="T3222">
        <f t="shared" si="622"/>
        <v>45.199999999999996</v>
      </c>
      <c r="U3222">
        <v>25.754000000000001</v>
      </c>
      <c r="V3222">
        <v>31.309505714285716</v>
      </c>
      <c r="W3222">
        <v>0</v>
      </c>
      <c r="X3222">
        <v>0</v>
      </c>
      <c r="Y3222">
        <v>177.1</v>
      </c>
      <c r="Z3222">
        <v>215.303</v>
      </c>
      <c r="AA3222">
        <f t="shared" si="629"/>
        <v>0.10941428571428571</v>
      </c>
      <c r="AB3222">
        <f t="shared" si="627"/>
        <v>0.48628571428571432</v>
      </c>
      <c r="AC3222">
        <f>(R3222*Z3222/Y3222)+(S3222*T3222)</f>
        <v>1.8235714285714286</v>
      </c>
      <c r="AD3222">
        <v>0</v>
      </c>
      <c r="AE3222">
        <v>0</v>
      </c>
      <c r="AF3222">
        <f t="shared" si="626"/>
        <v>0</v>
      </c>
      <c r="AG3222">
        <v>0</v>
      </c>
      <c r="AH3222">
        <v>0.9</v>
      </c>
      <c r="AI3222">
        <v>0.5</v>
      </c>
      <c r="AL3222">
        <v>5.68</v>
      </c>
      <c r="AM3222">
        <v>4.21</v>
      </c>
      <c r="AN3222">
        <v>18.66</v>
      </c>
      <c r="AO3222">
        <v>6.9052600000000002</v>
      </c>
      <c r="AP3222">
        <v>5.1181599999999996</v>
      </c>
      <c r="AQ3222">
        <v>22.685199999999998</v>
      </c>
      <c r="AR3222">
        <v>0.10000000100000001</v>
      </c>
      <c r="AS3222">
        <v>0</v>
      </c>
      <c r="AT3222">
        <v>0</v>
      </c>
      <c r="AU3222">
        <v>1</v>
      </c>
      <c r="AV3222">
        <v>1</v>
      </c>
      <c r="AW3222">
        <f t="shared" si="630"/>
        <v>2</v>
      </c>
      <c r="AX3222">
        <v>0</v>
      </c>
      <c r="AY3222">
        <v>0</v>
      </c>
      <c r="AZ3222">
        <v>0</v>
      </c>
      <c r="BA3222">
        <v>0</v>
      </c>
      <c r="BB3222">
        <v>0</v>
      </c>
      <c r="BC3222">
        <v>0</v>
      </c>
      <c r="BD3222">
        <v>0</v>
      </c>
      <c r="BE3222">
        <f t="shared" si="623"/>
        <v>0</v>
      </c>
      <c r="BF3222">
        <v>0</v>
      </c>
      <c r="BG3222">
        <v>40</v>
      </c>
      <c r="BH3222">
        <v>3.6888800000000002</v>
      </c>
      <c r="BI3222">
        <v>4.8655999999999998E-2</v>
      </c>
      <c r="BJ3222">
        <v>0</v>
      </c>
      <c r="BK3222">
        <v>1</v>
      </c>
    </row>
    <row r="3223" spans="1:63" x14ac:dyDescent="0.25">
      <c r="A3223" t="s">
        <v>66</v>
      </c>
      <c r="B3223">
        <v>2001</v>
      </c>
      <c r="C3223">
        <v>0</v>
      </c>
      <c r="D3223">
        <v>0</v>
      </c>
      <c r="E3223">
        <v>0</v>
      </c>
      <c r="F3223">
        <v>0</v>
      </c>
      <c r="G3223">
        <v>0</v>
      </c>
      <c r="H3223">
        <v>0</v>
      </c>
      <c r="I3223">
        <f t="shared" si="619"/>
        <v>0</v>
      </c>
      <c r="J3223">
        <v>1</v>
      </c>
      <c r="K3223">
        <v>0</v>
      </c>
      <c r="L3223">
        <v>0.11</v>
      </c>
      <c r="M3223">
        <v>0</v>
      </c>
      <c r="N3223">
        <f t="shared" si="620"/>
        <v>5.024</v>
      </c>
      <c r="O3223">
        <v>0.55000000000000004</v>
      </c>
      <c r="P3223">
        <v>0</v>
      </c>
      <c r="Q3223">
        <f t="shared" si="621"/>
        <v>21.8</v>
      </c>
      <c r="R3223">
        <v>4.05</v>
      </c>
      <c r="S3223">
        <v>0</v>
      </c>
      <c r="T3223">
        <f t="shared" si="622"/>
        <v>45.199999999999996</v>
      </c>
      <c r="U3223">
        <v>65.927000000000007</v>
      </c>
      <c r="V3223">
        <v>80.148395714285726</v>
      </c>
      <c r="W3223">
        <v>0</v>
      </c>
      <c r="X3223">
        <v>0</v>
      </c>
      <c r="Y3223">
        <v>177.1</v>
      </c>
      <c r="Z3223">
        <v>215.303</v>
      </c>
      <c r="AA3223">
        <f t="shared" si="629"/>
        <v>0.13372857142857145</v>
      </c>
      <c r="AB3223">
        <f t="shared" si="627"/>
        <v>0.66864285714285721</v>
      </c>
      <c r="AC3223">
        <f>(R3223*Z3223/Y3223)+(S3223*T3223)</f>
        <v>4.9236428571428572</v>
      </c>
      <c r="AD3223">
        <v>1</v>
      </c>
      <c r="AE3223">
        <v>1</v>
      </c>
      <c r="AF3223">
        <f t="shared" si="626"/>
        <v>0.5</v>
      </c>
      <c r="AG3223">
        <v>1</v>
      </c>
      <c r="AI3223">
        <v>0.8</v>
      </c>
      <c r="AL3223">
        <v>6.67</v>
      </c>
      <c r="AM3223">
        <v>4.2</v>
      </c>
      <c r="AN3223">
        <v>19.75</v>
      </c>
      <c r="AO3223">
        <v>8.1088100000000001</v>
      </c>
      <c r="AP3223">
        <v>5.1059999999999999</v>
      </c>
      <c r="AQ3223">
        <v>24.010400000000001</v>
      </c>
      <c r="AR3223">
        <v>7.9999998000000003E-2</v>
      </c>
      <c r="AS3223">
        <v>0</v>
      </c>
      <c r="AT3223">
        <v>0</v>
      </c>
      <c r="AU3223">
        <v>1</v>
      </c>
      <c r="AV3223">
        <v>1</v>
      </c>
      <c r="AW3223">
        <f t="shared" si="630"/>
        <v>2</v>
      </c>
      <c r="AX3223">
        <v>0</v>
      </c>
      <c r="AY3223">
        <v>0</v>
      </c>
      <c r="AZ3223">
        <v>0</v>
      </c>
      <c r="BA3223">
        <v>0</v>
      </c>
      <c r="BB3223">
        <v>0</v>
      </c>
      <c r="BC3223">
        <v>0</v>
      </c>
      <c r="BD3223">
        <v>0</v>
      </c>
      <c r="BE3223">
        <f t="shared" si="623"/>
        <v>0</v>
      </c>
      <c r="BF3223">
        <v>0</v>
      </c>
      <c r="BG3223">
        <v>15</v>
      </c>
      <c r="BH3223">
        <v>2.7080500000000001</v>
      </c>
      <c r="BI3223">
        <v>0.60295100000000001</v>
      </c>
      <c r="BJ3223">
        <v>0</v>
      </c>
      <c r="BK3223">
        <v>1</v>
      </c>
    </row>
    <row r="3224" spans="1:63" x14ac:dyDescent="0.25">
      <c r="A3224" t="s">
        <v>67</v>
      </c>
      <c r="B3224">
        <v>2001</v>
      </c>
      <c r="C3224">
        <v>0</v>
      </c>
      <c r="D3224">
        <v>0</v>
      </c>
      <c r="E3224">
        <v>0</v>
      </c>
      <c r="F3224">
        <v>0</v>
      </c>
      <c r="G3224">
        <v>1</v>
      </c>
      <c r="H3224">
        <v>1</v>
      </c>
      <c r="I3224">
        <f t="shared" si="619"/>
        <v>2</v>
      </c>
      <c r="J3224">
        <v>0</v>
      </c>
      <c r="K3224">
        <v>1</v>
      </c>
      <c r="L3224">
        <v>0.2</v>
      </c>
      <c r="M3224">
        <v>0</v>
      </c>
      <c r="N3224">
        <f t="shared" si="620"/>
        <v>5.024</v>
      </c>
      <c r="O3224">
        <v>0.51</v>
      </c>
      <c r="P3224">
        <v>0</v>
      </c>
      <c r="Q3224">
        <f t="shared" si="621"/>
        <v>21.8</v>
      </c>
      <c r="R3224" t="s">
        <v>105</v>
      </c>
      <c r="T3224">
        <f t="shared" si="622"/>
        <v>45.199999999999996</v>
      </c>
      <c r="U3224">
        <v>143.798</v>
      </c>
      <c r="V3224">
        <v>174.81728285714286</v>
      </c>
      <c r="W3224">
        <v>607413</v>
      </c>
      <c r="X3224">
        <v>738440.6</v>
      </c>
      <c r="Y3224">
        <v>177.1</v>
      </c>
      <c r="Z3224">
        <v>215.303</v>
      </c>
      <c r="AA3224">
        <f t="shared" si="629"/>
        <v>0.24314285714285716</v>
      </c>
      <c r="AB3224">
        <f t="shared" si="627"/>
        <v>0.62001428571428574</v>
      </c>
      <c r="AD3224">
        <v>0</v>
      </c>
      <c r="AE3224">
        <v>0</v>
      </c>
      <c r="AF3224">
        <f t="shared" si="626"/>
        <v>0</v>
      </c>
      <c r="AG3224">
        <v>0</v>
      </c>
      <c r="AL3224">
        <v>5.63</v>
      </c>
      <c r="AM3224">
        <v>4.9000000000000004</v>
      </c>
      <c r="AN3224">
        <v>21.43</v>
      </c>
      <c r="AO3224">
        <v>6.8444700000000003</v>
      </c>
      <c r="AP3224">
        <v>5.9569999999999999</v>
      </c>
      <c r="AQ3224">
        <v>26.052800000000001</v>
      </c>
      <c r="AR3224">
        <v>0.10000000100000001</v>
      </c>
      <c r="AS3224">
        <v>0</v>
      </c>
      <c r="AT3224">
        <v>0</v>
      </c>
      <c r="AU3224">
        <v>1</v>
      </c>
      <c r="AV3224">
        <v>0</v>
      </c>
      <c r="AW3224">
        <f t="shared" si="630"/>
        <v>1</v>
      </c>
      <c r="AX3224">
        <v>0</v>
      </c>
      <c r="AY3224">
        <v>0</v>
      </c>
      <c r="AZ3224">
        <v>0</v>
      </c>
      <c r="BA3224">
        <v>0</v>
      </c>
      <c r="BB3224">
        <v>0</v>
      </c>
      <c r="BC3224">
        <v>0</v>
      </c>
      <c r="BD3224">
        <v>0</v>
      </c>
      <c r="BE3224">
        <f t="shared" si="623"/>
        <v>0</v>
      </c>
      <c r="BF3224">
        <v>0</v>
      </c>
      <c r="BG3224">
        <v>15</v>
      </c>
      <c r="BH3224">
        <v>2.7080500000000001</v>
      </c>
      <c r="BI3224">
        <v>9.2420799999999997E-2</v>
      </c>
      <c r="BJ3224">
        <v>0</v>
      </c>
      <c r="BK3224">
        <v>1</v>
      </c>
    </row>
    <row r="3225" spans="1:63" x14ac:dyDescent="0.25">
      <c r="A3225" t="s">
        <v>68</v>
      </c>
      <c r="B3225">
        <v>2001</v>
      </c>
      <c r="C3225">
        <v>0</v>
      </c>
      <c r="D3225">
        <v>0</v>
      </c>
      <c r="E3225">
        <v>0</v>
      </c>
      <c r="F3225">
        <v>0</v>
      </c>
      <c r="G3225">
        <v>0</v>
      </c>
      <c r="H3225">
        <v>0</v>
      </c>
      <c r="I3225">
        <f t="shared" si="619"/>
        <v>0</v>
      </c>
      <c r="J3225">
        <v>0</v>
      </c>
      <c r="K3225">
        <v>0</v>
      </c>
      <c r="L3225">
        <f>0.15</f>
        <v>0.15</v>
      </c>
      <c r="M3225">
        <v>2.5000000000000001E-2</v>
      </c>
      <c r="N3225">
        <f t="shared" si="620"/>
        <v>5.024</v>
      </c>
      <c r="O3225">
        <v>0.3</v>
      </c>
      <c r="P3225">
        <v>2.5000000000000001E-2</v>
      </c>
      <c r="Q3225">
        <f t="shared" si="621"/>
        <v>21.8</v>
      </c>
      <c r="R3225">
        <v>5.03</v>
      </c>
      <c r="S3225">
        <v>2.5000000000000001E-2</v>
      </c>
      <c r="T3225">
        <f t="shared" si="622"/>
        <v>45.199999999999996</v>
      </c>
      <c r="U3225">
        <v>57.494999999999997</v>
      </c>
      <c r="V3225">
        <v>69.897492857142865</v>
      </c>
      <c r="W3225">
        <v>0</v>
      </c>
      <c r="X3225">
        <v>0</v>
      </c>
      <c r="Y3225">
        <v>177.1</v>
      </c>
      <c r="Z3225">
        <v>215.303</v>
      </c>
      <c r="AA3225">
        <f t="shared" si="629"/>
        <v>0.30795714285714282</v>
      </c>
      <c r="AB3225">
        <f t="shared" si="627"/>
        <v>0.9097142857142857</v>
      </c>
      <c r="AC3225">
        <f>(R3225*Z3225/Y3225)+(S3225*T3225)</f>
        <v>7.2450428571428569</v>
      </c>
      <c r="AD3225">
        <v>1</v>
      </c>
      <c r="AE3225">
        <v>0</v>
      </c>
      <c r="AF3225">
        <f t="shared" si="626"/>
        <v>1</v>
      </c>
      <c r="AG3225">
        <v>0</v>
      </c>
      <c r="AH3225">
        <v>0</v>
      </c>
      <c r="AI3225">
        <v>-1</v>
      </c>
      <c r="AL3225">
        <v>5.16</v>
      </c>
      <c r="AM3225">
        <v>4.21</v>
      </c>
      <c r="AN3225">
        <v>18.309999999999999</v>
      </c>
      <c r="AO3225">
        <v>6.2730899999999998</v>
      </c>
      <c r="AP3225">
        <v>5.1181599999999996</v>
      </c>
      <c r="AQ3225">
        <v>22.259699999999999</v>
      </c>
      <c r="AR3225">
        <v>0.10000000100000001</v>
      </c>
      <c r="AS3225">
        <v>0</v>
      </c>
      <c r="AT3225">
        <v>1</v>
      </c>
      <c r="AU3225">
        <v>0</v>
      </c>
      <c r="AV3225">
        <v>0</v>
      </c>
      <c r="AW3225">
        <f t="shared" si="630"/>
        <v>0</v>
      </c>
      <c r="AX3225">
        <v>0</v>
      </c>
      <c r="AY3225">
        <v>0</v>
      </c>
      <c r="AZ3225">
        <v>0</v>
      </c>
      <c r="BA3225">
        <v>0</v>
      </c>
      <c r="BB3225">
        <v>0</v>
      </c>
      <c r="BC3225">
        <v>0</v>
      </c>
      <c r="BD3225">
        <v>0</v>
      </c>
      <c r="BE3225">
        <f t="shared" si="623"/>
        <v>0</v>
      </c>
      <c r="BF3225">
        <v>0</v>
      </c>
      <c r="BG3225">
        <v>35</v>
      </c>
      <c r="BH3225">
        <v>3.5553499999999998</v>
      </c>
      <c r="BI3225">
        <v>-0.26268560000000002</v>
      </c>
      <c r="BJ3225">
        <v>0</v>
      </c>
      <c r="BK3225">
        <v>1</v>
      </c>
    </row>
    <row r="3226" spans="1:63" x14ac:dyDescent="0.25">
      <c r="A3226" t="s">
        <v>69</v>
      </c>
      <c r="B3226">
        <v>2001</v>
      </c>
      <c r="C3226">
        <v>0</v>
      </c>
      <c r="D3226">
        <v>0</v>
      </c>
      <c r="E3226">
        <v>0</v>
      </c>
      <c r="F3226">
        <v>0</v>
      </c>
      <c r="G3226">
        <v>1</v>
      </c>
      <c r="H3226">
        <v>1</v>
      </c>
      <c r="I3226">
        <f t="shared" si="619"/>
        <v>2</v>
      </c>
      <c r="J3226">
        <v>0</v>
      </c>
      <c r="K3226">
        <v>0</v>
      </c>
      <c r="L3226">
        <v>0.42699999999999999</v>
      </c>
      <c r="M3226">
        <v>0</v>
      </c>
      <c r="N3226">
        <f t="shared" si="620"/>
        <v>5.024</v>
      </c>
      <c r="O3226">
        <v>0.35</v>
      </c>
      <c r="P3226">
        <v>0</v>
      </c>
      <c r="Q3226">
        <f t="shared" si="621"/>
        <v>21.8</v>
      </c>
      <c r="R3226" t="s">
        <v>105</v>
      </c>
      <c r="T3226">
        <f t="shared" si="622"/>
        <v>45.199999999999996</v>
      </c>
      <c r="U3226">
        <v>39.69</v>
      </c>
      <c r="V3226">
        <v>48.2517</v>
      </c>
      <c r="W3226">
        <v>168855</v>
      </c>
      <c r="X3226">
        <v>205279.4</v>
      </c>
      <c r="Y3226">
        <v>177.1</v>
      </c>
      <c r="Z3226">
        <v>215.303</v>
      </c>
      <c r="AA3226">
        <f t="shared" si="629"/>
        <v>0.51911000000000007</v>
      </c>
      <c r="AB3226">
        <f t="shared" si="627"/>
        <v>0.42549999999999999</v>
      </c>
      <c r="AD3226">
        <v>0</v>
      </c>
      <c r="AE3226">
        <v>0</v>
      </c>
      <c r="AF3226">
        <f t="shared" si="626"/>
        <v>0</v>
      </c>
      <c r="AG3226">
        <v>0</v>
      </c>
      <c r="AI3226">
        <v>0</v>
      </c>
      <c r="AL3226">
        <v>6.55</v>
      </c>
      <c r="AM3226">
        <v>4.25</v>
      </c>
      <c r="AN3226">
        <v>19.61</v>
      </c>
      <c r="AO3226">
        <v>7.9629300000000001</v>
      </c>
      <c r="AP3226">
        <v>5.1667899999999998</v>
      </c>
      <c r="AQ3226">
        <v>23.840199999999999</v>
      </c>
      <c r="AR3226">
        <v>0.10000000100000001</v>
      </c>
      <c r="AS3226">
        <v>0</v>
      </c>
      <c r="AT3226">
        <v>1</v>
      </c>
      <c r="AU3226">
        <v>0</v>
      </c>
      <c r="AV3226">
        <v>0</v>
      </c>
      <c r="AW3226">
        <f t="shared" si="630"/>
        <v>0</v>
      </c>
      <c r="AX3226">
        <f>5/365</f>
        <v>1.3698630136986301E-2</v>
      </c>
      <c r="AY3226">
        <v>0</v>
      </c>
      <c r="AZ3226">
        <v>0</v>
      </c>
      <c r="BA3226">
        <v>0</v>
      </c>
      <c r="BB3226">
        <v>0</v>
      </c>
      <c r="BC3226">
        <v>0</v>
      </c>
      <c r="BD3226">
        <v>0</v>
      </c>
      <c r="BE3226">
        <f t="shared" si="623"/>
        <v>0</v>
      </c>
      <c r="BF3226">
        <v>0</v>
      </c>
      <c r="BG3226">
        <v>99</v>
      </c>
      <c r="BH3226">
        <v>4.5951199999999996</v>
      </c>
      <c r="BI3226">
        <v>-0.85407940000000004</v>
      </c>
      <c r="BJ3226">
        <v>0</v>
      </c>
      <c r="BK3226">
        <v>1</v>
      </c>
    </row>
    <row r="3227" spans="1:63" x14ac:dyDescent="0.25">
      <c r="A3227" t="s">
        <v>70</v>
      </c>
      <c r="B3227">
        <v>2001</v>
      </c>
      <c r="C3227">
        <v>0</v>
      </c>
      <c r="D3227">
        <v>0</v>
      </c>
      <c r="E3227">
        <v>0</v>
      </c>
      <c r="F3227">
        <v>0</v>
      </c>
      <c r="G3227">
        <v>0</v>
      </c>
      <c r="H3227">
        <v>0</v>
      </c>
      <c r="I3227">
        <f t="shared" si="619"/>
        <v>0</v>
      </c>
      <c r="J3227">
        <v>0</v>
      </c>
      <c r="K3227">
        <v>0</v>
      </c>
      <c r="L3227">
        <v>6.0000000000000005E-2</v>
      </c>
      <c r="M3227">
        <v>0</v>
      </c>
      <c r="N3227">
        <f t="shared" si="620"/>
        <v>5.024</v>
      </c>
      <c r="O3227">
        <v>0.42</v>
      </c>
      <c r="P3227">
        <v>0</v>
      </c>
      <c r="Q3227">
        <f t="shared" si="621"/>
        <v>21.8</v>
      </c>
      <c r="R3227">
        <v>2</v>
      </c>
      <c r="S3227">
        <v>0</v>
      </c>
      <c r="T3227">
        <f t="shared" si="622"/>
        <v>45.199999999999996</v>
      </c>
      <c r="U3227">
        <v>25.908000000000001</v>
      </c>
      <c r="V3227">
        <v>31.496725714285713</v>
      </c>
      <c r="W3227">
        <v>0</v>
      </c>
      <c r="X3227">
        <v>0</v>
      </c>
      <c r="Y3227">
        <v>177.1</v>
      </c>
      <c r="Z3227">
        <v>215.303</v>
      </c>
      <c r="AA3227">
        <f t="shared" si="629"/>
        <v>7.2942857142857156E-2</v>
      </c>
      <c r="AB3227">
        <f t="shared" si="627"/>
        <v>0.51059999999999994</v>
      </c>
      <c r="AC3227">
        <f t="shared" ref="AC3227:AC3234" si="631">(R3227*Z3227/Y3227)+(S3227*T3227)</f>
        <v>2.4314285714285715</v>
      </c>
      <c r="AD3227">
        <v>0</v>
      </c>
      <c r="AE3227">
        <v>0</v>
      </c>
      <c r="AF3227">
        <f t="shared" si="626"/>
        <v>0</v>
      </c>
      <c r="AG3227">
        <v>0</v>
      </c>
      <c r="AH3227">
        <v>0</v>
      </c>
      <c r="AI3227">
        <v>2</v>
      </c>
      <c r="AL3227">
        <v>5.9</v>
      </c>
      <c r="AM3227">
        <v>4.4400000000000004</v>
      </c>
      <c r="AN3227">
        <v>20.07</v>
      </c>
      <c r="AO3227">
        <v>7.1727100000000004</v>
      </c>
      <c r="AP3227">
        <v>5.3977700000000004</v>
      </c>
      <c r="AQ3227">
        <v>24.3994</v>
      </c>
      <c r="AR3227">
        <v>0.10000000100000001</v>
      </c>
      <c r="AS3227">
        <v>0</v>
      </c>
      <c r="AT3227">
        <v>0</v>
      </c>
      <c r="AU3227">
        <v>0</v>
      </c>
      <c r="AV3227">
        <v>0</v>
      </c>
      <c r="AW3227">
        <f t="shared" si="630"/>
        <v>0</v>
      </c>
      <c r="AX3227">
        <v>0</v>
      </c>
      <c r="AY3227">
        <v>0</v>
      </c>
      <c r="AZ3227">
        <v>0</v>
      </c>
      <c r="BA3227">
        <v>0</v>
      </c>
      <c r="BB3227">
        <v>0</v>
      </c>
      <c r="BC3227">
        <v>0</v>
      </c>
      <c r="BD3227">
        <v>0</v>
      </c>
      <c r="BE3227">
        <f t="shared" si="623"/>
        <v>0</v>
      </c>
      <c r="BF3227">
        <v>0</v>
      </c>
      <c r="BG3227">
        <v>99</v>
      </c>
      <c r="BH3227">
        <v>4.5951199999999996</v>
      </c>
      <c r="BI3227">
        <v>-1.4845470000000001</v>
      </c>
      <c r="BJ3227">
        <v>0</v>
      </c>
      <c r="BK3227">
        <v>1</v>
      </c>
    </row>
    <row r="3228" spans="1:63" x14ac:dyDescent="0.25">
      <c r="A3228" t="s">
        <v>71</v>
      </c>
      <c r="B3228">
        <v>2001</v>
      </c>
      <c r="C3228">
        <v>1</v>
      </c>
      <c r="D3228">
        <v>1</v>
      </c>
      <c r="E3228">
        <v>1</v>
      </c>
      <c r="F3228">
        <v>1</v>
      </c>
      <c r="G3228">
        <v>1</v>
      </c>
      <c r="H3228">
        <v>1</v>
      </c>
      <c r="I3228">
        <f t="shared" si="619"/>
        <v>6</v>
      </c>
      <c r="J3228">
        <v>0</v>
      </c>
      <c r="K3228">
        <v>0</v>
      </c>
      <c r="L3228">
        <v>0.13870000000000002</v>
      </c>
      <c r="M3228">
        <v>0</v>
      </c>
      <c r="N3228">
        <f t="shared" si="620"/>
        <v>5.024</v>
      </c>
      <c r="O3228">
        <v>1.06</v>
      </c>
      <c r="P3228">
        <v>0</v>
      </c>
      <c r="Q3228">
        <f t="shared" si="621"/>
        <v>21.8</v>
      </c>
      <c r="R3228">
        <v>0</v>
      </c>
      <c r="S3228">
        <v>0.26</v>
      </c>
      <c r="T3228">
        <f t="shared" si="622"/>
        <v>45.199999999999996</v>
      </c>
      <c r="U3228">
        <v>18.388000000000002</v>
      </c>
      <c r="V3228">
        <v>22.35455428571429</v>
      </c>
      <c r="W3228">
        <v>45629</v>
      </c>
      <c r="X3228">
        <v>55471.82</v>
      </c>
      <c r="Y3228">
        <v>177.1</v>
      </c>
      <c r="Z3228">
        <v>215.303</v>
      </c>
      <c r="AA3228">
        <f t="shared" si="629"/>
        <v>0.16861957142857145</v>
      </c>
      <c r="AB3228">
        <f t="shared" si="627"/>
        <v>1.2886571428571429</v>
      </c>
      <c r="AC3228">
        <f t="shared" si="631"/>
        <v>11.751999999999999</v>
      </c>
      <c r="AD3228">
        <v>0</v>
      </c>
      <c r="AE3228">
        <v>0</v>
      </c>
      <c r="AF3228">
        <f t="shared" si="626"/>
        <v>0</v>
      </c>
      <c r="AG3228">
        <v>0</v>
      </c>
      <c r="AL3228">
        <v>5.91</v>
      </c>
      <c r="AM3228">
        <v>4.62</v>
      </c>
      <c r="AN3228">
        <v>23.22</v>
      </c>
      <c r="AO3228">
        <v>7.1848700000000001</v>
      </c>
      <c r="AP3228">
        <v>5.6166</v>
      </c>
      <c r="AQ3228">
        <v>28.228899999999999</v>
      </c>
      <c r="AR3228">
        <v>0.10000000100000001</v>
      </c>
      <c r="AS3228">
        <v>0</v>
      </c>
      <c r="AT3228">
        <v>0</v>
      </c>
      <c r="AU3228">
        <v>0</v>
      </c>
      <c r="AV3228">
        <v>0</v>
      </c>
      <c r="AW3228">
        <f t="shared" si="630"/>
        <v>0</v>
      </c>
      <c r="AX3228">
        <v>1</v>
      </c>
      <c r="AY3228">
        <v>0</v>
      </c>
      <c r="AZ3228">
        <v>0</v>
      </c>
      <c r="BA3228">
        <v>0</v>
      </c>
      <c r="BB3228">
        <v>0</v>
      </c>
      <c r="BC3228">
        <v>0</v>
      </c>
      <c r="BD3228">
        <v>0</v>
      </c>
      <c r="BE3228">
        <f t="shared" si="623"/>
        <v>0</v>
      </c>
      <c r="BF3228">
        <v>0</v>
      </c>
      <c r="BG3228">
        <v>99</v>
      </c>
      <c r="BH3228">
        <v>4.5951199999999996</v>
      </c>
      <c r="BI3228">
        <v>-1.7611250000000001</v>
      </c>
      <c r="BJ3228">
        <v>0</v>
      </c>
      <c r="BK3228">
        <v>1</v>
      </c>
    </row>
    <row r="3229" spans="1:63" x14ac:dyDescent="0.25">
      <c r="A3229" t="s">
        <v>72</v>
      </c>
      <c r="B3229">
        <v>2001</v>
      </c>
      <c r="C3229">
        <v>0</v>
      </c>
      <c r="D3229">
        <v>0</v>
      </c>
      <c r="E3229">
        <v>0</v>
      </c>
      <c r="F3229">
        <v>0</v>
      </c>
      <c r="G3229">
        <v>0</v>
      </c>
      <c r="H3229">
        <v>0</v>
      </c>
      <c r="I3229">
        <f t="shared" si="619"/>
        <v>0</v>
      </c>
      <c r="J3229">
        <v>1</v>
      </c>
      <c r="K3229">
        <v>0</v>
      </c>
      <c r="L3229">
        <v>0.23</v>
      </c>
      <c r="M3229">
        <v>0</v>
      </c>
      <c r="N3229">
        <f t="shared" si="620"/>
        <v>5.024</v>
      </c>
      <c r="O3229">
        <v>0.75</v>
      </c>
      <c r="P3229">
        <v>0</v>
      </c>
      <c r="Q3229">
        <f t="shared" si="621"/>
        <v>21.8</v>
      </c>
      <c r="R3229">
        <v>3</v>
      </c>
      <c r="S3229">
        <v>0</v>
      </c>
      <c r="T3229">
        <f t="shared" si="622"/>
        <v>45.199999999999996</v>
      </c>
      <c r="U3229">
        <v>17.533999999999999</v>
      </c>
      <c r="V3229">
        <v>21.316334285714287</v>
      </c>
      <c r="W3229">
        <v>0</v>
      </c>
      <c r="X3229">
        <v>0</v>
      </c>
      <c r="Y3229">
        <v>177.1</v>
      </c>
      <c r="Z3229">
        <v>215.303</v>
      </c>
      <c r="AA3229">
        <f t="shared" si="629"/>
        <v>0.27961428571428576</v>
      </c>
      <c r="AB3229">
        <f t="shared" si="627"/>
        <v>0.91178571428571431</v>
      </c>
      <c r="AC3229">
        <f t="shared" si="631"/>
        <v>3.6471428571428572</v>
      </c>
      <c r="AD3229">
        <v>1</v>
      </c>
      <c r="AE3229">
        <v>1</v>
      </c>
      <c r="AF3229">
        <f t="shared" si="626"/>
        <v>0.5</v>
      </c>
      <c r="AG3229">
        <v>0</v>
      </c>
      <c r="AI3229">
        <v>2</v>
      </c>
      <c r="AL3229">
        <v>5.31</v>
      </c>
      <c r="AM3229">
        <v>4.6100000000000003</v>
      </c>
      <c r="AN3229">
        <v>20.18</v>
      </c>
      <c r="AO3229">
        <v>6.4554400000000003</v>
      </c>
      <c r="AP3229">
        <v>5.6044400000000003</v>
      </c>
      <c r="AQ3229">
        <v>24.533100000000001</v>
      </c>
      <c r="AR3229">
        <v>0.10000000100000001</v>
      </c>
      <c r="AS3229">
        <v>0</v>
      </c>
      <c r="AT3229">
        <v>1</v>
      </c>
      <c r="AU3229">
        <v>0</v>
      </c>
      <c r="AV3229">
        <v>1</v>
      </c>
      <c r="AW3229">
        <f t="shared" si="630"/>
        <v>1</v>
      </c>
      <c r="AX3229">
        <v>1</v>
      </c>
      <c r="AY3229">
        <v>0</v>
      </c>
      <c r="AZ3229">
        <v>0</v>
      </c>
      <c r="BA3229">
        <v>0</v>
      </c>
      <c r="BB3229">
        <v>0</v>
      </c>
      <c r="BC3229">
        <v>0</v>
      </c>
      <c r="BD3229">
        <v>0</v>
      </c>
      <c r="BE3229">
        <f t="shared" si="623"/>
        <v>0</v>
      </c>
      <c r="BF3229">
        <v>0</v>
      </c>
      <c r="BG3229">
        <v>50</v>
      </c>
      <c r="BH3229">
        <v>3.9120200000000001</v>
      </c>
      <c r="BI3229">
        <v>-0.2303007</v>
      </c>
      <c r="BJ3229">
        <v>0</v>
      </c>
      <c r="BK3229">
        <v>1</v>
      </c>
    </row>
    <row r="3230" spans="1:63" x14ac:dyDescent="0.25">
      <c r="A3230" t="s">
        <v>73</v>
      </c>
      <c r="B3230">
        <v>2001</v>
      </c>
      <c r="C3230">
        <v>0</v>
      </c>
      <c r="D3230">
        <v>0</v>
      </c>
      <c r="E3230">
        <v>0</v>
      </c>
      <c r="F3230">
        <v>0</v>
      </c>
      <c r="G3230">
        <v>0</v>
      </c>
      <c r="H3230">
        <v>0</v>
      </c>
      <c r="I3230">
        <f t="shared" si="619"/>
        <v>0</v>
      </c>
      <c r="J3230">
        <v>0</v>
      </c>
      <c r="K3230">
        <v>0</v>
      </c>
      <c r="L3230">
        <v>0.09</v>
      </c>
      <c r="M3230">
        <v>0</v>
      </c>
      <c r="N3230">
        <f t="shared" si="620"/>
        <v>5.024</v>
      </c>
      <c r="O3230">
        <v>0.4</v>
      </c>
      <c r="P3230">
        <v>0</v>
      </c>
      <c r="Q3230">
        <f t="shared" si="621"/>
        <v>21.8</v>
      </c>
      <c r="R3230">
        <v>2.0499999999999998</v>
      </c>
      <c r="S3230">
        <v>0</v>
      </c>
      <c r="T3230">
        <f t="shared" si="622"/>
        <v>45.199999999999996</v>
      </c>
      <c r="U3230">
        <v>16.716999999999999</v>
      </c>
      <c r="V3230">
        <v>20.323095714285714</v>
      </c>
      <c r="W3230">
        <v>0</v>
      </c>
      <c r="X3230">
        <v>0</v>
      </c>
      <c r="Y3230">
        <v>177.1</v>
      </c>
      <c r="Z3230">
        <v>215.303</v>
      </c>
      <c r="AA3230">
        <f t="shared" si="629"/>
        <v>0.10941428571428571</v>
      </c>
      <c r="AB3230">
        <f t="shared" si="627"/>
        <v>0.48628571428571432</v>
      </c>
      <c r="AC3230">
        <f t="shared" si="631"/>
        <v>2.4922142857142853</v>
      </c>
      <c r="AD3230">
        <v>0</v>
      </c>
      <c r="AE3230">
        <v>0</v>
      </c>
      <c r="AF3230">
        <f t="shared" si="626"/>
        <v>0</v>
      </c>
      <c r="AG3230">
        <v>0</v>
      </c>
      <c r="AL3230">
        <v>5.24</v>
      </c>
      <c r="AM3230">
        <v>4.4000000000000004</v>
      </c>
      <c r="AN3230">
        <v>19.149999999999999</v>
      </c>
      <c r="AO3230">
        <v>6.3703399999999997</v>
      </c>
      <c r="AP3230">
        <v>5.3491400000000002</v>
      </c>
      <c r="AQ3230">
        <v>23.280899999999999</v>
      </c>
      <c r="AR3230">
        <v>0.10000000100000001</v>
      </c>
      <c r="AS3230">
        <v>0</v>
      </c>
      <c r="AT3230">
        <v>1</v>
      </c>
      <c r="AU3230">
        <v>0</v>
      </c>
      <c r="AV3230">
        <v>0</v>
      </c>
      <c r="AW3230">
        <f t="shared" si="630"/>
        <v>0</v>
      </c>
      <c r="AX3230">
        <v>1</v>
      </c>
      <c r="AY3230">
        <v>1</v>
      </c>
      <c r="AZ3230">
        <v>0.75</v>
      </c>
      <c r="BA3230">
        <v>1</v>
      </c>
      <c r="BB3230">
        <v>1</v>
      </c>
      <c r="BC3230">
        <v>1</v>
      </c>
      <c r="BD3230">
        <v>0</v>
      </c>
      <c r="BE3230">
        <f t="shared" si="623"/>
        <v>0.75</v>
      </c>
      <c r="BF3230">
        <v>0</v>
      </c>
      <c r="BG3230">
        <v>99</v>
      </c>
      <c r="BH3230">
        <v>4.5951199999999996</v>
      </c>
      <c r="BI3230">
        <v>-0.2297862</v>
      </c>
      <c r="BJ3230">
        <v>0</v>
      </c>
      <c r="BK3230">
        <v>1</v>
      </c>
    </row>
    <row r="3231" spans="1:63" x14ac:dyDescent="0.25">
      <c r="A3231" t="s">
        <v>457</v>
      </c>
      <c r="B3231">
        <v>2001</v>
      </c>
      <c r="C3231">
        <v>0</v>
      </c>
      <c r="D3231">
        <v>0</v>
      </c>
      <c r="E3231">
        <v>0</v>
      </c>
      <c r="F3231">
        <v>1</v>
      </c>
      <c r="G3231">
        <v>1</v>
      </c>
      <c r="H3231">
        <v>1</v>
      </c>
      <c r="I3231">
        <f t="shared" si="619"/>
        <v>3</v>
      </c>
      <c r="J3231">
        <v>1</v>
      </c>
      <c r="K3231">
        <v>0</v>
      </c>
      <c r="L3231">
        <v>0.3</v>
      </c>
      <c r="M3231">
        <v>0</v>
      </c>
      <c r="N3231">
        <f t="shared" si="620"/>
        <v>5.024</v>
      </c>
      <c r="O3231">
        <v>0</v>
      </c>
      <c r="P3231">
        <v>0</v>
      </c>
      <c r="Q3231">
        <f t="shared" si="621"/>
        <v>21.8</v>
      </c>
      <c r="R3231">
        <v>0</v>
      </c>
      <c r="S3231">
        <v>0</v>
      </c>
      <c r="T3231">
        <f t="shared" si="622"/>
        <v>45.199999999999996</v>
      </c>
      <c r="U3231">
        <v>11.882</v>
      </c>
      <c r="V3231">
        <v>14.445117142857145</v>
      </c>
      <c r="W3231">
        <v>326411</v>
      </c>
      <c r="X3231">
        <v>396822.5</v>
      </c>
      <c r="Y3231">
        <v>177.1</v>
      </c>
      <c r="Z3231">
        <v>215.303</v>
      </c>
      <c r="AA3231">
        <f t="shared" si="629"/>
        <v>0.36471428571428566</v>
      </c>
      <c r="AB3231">
        <f t="shared" si="627"/>
        <v>0</v>
      </c>
      <c r="AC3231">
        <f t="shared" si="631"/>
        <v>0</v>
      </c>
      <c r="AD3231">
        <v>0</v>
      </c>
      <c r="AE3231">
        <v>0</v>
      </c>
      <c r="AF3231">
        <f t="shared" si="626"/>
        <v>0</v>
      </c>
      <c r="AG3231">
        <v>0</v>
      </c>
      <c r="AL3231">
        <v>5.01</v>
      </c>
      <c r="AM3231">
        <v>4.29</v>
      </c>
      <c r="AN3231">
        <v>19.18</v>
      </c>
      <c r="AO3231">
        <v>6.0907299999999998</v>
      </c>
      <c r="AP3231">
        <v>5.2154100000000003</v>
      </c>
      <c r="AQ3231">
        <v>23.317399999999999</v>
      </c>
      <c r="AR3231">
        <v>7.9999998000000003E-2</v>
      </c>
      <c r="AS3231">
        <v>0</v>
      </c>
      <c r="AT3231">
        <v>0</v>
      </c>
      <c r="AU3231">
        <v>1</v>
      </c>
      <c r="AV3231">
        <v>0</v>
      </c>
      <c r="AW3231">
        <f t="shared" si="630"/>
        <v>1</v>
      </c>
      <c r="AX3231">
        <v>0</v>
      </c>
      <c r="AY3231">
        <v>0</v>
      </c>
      <c r="AZ3231">
        <v>0</v>
      </c>
      <c r="BA3231">
        <v>0</v>
      </c>
      <c r="BB3231">
        <v>0</v>
      </c>
      <c r="BC3231">
        <v>0</v>
      </c>
      <c r="BD3231">
        <v>0</v>
      </c>
      <c r="BE3231">
        <f t="shared" si="623"/>
        <v>0</v>
      </c>
      <c r="BF3231">
        <v>0</v>
      </c>
      <c r="BG3231">
        <v>40</v>
      </c>
      <c r="BH3231">
        <v>3.6888800000000002</v>
      </c>
      <c r="BI3231">
        <v>-0.46187420000000001</v>
      </c>
      <c r="BJ3231">
        <v>0</v>
      </c>
      <c r="BK3231">
        <v>1</v>
      </c>
    </row>
    <row r="3232" spans="1:63" x14ac:dyDescent="0.25">
      <c r="A3232" t="s">
        <v>459</v>
      </c>
      <c r="B3232">
        <v>2001</v>
      </c>
      <c r="C3232">
        <v>0</v>
      </c>
      <c r="D3232">
        <v>0</v>
      </c>
      <c r="E3232">
        <v>0</v>
      </c>
      <c r="F3232">
        <v>0</v>
      </c>
      <c r="G3232">
        <v>0</v>
      </c>
      <c r="H3232">
        <v>0</v>
      </c>
      <c r="I3232">
        <f t="shared" si="619"/>
        <v>0</v>
      </c>
      <c r="J3232">
        <v>0</v>
      </c>
      <c r="K3232">
        <v>0.5</v>
      </c>
      <c r="L3232">
        <v>0.12</v>
      </c>
      <c r="M3232">
        <v>0</v>
      </c>
      <c r="N3232">
        <f t="shared" si="620"/>
        <v>5.024</v>
      </c>
      <c r="O3232">
        <v>0.7</v>
      </c>
      <c r="P3232">
        <v>0</v>
      </c>
      <c r="Q3232">
        <f t="shared" si="621"/>
        <v>21.8</v>
      </c>
      <c r="R3232">
        <v>4.4000000000000004</v>
      </c>
      <c r="S3232">
        <v>0</v>
      </c>
      <c r="T3232">
        <f t="shared" si="622"/>
        <v>45.199999999999996</v>
      </c>
      <c r="U3232">
        <v>81.28</v>
      </c>
      <c r="V3232">
        <v>98.813257142857154</v>
      </c>
      <c r="W3232">
        <v>0</v>
      </c>
      <c r="X3232">
        <v>0</v>
      </c>
      <c r="Y3232">
        <v>177.1</v>
      </c>
      <c r="Z3232">
        <v>215.303</v>
      </c>
      <c r="AA3232">
        <f t="shared" si="629"/>
        <v>0.14588571428571429</v>
      </c>
      <c r="AB3232">
        <f t="shared" si="627"/>
        <v>0.85099999999999998</v>
      </c>
      <c r="AC3232">
        <f t="shared" si="631"/>
        <v>5.3491428571428576</v>
      </c>
      <c r="AD3232">
        <v>0</v>
      </c>
      <c r="AE3232">
        <v>0</v>
      </c>
      <c r="AF3232">
        <f t="shared" si="626"/>
        <v>0</v>
      </c>
      <c r="AG3232">
        <v>0</v>
      </c>
      <c r="AI3232">
        <v>0.5</v>
      </c>
      <c r="AL3232">
        <v>6.65</v>
      </c>
      <c r="AM3232">
        <v>4.21</v>
      </c>
      <c r="AN3232">
        <v>22.06</v>
      </c>
      <c r="AO3232">
        <v>8.0845000000000002</v>
      </c>
      <c r="AP3232">
        <v>5.1181599999999996</v>
      </c>
      <c r="AQ3232">
        <v>26.8187</v>
      </c>
      <c r="AR3232">
        <v>0.10000000100000001</v>
      </c>
      <c r="AS3232">
        <v>0</v>
      </c>
      <c r="AT3232">
        <v>0</v>
      </c>
      <c r="AU3232">
        <v>0</v>
      </c>
      <c r="AV3232">
        <v>0</v>
      </c>
      <c r="AW3232">
        <f t="shared" si="630"/>
        <v>0</v>
      </c>
      <c r="AX3232">
        <v>0</v>
      </c>
      <c r="AY3232">
        <v>0</v>
      </c>
      <c r="AZ3232">
        <v>0</v>
      </c>
      <c r="BA3232">
        <v>0</v>
      </c>
      <c r="BB3232">
        <v>0</v>
      </c>
      <c r="BC3232">
        <v>0</v>
      </c>
      <c r="BD3232">
        <v>0</v>
      </c>
      <c r="BE3232">
        <f t="shared" si="623"/>
        <v>0</v>
      </c>
      <c r="BF3232">
        <v>0</v>
      </c>
      <c r="BG3232">
        <v>25</v>
      </c>
      <c r="BH3232">
        <v>3.21888</v>
      </c>
      <c r="BI3232">
        <v>-0.80982699999999996</v>
      </c>
      <c r="BJ3232">
        <v>0</v>
      </c>
      <c r="BK3232">
        <v>1</v>
      </c>
    </row>
    <row r="3233" spans="1:63" x14ac:dyDescent="0.25">
      <c r="A3233" t="s">
        <v>460</v>
      </c>
      <c r="B3233">
        <v>2001</v>
      </c>
      <c r="C3233">
        <v>0</v>
      </c>
      <c r="D3233">
        <v>0</v>
      </c>
      <c r="E3233">
        <v>0</v>
      </c>
      <c r="F3233">
        <v>0</v>
      </c>
      <c r="G3233">
        <v>0</v>
      </c>
      <c r="H3233">
        <v>0</v>
      </c>
      <c r="I3233">
        <f t="shared" si="619"/>
        <v>0</v>
      </c>
      <c r="J3233">
        <v>1</v>
      </c>
      <c r="K3233">
        <v>1</v>
      </c>
      <c r="L3233">
        <v>0.41</v>
      </c>
      <c r="M3233">
        <v>0</v>
      </c>
      <c r="N3233">
        <f t="shared" si="620"/>
        <v>5.024</v>
      </c>
      <c r="O3233">
        <v>1.7</v>
      </c>
      <c r="P3233">
        <v>0</v>
      </c>
      <c r="Q3233">
        <f t="shared" si="621"/>
        <v>21.8</v>
      </c>
      <c r="R3233">
        <v>6.06</v>
      </c>
      <c r="S3233">
        <v>0</v>
      </c>
      <c r="T3233">
        <f t="shared" si="622"/>
        <v>45.199999999999996</v>
      </c>
      <c r="U3233">
        <v>35.470999999999997</v>
      </c>
      <c r="V3233">
        <v>43.122601428571429</v>
      </c>
      <c r="W3233">
        <v>0</v>
      </c>
      <c r="X3233">
        <v>0</v>
      </c>
      <c r="Y3233">
        <v>177.1</v>
      </c>
      <c r="Z3233">
        <v>215.303</v>
      </c>
      <c r="AA3233">
        <f t="shared" si="629"/>
        <v>0.49844285714285708</v>
      </c>
      <c r="AB3233">
        <f t="shared" si="627"/>
        <v>2.0667142857142857</v>
      </c>
      <c r="AC3233">
        <f t="shared" si="631"/>
        <v>7.367228571428571</v>
      </c>
      <c r="AD3233">
        <v>0</v>
      </c>
      <c r="AE3233">
        <v>0</v>
      </c>
      <c r="AF3233">
        <f t="shared" si="626"/>
        <v>0</v>
      </c>
      <c r="AG3233">
        <v>0</v>
      </c>
      <c r="AH3233">
        <v>0</v>
      </c>
      <c r="AI3233">
        <v>2</v>
      </c>
      <c r="AL3233">
        <v>6.12</v>
      </c>
      <c r="AM3233">
        <v>4.72</v>
      </c>
      <c r="AN3233">
        <v>20.92</v>
      </c>
      <c r="AO3233">
        <v>7.4401700000000002</v>
      </c>
      <c r="AP3233">
        <v>5.7381700000000002</v>
      </c>
      <c r="AQ3233">
        <v>25.432700000000001</v>
      </c>
      <c r="AR3233">
        <v>7.9999998000000003E-2</v>
      </c>
      <c r="AS3233">
        <v>0</v>
      </c>
      <c r="AT3233">
        <v>0</v>
      </c>
      <c r="AU3233">
        <v>0</v>
      </c>
      <c r="AV3233">
        <v>0</v>
      </c>
      <c r="AW3233">
        <f t="shared" si="630"/>
        <v>0</v>
      </c>
      <c r="AX3233">
        <v>0</v>
      </c>
      <c r="AY3233">
        <v>0</v>
      </c>
      <c r="AZ3233">
        <v>0</v>
      </c>
      <c r="BA3233">
        <v>0</v>
      </c>
      <c r="BB3233">
        <v>0</v>
      </c>
      <c r="BC3233">
        <v>0</v>
      </c>
      <c r="BD3233">
        <v>0</v>
      </c>
      <c r="BE3233">
        <f t="shared" si="623"/>
        <v>0</v>
      </c>
      <c r="BF3233">
        <v>0</v>
      </c>
      <c r="BG3233">
        <v>18</v>
      </c>
      <c r="BH3233">
        <v>2.8903699999999999</v>
      </c>
      <c r="BI3233">
        <v>-0.52114459999999996</v>
      </c>
      <c r="BJ3233">
        <v>0</v>
      </c>
      <c r="BK3233">
        <v>1</v>
      </c>
    </row>
    <row r="3234" spans="1:63" x14ac:dyDescent="0.25">
      <c r="A3234" t="s">
        <v>458</v>
      </c>
      <c r="B3234">
        <v>2001</v>
      </c>
      <c r="C3234">
        <v>0</v>
      </c>
      <c r="D3234">
        <v>0</v>
      </c>
      <c r="E3234">
        <v>0</v>
      </c>
      <c r="F3234">
        <v>0</v>
      </c>
      <c r="G3234">
        <v>0</v>
      </c>
      <c r="H3234">
        <v>0</v>
      </c>
      <c r="I3234">
        <f t="shared" si="619"/>
        <v>0</v>
      </c>
      <c r="J3234">
        <v>0</v>
      </c>
      <c r="K3234">
        <v>0</v>
      </c>
      <c r="L3234">
        <v>0.13</v>
      </c>
      <c r="M3234">
        <v>0</v>
      </c>
      <c r="N3234">
        <f t="shared" si="620"/>
        <v>5.024</v>
      </c>
      <c r="O3234">
        <v>0.1893</v>
      </c>
      <c r="P3234">
        <v>0</v>
      </c>
      <c r="Q3234">
        <f t="shared" si="621"/>
        <v>21.8</v>
      </c>
      <c r="R3234">
        <v>6.43</v>
      </c>
      <c r="S3234">
        <v>0</v>
      </c>
      <c r="T3234">
        <f t="shared" si="622"/>
        <v>45.199999999999996</v>
      </c>
      <c r="U3234">
        <v>200.346</v>
      </c>
      <c r="V3234">
        <v>243.56349428571428</v>
      </c>
      <c r="W3234">
        <v>0</v>
      </c>
      <c r="X3234">
        <v>0</v>
      </c>
      <c r="Y3234">
        <v>177.1</v>
      </c>
      <c r="Z3234">
        <v>215.303</v>
      </c>
      <c r="AA3234">
        <f t="shared" si="629"/>
        <v>0.15804285714285715</v>
      </c>
      <c r="AB3234">
        <f t="shared" si="627"/>
        <v>0.2301347142857143</v>
      </c>
      <c r="AC3234">
        <f t="shared" si="631"/>
        <v>7.817042857142857</v>
      </c>
      <c r="AD3234">
        <v>0</v>
      </c>
      <c r="AE3234">
        <v>0</v>
      </c>
      <c r="AF3234">
        <f t="shared" si="626"/>
        <v>0</v>
      </c>
      <c r="AG3234">
        <v>0</v>
      </c>
      <c r="AI3234">
        <v>0</v>
      </c>
      <c r="AL3234">
        <v>6.31</v>
      </c>
      <c r="AM3234">
        <v>4.46</v>
      </c>
      <c r="AN3234">
        <v>20.52</v>
      </c>
      <c r="AO3234">
        <v>7.6711600000000004</v>
      </c>
      <c r="AP3234">
        <v>5.4220899999999999</v>
      </c>
      <c r="AQ3234">
        <v>24.9465</v>
      </c>
      <c r="AR3234">
        <v>0.10000000100000001</v>
      </c>
      <c r="AS3234">
        <v>0</v>
      </c>
      <c r="AT3234">
        <v>1</v>
      </c>
      <c r="AU3234">
        <v>0</v>
      </c>
      <c r="AV3234">
        <v>1</v>
      </c>
      <c r="AW3234">
        <f t="shared" si="630"/>
        <v>1</v>
      </c>
      <c r="AX3234">
        <v>0</v>
      </c>
      <c r="AY3234">
        <v>0</v>
      </c>
      <c r="AZ3234">
        <v>0</v>
      </c>
      <c r="BA3234">
        <v>0</v>
      </c>
      <c r="BB3234">
        <v>0</v>
      </c>
      <c r="BC3234">
        <v>0</v>
      </c>
      <c r="BD3234">
        <v>0</v>
      </c>
      <c r="BE3234">
        <f t="shared" si="623"/>
        <v>0</v>
      </c>
      <c r="BF3234">
        <v>0</v>
      </c>
      <c r="BG3234">
        <v>15</v>
      </c>
      <c r="BH3234">
        <v>2.7080500000000001</v>
      </c>
      <c r="BI3234">
        <v>0.72667720000000002</v>
      </c>
      <c r="BJ3234">
        <v>0</v>
      </c>
      <c r="BK3234">
        <v>1</v>
      </c>
    </row>
    <row r="3235" spans="1:63" x14ac:dyDescent="0.25">
      <c r="A3235" t="s">
        <v>463</v>
      </c>
      <c r="B3235">
        <v>2001</v>
      </c>
      <c r="C3235">
        <v>0</v>
      </c>
      <c r="D3235">
        <v>0</v>
      </c>
      <c r="E3235">
        <v>0</v>
      </c>
      <c r="F3235">
        <v>1</v>
      </c>
      <c r="G3235">
        <v>0</v>
      </c>
      <c r="H3235">
        <v>1</v>
      </c>
      <c r="I3235">
        <f t="shared" si="619"/>
        <v>2</v>
      </c>
      <c r="J3235">
        <v>0</v>
      </c>
      <c r="K3235">
        <v>0</v>
      </c>
      <c r="L3235">
        <v>0.53180000000000005</v>
      </c>
      <c r="M3235">
        <v>0</v>
      </c>
      <c r="N3235">
        <f t="shared" si="620"/>
        <v>5.024</v>
      </c>
      <c r="O3235">
        <v>0.79</v>
      </c>
      <c r="P3235">
        <v>0</v>
      </c>
      <c r="Q3235">
        <f t="shared" si="621"/>
        <v>21.8</v>
      </c>
      <c r="R3235" t="s">
        <v>105</v>
      </c>
      <c r="T3235">
        <f t="shared" si="622"/>
        <v>45.199999999999996</v>
      </c>
      <c r="U3235">
        <v>210.46700000000001</v>
      </c>
      <c r="V3235">
        <v>255.86773857142859</v>
      </c>
      <c r="W3235">
        <v>0</v>
      </c>
      <c r="X3235">
        <v>0</v>
      </c>
      <c r="Y3235">
        <v>177.1</v>
      </c>
      <c r="Z3235">
        <v>215.303</v>
      </c>
      <c r="AA3235">
        <f t="shared" si="629"/>
        <v>0.64651685714285723</v>
      </c>
      <c r="AB3235">
        <f t="shared" si="627"/>
        <v>0.96041428571428578</v>
      </c>
      <c r="AD3235">
        <v>0</v>
      </c>
      <c r="AE3235">
        <v>0</v>
      </c>
      <c r="AF3235">
        <f t="shared" si="626"/>
        <v>0</v>
      </c>
      <c r="AG3235">
        <v>1</v>
      </c>
      <c r="AH3235">
        <v>0.9</v>
      </c>
      <c r="AL3235">
        <v>5.95</v>
      </c>
      <c r="AM3235">
        <v>4.3</v>
      </c>
      <c r="AN3235">
        <v>21</v>
      </c>
      <c r="AO3235">
        <v>7.2335000000000003</v>
      </c>
      <c r="AP3235">
        <v>5.2275700000000001</v>
      </c>
      <c r="AQ3235">
        <v>25.53</v>
      </c>
      <c r="AR3235">
        <v>7.9999998000000003E-2</v>
      </c>
      <c r="AS3235">
        <v>0</v>
      </c>
      <c r="AT3235">
        <v>1</v>
      </c>
      <c r="AU3235">
        <v>0</v>
      </c>
      <c r="AV3235">
        <v>0</v>
      </c>
      <c r="AW3235">
        <f t="shared" si="630"/>
        <v>0</v>
      </c>
      <c r="AX3235">
        <v>0</v>
      </c>
      <c r="AY3235">
        <v>0</v>
      </c>
      <c r="AZ3235">
        <v>0</v>
      </c>
      <c r="BA3235">
        <v>0</v>
      </c>
      <c r="BB3235">
        <v>0</v>
      </c>
      <c r="BC3235">
        <v>0</v>
      </c>
      <c r="BD3235">
        <v>0</v>
      </c>
      <c r="BE3235">
        <f t="shared" si="623"/>
        <v>0</v>
      </c>
      <c r="BF3235">
        <v>0</v>
      </c>
      <c r="BG3235">
        <v>21.5</v>
      </c>
      <c r="BH3235">
        <v>3.0680499999999999</v>
      </c>
      <c r="BI3235">
        <v>2.5996700000000001E-2</v>
      </c>
      <c r="BJ3235">
        <v>0</v>
      </c>
      <c r="BK3235">
        <v>1</v>
      </c>
    </row>
    <row r="3236" spans="1:63" x14ac:dyDescent="0.25">
      <c r="A3236" t="s">
        <v>461</v>
      </c>
      <c r="B3236">
        <v>2001</v>
      </c>
      <c r="C3236">
        <v>0</v>
      </c>
      <c r="D3236">
        <v>0</v>
      </c>
      <c r="E3236">
        <v>0</v>
      </c>
      <c r="F3236">
        <v>0</v>
      </c>
      <c r="G3236">
        <v>0</v>
      </c>
      <c r="H3236">
        <v>0</v>
      </c>
      <c r="I3236">
        <f t="shared" si="619"/>
        <v>0</v>
      </c>
      <c r="J3236">
        <v>1</v>
      </c>
      <c r="K3236">
        <v>0</v>
      </c>
      <c r="L3236">
        <f>0.16</f>
        <v>0.16</v>
      </c>
      <c r="M3236">
        <v>0.02</v>
      </c>
      <c r="N3236">
        <f t="shared" si="620"/>
        <v>5.024</v>
      </c>
      <c r="O3236">
        <v>0.5</v>
      </c>
      <c r="P3236">
        <v>0.02</v>
      </c>
      <c r="Q3236">
        <f t="shared" si="621"/>
        <v>21.8</v>
      </c>
      <c r="R3236">
        <v>2.5</v>
      </c>
      <c r="S3236">
        <v>0.02</v>
      </c>
      <c r="T3236">
        <f t="shared" si="622"/>
        <v>45.199999999999996</v>
      </c>
      <c r="U3236">
        <v>5.4939999999999998</v>
      </c>
      <c r="V3236">
        <v>6.6791342857142855</v>
      </c>
      <c r="W3236">
        <v>0</v>
      </c>
      <c r="X3236">
        <v>0</v>
      </c>
      <c r="Y3236">
        <v>177.1</v>
      </c>
      <c r="Z3236">
        <v>215.303</v>
      </c>
      <c r="AA3236">
        <f t="shared" si="629"/>
        <v>0.29499428571428576</v>
      </c>
      <c r="AB3236">
        <f t="shared" si="627"/>
        <v>1.0438571428571428</v>
      </c>
      <c r="AC3236">
        <f>(R3236*Z3236/Y3236)+(S3236*T3236)</f>
        <v>3.9432857142857141</v>
      </c>
      <c r="AD3236">
        <v>0</v>
      </c>
      <c r="AE3236">
        <v>0</v>
      </c>
      <c r="AF3236">
        <f t="shared" si="626"/>
        <v>0</v>
      </c>
      <c r="AG3236">
        <v>0</v>
      </c>
      <c r="AI3236">
        <v>0.8</v>
      </c>
      <c r="AL3236">
        <v>5.64</v>
      </c>
      <c r="AM3236">
        <v>4.75</v>
      </c>
      <c r="AN3236">
        <v>19.010000000000002</v>
      </c>
      <c r="AO3236">
        <v>6.85663</v>
      </c>
      <c r="AP3236">
        <v>5.7746399999999998</v>
      </c>
      <c r="AQ3236">
        <v>23.110700000000001</v>
      </c>
      <c r="AR3236">
        <v>0.10000000100000001</v>
      </c>
      <c r="AS3236">
        <v>0</v>
      </c>
      <c r="AT3236">
        <v>0</v>
      </c>
      <c r="AU3236">
        <v>0</v>
      </c>
      <c r="AV3236">
        <v>0</v>
      </c>
      <c r="AW3236">
        <f t="shared" si="630"/>
        <v>0</v>
      </c>
      <c r="AX3236">
        <v>0</v>
      </c>
      <c r="AY3236">
        <v>0</v>
      </c>
      <c r="AZ3236">
        <v>0</v>
      </c>
      <c r="BA3236">
        <v>0</v>
      </c>
      <c r="BB3236">
        <v>0</v>
      </c>
      <c r="BC3236">
        <v>0</v>
      </c>
      <c r="BD3236">
        <v>0</v>
      </c>
      <c r="BE3236">
        <f t="shared" si="623"/>
        <v>0</v>
      </c>
      <c r="BF3236">
        <v>0</v>
      </c>
      <c r="BG3236">
        <v>20</v>
      </c>
      <c r="BH3236">
        <v>2.99573</v>
      </c>
      <c r="BI3236">
        <v>-0.58068690000000001</v>
      </c>
      <c r="BJ3236">
        <v>0</v>
      </c>
      <c r="BK3236">
        <v>1</v>
      </c>
    </row>
    <row r="3237" spans="1:63" x14ac:dyDescent="0.25">
      <c r="A3237" t="s">
        <v>74</v>
      </c>
      <c r="B3237">
        <v>2001</v>
      </c>
      <c r="C3237">
        <v>0</v>
      </c>
      <c r="D3237">
        <v>0</v>
      </c>
      <c r="E3237">
        <v>0</v>
      </c>
      <c r="F3237">
        <v>1</v>
      </c>
      <c r="G3237">
        <v>0</v>
      </c>
      <c r="H3237">
        <v>1</v>
      </c>
      <c r="I3237">
        <f t="shared" si="619"/>
        <v>2</v>
      </c>
      <c r="J3237">
        <v>0</v>
      </c>
      <c r="K3237">
        <v>0</v>
      </c>
      <c r="L3237">
        <v>0.1792</v>
      </c>
      <c r="M3237">
        <v>0</v>
      </c>
      <c r="N3237">
        <f t="shared" si="620"/>
        <v>5.024</v>
      </c>
      <c r="O3237">
        <v>0.32</v>
      </c>
      <c r="P3237">
        <v>0</v>
      </c>
      <c r="Q3237">
        <f t="shared" si="621"/>
        <v>21.8</v>
      </c>
      <c r="R3237">
        <v>2.25</v>
      </c>
      <c r="S3237">
        <v>0</v>
      </c>
      <c r="T3237">
        <f t="shared" si="622"/>
        <v>45.199999999999996</v>
      </c>
      <c r="U3237">
        <v>95.738</v>
      </c>
      <c r="V3237">
        <v>116.39005428571429</v>
      </c>
      <c r="W3237">
        <v>524619</v>
      </c>
      <c r="X3237">
        <v>637786.80000000005</v>
      </c>
      <c r="Y3237">
        <v>177.1</v>
      </c>
      <c r="Z3237">
        <v>215.303</v>
      </c>
      <c r="AA3237">
        <f t="shared" si="629"/>
        <v>0.21785599999999999</v>
      </c>
      <c r="AB3237">
        <f t="shared" si="627"/>
        <v>0.3890285714285715</v>
      </c>
      <c r="AC3237">
        <f>(R3237*Z3237/Y3237)+(S3237*T3237)</f>
        <v>2.7353571428571426</v>
      </c>
      <c r="AD3237">
        <v>0</v>
      </c>
      <c r="AE3237">
        <v>0</v>
      </c>
      <c r="AF3237">
        <f t="shared" si="626"/>
        <v>0</v>
      </c>
      <c r="AG3237">
        <v>0</v>
      </c>
      <c r="AL3237">
        <v>5.8</v>
      </c>
      <c r="AM3237">
        <v>4.66</v>
      </c>
      <c r="AN3237">
        <v>21.51</v>
      </c>
      <c r="AO3237">
        <v>7.0511400000000002</v>
      </c>
      <c r="AP3237">
        <v>5.6652300000000002</v>
      </c>
      <c r="AQ3237">
        <v>26.15</v>
      </c>
      <c r="AR3237">
        <v>0.10000000100000001</v>
      </c>
      <c r="AS3237">
        <v>0</v>
      </c>
      <c r="AT3237">
        <v>1</v>
      </c>
      <c r="AU3237">
        <v>0</v>
      </c>
      <c r="AV3237">
        <v>1</v>
      </c>
      <c r="AW3237">
        <f t="shared" si="630"/>
        <v>1</v>
      </c>
      <c r="AX3237">
        <v>0</v>
      </c>
      <c r="AY3237">
        <v>0</v>
      </c>
      <c r="AZ3237">
        <v>0</v>
      </c>
      <c r="BA3237">
        <v>0</v>
      </c>
      <c r="BB3237">
        <v>0</v>
      </c>
      <c r="BC3237">
        <v>0</v>
      </c>
      <c r="BD3237">
        <v>0</v>
      </c>
      <c r="BE3237">
        <f t="shared" si="623"/>
        <v>0</v>
      </c>
      <c r="BF3237">
        <v>0</v>
      </c>
      <c r="BG3237">
        <v>11</v>
      </c>
      <c r="BH3237">
        <v>2.3978999999999999</v>
      </c>
      <c r="BI3237">
        <v>0.9019547</v>
      </c>
      <c r="BJ3237">
        <v>0</v>
      </c>
      <c r="BK3237">
        <v>1</v>
      </c>
    </row>
    <row r="3238" spans="1:63" x14ac:dyDescent="0.25">
      <c r="A3238" t="s">
        <v>75</v>
      </c>
      <c r="B3238">
        <v>2001</v>
      </c>
      <c r="C3238">
        <v>0</v>
      </c>
      <c r="D3238">
        <v>0</v>
      </c>
      <c r="E3238">
        <v>0</v>
      </c>
      <c r="F3238">
        <v>0</v>
      </c>
      <c r="G3238">
        <v>0</v>
      </c>
      <c r="H3238">
        <v>0</v>
      </c>
      <c r="I3238">
        <f t="shared" si="619"/>
        <v>0</v>
      </c>
      <c r="J3238">
        <v>0</v>
      </c>
      <c r="K3238">
        <v>0</v>
      </c>
      <c r="L3238">
        <v>0.4032</v>
      </c>
      <c r="M3238">
        <v>0</v>
      </c>
      <c r="N3238">
        <f t="shared" si="620"/>
        <v>5.024</v>
      </c>
      <c r="O3238">
        <v>0.72</v>
      </c>
      <c r="P3238">
        <v>0</v>
      </c>
      <c r="Q3238">
        <f t="shared" si="621"/>
        <v>21.8</v>
      </c>
      <c r="R3238">
        <v>5.56</v>
      </c>
      <c r="S3238">
        <v>0</v>
      </c>
      <c r="T3238">
        <f t="shared" si="622"/>
        <v>45.199999999999996</v>
      </c>
      <c r="U3238">
        <v>64.728999999999999</v>
      </c>
      <c r="V3238">
        <v>78.691969999999998</v>
      </c>
      <c r="W3238">
        <v>0</v>
      </c>
      <c r="X3238">
        <v>0</v>
      </c>
      <c r="Y3238">
        <v>177.1</v>
      </c>
      <c r="Z3238">
        <v>215.303</v>
      </c>
      <c r="AA3238">
        <f t="shared" si="629"/>
        <v>0.490176</v>
      </c>
      <c r="AB3238">
        <f t="shared" si="627"/>
        <v>0.87531428571428571</v>
      </c>
      <c r="AC3238">
        <f>(R3238*Z3238/Y3238)+(S3238*T3238)</f>
        <v>6.7593714285714288</v>
      </c>
      <c r="AD3238">
        <v>1</v>
      </c>
      <c r="AE3238">
        <v>0</v>
      </c>
      <c r="AF3238">
        <f t="shared" si="626"/>
        <v>1</v>
      </c>
      <c r="AG3238">
        <v>1</v>
      </c>
      <c r="AH3238">
        <v>1</v>
      </c>
      <c r="AI3238">
        <v>-1</v>
      </c>
      <c r="AL3238">
        <v>6.45</v>
      </c>
      <c r="AM3238">
        <v>4.8499999999999996</v>
      </c>
      <c r="AN3238">
        <v>18.82</v>
      </c>
      <c r="AO3238">
        <v>7.8413599999999999</v>
      </c>
      <c r="AP3238">
        <v>5.89621</v>
      </c>
      <c r="AQ3238">
        <v>22.8797</v>
      </c>
      <c r="AR3238">
        <v>7.9999998000000003E-2</v>
      </c>
      <c r="AS3238">
        <v>0</v>
      </c>
      <c r="AT3238">
        <v>0</v>
      </c>
      <c r="AU3238">
        <v>1</v>
      </c>
      <c r="AV3238">
        <v>0</v>
      </c>
      <c r="AW3238">
        <f t="shared" si="630"/>
        <v>1</v>
      </c>
      <c r="AX3238">
        <v>2</v>
      </c>
      <c r="AY3238">
        <v>0</v>
      </c>
      <c r="AZ3238">
        <v>0</v>
      </c>
      <c r="BA3238">
        <v>0</v>
      </c>
      <c r="BB3238">
        <v>0</v>
      </c>
      <c r="BC3238">
        <v>0</v>
      </c>
      <c r="BD3238">
        <v>0</v>
      </c>
      <c r="BE3238">
        <f t="shared" si="623"/>
        <v>0</v>
      </c>
      <c r="BF3238">
        <v>0</v>
      </c>
      <c r="BG3238">
        <v>99</v>
      </c>
      <c r="BH3238">
        <v>4.5951199999999996</v>
      </c>
      <c r="BI3238">
        <v>-1.5271729999999999</v>
      </c>
      <c r="BJ3238">
        <v>0</v>
      </c>
      <c r="BK3238">
        <v>1</v>
      </c>
    </row>
    <row r="3239" spans="1:63" x14ac:dyDescent="0.25">
      <c r="A3239" t="s">
        <v>76</v>
      </c>
      <c r="B3239">
        <v>2001</v>
      </c>
      <c r="C3239">
        <v>0</v>
      </c>
      <c r="D3239">
        <v>0</v>
      </c>
      <c r="E3239">
        <v>0</v>
      </c>
      <c r="F3239">
        <v>1</v>
      </c>
      <c r="G3239">
        <v>0</v>
      </c>
      <c r="H3239">
        <v>1</v>
      </c>
      <c r="I3239">
        <f t="shared" si="619"/>
        <v>2</v>
      </c>
      <c r="J3239">
        <v>1</v>
      </c>
      <c r="K3239">
        <v>1</v>
      </c>
      <c r="L3239">
        <v>8.3900000000000002E-2</v>
      </c>
      <c r="M3239">
        <v>0</v>
      </c>
      <c r="N3239">
        <f t="shared" si="620"/>
        <v>5.024</v>
      </c>
      <c r="O3239">
        <v>0.67</v>
      </c>
      <c r="P3239">
        <v>0</v>
      </c>
      <c r="Q3239">
        <f t="shared" si="621"/>
        <v>21.8</v>
      </c>
      <c r="R3239" t="s">
        <v>105</v>
      </c>
      <c r="T3239">
        <f t="shared" si="622"/>
        <v>45.199999999999996</v>
      </c>
      <c r="U3239">
        <v>13.468</v>
      </c>
      <c r="V3239">
        <v>16.373239999999999</v>
      </c>
      <c r="W3239">
        <v>254714</v>
      </c>
      <c r="X3239">
        <v>309659.40000000002</v>
      </c>
      <c r="Y3239">
        <v>177.1</v>
      </c>
      <c r="Z3239">
        <v>215.303</v>
      </c>
      <c r="AA3239">
        <f t="shared" si="629"/>
        <v>0.10199842857142859</v>
      </c>
      <c r="AB3239">
        <f t="shared" si="627"/>
        <v>0.8145285714285716</v>
      </c>
      <c r="AD3239">
        <v>0</v>
      </c>
      <c r="AE3239">
        <v>0</v>
      </c>
      <c r="AF3239">
        <f t="shared" si="626"/>
        <v>0</v>
      </c>
      <c r="AG3239">
        <v>0</v>
      </c>
      <c r="AH3239">
        <v>0</v>
      </c>
      <c r="AL3239">
        <v>5.76</v>
      </c>
      <c r="AM3239">
        <v>4.54</v>
      </c>
      <c r="AN3239">
        <v>22.96</v>
      </c>
      <c r="AO3239">
        <v>7.00251</v>
      </c>
      <c r="AP3239">
        <v>5.5193399999999997</v>
      </c>
      <c r="AQ3239">
        <v>27.912800000000001</v>
      </c>
      <c r="AR3239">
        <v>7.9999998000000003E-2</v>
      </c>
      <c r="AS3239">
        <v>0</v>
      </c>
      <c r="AT3239">
        <v>1</v>
      </c>
      <c r="AU3239">
        <v>0</v>
      </c>
      <c r="AV3239">
        <v>0</v>
      </c>
      <c r="AW3239">
        <f t="shared" si="630"/>
        <v>0</v>
      </c>
      <c r="AX3239">
        <v>0</v>
      </c>
      <c r="AY3239">
        <v>1</v>
      </c>
      <c r="AZ3239">
        <v>0.75</v>
      </c>
      <c r="BA3239">
        <v>1</v>
      </c>
      <c r="BB3239">
        <v>0</v>
      </c>
      <c r="BC3239">
        <v>1</v>
      </c>
      <c r="BD3239">
        <v>0</v>
      </c>
      <c r="BE3239">
        <f t="shared" si="623"/>
        <v>0.75</v>
      </c>
      <c r="BF3239">
        <v>0</v>
      </c>
      <c r="BG3239">
        <v>20</v>
      </c>
      <c r="BH3239">
        <v>2.99573</v>
      </c>
      <c r="BI3239">
        <v>0.95065189999999999</v>
      </c>
      <c r="BJ3239">
        <v>0</v>
      </c>
      <c r="BK3239">
        <v>1</v>
      </c>
    </row>
    <row r="3240" spans="1:63" x14ac:dyDescent="0.25">
      <c r="A3240" t="s">
        <v>77</v>
      </c>
      <c r="B3240">
        <v>2001</v>
      </c>
      <c r="C3240">
        <v>0</v>
      </c>
      <c r="D3240">
        <v>0</v>
      </c>
      <c r="E3240">
        <v>1</v>
      </c>
      <c r="F3240">
        <v>1</v>
      </c>
      <c r="G3240">
        <v>1</v>
      </c>
      <c r="H3240">
        <v>1</v>
      </c>
      <c r="I3240">
        <f t="shared" ref="I3240:I3303" si="632">SUM(C3240:H3240)</f>
        <v>4</v>
      </c>
      <c r="J3240">
        <v>0</v>
      </c>
      <c r="K3240">
        <v>0</v>
      </c>
      <c r="L3240">
        <v>0.08</v>
      </c>
      <c r="M3240">
        <v>0</v>
      </c>
      <c r="N3240">
        <f t="shared" ref="N3240:N3303" si="633">3.14*2/1.25</f>
        <v>5.024</v>
      </c>
      <c r="O3240">
        <v>0</v>
      </c>
      <c r="P3240">
        <v>0.33</v>
      </c>
      <c r="Q3240">
        <f t="shared" ref="Q3240:Q3303" si="634">4.36*5</f>
        <v>21.8</v>
      </c>
      <c r="R3240" t="s">
        <v>105</v>
      </c>
      <c r="T3240">
        <f t="shared" ref="T3240:T3303" si="635">9.04*5</f>
        <v>45.199999999999996</v>
      </c>
      <c r="U3240">
        <v>197.42599999999999</v>
      </c>
      <c r="V3240">
        <v>240.01360857142853</v>
      </c>
      <c r="W3240">
        <v>958822</v>
      </c>
      <c r="X3240">
        <v>1165654</v>
      </c>
      <c r="Y3240">
        <v>177.1</v>
      </c>
      <c r="Z3240">
        <v>215.303</v>
      </c>
      <c r="AA3240">
        <f t="shared" si="629"/>
        <v>9.7257142857142875E-2</v>
      </c>
      <c r="AB3240">
        <f t="shared" si="627"/>
        <v>7.1940000000000008</v>
      </c>
      <c r="AD3240">
        <v>1</v>
      </c>
      <c r="AE3240">
        <v>0</v>
      </c>
      <c r="AF3240">
        <f t="shared" si="626"/>
        <v>1</v>
      </c>
      <c r="AG3240">
        <v>0</v>
      </c>
      <c r="AL3240">
        <v>6.98</v>
      </c>
      <c r="AM3240">
        <v>5.17</v>
      </c>
      <c r="AN3240">
        <v>22.8</v>
      </c>
      <c r="AO3240">
        <v>8.48569</v>
      </c>
      <c r="AP3240">
        <v>6.2852399999999999</v>
      </c>
      <c r="AQ3240">
        <v>27.718299999999999</v>
      </c>
      <c r="AR3240">
        <v>0.10000000100000001</v>
      </c>
      <c r="AS3240">
        <v>0</v>
      </c>
      <c r="AT3240">
        <v>0</v>
      </c>
      <c r="AU3240">
        <v>1</v>
      </c>
      <c r="AV3240">
        <v>1</v>
      </c>
      <c r="AW3240">
        <f t="shared" si="630"/>
        <v>2</v>
      </c>
      <c r="AX3240">
        <v>0</v>
      </c>
      <c r="AY3240">
        <v>0</v>
      </c>
      <c r="AZ3240">
        <v>0</v>
      </c>
      <c r="BA3240">
        <v>0</v>
      </c>
      <c r="BB3240">
        <v>0</v>
      </c>
      <c r="BC3240">
        <v>0</v>
      </c>
      <c r="BD3240">
        <v>0</v>
      </c>
      <c r="BE3240">
        <f t="shared" ref="BE3240:BE3303" si="636">AY3240*AZ3240-0.1*BA3240+0.1*BC3240+0.1*BD3240</f>
        <v>0</v>
      </c>
      <c r="BF3240">
        <v>0</v>
      </c>
      <c r="BG3240">
        <v>24</v>
      </c>
      <c r="BH3240">
        <v>3.1780499999999998</v>
      </c>
      <c r="BI3240">
        <v>0.83209100000000003</v>
      </c>
      <c r="BJ3240">
        <v>0</v>
      </c>
      <c r="BK3240">
        <v>1</v>
      </c>
    </row>
    <row r="3241" spans="1:63" x14ac:dyDescent="0.25">
      <c r="A3241" t="s">
        <v>465</v>
      </c>
      <c r="B3241">
        <v>2001</v>
      </c>
      <c r="C3241">
        <v>0</v>
      </c>
      <c r="D3241">
        <v>0</v>
      </c>
      <c r="E3241">
        <v>0</v>
      </c>
      <c r="F3241">
        <v>0</v>
      </c>
      <c r="G3241">
        <v>0</v>
      </c>
      <c r="H3241">
        <v>0</v>
      </c>
      <c r="I3241">
        <f t="shared" si="632"/>
        <v>0</v>
      </c>
      <c r="J3241">
        <v>0</v>
      </c>
      <c r="K3241">
        <v>0</v>
      </c>
      <c r="L3241">
        <v>9.6800000000000011E-2</v>
      </c>
      <c r="M3241">
        <v>0</v>
      </c>
      <c r="N3241">
        <f t="shared" si="633"/>
        <v>5.024</v>
      </c>
      <c r="O3241">
        <v>0.6</v>
      </c>
      <c r="P3241">
        <v>0</v>
      </c>
      <c r="Q3241">
        <f t="shared" si="634"/>
        <v>21.8</v>
      </c>
      <c r="R3241">
        <v>3.75</v>
      </c>
      <c r="S3241">
        <v>0</v>
      </c>
      <c r="T3241">
        <f t="shared" si="635"/>
        <v>45.199999999999996</v>
      </c>
      <c r="U3241">
        <v>10.271000000000001</v>
      </c>
      <c r="V3241">
        <v>12.486601428571429</v>
      </c>
      <c r="W3241">
        <v>0</v>
      </c>
      <c r="X3241">
        <v>0</v>
      </c>
      <c r="Y3241">
        <v>177.1</v>
      </c>
      <c r="Z3241">
        <v>215.303</v>
      </c>
      <c r="AA3241">
        <f t="shared" si="629"/>
        <v>0.11768114285714286</v>
      </c>
      <c r="AB3241">
        <f t="shared" si="627"/>
        <v>0.72942857142857132</v>
      </c>
      <c r="AC3241">
        <f>(R3241*Z3241/Y3241)+(S3241*T3241)</f>
        <v>4.5589285714285719</v>
      </c>
      <c r="AD3241">
        <v>1</v>
      </c>
      <c r="AE3241">
        <v>0</v>
      </c>
      <c r="AF3241">
        <f t="shared" si="626"/>
        <v>1</v>
      </c>
      <c r="AG3241">
        <v>1</v>
      </c>
      <c r="AI3241">
        <v>-1</v>
      </c>
      <c r="AR3241">
        <v>7.9999998000000003E-2</v>
      </c>
      <c r="AS3241">
        <v>0</v>
      </c>
      <c r="AT3241">
        <v>0</v>
      </c>
      <c r="AU3241">
        <v>0</v>
      </c>
      <c r="AV3241">
        <v>0</v>
      </c>
      <c r="AW3241">
        <f t="shared" si="630"/>
        <v>0</v>
      </c>
      <c r="AX3241">
        <v>0</v>
      </c>
      <c r="AY3241">
        <v>0</v>
      </c>
      <c r="AZ3241">
        <v>0</v>
      </c>
      <c r="BA3241">
        <v>0</v>
      </c>
      <c r="BB3241">
        <v>0</v>
      </c>
      <c r="BC3241">
        <v>0</v>
      </c>
      <c r="BD3241">
        <v>0</v>
      </c>
      <c r="BE3241">
        <f t="shared" si="636"/>
        <v>0</v>
      </c>
      <c r="BF3241">
        <v>0</v>
      </c>
      <c r="BG3241">
        <v>99</v>
      </c>
      <c r="BH3241">
        <v>4.5951199999999996</v>
      </c>
      <c r="BI3241">
        <v>-1.4845470000000001</v>
      </c>
      <c r="BJ3241">
        <v>0</v>
      </c>
      <c r="BK3241">
        <v>1</v>
      </c>
    </row>
    <row r="3242" spans="1:63" x14ac:dyDescent="0.25">
      <c r="A3242" t="s">
        <v>464</v>
      </c>
      <c r="B3242">
        <v>2001</v>
      </c>
      <c r="C3242">
        <v>0</v>
      </c>
      <c r="D3242">
        <v>0</v>
      </c>
      <c r="E3242">
        <v>0</v>
      </c>
      <c r="F3242">
        <v>0</v>
      </c>
      <c r="G3242">
        <v>0</v>
      </c>
      <c r="H3242">
        <v>0</v>
      </c>
      <c r="I3242">
        <f t="shared" si="632"/>
        <v>0</v>
      </c>
      <c r="J3242">
        <v>0</v>
      </c>
      <c r="K3242">
        <v>0</v>
      </c>
      <c r="L3242">
        <v>0.76800000000000002</v>
      </c>
      <c r="M3242">
        <v>0</v>
      </c>
      <c r="N3242">
        <f t="shared" si="633"/>
        <v>5.024</v>
      </c>
      <c r="O3242">
        <v>1.08</v>
      </c>
      <c r="P3242">
        <v>0</v>
      </c>
      <c r="Q3242">
        <f t="shared" si="634"/>
        <v>21.8</v>
      </c>
      <c r="R3242">
        <v>2.96</v>
      </c>
      <c r="S3242">
        <v>0</v>
      </c>
      <c r="T3242">
        <f t="shared" si="635"/>
        <v>45.199999999999996</v>
      </c>
      <c r="U3242">
        <v>124.11</v>
      </c>
      <c r="V3242">
        <v>150.88230000000001</v>
      </c>
      <c r="W3242">
        <v>0</v>
      </c>
      <c r="X3242">
        <v>0</v>
      </c>
      <c r="Y3242">
        <v>177.1</v>
      </c>
      <c r="Z3242">
        <v>215.303</v>
      </c>
      <c r="AA3242">
        <f t="shared" si="629"/>
        <v>0.9336685714285714</v>
      </c>
      <c r="AB3242">
        <f t="shared" si="627"/>
        <v>1.3129714285714287</v>
      </c>
      <c r="AC3242">
        <f>(R3242*Z3242/Y3242)+(S3242*T3242)</f>
        <v>3.5985142857142858</v>
      </c>
      <c r="AD3242">
        <v>1</v>
      </c>
      <c r="AE3242">
        <v>1</v>
      </c>
      <c r="AF3242">
        <f t="shared" si="626"/>
        <v>0.5</v>
      </c>
      <c r="AG3242">
        <v>0</v>
      </c>
      <c r="AL3242">
        <v>6.14</v>
      </c>
      <c r="AM3242">
        <v>4.59</v>
      </c>
      <c r="AN3242">
        <v>20.48</v>
      </c>
      <c r="AO3242">
        <v>7.4644899999999996</v>
      </c>
      <c r="AP3242">
        <v>5.5801299999999996</v>
      </c>
      <c r="AQ3242">
        <v>24.8978</v>
      </c>
      <c r="AR3242">
        <v>0.10000000100000001</v>
      </c>
      <c r="AS3242">
        <v>0</v>
      </c>
      <c r="AT3242">
        <v>0</v>
      </c>
      <c r="AU3242">
        <v>0</v>
      </c>
      <c r="AV3242">
        <v>0</v>
      </c>
      <c r="AW3242">
        <f t="shared" si="630"/>
        <v>0</v>
      </c>
      <c r="AX3242">
        <v>0</v>
      </c>
      <c r="AY3242">
        <v>0</v>
      </c>
      <c r="AZ3242">
        <v>0</v>
      </c>
      <c r="BA3242">
        <v>0</v>
      </c>
      <c r="BB3242">
        <v>0</v>
      </c>
      <c r="BC3242">
        <v>0</v>
      </c>
      <c r="BD3242">
        <v>0</v>
      </c>
      <c r="BE3242">
        <f t="shared" si="636"/>
        <v>0</v>
      </c>
      <c r="BF3242">
        <v>0</v>
      </c>
      <c r="BG3242">
        <v>40</v>
      </c>
      <c r="BH3242">
        <v>3.6888800000000002</v>
      </c>
      <c r="BI3242">
        <v>-0.97240439999999995</v>
      </c>
      <c r="BJ3242">
        <v>0</v>
      </c>
      <c r="BK3242">
        <v>1</v>
      </c>
    </row>
    <row r="3243" spans="1:63" x14ac:dyDescent="0.25">
      <c r="A3243" t="s">
        <v>462</v>
      </c>
      <c r="B3243">
        <v>2001</v>
      </c>
      <c r="C3243">
        <v>0</v>
      </c>
      <c r="D3243">
        <v>0</v>
      </c>
      <c r="E3243">
        <v>0</v>
      </c>
      <c r="F3243">
        <v>0</v>
      </c>
      <c r="G3243">
        <v>0</v>
      </c>
      <c r="H3243">
        <v>0</v>
      </c>
      <c r="I3243">
        <f t="shared" si="632"/>
        <v>0</v>
      </c>
      <c r="J3243">
        <v>1</v>
      </c>
      <c r="K3243">
        <v>0</v>
      </c>
      <c r="L3243">
        <v>0.2742</v>
      </c>
      <c r="M3243">
        <v>0</v>
      </c>
      <c r="N3243">
        <f t="shared" si="633"/>
        <v>5.024</v>
      </c>
      <c r="O3243">
        <v>0.93</v>
      </c>
      <c r="P3243">
        <v>0.02</v>
      </c>
      <c r="Q3243">
        <f t="shared" si="634"/>
        <v>21.8</v>
      </c>
      <c r="R3243">
        <v>3.93</v>
      </c>
      <c r="S3243">
        <v>0.02</v>
      </c>
      <c r="T3243">
        <f t="shared" si="635"/>
        <v>45.199999999999996</v>
      </c>
      <c r="U3243">
        <v>11.368</v>
      </c>
      <c r="V3243">
        <v>13.82024</v>
      </c>
      <c r="W3243">
        <v>0</v>
      </c>
      <c r="X3243">
        <v>0</v>
      </c>
      <c r="Y3243">
        <v>177.1</v>
      </c>
      <c r="Z3243">
        <v>215.303</v>
      </c>
      <c r="AA3243">
        <f t="shared" si="629"/>
        <v>0.33334885714285717</v>
      </c>
      <c r="AB3243">
        <f t="shared" si="627"/>
        <v>1.5666142857142857</v>
      </c>
      <c r="AC3243">
        <f>(R3243*Z3243/Y3243)+(S3243*T3243)</f>
        <v>5.6817571428571432</v>
      </c>
      <c r="AD3243">
        <v>0</v>
      </c>
      <c r="AE3243">
        <v>0</v>
      </c>
      <c r="AF3243">
        <f t="shared" si="626"/>
        <v>0</v>
      </c>
      <c r="AG3243">
        <v>0</v>
      </c>
      <c r="AI3243">
        <v>2</v>
      </c>
      <c r="AL3243">
        <v>5.99</v>
      </c>
      <c r="AM3243">
        <v>4.68</v>
      </c>
      <c r="AN3243">
        <v>19.7</v>
      </c>
      <c r="AO3243">
        <v>7.2821300000000004</v>
      </c>
      <c r="AP3243">
        <v>5.68954</v>
      </c>
      <c r="AQ3243">
        <v>23.9496</v>
      </c>
      <c r="AR3243">
        <v>0.10000000100000001</v>
      </c>
      <c r="AS3243">
        <v>0</v>
      </c>
      <c r="AT3243">
        <v>0</v>
      </c>
      <c r="AU3243">
        <v>0</v>
      </c>
      <c r="AV3243">
        <v>0</v>
      </c>
      <c r="AW3243">
        <f t="shared" si="630"/>
        <v>0</v>
      </c>
      <c r="AX3243">
        <v>4.1096000000000001E-2</v>
      </c>
      <c r="AY3243">
        <v>0</v>
      </c>
      <c r="AZ3243">
        <v>0</v>
      </c>
      <c r="BA3243">
        <v>0</v>
      </c>
      <c r="BB3243">
        <v>0</v>
      </c>
      <c r="BC3243">
        <v>0</v>
      </c>
      <c r="BD3243">
        <v>0</v>
      </c>
      <c r="BE3243">
        <f t="shared" si="636"/>
        <v>0</v>
      </c>
      <c r="BF3243">
        <v>0</v>
      </c>
      <c r="BG3243">
        <v>20</v>
      </c>
      <c r="BH3243">
        <v>2.99573</v>
      </c>
      <c r="BI3243">
        <v>-0.59205319999999995</v>
      </c>
      <c r="BJ3243">
        <v>0</v>
      </c>
      <c r="BK3243">
        <v>1</v>
      </c>
    </row>
    <row r="3244" spans="1:63" x14ac:dyDescent="0.25">
      <c r="A3244" t="s">
        <v>78</v>
      </c>
      <c r="B3244">
        <v>2001</v>
      </c>
      <c r="C3244">
        <v>0</v>
      </c>
      <c r="D3244">
        <v>0</v>
      </c>
      <c r="E3244">
        <v>0</v>
      </c>
      <c r="F3244">
        <v>0</v>
      </c>
      <c r="G3244">
        <v>0</v>
      </c>
      <c r="H3244">
        <v>0</v>
      </c>
      <c r="I3244">
        <f t="shared" si="632"/>
        <v>0</v>
      </c>
      <c r="J3244">
        <v>0</v>
      </c>
      <c r="K3244">
        <v>1</v>
      </c>
      <c r="L3244">
        <v>0.125</v>
      </c>
      <c r="M3244">
        <v>0.17</v>
      </c>
      <c r="N3244">
        <f t="shared" si="633"/>
        <v>5.024</v>
      </c>
      <c r="O3244">
        <v>1.1000000000000001</v>
      </c>
      <c r="P3244">
        <v>0</v>
      </c>
      <c r="Q3244">
        <f t="shared" si="634"/>
        <v>21.8</v>
      </c>
      <c r="R3244">
        <v>4</v>
      </c>
      <c r="S3244">
        <v>0</v>
      </c>
      <c r="T3244">
        <f t="shared" si="635"/>
        <v>45.199999999999996</v>
      </c>
      <c r="U3244">
        <v>177.43299999999999</v>
      </c>
      <c r="V3244">
        <v>215.70783285714285</v>
      </c>
      <c r="W3244">
        <v>0</v>
      </c>
      <c r="X3244">
        <v>0</v>
      </c>
      <c r="Y3244">
        <v>177.1</v>
      </c>
      <c r="Z3244">
        <v>215.303</v>
      </c>
      <c r="AA3244">
        <f t="shared" si="629"/>
        <v>1.0060442857142857</v>
      </c>
      <c r="AB3244">
        <f t="shared" si="627"/>
        <v>1.3372857142857144</v>
      </c>
      <c r="AC3244">
        <f>(R3244*Z3244/Y3244)+(S3244*T3244)</f>
        <v>4.862857142857143</v>
      </c>
      <c r="AD3244">
        <v>1</v>
      </c>
      <c r="AE3244">
        <v>0</v>
      </c>
      <c r="AF3244">
        <f t="shared" si="626"/>
        <v>1</v>
      </c>
      <c r="AG3244">
        <v>0</v>
      </c>
      <c r="AH3244">
        <v>0.9</v>
      </c>
      <c r="AI3244">
        <v>0</v>
      </c>
      <c r="AL3244">
        <v>6.18</v>
      </c>
      <c r="AM3244">
        <v>4.63</v>
      </c>
      <c r="AN3244">
        <v>22.15</v>
      </c>
      <c r="AO3244">
        <v>7.5131100000000002</v>
      </c>
      <c r="AP3244">
        <v>5.6287599999999998</v>
      </c>
      <c r="AQ3244">
        <v>26.928100000000001</v>
      </c>
      <c r="AR3244">
        <v>0.10000000100000001</v>
      </c>
      <c r="AS3244">
        <v>0</v>
      </c>
      <c r="AT3244">
        <v>0</v>
      </c>
      <c r="AU3244">
        <v>0</v>
      </c>
      <c r="AV3244">
        <v>0</v>
      </c>
      <c r="AW3244">
        <f t="shared" si="630"/>
        <v>0</v>
      </c>
      <c r="AX3244">
        <v>0</v>
      </c>
      <c r="AY3244">
        <v>0</v>
      </c>
      <c r="AZ3244">
        <v>0</v>
      </c>
      <c r="BA3244">
        <v>0</v>
      </c>
      <c r="BB3244">
        <v>0</v>
      </c>
      <c r="BC3244">
        <v>0</v>
      </c>
      <c r="BD3244">
        <v>0</v>
      </c>
      <c r="BE3244">
        <f t="shared" si="636"/>
        <v>0</v>
      </c>
      <c r="BF3244">
        <v>0</v>
      </c>
      <c r="BG3244">
        <v>60</v>
      </c>
      <c r="BH3244">
        <v>4.0943399999999999</v>
      </c>
      <c r="BI3244">
        <v>-1.2015450000000001</v>
      </c>
      <c r="BJ3244">
        <v>0</v>
      </c>
      <c r="BK3244">
        <v>1</v>
      </c>
    </row>
    <row r="3245" spans="1:63" x14ac:dyDescent="0.25">
      <c r="A3245" t="s">
        <v>79</v>
      </c>
      <c r="B3245">
        <v>2001</v>
      </c>
      <c r="C3245">
        <v>0</v>
      </c>
      <c r="D3245">
        <v>0</v>
      </c>
      <c r="E3245">
        <v>0</v>
      </c>
      <c r="F3245">
        <v>0</v>
      </c>
      <c r="G3245">
        <v>0</v>
      </c>
      <c r="H3245">
        <v>0</v>
      </c>
      <c r="I3245">
        <f t="shared" si="632"/>
        <v>0</v>
      </c>
      <c r="J3245">
        <v>0</v>
      </c>
      <c r="K3245">
        <v>0</v>
      </c>
      <c r="L3245">
        <v>0.19800000000000001</v>
      </c>
      <c r="M3245">
        <v>0</v>
      </c>
      <c r="N3245">
        <f t="shared" si="633"/>
        <v>5.024</v>
      </c>
      <c r="O3245">
        <v>0.2</v>
      </c>
      <c r="P3245">
        <v>0</v>
      </c>
      <c r="Q3245">
        <f t="shared" si="634"/>
        <v>21.8</v>
      </c>
      <c r="R3245">
        <v>2.4</v>
      </c>
      <c r="S3245">
        <v>0</v>
      </c>
      <c r="T3245">
        <f t="shared" si="635"/>
        <v>45.199999999999996</v>
      </c>
      <c r="U3245">
        <v>564.49300000000005</v>
      </c>
      <c r="V3245">
        <v>686.26220428571435</v>
      </c>
      <c r="W3245">
        <v>0</v>
      </c>
      <c r="X3245">
        <v>0</v>
      </c>
      <c r="Y3245">
        <v>177.1</v>
      </c>
      <c r="Z3245">
        <v>215.303</v>
      </c>
      <c r="AA3245">
        <f t="shared" si="629"/>
        <v>0.2407114285714286</v>
      </c>
      <c r="AB3245">
        <f t="shared" si="627"/>
        <v>0.24314285714285716</v>
      </c>
      <c r="AC3245">
        <f>(R3245*Z3245/Y3245)+(S3245*T3245)</f>
        <v>2.9177142857142853</v>
      </c>
      <c r="AD3245">
        <v>0</v>
      </c>
      <c r="AE3245">
        <v>0</v>
      </c>
      <c r="AF3245">
        <f t="shared" si="626"/>
        <v>0</v>
      </c>
      <c r="AG3245">
        <v>0</v>
      </c>
      <c r="AI3245">
        <v>1</v>
      </c>
      <c r="AL3245">
        <v>5.78</v>
      </c>
      <c r="AM3245">
        <v>4.41</v>
      </c>
      <c r="AN3245">
        <v>21.33</v>
      </c>
      <c r="AO3245">
        <v>7.0268300000000004</v>
      </c>
      <c r="AP3245">
        <v>5.3613</v>
      </c>
      <c r="AQ3245">
        <v>25.9312</v>
      </c>
      <c r="AR3245">
        <v>7.9999998000000003E-2</v>
      </c>
      <c r="AS3245">
        <v>0</v>
      </c>
      <c r="AT3245">
        <v>0</v>
      </c>
      <c r="AU3245">
        <v>0</v>
      </c>
      <c r="AV3245">
        <v>1</v>
      </c>
      <c r="AW3245">
        <f t="shared" si="630"/>
        <v>1</v>
      </c>
      <c r="AX3245">
        <f>180/365</f>
        <v>0.49315068493150682</v>
      </c>
      <c r="AY3245">
        <v>0</v>
      </c>
      <c r="AZ3245">
        <v>0</v>
      </c>
      <c r="BA3245">
        <v>0</v>
      </c>
      <c r="BB3245">
        <v>0</v>
      </c>
      <c r="BC3245">
        <v>0</v>
      </c>
      <c r="BD3245">
        <v>0</v>
      </c>
      <c r="BE3245">
        <f t="shared" si="636"/>
        <v>0</v>
      </c>
      <c r="BF3245">
        <v>0</v>
      </c>
      <c r="BG3245">
        <v>99</v>
      </c>
      <c r="BH3245">
        <v>4.5951199999999996</v>
      </c>
      <c r="BI3245">
        <v>-1.110412</v>
      </c>
      <c r="BJ3245">
        <v>0</v>
      </c>
      <c r="BK3245">
        <v>1</v>
      </c>
    </row>
    <row r="3246" spans="1:63" x14ac:dyDescent="0.25">
      <c r="A3246" t="s">
        <v>80</v>
      </c>
      <c r="B3246">
        <v>2001</v>
      </c>
      <c r="C3246">
        <v>1.5</v>
      </c>
      <c r="D3246">
        <v>1.5</v>
      </c>
      <c r="E3246">
        <v>1.5</v>
      </c>
      <c r="F3246">
        <v>1.5</v>
      </c>
      <c r="G3246">
        <v>1.5</v>
      </c>
      <c r="H3246">
        <v>1.5</v>
      </c>
      <c r="I3246">
        <f t="shared" si="632"/>
        <v>9</v>
      </c>
      <c r="J3246">
        <v>5</v>
      </c>
      <c r="K3246">
        <v>1</v>
      </c>
      <c r="L3246">
        <v>0.35499999999999998</v>
      </c>
      <c r="M3246">
        <v>0</v>
      </c>
      <c r="N3246">
        <f t="shared" si="633"/>
        <v>5.024</v>
      </c>
      <c r="O3246">
        <v>0</v>
      </c>
      <c r="P3246">
        <v>0.59</v>
      </c>
      <c r="Q3246">
        <f t="shared" si="634"/>
        <v>21.8</v>
      </c>
      <c r="R3246" t="s">
        <v>105</v>
      </c>
      <c r="T3246">
        <f t="shared" si="635"/>
        <v>45.199999999999996</v>
      </c>
      <c r="U3246">
        <v>26.08</v>
      </c>
      <c r="V3246">
        <v>31.705828571428569</v>
      </c>
      <c r="W3246">
        <v>132058</v>
      </c>
      <c r="X3246">
        <v>160544.79999999999</v>
      </c>
      <c r="Y3246">
        <v>177.1</v>
      </c>
      <c r="Z3246">
        <v>215.303</v>
      </c>
      <c r="AA3246">
        <f t="shared" si="629"/>
        <v>0.43157857142857142</v>
      </c>
      <c r="AB3246">
        <f t="shared" si="627"/>
        <v>12.862</v>
      </c>
      <c r="AD3246">
        <v>1</v>
      </c>
      <c r="AE3246">
        <v>0</v>
      </c>
      <c r="AF3246">
        <f t="shared" si="626"/>
        <v>1</v>
      </c>
      <c r="AG3246">
        <v>1</v>
      </c>
      <c r="AH3246">
        <v>0.9</v>
      </c>
      <c r="AI3246">
        <v>-1</v>
      </c>
      <c r="AL3246">
        <v>6.76</v>
      </c>
      <c r="AM3246">
        <v>4.8</v>
      </c>
      <c r="AN3246">
        <v>23.05</v>
      </c>
      <c r="AO3246">
        <v>8.2182300000000001</v>
      </c>
      <c r="AP3246">
        <v>5.8354299999999997</v>
      </c>
      <c r="AQ3246">
        <v>28.022200000000002</v>
      </c>
      <c r="AR3246">
        <v>7.9999998000000003E-2</v>
      </c>
      <c r="AS3246">
        <v>0</v>
      </c>
      <c r="AT3246">
        <v>0</v>
      </c>
      <c r="AU3246">
        <v>0</v>
      </c>
      <c r="AV3246">
        <v>1</v>
      </c>
      <c r="AW3246">
        <f t="shared" si="630"/>
        <v>1</v>
      </c>
      <c r="AX3246">
        <v>0</v>
      </c>
      <c r="AY3246">
        <v>0</v>
      </c>
      <c r="AZ3246">
        <v>0</v>
      </c>
      <c r="BA3246">
        <v>0</v>
      </c>
      <c r="BB3246">
        <v>0</v>
      </c>
      <c r="BC3246">
        <v>0</v>
      </c>
      <c r="BD3246">
        <v>0</v>
      </c>
      <c r="BE3246">
        <f t="shared" si="636"/>
        <v>0</v>
      </c>
      <c r="BF3246">
        <v>0</v>
      </c>
      <c r="BG3246">
        <v>15</v>
      </c>
      <c r="BH3246">
        <v>2.7080500000000001</v>
      </c>
      <c r="BI3246">
        <v>9.2420799999999997E-2</v>
      </c>
      <c r="BJ3246">
        <v>0</v>
      </c>
      <c r="BK3246">
        <v>1</v>
      </c>
    </row>
    <row r="3247" spans="1:63" x14ac:dyDescent="0.25">
      <c r="A3247" t="s">
        <v>81</v>
      </c>
      <c r="B3247">
        <v>2001</v>
      </c>
      <c r="C3247">
        <v>1</v>
      </c>
      <c r="D3247">
        <v>1</v>
      </c>
      <c r="E3247">
        <v>1</v>
      </c>
      <c r="F3247">
        <v>1</v>
      </c>
      <c r="G3247">
        <v>1</v>
      </c>
      <c r="H3247">
        <v>1</v>
      </c>
      <c r="I3247">
        <f t="shared" si="632"/>
        <v>6</v>
      </c>
      <c r="J3247">
        <v>1</v>
      </c>
      <c r="K3247">
        <v>1</v>
      </c>
      <c r="L3247">
        <v>0.26500000000000001</v>
      </c>
      <c r="M3247">
        <v>0</v>
      </c>
      <c r="N3247">
        <f t="shared" si="633"/>
        <v>5.024</v>
      </c>
      <c r="O3247">
        <v>0.55000000000000004</v>
      </c>
      <c r="P3247">
        <v>0</v>
      </c>
      <c r="Q3247">
        <f t="shared" si="634"/>
        <v>21.8</v>
      </c>
      <c r="R3247" t="s">
        <v>105</v>
      </c>
      <c r="T3247">
        <f t="shared" si="635"/>
        <v>45.199999999999996</v>
      </c>
      <c r="U3247">
        <v>15.579000000000001</v>
      </c>
      <c r="V3247">
        <v>18.939612857142858</v>
      </c>
      <c r="W3247">
        <v>32957</v>
      </c>
      <c r="X3247">
        <v>40066.29</v>
      </c>
      <c r="Y3247">
        <v>177.1</v>
      </c>
      <c r="Z3247">
        <v>215.303</v>
      </c>
      <c r="AA3247">
        <f t="shared" si="629"/>
        <v>0.32216428571428574</v>
      </c>
      <c r="AB3247">
        <f t="shared" si="627"/>
        <v>0.66864285714285721</v>
      </c>
      <c r="AD3247">
        <v>0</v>
      </c>
      <c r="AE3247">
        <v>0</v>
      </c>
      <c r="AF3247">
        <f t="shared" si="626"/>
        <v>0</v>
      </c>
      <c r="AG3247">
        <v>1</v>
      </c>
      <c r="AL3247">
        <v>6.21</v>
      </c>
      <c r="AM3247">
        <v>4.51</v>
      </c>
      <c r="AN3247">
        <v>18.739999999999998</v>
      </c>
      <c r="AO3247">
        <v>7.5495900000000002</v>
      </c>
      <c r="AP3247">
        <v>5.4828700000000001</v>
      </c>
      <c r="AQ3247">
        <v>22.782499999999999</v>
      </c>
      <c r="AR3247">
        <v>7.9999998000000003E-2</v>
      </c>
      <c r="AS3247">
        <v>0</v>
      </c>
      <c r="AT3247">
        <v>0</v>
      </c>
      <c r="AU3247">
        <v>0</v>
      </c>
      <c r="AV3247">
        <v>1</v>
      </c>
      <c r="AW3247">
        <f t="shared" si="630"/>
        <v>1</v>
      </c>
      <c r="AX3247">
        <v>0</v>
      </c>
      <c r="AY3247">
        <v>0</v>
      </c>
      <c r="AZ3247">
        <v>0</v>
      </c>
      <c r="BA3247">
        <v>0</v>
      </c>
      <c r="BB3247">
        <v>0</v>
      </c>
      <c r="BC3247">
        <v>0</v>
      </c>
      <c r="BD3247">
        <v>0</v>
      </c>
      <c r="BE3247">
        <f t="shared" si="636"/>
        <v>0</v>
      </c>
      <c r="BF3247">
        <v>0</v>
      </c>
      <c r="BG3247">
        <v>15</v>
      </c>
      <c r="BH3247">
        <v>2.7080500000000001</v>
      </c>
      <c r="BI3247">
        <v>9.2420799999999997E-2</v>
      </c>
      <c r="BJ3247">
        <v>0</v>
      </c>
      <c r="BK3247">
        <v>1</v>
      </c>
    </row>
    <row r="3248" spans="1:63" x14ac:dyDescent="0.25">
      <c r="A3248" t="s">
        <v>82</v>
      </c>
      <c r="B3248">
        <v>2001</v>
      </c>
      <c r="C3248">
        <v>0</v>
      </c>
      <c r="D3248">
        <v>0</v>
      </c>
      <c r="E3248">
        <v>0</v>
      </c>
      <c r="F3248">
        <v>1</v>
      </c>
      <c r="G3248">
        <v>0</v>
      </c>
      <c r="H3248">
        <v>1</v>
      </c>
      <c r="I3248">
        <f t="shared" si="632"/>
        <v>2</v>
      </c>
      <c r="J3248">
        <v>1</v>
      </c>
      <c r="K3248">
        <v>0</v>
      </c>
      <c r="L3248">
        <v>0.28000000000000003</v>
      </c>
      <c r="M3248">
        <v>0</v>
      </c>
      <c r="N3248">
        <f t="shared" si="633"/>
        <v>5.024</v>
      </c>
      <c r="O3248">
        <v>1.51</v>
      </c>
      <c r="P3248">
        <v>0</v>
      </c>
      <c r="Q3248">
        <f t="shared" si="634"/>
        <v>21.8</v>
      </c>
      <c r="R3248" t="s">
        <v>105</v>
      </c>
      <c r="T3248">
        <f t="shared" si="635"/>
        <v>45.199999999999996</v>
      </c>
      <c r="U3248">
        <v>132.971</v>
      </c>
      <c r="V3248">
        <v>161.65474428571429</v>
      </c>
      <c r="W3248">
        <v>338183</v>
      </c>
      <c r="X3248">
        <v>411133.9</v>
      </c>
      <c r="Y3248">
        <v>177.1</v>
      </c>
      <c r="Z3248">
        <v>215.303</v>
      </c>
      <c r="AA3248">
        <f t="shared" si="629"/>
        <v>0.34040000000000004</v>
      </c>
      <c r="AB3248">
        <f t="shared" si="627"/>
        <v>1.8357285714285714</v>
      </c>
      <c r="AD3248">
        <v>1</v>
      </c>
      <c r="AE3248">
        <v>1</v>
      </c>
      <c r="AF3248">
        <f t="shared" si="626"/>
        <v>0.5</v>
      </c>
      <c r="AG3248">
        <v>0</v>
      </c>
      <c r="AL3248">
        <v>5.63</v>
      </c>
      <c r="AM3248">
        <v>4.26</v>
      </c>
      <c r="AN3248">
        <v>21.08</v>
      </c>
      <c r="AO3248">
        <v>6.8444700000000003</v>
      </c>
      <c r="AP3248">
        <v>5.1789399999999999</v>
      </c>
      <c r="AQ3248">
        <v>25.627300000000002</v>
      </c>
      <c r="AR3248">
        <v>7.9999998000000003E-2</v>
      </c>
      <c r="AS3248">
        <v>0</v>
      </c>
      <c r="AT3248">
        <v>0</v>
      </c>
      <c r="AU3248">
        <v>0</v>
      </c>
      <c r="AV3248">
        <v>0</v>
      </c>
      <c r="AW3248">
        <f t="shared" si="630"/>
        <v>0</v>
      </c>
      <c r="AX3248">
        <v>1</v>
      </c>
      <c r="AY3248">
        <v>0</v>
      </c>
      <c r="AZ3248">
        <v>0</v>
      </c>
      <c r="BA3248">
        <v>0</v>
      </c>
      <c r="BB3248">
        <v>0</v>
      </c>
      <c r="BC3248">
        <v>0</v>
      </c>
      <c r="BD3248">
        <v>0</v>
      </c>
      <c r="BE3248">
        <f t="shared" si="636"/>
        <v>0</v>
      </c>
      <c r="BF3248">
        <v>0</v>
      </c>
      <c r="BG3248">
        <v>99</v>
      </c>
      <c r="BH3248">
        <v>4.5951199999999996</v>
      </c>
      <c r="BI3248">
        <v>-1.7611250000000001</v>
      </c>
      <c r="BJ3248">
        <v>0</v>
      </c>
      <c r="BK3248">
        <v>1</v>
      </c>
    </row>
    <row r="3249" spans="1:63" x14ac:dyDescent="0.25">
      <c r="A3249" t="s">
        <v>83</v>
      </c>
      <c r="B3249">
        <v>2001</v>
      </c>
      <c r="C3249">
        <v>1</v>
      </c>
      <c r="D3249">
        <v>1</v>
      </c>
      <c r="E3249">
        <v>1</v>
      </c>
      <c r="F3249">
        <v>1</v>
      </c>
      <c r="G3249">
        <v>1</v>
      </c>
      <c r="H3249">
        <v>1</v>
      </c>
      <c r="I3249">
        <f t="shared" si="632"/>
        <v>6</v>
      </c>
      <c r="J3249">
        <v>1</v>
      </c>
      <c r="K3249">
        <v>1</v>
      </c>
      <c r="L3249">
        <f>4.782/31+0.1542</f>
        <v>0.308458064516129</v>
      </c>
      <c r="M3249">
        <v>0</v>
      </c>
      <c r="N3249">
        <f t="shared" si="633"/>
        <v>5.024</v>
      </c>
      <c r="O3249">
        <v>0.78</v>
      </c>
      <c r="P3249">
        <v>0</v>
      </c>
      <c r="Q3249">
        <f t="shared" si="634"/>
        <v>21.8</v>
      </c>
      <c r="R3249" t="s">
        <v>105</v>
      </c>
      <c r="T3249">
        <f t="shared" si="635"/>
        <v>45.199999999999996</v>
      </c>
      <c r="U3249">
        <v>174.17</v>
      </c>
      <c r="V3249">
        <v>211.74095714285713</v>
      </c>
      <c r="W3249">
        <v>365113</v>
      </c>
      <c r="X3249">
        <v>443873.1</v>
      </c>
      <c r="Y3249">
        <v>177.1</v>
      </c>
      <c r="Z3249">
        <v>215.303</v>
      </c>
      <c r="AA3249">
        <f t="shared" si="629"/>
        <v>0.37499687557603684</v>
      </c>
      <c r="AB3249">
        <f t="shared" si="627"/>
        <v>0.94825714285714291</v>
      </c>
      <c r="AD3249">
        <v>0</v>
      </c>
      <c r="AE3249">
        <v>0</v>
      </c>
      <c r="AF3249">
        <f t="shared" si="626"/>
        <v>0</v>
      </c>
      <c r="AG3249">
        <v>0</v>
      </c>
      <c r="AH3249">
        <v>0</v>
      </c>
      <c r="AL3249">
        <v>5.32</v>
      </c>
      <c r="AM3249">
        <v>4.6399999999999997</v>
      </c>
      <c r="AN3249">
        <v>22.59</v>
      </c>
      <c r="AO3249">
        <v>6.4676</v>
      </c>
      <c r="AP3249">
        <v>5.6409099999999999</v>
      </c>
      <c r="AQ3249">
        <v>27.463000000000001</v>
      </c>
      <c r="AR3249">
        <v>7.9999998000000003E-2</v>
      </c>
      <c r="AS3249">
        <v>0</v>
      </c>
      <c r="AT3249">
        <v>0</v>
      </c>
      <c r="AU3249">
        <v>0</v>
      </c>
      <c r="AV3249">
        <v>0</v>
      </c>
      <c r="AW3249">
        <f t="shared" si="630"/>
        <v>0</v>
      </c>
      <c r="AX3249">
        <v>2.7399999999999998E-3</v>
      </c>
      <c r="AY3249">
        <v>1</v>
      </c>
      <c r="AZ3249">
        <v>0.75</v>
      </c>
      <c r="BA3249">
        <v>1</v>
      </c>
      <c r="BB3249">
        <v>0</v>
      </c>
      <c r="BC3249">
        <v>0</v>
      </c>
      <c r="BD3249">
        <v>0</v>
      </c>
      <c r="BE3249">
        <f t="shared" si="636"/>
        <v>0.65</v>
      </c>
      <c r="BF3249">
        <v>0</v>
      </c>
      <c r="BG3249">
        <v>10</v>
      </c>
      <c r="BH3249">
        <v>2.3025899999999999</v>
      </c>
      <c r="BI3249">
        <v>0.58774420000000005</v>
      </c>
      <c r="BJ3249">
        <v>0</v>
      </c>
      <c r="BK3249">
        <v>1</v>
      </c>
    </row>
    <row r="3250" spans="1:63" x14ac:dyDescent="0.25">
      <c r="A3250" t="s">
        <v>466</v>
      </c>
      <c r="B3250">
        <v>2001</v>
      </c>
      <c r="C3250">
        <v>0</v>
      </c>
      <c r="D3250">
        <v>1</v>
      </c>
      <c r="E3250">
        <v>0</v>
      </c>
      <c r="F3250">
        <v>0</v>
      </c>
      <c r="G3250">
        <v>1</v>
      </c>
      <c r="H3250">
        <v>1</v>
      </c>
      <c r="I3250">
        <f t="shared" si="632"/>
        <v>3</v>
      </c>
      <c r="J3250">
        <v>0</v>
      </c>
      <c r="K3250">
        <v>0</v>
      </c>
      <c r="L3250">
        <v>0.1774</v>
      </c>
      <c r="M3250">
        <v>0</v>
      </c>
      <c r="N3250">
        <f t="shared" si="633"/>
        <v>5.024</v>
      </c>
      <c r="O3250">
        <v>1</v>
      </c>
      <c r="P3250">
        <v>0</v>
      </c>
      <c r="Q3250">
        <f t="shared" si="634"/>
        <v>21.8</v>
      </c>
      <c r="R3250" t="s">
        <v>105</v>
      </c>
      <c r="T3250">
        <f t="shared" si="635"/>
        <v>45.199999999999996</v>
      </c>
      <c r="U3250">
        <v>11.818</v>
      </c>
      <c r="V3250">
        <v>14.367311428571428</v>
      </c>
      <c r="W3250">
        <v>52864</v>
      </c>
      <c r="X3250">
        <v>64267.519999999997</v>
      </c>
      <c r="Y3250">
        <v>177.1</v>
      </c>
      <c r="Z3250">
        <v>215.303</v>
      </c>
      <c r="AA3250">
        <f t="shared" si="629"/>
        <v>0.21566771428571432</v>
      </c>
      <c r="AB3250">
        <f t="shared" si="627"/>
        <v>1.2157142857142857</v>
      </c>
      <c r="AD3250">
        <v>0</v>
      </c>
      <c r="AE3250">
        <v>0</v>
      </c>
      <c r="AF3250">
        <f t="shared" si="626"/>
        <v>0</v>
      </c>
      <c r="AG3250">
        <v>0</v>
      </c>
      <c r="AH3250">
        <v>0</v>
      </c>
      <c r="AL3250">
        <v>6.83</v>
      </c>
      <c r="AM3250">
        <v>4.28</v>
      </c>
      <c r="AN3250">
        <v>19.149999999999999</v>
      </c>
      <c r="AO3250">
        <v>8.3033300000000008</v>
      </c>
      <c r="AP3250">
        <v>5.2032600000000002</v>
      </c>
      <c r="AQ3250">
        <v>23.280899999999999</v>
      </c>
      <c r="AR3250">
        <v>0.10000000100000001</v>
      </c>
      <c r="AS3250">
        <v>0</v>
      </c>
      <c r="AT3250">
        <v>0</v>
      </c>
      <c r="AU3250">
        <v>1</v>
      </c>
      <c r="AV3250">
        <v>1</v>
      </c>
      <c r="AW3250">
        <f t="shared" si="630"/>
        <v>2</v>
      </c>
      <c r="AX3250">
        <v>2</v>
      </c>
      <c r="AY3250">
        <v>0</v>
      </c>
      <c r="AZ3250">
        <v>0</v>
      </c>
      <c r="BA3250">
        <v>0</v>
      </c>
      <c r="BB3250">
        <v>0</v>
      </c>
      <c r="BC3250">
        <v>0</v>
      </c>
      <c r="BD3250">
        <v>0</v>
      </c>
      <c r="BE3250">
        <f t="shared" si="636"/>
        <v>0</v>
      </c>
      <c r="BF3250">
        <v>0</v>
      </c>
      <c r="BG3250">
        <v>12</v>
      </c>
      <c r="BH3250">
        <v>2.4849100000000002</v>
      </c>
      <c r="BI3250">
        <v>0.27893509999999999</v>
      </c>
      <c r="BJ3250">
        <v>0</v>
      </c>
      <c r="BK3250">
        <v>1</v>
      </c>
    </row>
    <row r="3251" spans="1:63" x14ac:dyDescent="0.25">
      <c r="A3251" t="s">
        <v>84</v>
      </c>
      <c r="B3251">
        <v>2001</v>
      </c>
      <c r="C3251">
        <v>0</v>
      </c>
      <c r="D3251">
        <v>0</v>
      </c>
      <c r="E3251">
        <v>0</v>
      </c>
      <c r="F3251">
        <v>0</v>
      </c>
      <c r="G3251">
        <v>0</v>
      </c>
      <c r="H3251">
        <v>0</v>
      </c>
      <c r="I3251">
        <f t="shared" si="632"/>
        <v>0</v>
      </c>
      <c r="J3251">
        <v>0</v>
      </c>
      <c r="K3251">
        <v>1</v>
      </c>
      <c r="L3251">
        <v>6.4500000000000002E-2</v>
      </c>
      <c r="M3251">
        <v>0</v>
      </c>
      <c r="N3251">
        <f t="shared" si="633"/>
        <v>5.024</v>
      </c>
      <c r="O3251">
        <v>0.25</v>
      </c>
      <c r="P3251">
        <v>0</v>
      </c>
      <c r="Q3251">
        <f t="shared" si="634"/>
        <v>21.8</v>
      </c>
      <c r="R3251">
        <v>3.28</v>
      </c>
      <c r="S3251">
        <v>0</v>
      </c>
      <c r="T3251">
        <f t="shared" si="635"/>
        <v>45.199999999999996</v>
      </c>
      <c r="U3251">
        <v>45.581000000000003</v>
      </c>
      <c r="V3251">
        <v>55.413472857142864</v>
      </c>
      <c r="W3251">
        <v>0</v>
      </c>
      <c r="X3251">
        <v>0</v>
      </c>
      <c r="Y3251">
        <v>177.1</v>
      </c>
      <c r="Z3251">
        <v>215.303</v>
      </c>
      <c r="AA3251">
        <f t="shared" si="629"/>
        <v>7.841357142857143E-2</v>
      </c>
      <c r="AB3251">
        <f t="shared" si="627"/>
        <v>0.30392857142857144</v>
      </c>
      <c r="AC3251">
        <f>(R3251*Z3251/Y3251)+(S3251*T3251)</f>
        <v>3.9875428571428566</v>
      </c>
      <c r="AD3251">
        <v>0</v>
      </c>
      <c r="AE3251">
        <v>0</v>
      </c>
      <c r="AF3251">
        <f t="shared" si="626"/>
        <v>0</v>
      </c>
      <c r="AG3251">
        <v>0</v>
      </c>
      <c r="AH3251">
        <v>0</v>
      </c>
      <c r="AI3251">
        <v>2</v>
      </c>
      <c r="AL3251">
        <v>4.8</v>
      </c>
      <c r="AM3251">
        <v>4.41</v>
      </c>
      <c r="AN3251">
        <v>19.260000000000002</v>
      </c>
      <c r="AO3251">
        <v>5.8354299999999997</v>
      </c>
      <c r="AP3251">
        <v>5.3613</v>
      </c>
      <c r="AQ3251">
        <v>23.4147</v>
      </c>
      <c r="AR3251">
        <v>0.10000000100000001</v>
      </c>
      <c r="AS3251">
        <v>0</v>
      </c>
      <c r="AT3251">
        <v>0</v>
      </c>
      <c r="AU3251">
        <v>1</v>
      </c>
      <c r="AV3251">
        <v>0</v>
      </c>
      <c r="AW3251">
        <f t="shared" si="630"/>
        <v>1</v>
      </c>
      <c r="AX3251">
        <v>0</v>
      </c>
      <c r="AY3251">
        <v>0</v>
      </c>
      <c r="AZ3251">
        <v>0</v>
      </c>
      <c r="BA3251">
        <v>0</v>
      </c>
      <c r="BB3251">
        <v>0</v>
      </c>
      <c r="BC3251">
        <v>0</v>
      </c>
      <c r="BD3251">
        <v>0</v>
      </c>
      <c r="BE3251">
        <f t="shared" si="636"/>
        <v>0</v>
      </c>
      <c r="BF3251">
        <v>0</v>
      </c>
      <c r="BG3251">
        <v>24</v>
      </c>
      <c r="BH3251">
        <v>3.1780499999999998</v>
      </c>
      <c r="BI3251">
        <v>-7.0156700000000002E-2</v>
      </c>
      <c r="BJ3251">
        <v>0</v>
      </c>
      <c r="BK3251">
        <v>1</v>
      </c>
    </row>
    <row r="3252" spans="1:63" x14ac:dyDescent="0.25">
      <c r="A3252" t="s">
        <v>85</v>
      </c>
      <c r="B3252">
        <v>2001</v>
      </c>
      <c r="C3252">
        <v>0</v>
      </c>
      <c r="D3252">
        <v>0</v>
      </c>
      <c r="E3252">
        <v>0</v>
      </c>
      <c r="F3252">
        <v>0</v>
      </c>
      <c r="G3252">
        <v>1</v>
      </c>
      <c r="H3252">
        <v>1</v>
      </c>
      <c r="I3252">
        <f t="shared" si="632"/>
        <v>2</v>
      </c>
      <c r="J3252">
        <v>0</v>
      </c>
      <c r="K3252">
        <v>0</v>
      </c>
      <c r="L3252">
        <v>1.89E-2</v>
      </c>
      <c r="M3252">
        <v>0</v>
      </c>
      <c r="N3252">
        <f t="shared" si="633"/>
        <v>5.024</v>
      </c>
      <c r="O3252">
        <v>0.28000000000000003</v>
      </c>
      <c r="P3252">
        <v>2.5999999999999999E-2</v>
      </c>
      <c r="Q3252">
        <f t="shared" si="634"/>
        <v>21.8</v>
      </c>
      <c r="R3252" t="s">
        <v>105</v>
      </c>
      <c r="T3252">
        <f t="shared" si="635"/>
        <v>45.199999999999996</v>
      </c>
      <c r="U3252">
        <v>1.149</v>
      </c>
      <c r="V3252">
        <v>1.3968557142857143</v>
      </c>
      <c r="W3252">
        <v>49553</v>
      </c>
      <c r="X3252">
        <v>60242.29</v>
      </c>
      <c r="Y3252">
        <v>177.1</v>
      </c>
      <c r="Z3252">
        <v>215.303</v>
      </c>
      <c r="AA3252">
        <f t="shared" si="629"/>
        <v>2.2977000000000001E-2</v>
      </c>
      <c r="AB3252">
        <f t="shared" si="627"/>
        <v>0.90720000000000001</v>
      </c>
      <c r="AD3252">
        <v>0</v>
      </c>
      <c r="AE3252">
        <v>0</v>
      </c>
      <c r="AF3252">
        <f t="shared" si="626"/>
        <v>0</v>
      </c>
      <c r="AG3252">
        <v>0</v>
      </c>
      <c r="AI3252">
        <v>0.8</v>
      </c>
      <c r="AL3252">
        <v>6.21</v>
      </c>
      <c r="AM3252">
        <v>4.6500000000000004</v>
      </c>
      <c r="AN3252">
        <v>20.43</v>
      </c>
      <c r="AO3252">
        <v>7.5495900000000002</v>
      </c>
      <c r="AP3252">
        <v>5.6530699999999996</v>
      </c>
      <c r="AQ3252">
        <v>24.837</v>
      </c>
      <c r="AR3252">
        <v>0.10000000100000001</v>
      </c>
      <c r="AS3252">
        <v>0</v>
      </c>
      <c r="AT3252">
        <v>0</v>
      </c>
      <c r="AU3252">
        <v>0</v>
      </c>
      <c r="AV3252">
        <v>1</v>
      </c>
      <c r="AW3252">
        <f t="shared" si="630"/>
        <v>1</v>
      </c>
      <c r="AX3252">
        <v>0</v>
      </c>
      <c r="AY3252">
        <v>0</v>
      </c>
      <c r="AZ3252">
        <v>0</v>
      </c>
      <c r="BA3252">
        <v>0</v>
      </c>
      <c r="BB3252">
        <v>0</v>
      </c>
      <c r="BC3252">
        <v>0</v>
      </c>
      <c r="BD3252">
        <v>0</v>
      </c>
      <c r="BE3252">
        <f t="shared" si="636"/>
        <v>0</v>
      </c>
      <c r="BF3252">
        <v>0</v>
      </c>
      <c r="BG3252">
        <v>22</v>
      </c>
      <c r="BH3252">
        <v>3.09104</v>
      </c>
      <c r="BI3252">
        <v>-7.0156700000000002E-2</v>
      </c>
      <c r="BJ3252">
        <v>0</v>
      </c>
      <c r="BK3252">
        <v>1</v>
      </c>
    </row>
    <row r="3253" spans="1:63" x14ac:dyDescent="0.25">
      <c r="A3253" t="s">
        <v>46</v>
      </c>
      <c r="B3253">
        <v>2002</v>
      </c>
      <c r="C3253">
        <v>0</v>
      </c>
      <c r="D3253">
        <v>0</v>
      </c>
      <c r="E3253">
        <v>1</v>
      </c>
      <c r="F3253">
        <v>0</v>
      </c>
      <c r="G3253">
        <v>1</v>
      </c>
      <c r="H3253">
        <v>1</v>
      </c>
      <c r="I3253">
        <f t="shared" si="632"/>
        <v>3</v>
      </c>
      <c r="J3253">
        <v>0</v>
      </c>
      <c r="K3253">
        <v>0</v>
      </c>
      <c r="L3253">
        <v>1.05</v>
      </c>
      <c r="M3253">
        <v>0</v>
      </c>
      <c r="N3253">
        <f t="shared" si="633"/>
        <v>5.024</v>
      </c>
      <c r="O3253">
        <v>1.7</v>
      </c>
      <c r="P3253">
        <v>0</v>
      </c>
      <c r="Q3253">
        <f t="shared" si="634"/>
        <v>21.8</v>
      </c>
      <c r="R3253">
        <v>0</v>
      </c>
      <c r="S3253">
        <v>0.51900000000000002</v>
      </c>
      <c r="T3253">
        <f t="shared" si="635"/>
        <v>45.199999999999996</v>
      </c>
      <c r="W3253">
        <v>168024</v>
      </c>
      <c r="X3253">
        <v>201089.9</v>
      </c>
      <c r="Y3253">
        <v>179.9</v>
      </c>
      <c r="Z3253">
        <v>215.303</v>
      </c>
      <c r="AA3253">
        <f t="shared" si="629"/>
        <v>1.2566322957198444</v>
      </c>
      <c r="AB3253">
        <f t="shared" si="627"/>
        <v>2.0345475264035571</v>
      </c>
      <c r="AD3253">
        <v>1</v>
      </c>
      <c r="AE3253">
        <v>1</v>
      </c>
      <c r="AF3253">
        <f t="shared" si="626"/>
        <v>0.5</v>
      </c>
      <c r="AG3253">
        <v>0</v>
      </c>
      <c r="AH3253">
        <v>0.9</v>
      </c>
      <c r="AL3253">
        <v>6.27</v>
      </c>
      <c r="AM3253">
        <v>4.82</v>
      </c>
      <c r="AN3253">
        <v>24.95</v>
      </c>
      <c r="AO3253">
        <v>7.5038900000000002</v>
      </c>
      <c r="AP3253">
        <v>5.7685399999999998</v>
      </c>
      <c r="AQ3253">
        <v>29.86</v>
      </c>
      <c r="AR3253">
        <v>7.9999998000000003E-2</v>
      </c>
      <c r="AS3253">
        <v>0</v>
      </c>
      <c r="AT3253">
        <v>0</v>
      </c>
      <c r="AU3253">
        <v>0</v>
      </c>
      <c r="AV3253">
        <v>1</v>
      </c>
      <c r="AW3253">
        <f t="shared" si="630"/>
        <v>1</v>
      </c>
      <c r="AX3253">
        <v>2</v>
      </c>
      <c r="AY3253">
        <v>0</v>
      </c>
      <c r="AZ3253">
        <v>0</v>
      </c>
      <c r="BA3253">
        <v>0</v>
      </c>
      <c r="BB3253">
        <v>0</v>
      </c>
      <c r="BC3253">
        <v>0</v>
      </c>
      <c r="BD3253">
        <v>0</v>
      </c>
      <c r="BE3253">
        <f t="shared" si="636"/>
        <v>0</v>
      </c>
      <c r="BF3253">
        <v>0</v>
      </c>
      <c r="BG3253">
        <v>99</v>
      </c>
      <c r="BH3253">
        <v>4.5951199999999996</v>
      </c>
      <c r="BI3253">
        <v>-1.5271729999999999</v>
      </c>
      <c r="BJ3253">
        <v>0</v>
      </c>
      <c r="BK3253">
        <v>1</v>
      </c>
    </row>
    <row r="3254" spans="1:63" x14ac:dyDescent="0.25">
      <c r="A3254" t="s">
        <v>47</v>
      </c>
      <c r="B3254">
        <v>2002</v>
      </c>
      <c r="C3254">
        <v>0</v>
      </c>
      <c r="D3254">
        <v>0</v>
      </c>
      <c r="E3254">
        <v>0</v>
      </c>
      <c r="F3254">
        <v>0</v>
      </c>
      <c r="G3254">
        <v>0</v>
      </c>
      <c r="H3254">
        <v>0</v>
      </c>
      <c r="I3254">
        <f t="shared" si="632"/>
        <v>0</v>
      </c>
      <c r="J3254">
        <v>0</v>
      </c>
      <c r="K3254">
        <v>1</v>
      </c>
      <c r="L3254">
        <v>1.07</v>
      </c>
      <c r="M3254">
        <v>0</v>
      </c>
      <c r="N3254">
        <f t="shared" si="633"/>
        <v>5.024</v>
      </c>
      <c r="O3254">
        <v>2.5</v>
      </c>
      <c r="P3254">
        <v>0</v>
      </c>
      <c r="Q3254">
        <f t="shared" si="634"/>
        <v>21.8</v>
      </c>
      <c r="R3254">
        <v>12.8</v>
      </c>
      <c r="S3254">
        <v>0</v>
      </c>
      <c r="T3254">
        <f t="shared" si="635"/>
        <v>45.199999999999996</v>
      </c>
      <c r="W3254">
        <v>0</v>
      </c>
      <c r="X3254">
        <v>0</v>
      </c>
      <c r="Y3254">
        <v>179.9</v>
      </c>
      <c r="Z3254">
        <v>215.303</v>
      </c>
      <c r="AA3254">
        <f t="shared" si="629"/>
        <v>1.2805681489716509</v>
      </c>
      <c r="AB3254">
        <f t="shared" si="627"/>
        <v>2.9919816564758195</v>
      </c>
      <c r="AC3254">
        <f t="shared" ref="AC3254:AC3270" si="637">(R3254*Z3254/Y3254)+(S3254*T3254)</f>
        <v>15.318946081156199</v>
      </c>
      <c r="AD3254">
        <v>0</v>
      </c>
      <c r="AE3254">
        <v>0</v>
      </c>
      <c r="AF3254">
        <f t="shared" si="626"/>
        <v>0</v>
      </c>
      <c r="AG3254">
        <v>1</v>
      </c>
      <c r="AH3254">
        <v>0</v>
      </c>
      <c r="AI3254">
        <v>-1</v>
      </c>
      <c r="AL3254">
        <v>7.4</v>
      </c>
      <c r="AM3254">
        <v>5.37</v>
      </c>
      <c r="AN3254">
        <v>25.71</v>
      </c>
      <c r="AO3254">
        <v>8.8562700000000003</v>
      </c>
      <c r="AP3254">
        <v>6.4267799999999999</v>
      </c>
      <c r="AQ3254">
        <v>30.769500000000001</v>
      </c>
      <c r="AR3254">
        <v>7.9999998000000003E-2</v>
      </c>
      <c r="AS3254">
        <v>1</v>
      </c>
      <c r="AT3254">
        <v>5</v>
      </c>
      <c r="AU3254">
        <v>0</v>
      </c>
      <c r="AV3254">
        <v>5</v>
      </c>
      <c r="AW3254">
        <f t="shared" si="630"/>
        <v>5</v>
      </c>
      <c r="AX3254">
        <v>0</v>
      </c>
      <c r="AY3254">
        <v>1</v>
      </c>
      <c r="AZ3254">
        <v>0.75</v>
      </c>
      <c r="BA3254">
        <v>1</v>
      </c>
      <c r="BB3254">
        <v>1</v>
      </c>
      <c r="BC3254">
        <v>1</v>
      </c>
      <c r="BD3254">
        <v>0</v>
      </c>
      <c r="BE3254">
        <f t="shared" si="636"/>
        <v>0.75</v>
      </c>
      <c r="BF3254">
        <v>0</v>
      </c>
      <c r="BG3254">
        <v>5</v>
      </c>
      <c r="BH3254">
        <v>1.60944</v>
      </c>
      <c r="BI3254">
        <v>6.8237639999999997</v>
      </c>
      <c r="BJ3254">
        <v>0</v>
      </c>
      <c r="BK3254">
        <v>1</v>
      </c>
    </row>
    <row r="3255" spans="1:63" x14ac:dyDescent="0.25">
      <c r="A3255" t="s">
        <v>48</v>
      </c>
      <c r="B3255">
        <v>2002</v>
      </c>
      <c r="C3255">
        <v>0</v>
      </c>
      <c r="D3255">
        <v>0</v>
      </c>
      <c r="E3255">
        <v>0</v>
      </c>
      <c r="F3255">
        <v>0</v>
      </c>
      <c r="G3255">
        <v>0</v>
      </c>
      <c r="H3255">
        <v>0</v>
      </c>
      <c r="I3255">
        <f t="shared" si="632"/>
        <v>0</v>
      </c>
      <c r="J3255">
        <v>0</v>
      </c>
      <c r="K3255">
        <v>0</v>
      </c>
      <c r="L3255">
        <v>0.16</v>
      </c>
      <c r="M3255">
        <v>0</v>
      </c>
      <c r="N3255">
        <f t="shared" si="633"/>
        <v>5.024</v>
      </c>
      <c r="O3255">
        <v>0.84</v>
      </c>
      <c r="P3255">
        <v>0</v>
      </c>
      <c r="Q3255">
        <f t="shared" si="634"/>
        <v>21.8</v>
      </c>
      <c r="R3255">
        <v>3</v>
      </c>
      <c r="S3255">
        <v>0</v>
      </c>
      <c r="T3255">
        <f t="shared" si="635"/>
        <v>45.199999999999996</v>
      </c>
      <c r="W3255">
        <v>0</v>
      </c>
      <c r="X3255">
        <v>0</v>
      </c>
      <c r="Y3255">
        <v>179.9</v>
      </c>
      <c r="Z3255">
        <v>215.303</v>
      </c>
      <c r="AA3255">
        <f t="shared" si="629"/>
        <v>0.19148682601445249</v>
      </c>
      <c r="AB3255">
        <f t="shared" si="627"/>
        <v>1.0053058365758754</v>
      </c>
      <c r="AC3255">
        <f t="shared" si="637"/>
        <v>3.5903779877709838</v>
      </c>
      <c r="AD3255">
        <v>0</v>
      </c>
      <c r="AE3255">
        <v>0</v>
      </c>
      <c r="AF3255">
        <f t="shared" si="626"/>
        <v>0</v>
      </c>
      <c r="AG3255">
        <v>0</v>
      </c>
      <c r="AH3255">
        <v>0.9</v>
      </c>
      <c r="AI3255">
        <v>2</v>
      </c>
      <c r="AL3255">
        <v>5.57</v>
      </c>
      <c r="AM3255">
        <v>4.7</v>
      </c>
      <c r="AN3255">
        <v>20.25</v>
      </c>
      <c r="AO3255">
        <v>6.6661400000000004</v>
      </c>
      <c r="AP3255">
        <v>5.62493</v>
      </c>
      <c r="AQ3255">
        <v>24.235099999999999</v>
      </c>
      <c r="AR3255">
        <v>7.9999998000000003E-2</v>
      </c>
      <c r="AS3255">
        <v>0</v>
      </c>
      <c r="AT3255">
        <v>0</v>
      </c>
      <c r="AU3255">
        <v>0</v>
      </c>
      <c r="AV3255">
        <v>0</v>
      </c>
      <c r="AW3255">
        <f t="shared" si="630"/>
        <v>0</v>
      </c>
      <c r="AX3255">
        <v>0</v>
      </c>
      <c r="AY3255">
        <v>0</v>
      </c>
      <c r="AZ3255">
        <v>0</v>
      </c>
      <c r="BA3255">
        <v>0</v>
      </c>
      <c r="BB3255">
        <v>0</v>
      </c>
      <c r="BC3255">
        <v>0</v>
      </c>
      <c r="BD3255">
        <v>0</v>
      </c>
      <c r="BE3255">
        <f t="shared" si="636"/>
        <v>0</v>
      </c>
      <c r="BF3255">
        <v>0</v>
      </c>
      <c r="BG3255">
        <v>10</v>
      </c>
      <c r="BH3255">
        <v>2.3025899999999999</v>
      </c>
      <c r="BI3255">
        <v>-0.18896940000000001</v>
      </c>
      <c r="BJ3255">
        <v>0</v>
      </c>
      <c r="BK3255">
        <v>1</v>
      </c>
    </row>
    <row r="3256" spans="1:63" x14ac:dyDescent="0.25">
      <c r="A3256" t="s">
        <v>49</v>
      </c>
      <c r="B3256">
        <v>2002</v>
      </c>
      <c r="C3256">
        <v>0</v>
      </c>
      <c r="D3256">
        <v>0</v>
      </c>
      <c r="E3256">
        <v>0</v>
      </c>
      <c r="F3256">
        <v>0</v>
      </c>
      <c r="G3256">
        <v>0</v>
      </c>
      <c r="H3256">
        <v>0</v>
      </c>
      <c r="I3256">
        <f t="shared" si="632"/>
        <v>0</v>
      </c>
      <c r="J3256">
        <v>0</v>
      </c>
      <c r="K3256">
        <v>0</v>
      </c>
      <c r="L3256">
        <f>0.2422</f>
        <v>0.2422</v>
      </c>
      <c r="M3256">
        <v>0.03</v>
      </c>
      <c r="N3256">
        <f t="shared" si="633"/>
        <v>5.024</v>
      </c>
      <c r="O3256">
        <v>0.75</v>
      </c>
      <c r="P3256">
        <v>0.03</v>
      </c>
      <c r="Q3256">
        <f t="shared" si="634"/>
        <v>21.8</v>
      </c>
      <c r="R3256">
        <v>2.5</v>
      </c>
      <c r="S3256">
        <v>0.03</v>
      </c>
      <c r="T3256">
        <f t="shared" si="635"/>
        <v>45.199999999999996</v>
      </c>
      <c r="W3256">
        <v>0</v>
      </c>
      <c r="X3256">
        <v>0</v>
      </c>
      <c r="Y3256">
        <v>179.9</v>
      </c>
      <c r="Z3256">
        <v>215.303</v>
      </c>
      <c r="AA3256">
        <f t="shared" si="629"/>
        <v>0.44058318287937737</v>
      </c>
      <c r="AB3256">
        <f t="shared" si="627"/>
        <v>1.551594496942746</v>
      </c>
      <c r="AC3256">
        <f t="shared" si="637"/>
        <v>4.3479816564758194</v>
      </c>
      <c r="AD3256">
        <v>1</v>
      </c>
      <c r="AE3256">
        <v>1</v>
      </c>
      <c r="AF3256">
        <f t="shared" si="626"/>
        <v>0.5</v>
      </c>
      <c r="AG3256">
        <v>0</v>
      </c>
      <c r="AH3256">
        <v>0.9</v>
      </c>
      <c r="AI3256">
        <v>0</v>
      </c>
      <c r="AL3256">
        <v>6.33</v>
      </c>
      <c r="AM3256">
        <v>4.57</v>
      </c>
      <c r="AN3256">
        <v>20.21</v>
      </c>
      <c r="AO3256">
        <v>7.5757000000000003</v>
      </c>
      <c r="AP3256">
        <v>5.4693399999999999</v>
      </c>
      <c r="AQ3256">
        <v>24.187200000000001</v>
      </c>
      <c r="AR3256">
        <v>7.9999998000000003E-2</v>
      </c>
      <c r="AS3256">
        <v>0</v>
      </c>
      <c r="AT3256">
        <v>0</v>
      </c>
      <c r="AU3256">
        <v>0</v>
      </c>
      <c r="AV3256">
        <v>0</v>
      </c>
      <c r="AW3256">
        <f t="shared" si="630"/>
        <v>0</v>
      </c>
      <c r="AX3256">
        <v>0</v>
      </c>
      <c r="AY3256">
        <v>0</v>
      </c>
      <c r="AZ3256">
        <v>0</v>
      </c>
      <c r="BA3256">
        <v>0</v>
      </c>
      <c r="BB3256">
        <v>0</v>
      </c>
      <c r="BC3256">
        <v>0</v>
      </c>
      <c r="BD3256">
        <v>0</v>
      </c>
      <c r="BE3256">
        <f t="shared" si="636"/>
        <v>0</v>
      </c>
      <c r="BF3256">
        <v>0</v>
      </c>
      <c r="BG3256">
        <v>30</v>
      </c>
      <c r="BH3256">
        <v>3.4011999999999998</v>
      </c>
      <c r="BI3256">
        <v>-0.80982699999999996</v>
      </c>
      <c r="BJ3256">
        <v>0</v>
      </c>
      <c r="BK3256">
        <v>1</v>
      </c>
    </row>
    <row r="3257" spans="1:63" x14ac:dyDescent="0.25">
      <c r="A3257" t="s">
        <v>50</v>
      </c>
      <c r="B3257">
        <v>2002</v>
      </c>
      <c r="C3257">
        <v>0</v>
      </c>
      <c r="D3257">
        <v>0</v>
      </c>
      <c r="E3257">
        <v>0</v>
      </c>
      <c r="F3257">
        <v>0</v>
      </c>
      <c r="G3257">
        <v>0</v>
      </c>
      <c r="H3257">
        <v>0</v>
      </c>
      <c r="I3257">
        <f t="shared" si="632"/>
        <v>0</v>
      </c>
      <c r="J3257">
        <v>1</v>
      </c>
      <c r="K3257">
        <v>0</v>
      </c>
      <c r="L3257">
        <v>0.2</v>
      </c>
      <c r="M3257">
        <v>0</v>
      </c>
      <c r="N3257">
        <f t="shared" si="633"/>
        <v>5.024</v>
      </c>
      <c r="O3257">
        <v>0.2</v>
      </c>
      <c r="P3257">
        <v>0</v>
      </c>
      <c r="Q3257">
        <f t="shared" si="634"/>
        <v>21.8</v>
      </c>
      <c r="R3257">
        <v>3.3</v>
      </c>
      <c r="S3257">
        <v>0</v>
      </c>
      <c r="T3257">
        <f t="shared" si="635"/>
        <v>45.199999999999996</v>
      </c>
      <c r="W3257">
        <v>0</v>
      </c>
      <c r="X3257">
        <v>0</v>
      </c>
      <c r="Y3257">
        <v>179.9</v>
      </c>
      <c r="Z3257">
        <v>215.303</v>
      </c>
      <c r="AA3257">
        <f t="shared" si="629"/>
        <v>0.2393585325180656</v>
      </c>
      <c r="AB3257">
        <f t="shared" si="627"/>
        <v>0.2393585325180656</v>
      </c>
      <c r="AC3257">
        <f t="shared" si="637"/>
        <v>3.9494157865480815</v>
      </c>
      <c r="AD3257">
        <v>0</v>
      </c>
      <c r="AE3257">
        <v>0</v>
      </c>
      <c r="AF3257">
        <f t="shared" si="626"/>
        <v>0</v>
      </c>
      <c r="AG3257">
        <v>0</v>
      </c>
      <c r="AH3257">
        <v>0</v>
      </c>
      <c r="AI3257">
        <v>2</v>
      </c>
      <c r="AL3257">
        <v>5.36</v>
      </c>
      <c r="AM3257">
        <v>4.7300000000000004</v>
      </c>
      <c r="AN3257">
        <v>20.67</v>
      </c>
      <c r="AO3257">
        <v>6.4148100000000001</v>
      </c>
      <c r="AP3257">
        <v>5.6608299999999998</v>
      </c>
      <c r="AQ3257">
        <v>24.7377</v>
      </c>
      <c r="AR3257">
        <v>7.9999998000000003E-2</v>
      </c>
      <c r="AS3257">
        <v>0</v>
      </c>
      <c r="AT3257">
        <v>1</v>
      </c>
      <c r="AU3257">
        <v>1</v>
      </c>
      <c r="AV3257">
        <v>0</v>
      </c>
      <c r="AW3257">
        <f t="shared" si="630"/>
        <v>1</v>
      </c>
      <c r="AX3257">
        <v>0</v>
      </c>
      <c r="AY3257">
        <v>1</v>
      </c>
      <c r="AZ3257">
        <v>1</v>
      </c>
      <c r="BA3257">
        <v>0</v>
      </c>
      <c r="BB3257">
        <v>0</v>
      </c>
      <c r="BC3257">
        <v>1</v>
      </c>
      <c r="BD3257">
        <v>0</v>
      </c>
      <c r="BE3257">
        <f t="shared" si="636"/>
        <v>1.1000000000000001</v>
      </c>
      <c r="BF3257">
        <v>0</v>
      </c>
      <c r="BG3257">
        <v>4</v>
      </c>
      <c r="BH3257">
        <v>1.38629</v>
      </c>
      <c r="BI3257">
        <v>2.4903330000000001</v>
      </c>
      <c r="BJ3257">
        <v>0</v>
      </c>
      <c r="BK3257">
        <v>1</v>
      </c>
    </row>
    <row r="3258" spans="1:63" x14ac:dyDescent="0.25">
      <c r="A3258" t="s">
        <v>51</v>
      </c>
      <c r="B3258">
        <v>2002</v>
      </c>
      <c r="C3258">
        <v>0</v>
      </c>
      <c r="D3258">
        <v>0</v>
      </c>
      <c r="E3258">
        <v>0</v>
      </c>
      <c r="F3258">
        <v>0</v>
      </c>
      <c r="G3258">
        <v>0</v>
      </c>
      <c r="H3258">
        <v>0</v>
      </c>
      <c r="I3258">
        <f t="shared" si="632"/>
        <v>0</v>
      </c>
      <c r="J3258">
        <v>0</v>
      </c>
      <c r="K3258">
        <v>0</v>
      </c>
      <c r="L3258">
        <v>0.08</v>
      </c>
      <c r="M3258">
        <v>0</v>
      </c>
      <c r="N3258">
        <f t="shared" si="633"/>
        <v>5.024</v>
      </c>
      <c r="O3258">
        <v>0.32</v>
      </c>
      <c r="P3258">
        <v>0</v>
      </c>
      <c r="Q3258">
        <f t="shared" si="634"/>
        <v>21.8</v>
      </c>
      <c r="R3258">
        <v>2.2799999999999998</v>
      </c>
      <c r="S3258">
        <v>0</v>
      </c>
      <c r="T3258">
        <f t="shared" si="635"/>
        <v>45.199999999999996</v>
      </c>
      <c r="W3258">
        <v>0</v>
      </c>
      <c r="X3258">
        <v>0</v>
      </c>
      <c r="Y3258">
        <v>179.9</v>
      </c>
      <c r="Z3258">
        <v>215.303</v>
      </c>
      <c r="AA3258">
        <f t="shared" si="629"/>
        <v>9.5743413007226247E-2</v>
      </c>
      <c r="AB3258">
        <f t="shared" si="627"/>
        <v>0.38297365202890499</v>
      </c>
      <c r="AC3258">
        <f t="shared" si="637"/>
        <v>2.7286872707059473</v>
      </c>
      <c r="AD3258">
        <v>1</v>
      </c>
      <c r="AE3258">
        <v>0</v>
      </c>
      <c r="AF3258">
        <f t="shared" si="626"/>
        <v>1</v>
      </c>
      <c r="AG3258">
        <v>0</v>
      </c>
      <c r="AH3258">
        <v>0</v>
      </c>
      <c r="AI3258">
        <v>-1</v>
      </c>
      <c r="AL3258">
        <v>5.09</v>
      </c>
      <c r="AM3258">
        <v>4.43</v>
      </c>
      <c r="AN3258">
        <v>21.92</v>
      </c>
      <c r="AO3258">
        <v>6.0916699999999997</v>
      </c>
      <c r="AP3258">
        <v>5.3017899999999996</v>
      </c>
      <c r="AQ3258">
        <v>26.233699999999999</v>
      </c>
      <c r="AR3258">
        <v>0.10000000100000001</v>
      </c>
      <c r="AS3258">
        <v>0</v>
      </c>
      <c r="AT3258">
        <v>1</v>
      </c>
      <c r="AU3258">
        <v>0</v>
      </c>
      <c r="AV3258">
        <v>0</v>
      </c>
      <c r="AW3258">
        <f t="shared" si="630"/>
        <v>0</v>
      </c>
      <c r="AX3258">
        <v>0</v>
      </c>
      <c r="AY3258">
        <v>1</v>
      </c>
      <c r="AZ3258">
        <v>0.75</v>
      </c>
      <c r="BA3258">
        <v>1</v>
      </c>
      <c r="BB3258">
        <v>1</v>
      </c>
      <c r="BC3258">
        <v>1</v>
      </c>
      <c r="BD3258">
        <v>1</v>
      </c>
      <c r="BE3258">
        <f t="shared" si="636"/>
        <v>0.85</v>
      </c>
      <c r="BF3258">
        <v>0</v>
      </c>
      <c r="BG3258">
        <v>24</v>
      </c>
      <c r="BH3258">
        <v>3.1780499999999998</v>
      </c>
      <c r="BI3258">
        <v>0.96722779999999997</v>
      </c>
      <c r="BJ3258">
        <v>0</v>
      </c>
      <c r="BK3258">
        <v>1</v>
      </c>
    </row>
    <row r="3259" spans="1:63" x14ac:dyDescent="0.25">
      <c r="A3259" t="s">
        <v>52</v>
      </c>
      <c r="B3259">
        <v>2002</v>
      </c>
      <c r="C3259">
        <v>0</v>
      </c>
      <c r="D3259">
        <v>0</v>
      </c>
      <c r="E3259">
        <v>0</v>
      </c>
      <c r="F3259">
        <v>0</v>
      </c>
      <c r="G3259">
        <v>0</v>
      </c>
      <c r="H3259">
        <v>0</v>
      </c>
      <c r="I3259">
        <f t="shared" si="632"/>
        <v>0</v>
      </c>
      <c r="J3259">
        <v>1</v>
      </c>
      <c r="K3259">
        <v>0</v>
      </c>
      <c r="L3259">
        <v>0.2</v>
      </c>
      <c r="M3259">
        <v>0</v>
      </c>
      <c r="N3259">
        <f t="shared" si="633"/>
        <v>5.024</v>
      </c>
      <c r="O3259">
        <v>0.6</v>
      </c>
      <c r="P3259">
        <v>0</v>
      </c>
      <c r="Q3259">
        <f t="shared" si="634"/>
        <v>21.8</v>
      </c>
      <c r="R3259">
        <v>4.5</v>
      </c>
      <c r="S3259">
        <v>0</v>
      </c>
      <c r="T3259">
        <f t="shared" si="635"/>
        <v>45.199999999999996</v>
      </c>
      <c r="W3259">
        <v>0</v>
      </c>
      <c r="X3259">
        <v>0</v>
      </c>
      <c r="Y3259">
        <v>179.9</v>
      </c>
      <c r="Z3259">
        <v>215.303</v>
      </c>
      <c r="AA3259">
        <f t="shared" si="629"/>
        <v>0.2393585325180656</v>
      </c>
      <c r="AB3259">
        <f t="shared" si="627"/>
        <v>0.7180755975541967</v>
      </c>
      <c r="AC3259">
        <f t="shared" si="637"/>
        <v>5.3855669816564751</v>
      </c>
      <c r="AD3259">
        <v>1</v>
      </c>
      <c r="AE3259">
        <v>0</v>
      </c>
      <c r="AF3259">
        <f t="shared" ref="AF3259:AF3322" si="638">AD3259-0.5*AE3259</f>
        <v>1</v>
      </c>
      <c r="AG3259">
        <v>0</v>
      </c>
      <c r="AH3259">
        <v>0</v>
      </c>
      <c r="AI3259">
        <v>0</v>
      </c>
      <c r="AL3259">
        <v>5.72</v>
      </c>
      <c r="AM3259">
        <v>4.53</v>
      </c>
      <c r="AN3259">
        <v>21.2</v>
      </c>
      <c r="AO3259">
        <v>6.84565</v>
      </c>
      <c r="AP3259">
        <v>5.4214700000000002</v>
      </c>
      <c r="AQ3259">
        <v>25.372</v>
      </c>
      <c r="AR3259">
        <v>7.9999998000000003E-2</v>
      </c>
      <c r="AS3259">
        <v>0</v>
      </c>
      <c r="AT3259">
        <v>0</v>
      </c>
      <c r="AU3259">
        <v>0</v>
      </c>
      <c r="AV3259">
        <v>0</v>
      </c>
      <c r="AW3259">
        <f t="shared" si="630"/>
        <v>0</v>
      </c>
      <c r="AX3259">
        <v>0</v>
      </c>
      <c r="AY3259">
        <v>0</v>
      </c>
      <c r="AZ3259">
        <v>0</v>
      </c>
      <c r="BA3259">
        <v>0</v>
      </c>
      <c r="BB3259">
        <v>0</v>
      </c>
      <c r="BC3259">
        <v>0</v>
      </c>
      <c r="BD3259">
        <v>0</v>
      </c>
      <c r="BE3259">
        <f t="shared" si="636"/>
        <v>0</v>
      </c>
      <c r="BF3259">
        <v>0</v>
      </c>
      <c r="BG3259">
        <v>28</v>
      </c>
      <c r="BH3259">
        <v>3.1354899999999999</v>
      </c>
      <c r="BI3259">
        <v>-0.65967039999999999</v>
      </c>
      <c r="BJ3259">
        <v>0</v>
      </c>
      <c r="BK3259">
        <v>1</v>
      </c>
    </row>
    <row r="3260" spans="1:63" x14ac:dyDescent="0.25">
      <c r="A3260" t="s">
        <v>53</v>
      </c>
      <c r="B3260">
        <v>2002</v>
      </c>
      <c r="C3260">
        <v>0</v>
      </c>
      <c r="D3260">
        <v>0</v>
      </c>
      <c r="E3260">
        <v>0</v>
      </c>
      <c r="F3260">
        <v>0</v>
      </c>
      <c r="G3260">
        <v>0</v>
      </c>
      <c r="H3260">
        <v>0</v>
      </c>
      <c r="I3260">
        <f t="shared" si="632"/>
        <v>0</v>
      </c>
      <c r="J3260">
        <v>0</v>
      </c>
      <c r="K3260">
        <v>1</v>
      </c>
      <c r="L3260">
        <v>0.16</v>
      </c>
      <c r="M3260">
        <v>0</v>
      </c>
      <c r="N3260">
        <f t="shared" si="633"/>
        <v>5.024</v>
      </c>
      <c r="O3260">
        <v>0.97000000000000008</v>
      </c>
      <c r="P3260">
        <v>0</v>
      </c>
      <c r="Q3260">
        <f t="shared" si="634"/>
        <v>21.8</v>
      </c>
      <c r="R3260">
        <v>3.7500000000000004</v>
      </c>
      <c r="S3260">
        <v>0</v>
      </c>
      <c r="T3260">
        <f t="shared" si="635"/>
        <v>45.199999999999996</v>
      </c>
      <c r="W3260">
        <v>0</v>
      </c>
      <c r="X3260">
        <v>0</v>
      </c>
      <c r="Y3260">
        <v>179.9</v>
      </c>
      <c r="Z3260">
        <v>215.303</v>
      </c>
      <c r="AA3260">
        <f t="shared" si="629"/>
        <v>0.19148682601445249</v>
      </c>
      <c r="AB3260">
        <f t="shared" si="627"/>
        <v>1.1608888827126183</v>
      </c>
      <c r="AC3260">
        <f t="shared" si="637"/>
        <v>4.4879724847137306</v>
      </c>
      <c r="AD3260">
        <v>1</v>
      </c>
      <c r="AE3260">
        <v>0</v>
      </c>
      <c r="AF3260">
        <f t="shared" si="638"/>
        <v>1</v>
      </c>
      <c r="AG3260">
        <v>0</v>
      </c>
      <c r="AH3260">
        <v>0.9</v>
      </c>
      <c r="AI3260">
        <v>-1</v>
      </c>
      <c r="AL3260">
        <v>6.42</v>
      </c>
      <c r="AM3260">
        <v>4.5199999999999996</v>
      </c>
      <c r="AN3260">
        <v>19.440000000000001</v>
      </c>
      <c r="AO3260">
        <v>7.6834100000000003</v>
      </c>
      <c r="AP3260">
        <v>5.4095000000000004</v>
      </c>
      <c r="AQ3260">
        <v>23.265599999999999</v>
      </c>
      <c r="AR3260">
        <v>0.10000000100000001</v>
      </c>
      <c r="AS3260">
        <v>0</v>
      </c>
      <c r="AT3260">
        <v>0</v>
      </c>
      <c r="AU3260">
        <v>1</v>
      </c>
      <c r="AV3260">
        <v>0</v>
      </c>
      <c r="AW3260">
        <f t="shared" si="630"/>
        <v>1</v>
      </c>
      <c r="AX3260">
        <v>0</v>
      </c>
      <c r="AY3260">
        <v>0</v>
      </c>
      <c r="AZ3260">
        <v>0</v>
      </c>
      <c r="BA3260">
        <v>0</v>
      </c>
      <c r="BB3260">
        <v>0</v>
      </c>
      <c r="BC3260">
        <v>0</v>
      </c>
      <c r="BD3260">
        <v>0</v>
      </c>
      <c r="BE3260">
        <f t="shared" si="636"/>
        <v>0</v>
      </c>
      <c r="BF3260">
        <v>0</v>
      </c>
      <c r="BG3260">
        <v>30</v>
      </c>
      <c r="BH3260">
        <v>3.4011999999999998</v>
      </c>
      <c r="BI3260">
        <v>-0.29929670000000003</v>
      </c>
      <c r="BJ3260">
        <v>0</v>
      </c>
      <c r="BK3260">
        <v>1</v>
      </c>
    </row>
    <row r="3261" spans="1:63" x14ac:dyDescent="0.25">
      <c r="A3261" t="s">
        <v>54</v>
      </c>
      <c r="B3261">
        <v>2002</v>
      </c>
      <c r="C3261">
        <v>0</v>
      </c>
      <c r="D3261">
        <v>0</v>
      </c>
      <c r="E3261">
        <v>0</v>
      </c>
      <c r="F3261">
        <v>0</v>
      </c>
      <c r="G3261">
        <v>0</v>
      </c>
      <c r="H3261">
        <v>0</v>
      </c>
      <c r="I3261">
        <f t="shared" si="632"/>
        <v>0</v>
      </c>
      <c r="J3261">
        <v>0</v>
      </c>
      <c r="K3261">
        <v>0</v>
      </c>
      <c r="L3261">
        <v>0.48000000000000004</v>
      </c>
      <c r="M3261">
        <v>0</v>
      </c>
      <c r="N3261">
        <f t="shared" si="633"/>
        <v>5.024</v>
      </c>
      <c r="O3261">
        <v>2.25</v>
      </c>
      <c r="P3261">
        <v>0</v>
      </c>
      <c r="Q3261">
        <f t="shared" si="634"/>
        <v>21.8</v>
      </c>
      <c r="R3261">
        <v>6.5</v>
      </c>
      <c r="S3261">
        <v>0</v>
      </c>
      <c r="T3261">
        <f t="shared" si="635"/>
        <v>45.199999999999996</v>
      </c>
      <c r="W3261">
        <v>0</v>
      </c>
      <c r="X3261">
        <v>0</v>
      </c>
      <c r="Y3261">
        <v>179.9</v>
      </c>
      <c r="Z3261">
        <v>215.303</v>
      </c>
      <c r="AA3261">
        <f t="shared" si="629"/>
        <v>0.57446047804335743</v>
      </c>
      <c r="AB3261">
        <f t="shared" ref="AB3261:AB3324" si="639">(O3261*Z3261/Y3261)+(P3261*Q3261)</f>
        <v>2.6927834908282375</v>
      </c>
      <c r="AC3261">
        <f t="shared" si="637"/>
        <v>7.7791523068371307</v>
      </c>
      <c r="AD3261">
        <v>0</v>
      </c>
      <c r="AE3261">
        <v>0</v>
      </c>
      <c r="AF3261">
        <f t="shared" si="638"/>
        <v>0</v>
      </c>
      <c r="AG3261">
        <v>0</v>
      </c>
      <c r="AH3261">
        <v>0.9</v>
      </c>
      <c r="AI3261">
        <v>1</v>
      </c>
      <c r="AL3261">
        <v>5.73</v>
      </c>
      <c r="AM3261">
        <v>4.37</v>
      </c>
      <c r="AN3261">
        <v>22.21</v>
      </c>
      <c r="AO3261">
        <v>6.8576199999999998</v>
      </c>
      <c r="AP3261">
        <v>5.2299800000000003</v>
      </c>
      <c r="AQ3261">
        <v>26.5808</v>
      </c>
      <c r="AR3261">
        <v>7.9999998000000003E-2</v>
      </c>
      <c r="AS3261">
        <v>0</v>
      </c>
      <c r="AT3261">
        <v>0</v>
      </c>
      <c r="AU3261">
        <v>0</v>
      </c>
      <c r="AV3261">
        <v>0</v>
      </c>
      <c r="AW3261">
        <f t="shared" si="630"/>
        <v>0</v>
      </c>
      <c r="AX3261">
        <v>0</v>
      </c>
      <c r="AY3261">
        <v>0</v>
      </c>
      <c r="AZ3261">
        <v>0</v>
      </c>
      <c r="BA3261">
        <v>0</v>
      </c>
      <c r="BB3261">
        <v>0</v>
      </c>
      <c r="BC3261">
        <v>0</v>
      </c>
      <c r="BD3261">
        <v>0</v>
      </c>
      <c r="BE3261">
        <f t="shared" si="636"/>
        <v>0</v>
      </c>
      <c r="BF3261">
        <v>0</v>
      </c>
      <c r="BG3261">
        <v>30</v>
      </c>
      <c r="BH3261">
        <v>3.4011999999999998</v>
      </c>
      <c r="BI3261">
        <v>-0.80982699999999996</v>
      </c>
      <c r="BJ3261">
        <v>0</v>
      </c>
      <c r="BK3261">
        <v>1</v>
      </c>
    </row>
    <row r="3262" spans="1:63" x14ac:dyDescent="0.25">
      <c r="A3262" t="s">
        <v>55</v>
      </c>
      <c r="B3262">
        <v>2002</v>
      </c>
      <c r="C3262">
        <v>0</v>
      </c>
      <c r="D3262">
        <v>0</v>
      </c>
      <c r="E3262">
        <v>0</v>
      </c>
      <c r="F3262">
        <v>0</v>
      </c>
      <c r="G3262">
        <v>0</v>
      </c>
      <c r="H3262">
        <v>0</v>
      </c>
      <c r="I3262">
        <f t="shared" si="632"/>
        <v>0</v>
      </c>
      <c r="J3262">
        <v>1</v>
      </c>
      <c r="K3262">
        <v>0</v>
      </c>
      <c r="L3262">
        <v>1.01</v>
      </c>
      <c r="M3262">
        <v>0</v>
      </c>
      <c r="N3262">
        <f t="shared" si="633"/>
        <v>5.024</v>
      </c>
      <c r="O3262">
        <f>1.1+0.42</f>
        <v>1.52</v>
      </c>
      <c r="P3262">
        <v>0</v>
      </c>
      <c r="Q3262">
        <f t="shared" si="634"/>
        <v>21.8</v>
      </c>
      <c r="R3262">
        <v>3.79</v>
      </c>
      <c r="S3262">
        <v>0</v>
      </c>
      <c r="T3262">
        <f t="shared" si="635"/>
        <v>45.199999999999996</v>
      </c>
      <c r="W3262">
        <v>0</v>
      </c>
      <c r="X3262">
        <v>0</v>
      </c>
      <c r="Y3262">
        <v>179.9</v>
      </c>
      <c r="Z3262">
        <v>215.303</v>
      </c>
      <c r="AA3262">
        <f t="shared" si="629"/>
        <v>1.2087605892162312</v>
      </c>
      <c r="AB3262">
        <f t="shared" si="639"/>
        <v>1.8191248471372985</v>
      </c>
      <c r="AC3262">
        <f t="shared" si="637"/>
        <v>4.5358441912173433</v>
      </c>
      <c r="AD3262">
        <v>1</v>
      </c>
      <c r="AE3262">
        <v>0</v>
      </c>
      <c r="AF3262">
        <f t="shared" si="638"/>
        <v>1</v>
      </c>
      <c r="AG3262">
        <v>0</v>
      </c>
      <c r="AH3262">
        <v>0</v>
      </c>
      <c r="AL3262">
        <v>6.32</v>
      </c>
      <c r="AM3262">
        <v>4.6399999999999997</v>
      </c>
      <c r="AN3262">
        <v>21.26</v>
      </c>
      <c r="AO3262">
        <v>7.5637299999999996</v>
      </c>
      <c r="AP3262">
        <v>5.5531199999999998</v>
      </c>
      <c r="AQ3262">
        <v>25.4438</v>
      </c>
      <c r="AR3262">
        <v>7.9999998000000003E-2</v>
      </c>
      <c r="AS3262">
        <v>0</v>
      </c>
      <c r="AT3262">
        <v>0</v>
      </c>
      <c r="AU3262">
        <v>0</v>
      </c>
      <c r="AV3262">
        <v>0</v>
      </c>
      <c r="AW3262">
        <f t="shared" si="630"/>
        <v>0</v>
      </c>
      <c r="AX3262">
        <v>0</v>
      </c>
      <c r="AY3262">
        <v>0</v>
      </c>
      <c r="AZ3262">
        <v>0</v>
      </c>
      <c r="BA3262">
        <v>0</v>
      </c>
      <c r="BB3262">
        <v>0</v>
      </c>
      <c r="BC3262">
        <v>0</v>
      </c>
      <c r="BD3262">
        <v>0</v>
      </c>
      <c r="BE3262">
        <f t="shared" si="636"/>
        <v>0</v>
      </c>
      <c r="BF3262">
        <v>0</v>
      </c>
      <c r="BG3262">
        <v>40</v>
      </c>
      <c r="BH3262">
        <v>3.6888800000000002</v>
      </c>
      <c r="BI3262">
        <v>-0.97240439999999995</v>
      </c>
      <c r="BJ3262">
        <v>0</v>
      </c>
      <c r="BK3262">
        <v>1</v>
      </c>
    </row>
    <row r="3263" spans="1:63" x14ac:dyDescent="0.25">
      <c r="A3263" t="s">
        <v>56</v>
      </c>
      <c r="B3263">
        <v>2002</v>
      </c>
      <c r="C3263">
        <v>0</v>
      </c>
      <c r="D3263">
        <v>0</v>
      </c>
      <c r="E3263">
        <v>0</v>
      </c>
      <c r="F3263">
        <v>0</v>
      </c>
      <c r="G3263">
        <v>0</v>
      </c>
      <c r="H3263">
        <v>0</v>
      </c>
      <c r="I3263">
        <f t="shared" si="632"/>
        <v>0</v>
      </c>
      <c r="J3263">
        <v>0</v>
      </c>
      <c r="K3263">
        <v>0</v>
      </c>
      <c r="L3263">
        <v>0.93</v>
      </c>
      <c r="M3263">
        <v>0</v>
      </c>
      <c r="N3263">
        <f t="shared" si="633"/>
        <v>5.024</v>
      </c>
      <c r="O3263">
        <v>1.38</v>
      </c>
      <c r="P3263">
        <v>0</v>
      </c>
      <c r="Q3263">
        <f t="shared" si="634"/>
        <v>21.8</v>
      </c>
      <c r="R3263">
        <v>5.98</v>
      </c>
      <c r="S3263">
        <v>0</v>
      </c>
      <c r="T3263">
        <f t="shared" si="635"/>
        <v>45.199999999999996</v>
      </c>
      <c r="W3263">
        <v>0</v>
      </c>
      <c r="X3263">
        <v>0</v>
      </c>
      <c r="Y3263">
        <v>179.9</v>
      </c>
      <c r="Z3263">
        <v>215.303</v>
      </c>
      <c r="AA3263">
        <f t="shared" si="629"/>
        <v>1.1130171762090051</v>
      </c>
      <c r="AB3263">
        <f t="shared" si="639"/>
        <v>1.6515738743746524</v>
      </c>
      <c r="AC3263">
        <f t="shared" si="637"/>
        <v>7.1568201222901617</v>
      </c>
      <c r="AD3263">
        <v>0</v>
      </c>
      <c r="AE3263">
        <v>0</v>
      </c>
      <c r="AF3263">
        <f t="shared" si="638"/>
        <v>0</v>
      </c>
      <c r="AG3263">
        <v>0</v>
      </c>
      <c r="AH3263">
        <v>0</v>
      </c>
      <c r="AI3263">
        <v>2</v>
      </c>
      <c r="AL3263">
        <v>6.39</v>
      </c>
      <c r="AM3263">
        <v>5.22</v>
      </c>
      <c r="AN3263">
        <v>22.72</v>
      </c>
      <c r="AO3263">
        <v>7.6475</v>
      </c>
      <c r="AP3263">
        <v>6.2472599999999998</v>
      </c>
      <c r="AQ3263">
        <v>27.191099999999999</v>
      </c>
      <c r="AR3263">
        <v>7.9999998000000003E-2</v>
      </c>
      <c r="AS3263">
        <v>0</v>
      </c>
      <c r="AT3263">
        <v>0</v>
      </c>
      <c r="AU3263">
        <v>0</v>
      </c>
      <c r="AV3263">
        <v>1</v>
      </c>
      <c r="AW3263">
        <f t="shared" si="630"/>
        <v>1</v>
      </c>
      <c r="AX3263">
        <v>0</v>
      </c>
      <c r="AY3263">
        <v>1</v>
      </c>
      <c r="AZ3263">
        <v>0.75</v>
      </c>
      <c r="BA3263">
        <v>1</v>
      </c>
      <c r="BB3263">
        <v>1</v>
      </c>
      <c r="BC3263">
        <v>1</v>
      </c>
      <c r="BD3263">
        <v>0</v>
      </c>
      <c r="BE3263">
        <f t="shared" si="636"/>
        <v>0.75</v>
      </c>
      <c r="BF3263">
        <v>0</v>
      </c>
      <c r="BG3263">
        <v>25</v>
      </c>
      <c r="BH3263">
        <v>3.21888</v>
      </c>
      <c r="BI3263">
        <v>0.70082089999999997</v>
      </c>
      <c r="BJ3263">
        <v>0</v>
      </c>
      <c r="BK3263">
        <v>1</v>
      </c>
    </row>
    <row r="3264" spans="1:63" x14ac:dyDescent="0.25">
      <c r="A3264" t="s">
        <v>57</v>
      </c>
      <c r="B3264">
        <v>2002</v>
      </c>
      <c r="C3264">
        <v>1</v>
      </c>
      <c r="D3264">
        <v>1</v>
      </c>
      <c r="E3264">
        <v>1</v>
      </c>
      <c r="F3264">
        <v>1</v>
      </c>
      <c r="G3264">
        <v>1</v>
      </c>
      <c r="H3264">
        <v>1</v>
      </c>
      <c r="I3264">
        <f t="shared" si="632"/>
        <v>6</v>
      </c>
      <c r="J3264">
        <v>1</v>
      </c>
      <c r="K3264">
        <v>0</v>
      </c>
      <c r="L3264">
        <v>0.15</v>
      </c>
      <c r="M3264">
        <v>0</v>
      </c>
      <c r="N3264">
        <f t="shared" si="633"/>
        <v>5.024</v>
      </c>
      <c r="O3264">
        <v>0.45</v>
      </c>
      <c r="P3264">
        <v>0</v>
      </c>
      <c r="Q3264">
        <f t="shared" si="634"/>
        <v>21.8</v>
      </c>
      <c r="R3264">
        <v>0</v>
      </c>
      <c r="S3264">
        <v>0.32853881278538821</v>
      </c>
      <c r="T3264">
        <f t="shared" si="635"/>
        <v>45.199999999999996</v>
      </c>
      <c r="W3264">
        <v>69150</v>
      </c>
      <c r="X3264">
        <v>82758.22</v>
      </c>
      <c r="Y3264">
        <v>179.9</v>
      </c>
      <c r="Z3264">
        <v>215.303</v>
      </c>
      <c r="AA3264">
        <f t="shared" si="629"/>
        <v>0.17951889938854917</v>
      </c>
      <c r="AB3264">
        <f t="shared" si="639"/>
        <v>0.53855669816564755</v>
      </c>
      <c r="AC3264">
        <f t="shared" si="637"/>
        <v>14.849954337899545</v>
      </c>
      <c r="AD3264">
        <v>0</v>
      </c>
      <c r="AE3264">
        <v>0</v>
      </c>
      <c r="AF3264">
        <f t="shared" si="638"/>
        <v>0</v>
      </c>
      <c r="AG3264">
        <v>0</v>
      </c>
      <c r="AH3264">
        <v>0</v>
      </c>
      <c r="AL3264">
        <v>5.55</v>
      </c>
      <c r="AM3264">
        <v>4.99</v>
      </c>
      <c r="AN3264">
        <v>21.96</v>
      </c>
      <c r="AO3264">
        <v>6.6421999999999999</v>
      </c>
      <c r="AP3264">
        <v>5.9720000000000004</v>
      </c>
      <c r="AQ3264">
        <v>26.281600000000001</v>
      </c>
      <c r="AR3264">
        <v>7.9999998000000003E-2</v>
      </c>
      <c r="AS3264">
        <v>0</v>
      </c>
      <c r="AT3264">
        <v>0</v>
      </c>
      <c r="AU3264">
        <v>0</v>
      </c>
      <c r="AV3264">
        <v>0</v>
      </c>
      <c r="AW3264">
        <f t="shared" si="630"/>
        <v>0</v>
      </c>
      <c r="AX3264">
        <v>0</v>
      </c>
      <c r="AY3264">
        <v>0</v>
      </c>
      <c r="AZ3264">
        <v>0</v>
      </c>
      <c r="BA3264">
        <v>0</v>
      </c>
      <c r="BB3264">
        <v>0</v>
      </c>
      <c r="BC3264">
        <v>0</v>
      </c>
      <c r="BD3264">
        <v>0</v>
      </c>
      <c r="BE3264">
        <f t="shared" si="636"/>
        <v>0</v>
      </c>
      <c r="BF3264">
        <v>0</v>
      </c>
      <c r="BG3264">
        <v>15</v>
      </c>
      <c r="BH3264">
        <v>2.7080500000000001</v>
      </c>
      <c r="BI3264">
        <v>-0.41810950000000002</v>
      </c>
      <c r="BJ3264">
        <v>0</v>
      </c>
      <c r="BK3264">
        <v>1</v>
      </c>
    </row>
    <row r="3265" spans="1:63" x14ac:dyDescent="0.25">
      <c r="A3265" t="s">
        <v>58</v>
      </c>
      <c r="B3265">
        <v>2002</v>
      </c>
      <c r="C3265">
        <v>0</v>
      </c>
      <c r="D3265">
        <v>0</v>
      </c>
      <c r="E3265">
        <v>0</v>
      </c>
      <c r="F3265">
        <v>0</v>
      </c>
      <c r="G3265">
        <v>0</v>
      </c>
      <c r="H3265">
        <v>0</v>
      </c>
      <c r="I3265">
        <f t="shared" si="632"/>
        <v>0</v>
      </c>
      <c r="J3265">
        <v>0</v>
      </c>
      <c r="K3265">
        <v>0</v>
      </c>
      <c r="L3265" s="7">
        <v>0.19</v>
      </c>
      <c r="M3265" s="7">
        <v>0</v>
      </c>
      <c r="N3265">
        <f t="shared" si="633"/>
        <v>5.024</v>
      </c>
      <c r="O3265">
        <v>0.73</v>
      </c>
      <c r="P3265">
        <v>0</v>
      </c>
      <c r="Q3265">
        <f t="shared" si="634"/>
        <v>21.8</v>
      </c>
      <c r="R3265">
        <v>4.5</v>
      </c>
      <c r="S3265">
        <v>0</v>
      </c>
      <c r="T3265">
        <f t="shared" si="635"/>
        <v>45.199999999999996</v>
      </c>
      <c r="W3265">
        <v>0</v>
      </c>
      <c r="X3265">
        <v>0</v>
      </c>
      <c r="Y3265">
        <v>179.9</v>
      </c>
      <c r="Z3265">
        <v>215.303</v>
      </c>
      <c r="AA3265">
        <f t="shared" si="629"/>
        <v>0.22739060589216231</v>
      </c>
      <c r="AB3265">
        <f t="shared" si="639"/>
        <v>0.87365864369093937</v>
      </c>
      <c r="AC3265">
        <f t="shared" si="637"/>
        <v>5.3855669816564751</v>
      </c>
      <c r="AD3265">
        <v>1</v>
      </c>
      <c r="AE3265">
        <v>1</v>
      </c>
      <c r="AF3265">
        <f t="shared" si="638"/>
        <v>0.5</v>
      </c>
      <c r="AG3265">
        <v>1</v>
      </c>
      <c r="AH3265">
        <v>0</v>
      </c>
      <c r="AI3265">
        <v>2</v>
      </c>
      <c r="AL3265">
        <v>5.24</v>
      </c>
      <c r="AM3265">
        <v>4.57</v>
      </c>
      <c r="AN3265">
        <v>20.149999999999999</v>
      </c>
      <c r="AO3265">
        <v>6.2711899999999998</v>
      </c>
      <c r="AP3265">
        <v>5.4693399999999999</v>
      </c>
      <c r="AQ3265">
        <v>24.115400000000001</v>
      </c>
      <c r="AR3265">
        <v>7.9999998000000003E-2</v>
      </c>
      <c r="AS3265">
        <v>0</v>
      </c>
      <c r="AT3265">
        <v>0</v>
      </c>
      <c r="AU3265">
        <v>0</v>
      </c>
      <c r="AV3265">
        <v>1</v>
      </c>
      <c r="AW3265">
        <f t="shared" si="630"/>
        <v>1</v>
      </c>
      <c r="AX3265">
        <v>1</v>
      </c>
      <c r="AY3265">
        <v>0</v>
      </c>
      <c r="AZ3265">
        <v>0</v>
      </c>
      <c r="BA3265">
        <v>0</v>
      </c>
      <c r="BB3265">
        <v>0</v>
      </c>
      <c r="BC3265">
        <v>0</v>
      </c>
      <c r="BD3265">
        <v>0</v>
      </c>
      <c r="BE3265">
        <f t="shared" si="636"/>
        <v>0</v>
      </c>
      <c r="BF3265">
        <v>0</v>
      </c>
      <c r="BG3265">
        <v>30</v>
      </c>
      <c r="BH3265">
        <v>3.4011999999999998</v>
      </c>
      <c r="BI3265">
        <v>-0.57587469999999996</v>
      </c>
      <c r="BJ3265">
        <v>0</v>
      </c>
      <c r="BK3265">
        <v>1</v>
      </c>
    </row>
    <row r="3266" spans="1:63" x14ac:dyDescent="0.25">
      <c r="A3266" t="s">
        <v>59</v>
      </c>
      <c r="B3266">
        <v>2002</v>
      </c>
      <c r="C3266">
        <v>0</v>
      </c>
      <c r="D3266">
        <v>0</v>
      </c>
      <c r="E3266">
        <v>0</v>
      </c>
      <c r="F3266">
        <v>0</v>
      </c>
      <c r="G3266">
        <v>0</v>
      </c>
      <c r="H3266">
        <v>0</v>
      </c>
      <c r="I3266">
        <f t="shared" si="632"/>
        <v>0</v>
      </c>
      <c r="J3266">
        <v>1</v>
      </c>
      <c r="K3266">
        <v>0</v>
      </c>
      <c r="L3266">
        <v>0.115</v>
      </c>
      <c r="M3266">
        <v>0</v>
      </c>
      <c r="N3266">
        <f t="shared" si="633"/>
        <v>5.024</v>
      </c>
      <c r="O3266">
        <v>0.47</v>
      </c>
      <c r="P3266">
        <v>0</v>
      </c>
      <c r="Q3266">
        <f t="shared" si="634"/>
        <v>21.8</v>
      </c>
      <c r="R3266">
        <v>2.68</v>
      </c>
      <c r="S3266">
        <v>0</v>
      </c>
      <c r="T3266">
        <f t="shared" si="635"/>
        <v>45.199999999999996</v>
      </c>
      <c r="W3266">
        <v>0</v>
      </c>
      <c r="X3266">
        <v>0</v>
      </c>
      <c r="Y3266">
        <v>179.9</v>
      </c>
      <c r="Z3266">
        <v>215.303</v>
      </c>
      <c r="AA3266">
        <f t="shared" si="629"/>
        <v>0.13763115619788771</v>
      </c>
      <c r="AB3266">
        <f t="shared" si="639"/>
        <v>0.56249255141745413</v>
      </c>
      <c r="AC3266">
        <f t="shared" si="637"/>
        <v>3.2074043357420794</v>
      </c>
      <c r="AD3266">
        <v>1</v>
      </c>
      <c r="AE3266">
        <v>0</v>
      </c>
      <c r="AF3266">
        <f t="shared" si="638"/>
        <v>1</v>
      </c>
      <c r="AG3266">
        <v>1</v>
      </c>
      <c r="AH3266">
        <v>0.9</v>
      </c>
      <c r="AL3266">
        <v>4.17</v>
      </c>
      <c r="AM3266">
        <v>4.3</v>
      </c>
      <c r="AN3266">
        <v>21.22</v>
      </c>
      <c r="AO3266">
        <v>4.9906300000000003</v>
      </c>
      <c r="AP3266">
        <v>5.14621</v>
      </c>
      <c r="AQ3266">
        <v>25.395900000000001</v>
      </c>
      <c r="AR3266">
        <v>7.9999998000000003E-2</v>
      </c>
      <c r="AS3266">
        <v>0</v>
      </c>
      <c r="AT3266">
        <v>0</v>
      </c>
      <c r="AU3266">
        <v>0</v>
      </c>
      <c r="AV3266">
        <v>0</v>
      </c>
      <c r="AW3266">
        <f t="shared" si="630"/>
        <v>0</v>
      </c>
      <c r="AX3266">
        <v>0</v>
      </c>
      <c r="AY3266">
        <v>0</v>
      </c>
      <c r="AZ3266">
        <v>0</v>
      </c>
      <c r="BA3266">
        <v>0</v>
      </c>
      <c r="BB3266">
        <v>0</v>
      </c>
      <c r="BC3266">
        <v>0</v>
      </c>
      <c r="BD3266">
        <v>0</v>
      </c>
      <c r="BE3266">
        <f t="shared" si="636"/>
        <v>0</v>
      </c>
      <c r="BF3266">
        <v>0</v>
      </c>
      <c r="BG3266">
        <v>8</v>
      </c>
      <c r="BH3266">
        <v>2.07944</v>
      </c>
      <c r="BI3266">
        <v>-6.2864500000000004E-2</v>
      </c>
      <c r="BJ3266">
        <v>0</v>
      </c>
      <c r="BK3266">
        <v>1</v>
      </c>
    </row>
    <row r="3267" spans="1:63" x14ac:dyDescent="0.25">
      <c r="A3267" t="s">
        <v>60</v>
      </c>
      <c r="B3267">
        <v>2002</v>
      </c>
      <c r="C3267">
        <v>0</v>
      </c>
      <c r="D3267">
        <v>1</v>
      </c>
      <c r="E3267">
        <v>0</v>
      </c>
      <c r="F3267">
        <v>0</v>
      </c>
      <c r="G3267">
        <v>1</v>
      </c>
      <c r="H3267">
        <v>1</v>
      </c>
      <c r="I3267">
        <f t="shared" si="632"/>
        <v>3</v>
      </c>
      <c r="J3267">
        <v>0</v>
      </c>
      <c r="K3267">
        <v>0</v>
      </c>
      <c r="L3267">
        <v>0.19</v>
      </c>
      <c r="M3267">
        <v>0</v>
      </c>
      <c r="N3267">
        <f t="shared" si="633"/>
        <v>5.024</v>
      </c>
      <c r="O3267">
        <v>1.75</v>
      </c>
      <c r="P3267">
        <v>0</v>
      </c>
      <c r="Q3267">
        <f t="shared" si="634"/>
        <v>21.8</v>
      </c>
      <c r="R3267">
        <v>0</v>
      </c>
      <c r="S3267">
        <f>(1-(70780260/110400601)-0.15)</f>
        <v>0.20887794668798945</v>
      </c>
      <c r="T3267">
        <f t="shared" si="635"/>
        <v>45.199999999999996</v>
      </c>
      <c r="W3267">
        <v>123297</v>
      </c>
      <c r="X3267">
        <v>147561</v>
      </c>
      <c r="Y3267">
        <v>179.9</v>
      </c>
      <c r="Z3267">
        <v>215.303</v>
      </c>
      <c r="AA3267">
        <f t="shared" si="629"/>
        <v>0.22739060589216231</v>
      </c>
      <c r="AB3267">
        <f t="shared" si="639"/>
        <v>2.0943871595330741</v>
      </c>
      <c r="AC3267">
        <f t="shared" si="637"/>
        <v>9.4412831902971224</v>
      </c>
      <c r="AD3267">
        <v>0</v>
      </c>
      <c r="AE3267">
        <v>0</v>
      </c>
      <c r="AF3267">
        <f t="shared" si="638"/>
        <v>0</v>
      </c>
      <c r="AG3267">
        <v>0</v>
      </c>
      <c r="AH3267">
        <v>0</v>
      </c>
      <c r="AI3267">
        <v>2</v>
      </c>
      <c r="AL3267">
        <v>5.45</v>
      </c>
      <c r="AM3267">
        <v>4.59</v>
      </c>
      <c r="AN3267">
        <v>23.21</v>
      </c>
      <c r="AO3267">
        <v>6.5225200000000001</v>
      </c>
      <c r="AP3267">
        <v>5.4932800000000004</v>
      </c>
      <c r="AQ3267">
        <v>27.7776</v>
      </c>
      <c r="AR3267">
        <v>0.10000000100000001</v>
      </c>
      <c r="AS3267">
        <v>0</v>
      </c>
      <c r="AT3267">
        <v>0</v>
      </c>
      <c r="AU3267">
        <v>1</v>
      </c>
      <c r="AV3267">
        <v>0</v>
      </c>
      <c r="AW3267">
        <f t="shared" si="630"/>
        <v>1</v>
      </c>
      <c r="AX3267">
        <v>0</v>
      </c>
      <c r="AY3267">
        <v>0</v>
      </c>
      <c r="AZ3267">
        <v>0</v>
      </c>
      <c r="BA3267">
        <v>0</v>
      </c>
      <c r="BB3267">
        <v>0</v>
      </c>
      <c r="BC3267">
        <v>0</v>
      </c>
      <c r="BD3267">
        <v>0</v>
      </c>
      <c r="BE3267">
        <f t="shared" si="636"/>
        <v>0</v>
      </c>
      <c r="BF3267">
        <v>0</v>
      </c>
      <c r="BG3267">
        <v>50</v>
      </c>
      <c r="BH3267">
        <v>3.9120200000000001</v>
      </c>
      <c r="BI3267">
        <v>-0.58797909999999998</v>
      </c>
      <c r="BJ3267">
        <v>0</v>
      </c>
      <c r="BK3267">
        <v>1</v>
      </c>
    </row>
    <row r="3268" spans="1:63" x14ac:dyDescent="0.25">
      <c r="A3268" t="s">
        <v>61</v>
      </c>
      <c r="B3268">
        <v>2002</v>
      </c>
      <c r="C3268">
        <v>0</v>
      </c>
      <c r="D3268">
        <v>0</v>
      </c>
      <c r="E3268">
        <v>0</v>
      </c>
      <c r="F3268">
        <v>0</v>
      </c>
      <c r="G3268">
        <v>0</v>
      </c>
      <c r="H3268">
        <v>0</v>
      </c>
      <c r="I3268">
        <f t="shared" si="632"/>
        <v>0</v>
      </c>
      <c r="J3268">
        <v>1</v>
      </c>
      <c r="K3268">
        <v>0</v>
      </c>
      <c r="L3268">
        <f>0.18</f>
        <v>0.18</v>
      </c>
      <c r="M3268">
        <v>2.7E-2</v>
      </c>
      <c r="N3268">
        <f t="shared" si="633"/>
        <v>5.024</v>
      </c>
      <c r="O3268">
        <f>0.3</f>
        <v>0.3</v>
      </c>
      <c r="P3268">
        <v>2.7E-2</v>
      </c>
      <c r="Q3268">
        <f t="shared" si="634"/>
        <v>21.8</v>
      </c>
      <c r="R3268">
        <v>2.5</v>
      </c>
      <c r="S3268">
        <v>2.7E-2</v>
      </c>
      <c r="T3268">
        <f t="shared" si="635"/>
        <v>45.199999999999996</v>
      </c>
      <c r="W3268">
        <v>0</v>
      </c>
      <c r="X3268">
        <v>0</v>
      </c>
      <c r="Y3268">
        <v>179.9</v>
      </c>
      <c r="Z3268">
        <v>215.303</v>
      </c>
      <c r="AA3268">
        <f t="shared" si="629"/>
        <v>0.35107067926625901</v>
      </c>
      <c r="AB3268">
        <f t="shared" si="639"/>
        <v>0.94763779877709831</v>
      </c>
      <c r="AC3268">
        <f t="shared" si="637"/>
        <v>4.2123816564758192</v>
      </c>
      <c r="AD3268">
        <v>1</v>
      </c>
      <c r="AE3268">
        <v>0</v>
      </c>
      <c r="AF3268">
        <f t="shared" si="638"/>
        <v>1</v>
      </c>
      <c r="AG3268">
        <v>1</v>
      </c>
      <c r="AH3268">
        <v>0.9</v>
      </c>
      <c r="AI3268">
        <v>-1</v>
      </c>
      <c r="AL3268">
        <v>6.5</v>
      </c>
      <c r="AM3268">
        <v>4.62</v>
      </c>
      <c r="AN3268">
        <v>21.98</v>
      </c>
      <c r="AO3268">
        <v>7.7791499999999996</v>
      </c>
      <c r="AP3268">
        <v>5.5291800000000002</v>
      </c>
      <c r="AQ3268">
        <v>26.305499999999999</v>
      </c>
      <c r="AR3268">
        <v>7.9999998000000003E-2</v>
      </c>
      <c r="AS3268">
        <v>0</v>
      </c>
      <c r="AT3268">
        <v>0</v>
      </c>
      <c r="AU3268">
        <v>1</v>
      </c>
      <c r="AV3268">
        <v>1</v>
      </c>
      <c r="AW3268">
        <f t="shared" si="630"/>
        <v>2</v>
      </c>
      <c r="AX3268">
        <v>0</v>
      </c>
      <c r="AY3268">
        <v>0</v>
      </c>
      <c r="AZ3268">
        <v>0</v>
      </c>
      <c r="BA3268">
        <v>0</v>
      </c>
      <c r="BB3268">
        <v>0</v>
      </c>
      <c r="BC3268">
        <v>0</v>
      </c>
      <c r="BD3268">
        <v>0</v>
      </c>
      <c r="BE3268">
        <f t="shared" si="636"/>
        <v>0</v>
      </c>
      <c r="BF3268">
        <v>0</v>
      </c>
      <c r="BG3268">
        <v>17</v>
      </c>
      <c r="BH3268">
        <v>2.8332099999999998</v>
      </c>
      <c r="BI3268">
        <v>0.53221770000000002</v>
      </c>
      <c r="BJ3268">
        <v>0</v>
      </c>
      <c r="BK3268">
        <v>1</v>
      </c>
    </row>
    <row r="3269" spans="1:63" x14ac:dyDescent="0.25">
      <c r="A3269" t="s">
        <v>62</v>
      </c>
      <c r="B3269">
        <v>2002</v>
      </c>
      <c r="C3269">
        <v>0</v>
      </c>
      <c r="D3269">
        <v>0</v>
      </c>
      <c r="E3269">
        <v>0</v>
      </c>
      <c r="F3269">
        <v>0</v>
      </c>
      <c r="G3269">
        <v>0</v>
      </c>
      <c r="H3269">
        <v>0</v>
      </c>
      <c r="I3269">
        <f t="shared" si="632"/>
        <v>0</v>
      </c>
      <c r="J3269">
        <v>0</v>
      </c>
      <c r="K3269">
        <v>0</v>
      </c>
      <c r="L3269">
        <v>8.0645161290322578E-2</v>
      </c>
      <c r="M3269">
        <v>0.09</v>
      </c>
      <c r="N3269">
        <f t="shared" si="633"/>
        <v>5.024</v>
      </c>
      <c r="O3269">
        <v>0.5</v>
      </c>
      <c r="P3269">
        <v>0.09</v>
      </c>
      <c r="Q3269">
        <f t="shared" si="634"/>
        <v>21.8</v>
      </c>
      <c r="R3269">
        <v>1.92</v>
      </c>
      <c r="S3269">
        <v>0.09</v>
      </c>
      <c r="T3269">
        <f t="shared" si="635"/>
        <v>45.199999999999996</v>
      </c>
      <c r="W3269">
        <v>0</v>
      </c>
      <c r="X3269">
        <v>0</v>
      </c>
      <c r="Y3269">
        <v>179.9</v>
      </c>
      <c r="Z3269">
        <v>215.303</v>
      </c>
      <c r="AA3269">
        <f t="shared" si="629"/>
        <v>0.54867553730567165</v>
      </c>
      <c r="AB3269">
        <f t="shared" si="639"/>
        <v>2.5603963312951641</v>
      </c>
      <c r="AC3269">
        <f t="shared" si="637"/>
        <v>6.3658419121734298</v>
      </c>
      <c r="AD3269">
        <v>1</v>
      </c>
      <c r="AE3269">
        <v>1</v>
      </c>
      <c r="AF3269">
        <f t="shared" si="638"/>
        <v>0.5</v>
      </c>
      <c r="AG3269">
        <v>0</v>
      </c>
      <c r="AH3269">
        <v>1</v>
      </c>
      <c r="AI3269">
        <v>0</v>
      </c>
      <c r="AL3269">
        <v>5.95</v>
      </c>
      <c r="AM3269">
        <v>4.59</v>
      </c>
      <c r="AN3269">
        <v>20.75</v>
      </c>
      <c r="AO3269">
        <v>7.1209199999999999</v>
      </c>
      <c r="AP3269">
        <v>5.4932800000000004</v>
      </c>
      <c r="AQ3269">
        <v>24.833400000000001</v>
      </c>
      <c r="AR3269">
        <v>7.9999998000000003E-2</v>
      </c>
      <c r="AS3269">
        <v>0</v>
      </c>
      <c r="AT3269">
        <v>0</v>
      </c>
      <c r="AU3269">
        <v>0</v>
      </c>
      <c r="AV3269">
        <v>1</v>
      </c>
      <c r="AW3269">
        <f t="shared" si="630"/>
        <v>1</v>
      </c>
      <c r="AX3269">
        <v>0</v>
      </c>
      <c r="AY3269">
        <v>0</v>
      </c>
      <c r="AZ3269">
        <v>0</v>
      </c>
      <c r="BA3269">
        <v>0</v>
      </c>
      <c r="BB3269">
        <v>0</v>
      </c>
      <c r="BC3269">
        <v>0</v>
      </c>
      <c r="BD3269">
        <v>0</v>
      </c>
      <c r="BE3269">
        <f t="shared" si="636"/>
        <v>0</v>
      </c>
      <c r="BF3269">
        <v>0</v>
      </c>
      <c r="BG3269">
        <v>20</v>
      </c>
      <c r="BH3269">
        <v>2.99573</v>
      </c>
      <c r="BI3269">
        <v>-7.0156700000000002E-2</v>
      </c>
      <c r="BJ3269">
        <v>0</v>
      </c>
      <c r="BK3269">
        <v>1</v>
      </c>
    </row>
    <row r="3270" spans="1:63" x14ac:dyDescent="0.25">
      <c r="A3270" t="s">
        <v>63</v>
      </c>
      <c r="B3270">
        <v>2002</v>
      </c>
      <c r="C3270">
        <v>0</v>
      </c>
      <c r="D3270">
        <v>0</v>
      </c>
      <c r="E3270">
        <v>0</v>
      </c>
      <c r="F3270">
        <v>0</v>
      </c>
      <c r="G3270">
        <v>0</v>
      </c>
      <c r="H3270">
        <v>0</v>
      </c>
      <c r="I3270">
        <f t="shared" si="632"/>
        <v>0</v>
      </c>
      <c r="J3270">
        <v>0</v>
      </c>
      <c r="K3270">
        <v>1</v>
      </c>
      <c r="L3270">
        <v>0.32258064516129031</v>
      </c>
      <c r="M3270">
        <v>0</v>
      </c>
      <c r="N3270">
        <f t="shared" si="633"/>
        <v>5.024</v>
      </c>
      <c r="O3270">
        <v>0.10999999999999999</v>
      </c>
      <c r="P3270">
        <v>0</v>
      </c>
      <c r="Q3270">
        <f t="shared" si="634"/>
        <v>21.8</v>
      </c>
      <c r="R3270">
        <v>2.5</v>
      </c>
      <c r="S3270">
        <v>0</v>
      </c>
      <c r="T3270">
        <f t="shared" si="635"/>
        <v>45.199999999999996</v>
      </c>
      <c r="W3270">
        <v>0</v>
      </c>
      <c r="X3270">
        <v>0</v>
      </c>
      <c r="Y3270">
        <v>179.9</v>
      </c>
      <c r="Z3270">
        <v>215.303</v>
      </c>
      <c r="AA3270">
        <f t="shared" si="629"/>
        <v>0.38606214922268645</v>
      </c>
      <c r="AB3270">
        <f t="shared" si="639"/>
        <v>0.13164719288493607</v>
      </c>
      <c r="AC3270">
        <f t="shared" si="637"/>
        <v>2.9919816564758195</v>
      </c>
      <c r="AD3270">
        <v>0</v>
      </c>
      <c r="AE3270">
        <v>0</v>
      </c>
      <c r="AF3270">
        <f t="shared" si="638"/>
        <v>0</v>
      </c>
      <c r="AG3270">
        <v>0</v>
      </c>
      <c r="AH3270">
        <v>0.5</v>
      </c>
      <c r="AI3270">
        <v>2</v>
      </c>
      <c r="AL3270">
        <v>5.92</v>
      </c>
      <c r="AM3270">
        <v>4.09</v>
      </c>
      <c r="AN3270">
        <v>19.87</v>
      </c>
      <c r="AO3270">
        <v>7.0850099999999996</v>
      </c>
      <c r="AP3270">
        <v>4.8948799999999997</v>
      </c>
      <c r="AQ3270">
        <v>23.7803</v>
      </c>
      <c r="AR3270">
        <v>0.10000000100000001</v>
      </c>
      <c r="AS3270">
        <v>0</v>
      </c>
      <c r="AT3270">
        <v>0</v>
      </c>
      <c r="AU3270">
        <v>1</v>
      </c>
      <c r="AV3270">
        <v>0</v>
      </c>
      <c r="AW3270">
        <f t="shared" si="630"/>
        <v>1</v>
      </c>
      <c r="AX3270">
        <v>5</v>
      </c>
      <c r="AY3270">
        <v>0</v>
      </c>
      <c r="AZ3270">
        <v>0</v>
      </c>
      <c r="BA3270">
        <v>0</v>
      </c>
      <c r="BB3270">
        <v>0</v>
      </c>
      <c r="BC3270">
        <v>0</v>
      </c>
      <c r="BD3270">
        <v>0</v>
      </c>
      <c r="BE3270">
        <f t="shared" si="636"/>
        <v>0</v>
      </c>
      <c r="BF3270">
        <v>0</v>
      </c>
      <c r="BG3270">
        <v>90</v>
      </c>
      <c r="BH3270">
        <v>4.4998100000000001</v>
      </c>
      <c r="BI3270">
        <v>-2.3030439999999999</v>
      </c>
      <c r="BJ3270">
        <v>0</v>
      </c>
      <c r="BK3270">
        <v>1</v>
      </c>
    </row>
    <row r="3271" spans="1:63" x14ac:dyDescent="0.25">
      <c r="A3271" t="s">
        <v>64</v>
      </c>
      <c r="B3271">
        <v>2002</v>
      </c>
      <c r="C3271">
        <v>0</v>
      </c>
      <c r="D3271">
        <v>0</v>
      </c>
      <c r="E3271">
        <v>1</v>
      </c>
      <c r="F3271">
        <v>1</v>
      </c>
      <c r="G3271">
        <v>1</v>
      </c>
      <c r="H3271">
        <v>1</v>
      </c>
      <c r="I3271">
        <f t="shared" si="632"/>
        <v>4</v>
      </c>
      <c r="J3271">
        <v>1</v>
      </c>
      <c r="K3271">
        <v>0</v>
      </c>
      <c r="L3271">
        <v>0.35</v>
      </c>
      <c r="M3271">
        <v>0</v>
      </c>
      <c r="N3271">
        <f t="shared" si="633"/>
        <v>5.024</v>
      </c>
      <c r="O3271">
        <v>0.6</v>
      </c>
      <c r="P3271">
        <v>0</v>
      </c>
      <c r="Q3271">
        <f t="shared" si="634"/>
        <v>21.8</v>
      </c>
      <c r="R3271" t="s">
        <v>105</v>
      </c>
      <c r="T3271">
        <f t="shared" si="635"/>
        <v>45.199999999999996</v>
      </c>
      <c r="W3271">
        <v>86222</v>
      </c>
      <c r="X3271">
        <v>103189.9</v>
      </c>
      <c r="Y3271">
        <v>179.9</v>
      </c>
      <c r="Z3271">
        <v>215.303</v>
      </c>
      <c r="AA3271">
        <f t="shared" si="629"/>
        <v>0.41887743190661475</v>
      </c>
      <c r="AB3271">
        <f t="shared" si="639"/>
        <v>0.7180755975541967</v>
      </c>
      <c r="AD3271">
        <v>0</v>
      </c>
      <c r="AE3271">
        <v>0</v>
      </c>
      <c r="AF3271">
        <f t="shared" si="638"/>
        <v>0</v>
      </c>
      <c r="AG3271">
        <v>0</v>
      </c>
      <c r="AH3271">
        <v>0.9</v>
      </c>
      <c r="AR3271">
        <v>7.9999998000000003E-2</v>
      </c>
      <c r="AS3271">
        <v>0</v>
      </c>
      <c r="AT3271">
        <v>1</v>
      </c>
      <c r="AU3271">
        <v>0</v>
      </c>
      <c r="AV3271">
        <v>1</v>
      </c>
      <c r="AW3271">
        <f t="shared" si="630"/>
        <v>1</v>
      </c>
      <c r="AX3271">
        <v>0</v>
      </c>
      <c r="AY3271">
        <v>1</v>
      </c>
      <c r="AZ3271">
        <v>0.75</v>
      </c>
      <c r="BA3271">
        <v>1</v>
      </c>
      <c r="BB3271">
        <v>0</v>
      </c>
      <c r="BC3271">
        <v>1</v>
      </c>
      <c r="BD3271">
        <v>0</v>
      </c>
      <c r="BE3271">
        <f t="shared" si="636"/>
        <v>0.75</v>
      </c>
      <c r="BF3271">
        <v>0</v>
      </c>
      <c r="BG3271">
        <v>30</v>
      </c>
      <c r="BH3271">
        <v>2.3025899999999999</v>
      </c>
      <c r="BI3271">
        <v>1.8529</v>
      </c>
      <c r="BJ3271">
        <v>0</v>
      </c>
      <c r="BK3271">
        <v>1</v>
      </c>
    </row>
    <row r="3272" spans="1:63" x14ac:dyDescent="0.25">
      <c r="A3272" t="s">
        <v>65</v>
      </c>
      <c r="B3272">
        <v>2002</v>
      </c>
      <c r="C3272">
        <v>0</v>
      </c>
      <c r="D3272">
        <v>0</v>
      </c>
      <c r="E3272">
        <v>0</v>
      </c>
      <c r="F3272">
        <v>0</v>
      </c>
      <c r="G3272">
        <v>0</v>
      </c>
      <c r="H3272">
        <v>0</v>
      </c>
      <c r="I3272">
        <f t="shared" si="632"/>
        <v>0</v>
      </c>
      <c r="J3272">
        <v>1</v>
      </c>
      <c r="K3272">
        <v>0.5</v>
      </c>
      <c r="L3272">
        <v>0.09</v>
      </c>
      <c r="M3272">
        <v>0</v>
      </c>
      <c r="N3272">
        <f t="shared" si="633"/>
        <v>5.024</v>
      </c>
      <c r="O3272">
        <v>0.4</v>
      </c>
      <c r="P3272">
        <v>0</v>
      </c>
      <c r="Q3272">
        <f t="shared" si="634"/>
        <v>21.8</v>
      </c>
      <c r="R3272">
        <v>1.5</v>
      </c>
      <c r="S3272">
        <v>0</v>
      </c>
      <c r="T3272">
        <f t="shared" si="635"/>
        <v>45.199999999999996</v>
      </c>
      <c r="W3272">
        <v>0</v>
      </c>
      <c r="X3272">
        <v>0</v>
      </c>
      <c r="Y3272">
        <v>179.9</v>
      </c>
      <c r="Z3272">
        <v>215.303</v>
      </c>
      <c r="AA3272">
        <f t="shared" si="629"/>
        <v>0.10771133963312951</v>
      </c>
      <c r="AB3272">
        <f t="shared" si="639"/>
        <v>0.47871706503613121</v>
      </c>
      <c r="AC3272">
        <f>(R3272*Z3272/Y3272)+(S3272*T3272)</f>
        <v>1.7951889938854919</v>
      </c>
      <c r="AD3272">
        <v>0</v>
      </c>
      <c r="AE3272">
        <v>0</v>
      </c>
      <c r="AF3272">
        <f t="shared" si="638"/>
        <v>0</v>
      </c>
      <c r="AG3272">
        <v>0</v>
      </c>
      <c r="AH3272">
        <v>0.9</v>
      </c>
      <c r="AI3272">
        <v>0.5</v>
      </c>
      <c r="AL3272">
        <v>5.81</v>
      </c>
      <c r="AM3272">
        <v>4.32</v>
      </c>
      <c r="AN3272">
        <v>19.309999999999999</v>
      </c>
      <c r="AO3272">
        <v>6.9533699999999996</v>
      </c>
      <c r="AP3272">
        <v>5.17014</v>
      </c>
      <c r="AQ3272">
        <v>23.110099999999999</v>
      </c>
      <c r="AR3272">
        <v>7.9999998000000003E-2</v>
      </c>
      <c r="AS3272">
        <v>0</v>
      </c>
      <c r="AT3272">
        <v>0</v>
      </c>
      <c r="AU3272">
        <v>1</v>
      </c>
      <c r="AV3272">
        <v>1</v>
      </c>
      <c r="AW3272">
        <f t="shared" si="630"/>
        <v>2</v>
      </c>
      <c r="AX3272">
        <v>0</v>
      </c>
      <c r="AY3272">
        <v>0</v>
      </c>
      <c r="AZ3272">
        <v>0</v>
      </c>
      <c r="BA3272">
        <v>0</v>
      </c>
      <c r="BB3272">
        <v>0</v>
      </c>
      <c r="BC3272">
        <v>0</v>
      </c>
      <c r="BD3272">
        <v>0</v>
      </c>
      <c r="BE3272">
        <f t="shared" si="636"/>
        <v>0</v>
      </c>
      <c r="BF3272">
        <v>0</v>
      </c>
      <c r="BG3272">
        <v>40</v>
      </c>
      <c r="BH3272">
        <v>3.6888800000000002</v>
      </c>
      <c r="BI3272">
        <v>4.8655999999999998E-2</v>
      </c>
      <c r="BJ3272">
        <v>0</v>
      </c>
      <c r="BK3272">
        <v>1</v>
      </c>
    </row>
    <row r="3273" spans="1:63" x14ac:dyDescent="0.25">
      <c r="A3273" t="s">
        <v>66</v>
      </c>
      <c r="B3273">
        <v>2002</v>
      </c>
      <c r="C3273">
        <v>0</v>
      </c>
      <c r="D3273">
        <v>0</v>
      </c>
      <c r="E3273">
        <v>0</v>
      </c>
      <c r="F3273">
        <v>0</v>
      </c>
      <c r="G3273">
        <v>0</v>
      </c>
      <c r="H3273">
        <v>0</v>
      </c>
      <c r="I3273">
        <f t="shared" si="632"/>
        <v>0</v>
      </c>
      <c r="J3273">
        <v>1</v>
      </c>
      <c r="K3273">
        <v>0</v>
      </c>
      <c r="L3273">
        <v>0.11</v>
      </c>
      <c r="M3273">
        <v>0</v>
      </c>
      <c r="N3273">
        <f t="shared" si="633"/>
        <v>5.024</v>
      </c>
      <c r="O3273">
        <v>0.55000000000000004</v>
      </c>
      <c r="P3273">
        <v>0</v>
      </c>
      <c r="Q3273">
        <f t="shared" si="634"/>
        <v>21.8</v>
      </c>
      <c r="R3273">
        <v>4.05</v>
      </c>
      <c r="S3273">
        <v>0</v>
      </c>
      <c r="T3273">
        <f t="shared" si="635"/>
        <v>45.199999999999996</v>
      </c>
      <c r="W3273">
        <v>0</v>
      </c>
      <c r="X3273">
        <v>0</v>
      </c>
      <c r="Y3273">
        <v>179.9</v>
      </c>
      <c r="Z3273">
        <v>215.303</v>
      </c>
      <c r="AA3273">
        <f t="shared" si="629"/>
        <v>0.13164719288493609</v>
      </c>
      <c r="AB3273">
        <f t="shared" si="639"/>
        <v>0.65823596442468035</v>
      </c>
      <c r="AC3273">
        <f>(R3273*Z3273/Y3273)+(S3273*T3273)</f>
        <v>4.8470102834908273</v>
      </c>
      <c r="AD3273">
        <v>1</v>
      </c>
      <c r="AE3273">
        <v>1</v>
      </c>
      <c r="AF3273">
        <f t="shared" si="638"/>
        <v>0.5</v>
      </c>
      <c r="AG3273">
        <v>1</v>
      </c>
      <c r="AH3273">
        <v>0.9</v>
      </c>
      <c r="AI3273">
        <v>0.8</v>
      </c>
      <c r="AL3273">
        <v>6.17</v>
      </c>
      <c r="AM3273">
        <v>4.34</v>
      </c>
      <c r="AN3273">
        <v>20.22</v>
      </c>
      <c r="AO3273">
        <v>7.3842100000000004</v>
      </c>
      <c r="AP3273">
        <v>5.1940799999999996</v>
      </c>
      <c r="AQ3273">
        <v>24.199100000000001</v>
      </c>
      <c r="AR3273">
        <v>7.9999998000000003E-2</v>
      </c>
      <c r="AS3273">
        <v>0</v>
      </c>
      <c r="AT3273">
        <v>0</v>
      </c>
      <c r="AU3273">
        <v>1</v>
      </c>
      <c r="AV3273">
        <v>1</v>
      </c>
      <c r="AW3273">
        <f t="shared" si="630"/>
        <v>2</v>
      </c>
      <c r="AX3273">
        <v>0</v>
      </c>
      <c r="AY3273">
        <v>0</v>
      </c>
      <c r="AZ3273">
        <v>0</v>
      </c>
      <c r="BA3273">
        <v>0</v>
      </c>
      <c r="BB3273">
        <v>0</v>
      </c>
      <c r="BC3273">
        <v>0</v>
      </c>
      <c r="BD3273">
        <v>0</v>
      </c>
      <c r="BE3273">
        <f t="shared" si="636"/>
        <v>0</v>
      </c>
      <c r="BF3273">
        <v>0</v>
      </c>
      <c r="BG3273">
        <v>15</v>
      </c>
      <c r="BH3273">
        <v>2.7080500000000001</v>
      </c>
      <c r="BI3273">
        <v>0.60295100000000001</v>
      </c>
      <c r="BJ3273">
        <v>0</v>
      </c>
      <c r="BK3273">
        <v>1</v>
      </c>
    </row>
    <row r="3274" spans="1:63" x14ac:dyDescent="0.25">
      <c r="A3274" t="s">
        <v>67</v>
      </c>
      <c r="B3274">
        <v>2002</v>
      </c>
      <c r="C3274">
        <v>0</v>
      </c>
      <c r="D3274">
        <v>0</v>
      </c>
      <c r="E3274">
        <v>0</v>
      </c>
      <c r="F3274">
        <v>0</v>
      </c>
      <c r="G3274">
        <v>1</v>
      </c>
      <c r="H3274">
        <v>1</v>
      </c>
      <c r="I3274">
        <f t="shared" si="632"/>
        <v>2</v>
      </c>
      <c r="J3274">
        <v>0</v>
      </c>
      <c r="K3274">
        <v>1</v>
      </c>
      <c r="L3274">
        <v>0.2</v>
      </c>
      <c r="M3274">
        <v>0</v>
      </c>
      <c r="N3274">
        <f t="shared" si="633"/>
        <v>5.024</v>
      </c>
      <c r="O3274">
        <v>0.51</v>
      </c>
      <c r="P3274">
        <v>0</v>
      </c>
      <c r="Q3274">
        <f t="shared" si="634"/>
        <v>21.8</v>
      </c>
      <c r="R3274" t="s">
        <v>105</v>
      </c>
      <c r="T3274">
        <f t="shared" si="635"/>
        <v>45.199999999999996</v>
      </c>
      <c r="W3274">
        <v>638170</v>
      </c>
      <c r="X3274">
        <v>763757.2</v>
      </c>
      <c r="Y3274">
        <v>179.9</v>
      </c>
      <c r="Z3274">
        <v>215.303</v>
      </c>
      <c r="AA3274">
        <f t="shared" ref="AA3274:AA3337" si="640">(L3274*Z3274/Y3274)+(M3274*N3274)</f>
        <v>0.2393585325180656</v>
      </c>
      <c r="AB3274">
        <f t="shared" si="639"/>
        <v>0.61036425792106719</v>
      </c>
      <c r="AD3274">
        <v>0</v>
      </c>
      <c r="AE3274">
        <v>0</v>
      </c>
      <c r="AF3274">
        <f t="shared" si="638"/>
        <v>0</v>
      </c>
      <c r="AG3274">
        <v>0</v>
      </c>
      <c r="AH3274">
        <v>0.9</v>
      </c>
      <c r="AL3274">
        <v>5.96</v>
      </c>
      <c r="AM3274">
        <v>5.08</v>
      </c>
      <c r="AN3274">
        <v>21.7</v>
      </c>
      <c r="AO3274">
        <v>7.1328800000000001</v>
      </c>
      <c r="AP3274">
        <v>6.0797100000000004</v>
      </c>
      <c r="AQ3274">
        <v>25.970400000000001</v>
      </c>
      <c r="AR3274">
        <v>0.10000000100000001</v>
      </c>
      <c r="AS3274">
        <v>0</v>
      </c>
      <c r="AT3274">
        <v>0</v>
      </c>
      <c r="AU3274">
        <v>1</v>
      </c>
      <c r="AV3274">
        <v>0</v>
      </c>
      <c r="AW3274">
        <f t="shared" si="630"/>
        <v>1</v>
      </c>
      <c r="AX3274">
        <v>0</v>
      </c>
      <c r="AY3274">
        <v>0</v>
      </c>
      <c r="AZ3274">
        <v>0</v>
      </c>
      <c r="BA3274">
        <v>0</v>
      </c>
      <c r="BB3274">
        <v>0</v>
      </c>
      <c r="BC3274">
        <v>0</v>
      </c>
      <c r="BD3274">
        <v>0</v>
      </c>
      <c r="BE3274">
        <f t="shared" si="636"/>
        <v>0</v>
      </c>
      <c r="BF3274">
        <v>0</v>
      </c>
      <c r="BG3274">
        <v>15</v>
      </c>
      <c r="BH3274">
        <v>2.7080500000000001</v>
      </c>
      <c r="BI3274">
        <v>9.2420799999999997E-2</v>
      </c>
      <c r="BJ3274">
        <v>0</v>
      </c>
      <c r="BK3274">
        <v>1</v>
      </c>
    </row>
    <row r="3275" spans="1:63" x14ac:dyDescent="0.25">
      <c r="A3275" t="s">
        <v>68</v>
      </c>
      <c r="B3275">
        <v>2002</v>
      </c>
      <c r="C3275">
        <v>0</v>
      </c>
      <c r="D3275">
        <v>0</v>
      </c>
      <c r="E3275">
        <v>0</v>
      </c>
      <c r="F3275">
        <v>0</v>
      </c>
      <c r="G3275">
        <v>0</v>
      </c>
      <c r="H3275">
        <v>0</v>
      </c>
      <c r="I3275">
        <f t="shared" si="632"/>
        <v>0</v>
      </c>
      <c r="J3275">
        <v>1</v>
      </c>
      <c r="K3275">
        <v>0</v>
      </c>
      <c r="L3275">
        <f>0.15</f>
        <v>0.15</v>
      </c>
      <c r="M3275">
        <v>2.5000000000000001E-2</v>
      </c>
      <c r="N3275">
        <f t="shared" si="633"/>
        <v>5.024</v>
      </c>
      <c r="O3275">
        <v>0.3</v>
      </c>
      <c r="P3275">
        <v>2.5000000000000001E-2</v>
      </c>
      <c r="Q3275">
        <f t="shared" si="634"/>
        <v>21.8</v>
      </c>
      <c r="R3275">
        <v>5.03</v>
      </c>
      <c r="S3275">
        <v>2.5000000000000001E-2</v>
      </c>
      <c r="T3275">
        <f t="shared" si="635"/>
        <v>45.199999999999996</v>
      </c>
      <c r="W3275">
        <v>0</v>
      </c>
      <c r="X3275">
        <v>0</v>
      </c>
      <c r="Y3275">
        <v>179.9</v>
      </c>
      <c r="Z3275">
        <v>215.303</v>
      </c>
      <c r="AA3275">
        <f t="shared" si="640"/>
        <v>0.30511889938854919</v>
      </c>
      <c r="AB3275">
        <f t="shared" si="639"/>
        <v>0.90403779877709844</v>
      </c>
      <c r="AC3275">
        <f t="shared" ref="AC3275:AC3288" si="641">(R3275*Z3275/Y3275)+(S3275*T3275)</f>
        <v>7.1498670928293491</v>
      </c>
      <c r="AD3275">
        <v>1</v>
      </c>
      <c r="AE3275">
        <v>0</v>
      </c>
      <c r="AF3275">
        <f t="shared" si="638"/>
        <v>1</v>
      </c>
      <c r="AG3275">
        <v>0</v>
      </c>
      <c r="AH3275">
        <v>0</v>
      </c>
      <c r="AI3275">
        <v>-1</v>
      </c>
      <c r="AL3275">
        <v>5.31</v>
      </c>
      <c r="AM3275">
        <v>4.54</v>
      </c>
      <c r="AN3275">
        <v>19.03</v>
      </c>
      <c r="AO3275">
        <v>6.3549699999999998</v>
      </c>
      <c r="AP3275">
        <v>5.43344</v>
      </c>
      <c r="AQ3275">
        <v>22.774999999999999</v>
      </c>
      <c r="AR3275">
        <v>0.10000000100000001</v>
      </c>
      <c r="AS3275">
        <v>0</v>
      </c>
      <c r="AT3275">
        <v>1</v>
      </c>
      <c r="AU3275">
        <v>0</v>
      </c>
      <c r="AV3275">
        <v>0</v>
      </c>
      <c r="AW3275">
        <f t="shared" si="630"/>
        <v>0</v>
      </c>
      <c r="AX3275">
        <v>0</v>
      </c>
      <c r="AY3275">
        <v>0</v>
      </c>
      <c r="AZ3275">
        <v>0</v>
      </c>
      <c r="BA3275">
        <v>0</v>
      </c>
      <c r="BB3275">
        <v>0</v>
      </c>
      <c r="BC3275">
        <v>0</v>
      </c>
      <c r="BD3275">
        <v>0</v>
      </c>
      <c r="BE3275">
        <f t="shared" si="636"/>
        <v>0</v>
      </c>
      <c r="BF3275">
        <v>0</v>
      </c>
      <c r="BG3275">
        <v>35</v>
      </c>
      <c r="BH3275">
        <v>3.5553499999999998</v>
      </c>
      <c r="BI3275">
        <v>-0.26268560000000002</v>
      </c>
      <c r="BJ3275">
        <v>0</v>
      </c>
      <c r="BK3275">
        <v>1</v>
      </c>
    </row>
    <row r="3276" spans="1:63" x14ac:dyDescent="0.25">
      <c r="A3276" t="s">
        <v>69</v>
      </c>
      <c r="B3276">
        <v>2002</v>
      </c>
      <c r="C3276">
        <v>0</v>
      </c>
      <c r="D3276">
        <v>0</v>
      </c>
      <c r="E3276">
        <v>0</v>
      </c>
      <c r="F3276">
        <v>0</v>
      </c>
      <c r="G3276">
        <v>1</v>
      </c>
      <c r="H3276">
        <v>1</v>
      </c>
      <c r="I3276">
        <f t="shared" si="632"/>
        <v>2</v>
      </c>
      <c r="J3276">
        <v>0</v>
      </c>
      <c r="K3276">
        <v>0</v>
      </c>
      <c r="L3276">
        <v>0.42699999999999999</v>
      </c>
      <c r="M3276">
        <v>0</v>
      </c>
      <c r="N3276">
        <f t="shared" si="633"/>
        <v>5.024</v>
      </c>
      <c r="O3276">
        <v>0.35</v>
      </c>
      <c r="P3276">
        <v>0</v>
      </c>
      <c r="Q3276">
        <f t="shared" si="634"/>
        <v>21.8</v>
      </c>
      <c r="R3276">
        <v>0</v>
      </c>
      <c r="S3276">
        <f>((3.16+0.8)/18.24-0.15)</f>
        <v>6.7105263157894751E-2</v>
      </c>
      <c r="T3276">
        <f t="shared" si="635"/>
        <v>45.199999999999996</v>
      </c>
      <c r="W3276">
        <v>176025</v>
      </c>
      <c r="X3276">
        <v>210665.4</v>
      </c>
      <c r="Y3276">
        <v>179.9</v>
      </c>
      <c r="Z3276">
        <v>215.303</v>
      </c>
      <c r="AA3276">
        <f t="shared" si="640"/>
        <v>0.51103046692607001</v>
      </c>
      <c r="AB3276">
        <f t="shared" si="639"/>
        <v>0.41887743190661475</v>
      </c>
      <c r="AC3276">
        <f t="shared" si="641"/>
        <v>3.0331578947368425</v>
      </c>
      <c r="AD3276">
        <v>0</v>
      </c>
      <c r="AE3276">
        <v>0</v>
      </c>
      <c r="AF3276">
        <f t="shared" si="638"/>
        <v>0</v>
      </c>
      <c r="AG3276">
        <v>0</v>
      </c>
      <c r="AH3276">
        <v>0.9</v>
      </c>
      <c r="AI3276">
        <v>0</v>
      </c>
      <c r="AL3276">
        <v>6.73</v>
      </c>
      <c r="AM3276">
        <v>4.3600000000000003</v>
      </c>
      <c r="AN3276">
        <v>20.46</v>
      </c>
      <c r="AO3276">
        <v>8.0544100000000007</v>
      </c>
      <c r="AP3276">
        <v>5.2180200000000001</v>
      </c>
      <c r="AQ3276">
        <v>24.4864</v>
      </c>
      <c r="AR3276">
        <v>7.9999998000000003E-2</v>
      </c>
      <c r="AS3276">
        <v>0</v>
      </c>
      <c r="AT3276">
        <v>1</v>
      </c>
      <c r="AU3276">
        <v>0</v>
      </c>
      <c r="AV3276">
        <v>0</v>
      </c>
      <c r="AW3276">
        <f t="shared" si="630"/>
        <v>0</v>
      </c>
      <c r="AX3276">
        <f>5/365</f>
        <v>1.3698630136986301E-2</v>
      </c>
      <c r="AY3276">
        <v>0</v>
      </c>
      <c r="AZ3276">
        <v>0</v>
      </c>
      <c r="BA3276">
        <v>0</v>
      </c>
      <c r="BB3276">
        <v>0</v>
      </c>
      <c r="BC3276">
        <v>0</v>
      </c>
      <c r="BD3276">
        <v>0</v>
      </c>
      <c r="BE3276">
        <f t="shared" si="636"/>
        <v>0</v>
      </c>
      <c r="BF3276">
        <v>0</v>
      </c>
      <c r="BG3276">
        <v>99</v>
      </c>
      <c r="BH3276">
        <v>4.5951199999999996</v>
      </c>
      <c r="BI3276">
        <v>-0.85407940000000004</v>
      </c>
      <c r="BJ3276">
        <v>0</v>
      </c>
      <c r="BK3276">
        <v>1</v>
      </c>
    </row>
    <row r="3277" spans="1:63" x14ac:dyDescent="0.25">
      <c r="A3277" t="s">
        <v>70</v>
      </c>
      <c r="B3277">
        <v>2002</v>
      </c>
      <c r="C3277">
        <v>0</v>
      </c>
      <c r="D3277">
        <v>0</v>
      </c>
      <c r="E3277">
        <v>0</v>
      </c>
      <c r="F3277">
        <v>0</v>
      </c>
      <c r="G3277">
        <v>0</v>
      </c>
      <c r="H3277">
        <v>0</v>
      </c>
      <c r="I3277">
        <f t="shared" si="632"/>
        <v>0</v>
      </c>
      <c r="J3277">
        <v>0</v>
      </c>
      <c r="K3277">
        <v>0</v>
      </c>
      <c r="L3277">
        <v>6.0000000000000005E-2</v>
      </c>
      <c r="M3277">
        <v>0</v>
      </c>
      <c r="N3277">
        <f t="shared" si="633"/>
        <v>5.024</v>
      </c>
      <c r="O3277">
        <v>0.42</v>
      </c>
      <c r="P3277">
        <v>0</v>
      </c>
      <c r="Q3277">
        <f t="shared" si="634"/>
        <v>21.8</v>
      </c>
      <c r="R3277">
        <v>2</v>
      </c>
      <c r="S3277">
        <v>0</v>
      </c>
      <c r="T3277">
        <f t="shared" si="635"/>
        <v>45.199999999999996</v>
      </c>
      <c r="W3277">
        <v>0</v>
      </c>
      <c r="X3277">
        <v>0</v>
      </c>
      <c r="Y3277">
        <v>179.9</v>
      </c>
      <c r="Z3277">
        <v>215.303</v>
      </c>
      <c r="AA3277">
        <f t="shared" si="640"/>
        <v>7.1807559755419678E-2</v>
      </c>
      <c r="AB3277">
        <f t="shared" si="639"/>
        <v>0.50265291828793768</v>
      </c>
      <c r="AC3277">
        <f t="shared" si="641"/>
        <v>2.393585325180656</v>
      </c>
      <c r="AD3277">
        <v>0</v>
      </c>
      <c r="AE3277">
        <v>0</v>
      </c>
      <c r="AF3277">
        <f t="shared" si="638"/>
        <v>0</v>
      </c>
      <c r="AG3277">
        <v>0</v>
      </c>
      <c r="AH3277">
        <v>0</v>
      </c>
      <c r="AI3277">
        <v>2</v>
      </c>
      <c r="AL3277">
        <v>5.92</v>
      </c>
      <c r="AM3277">
        <v>4.5599999999999996</v>
      </c>
      <c r="AN3277">
        <v>20.13</v>
      </c>
      <c r="AO3277">
        <v>7.0850099999999996</v>
      </c>
      <c r="AP3277">
        <v>5.4573700000000001</v>
      </c>
      <c r="AQ3277">
        <v>24.0914</v>
      </c>
      <c r="AR3277">
        <v>7.9999998000000003E-2</v>
      </c>
      <c r="AS3277">
        <v>0</v>
      </c>
      <c r="AT3277">
        <v>0</v>
      </c>
      <c r="AU3277">
        <v>0</v>
      </c>
      <c r="AV3277">
        <v>0</v>
      </c>
      <c r="AW3277">
        <f t="shared" si="630"/>
        <v>0</v>
      </c>
      <c r="AX3277">
        <v>0</v>
      </c>
      <c r="AY3277">
        <v>0</v>
      </c>
      <c r="AZ3277">
        <v>0</v>
      </c>
      <c r="BA3277">
        <v>0</v>
      </c>
      <c r="BB3277">
        <v>0</v>
      </c>
      <c r="BC3277">
        <v>0</v>
      </c>
      <c r="BD3277">
        <v>0</v>
      </c>
      <c r="BE3277">
        <f t="shared" si="636"/>
        <v>0</v>
      </c>
      <c r="BF3277">
        <v>0</v>
      </c>
      <c r="BG3277">
        <v>99</v>
      </c>
      <c r="BH3277">
        <v>4.5951199999999996</v>
      </c>
      <c r="BI3277">
        <v>-1.4845470000000001</v>
      </c>
      <c r="BJ3277">
        <v>0</v>
      </c>
      <c r="BK3277">
        <v>1</v>
      </c>
    </row>
    <row r="3278" spans="1:63" x14ac:dyDescent="0.25">
      <c r="A3278" t="s">
        <v>71</v>
      </c>
      <c r="B3278">
        <v>2002</v>
      </c>
      <c r="C3278">
        <v>1</v>
      </c>
      <c r="D3278">
        <v>1</v>
      </c>
      <c r="E3278">
        <v>1</v>
      </c>
      <c r="F3278">
        <v>1</v>
      </c>
      <c r="G3278">
        <v>1</v>
      </c>
      <c r="H3278">
        <v>1</v>
      </c>
      <c r="I3278">
        <f t="shared" si="632"/>
        <v>6</v>
      </c>
      <c r="J3278">
        <v>0</v>
      </c>
      <c r="K3278">
        <v>0</v>
      </c>
      <c r="L3278">
        <v>0.13870000000000002</v>
      </c>
      <c r="M3278">
        <v>0</v>
      </c>
      <c r="N3278">
        <f t="shared" si="633"/>
        <v>5.024</v>
      </c>
      <c r="O3278">
        <v>1.06</v>
      </c>
      <c r="P3278">
        <v>0</v>
      </c>
      <c r="Q3278">
        <f t="shared" si="634"/>
        <v>21.8</v>
      </c>
      <c r="R3278">
        <v>0</v>
      </c>
      <c r="S3278">
        <v>0.26</v>
      </c>
      <c r="T3278">
        <f t="shared" si="635"/>
        <v>45.199999999999996</v>
      </c>
      <c r="W3278">
        <v>46955</v>
      </c>
      <c r="X3278">
        <v>56195.4</v>
      </c>
      <c r="Y3278">
        <v>179.9</v>
      </c>
      <c r="Z3278">
        <v>215.303</v>
      </c>
      <c r="AA3278">
        <f t="shared" si="640"/>
        <v>0.16599514230127851</v>
      </c>
      <c r="AB3278">
        <f t="shared" si="639"/>
        <v>1.2686002223457475</v>
      </c>
      <c r="AC3278">
        <f t="shared" si="641"/>
        <v>11.751999999999999</v>
      </c>
      <c r="AD3278">
        <v>0</v>
      </c>
      <c r="AE3278">
        <v>0</v>
      </c>
      <c r="AF3278">
        <f t="shared" si="638"/>
        <v>0</v>
      </c>
      <c r="AG3278">
        <v>0</v>
      </c>
      <c r="AH3278">
        <v>0</v>
      </c>
      <c r="AL3278">
        <v>5.88</v>
      </c>
      <c r="AM3278">
        <v>4.74</v>
      </c>
      <c r="AN3278">
        <v>24.08</v>
      </c>
      <c r="AO3278">
        <v>7.03714</v>
      </c>
      <c r="AP3278">
        <v>5.6727999999999996</v>
      </c>
      <c r="AQ3278">
        <v>28.8188</v>
      </c>
      <c r="AR3278">
        <v>0.10000000100000001</v>
      </c>
      <c r="AS3278">
        <v>0</v>
      </c>
      <c r="AT3278">
        <v>0</v>
      </c>
      <c r="AU3278">
        <v>0</v>
      </c>
      <c r="AV3278">
        <v>0</v>
      </c>
      <c r="AW3278">
        <f t="shared" si="630"/>
        <v>0</v>
      </c>
      <c r="AX3278">
        <v>1</v>
      </c>
      <c r="AY3278">
        <v>0</v>
      </c>
      <c r="AZ3278">
        <v>0</v>
      </c>
      <c r="BA3278">
        <v>0</v>
      </c>
      <c r="BB3278">
        <v>0</v>
      </c>
      <c r="BC3278">
        <v>0</v>
      </c>
      <c r="BD3278">
        <v>0</v>
      </c>
      <c r="BE3278">
        <f t="shared" si="636"/>
        <v>0</v>
      </c>
      <c r="BF3278">
        <v>0</v>
      </c>
      <c r="BG3278">
        <v>99</v>
      </c>
      <c r="BH3278">
        <v>4.5951199999999996</v>
      </c>
      <c r="BI3278">
        <v>-1.7611250000000001</v>
      </c>
      <c r="BJ3278">
        <v>0</v>
      </c>
      <c r="BK3278">
        <v>1</v>
      </c>
    </row>
    <row r="3279" spans="1:63" x14ac:dyDescent="0.25">
      <c r="A3279" t="s">
        <v>72</v>
      </c>
      <c r="B3279">
        <v>2002</v>
      </c>
      <c r="C3279">
        <v>0</v>
      </c>
      <c r="D3279">
        <v>0</v>
      </c>
      <c r="E3279">
        <v>0</v>
      </c>
      <c r="F3279">
        <v>0</v>
      </c>
      <c r="G3279">
        <v>0</v>
      </c>
      <c r="H3279">
        <v>0</v>
      </c>
      <c r="I3279">
        <f t="shared" si="632"/>
        <v>0</v>
      </c>
      <c r="J3279">
        <v>1</v>
      </c>
      <c r="K3279">
        <v>0</v>
      </c>
      <c r="L3279">
        <v>0.23</v>
      </c>
      <c r="M3279">
        <v>0</v>
      </c>
      <c r="N3279">
        <f t="shared" si="633"/>
        <v>5.024</v>
      </c>
      <c r="O3279">
        <v>0.75</v>
      </c>
      <c r="P3279">
        <v>0</v>
      </c>
      <c r="Q3279">
        <f t="shared" si="634"/>
        <v>21.8</v>
      </c>
      <c r="R3279">
        <v>3</v>
      </c>
      <c r="S3279">
        <v>0</v>
      </c>
      <c r="T3279">
        <f t="shared" si="635"/>
        <v>45.199999999999996</v>
      </c>
      <c r="W3279">
        <v>0</v>
      </c>
      <c r="X3279">
        <v>0</v>
      </c>
      <c r="Y3279">
        <v>179.9</v>
      </c>
      <c r="Z3279">
        <v>215.303</v>
      </c>
      <c r="AA3279">
        <f t="shared" si="640"/>
        <v>0.27526231239577542</v>
      </c>
      <c r="AB3279">
        <f t="shared" si="639"/>
        <v>0.89759449694274596</v>
      </c>
      <c r="AC3279">
        <f t="shared" si="641"/>
        <v>3.5903779877709838</v>
      </c>
      <c r="AD3279">
        <v>1</v>
      </c>
      <c r="AE3279">
        <v>1</v>
      </c>
      <c r="AF3279">
        <f t="shared" si="638"/>
        <v>0.5</v>
      </c>
      <c r="AG3279">
        <v>0</v>
      </c>
      <c r="AH3279">
        <v>0</v>
      </c>
      <c r="AI3279">
        <v>2</v>
      </c>
      <c r="AL3279">
        <v>5.36</v>
      </c>
      <c r="AM3279">
        <v>4.62</v>
      </c>
      <c r="AN3279">
        <v>20.079999999999998</v>
      </c>
      <c r="AO3279">
        <v>6.4148100000000001</v>
      </c>
      <c r="AP3279">
        <v>5.5291800000000002</v>
      </c>
      <c r="AQ3279">
        <v>24.031600000000001</v>
      </c>
      <c r="AR3279">
        <v>7.9999998000000003E-2</v>
      </c>
      <c r="AS3279">
        <v>0</v>
      </c>
      <c r="AT3279">
        <v>1</v>
      </c>
      <c r="AU3279">
        <v>0</v>
      </c>
      <c r="AV3279">
        <v>1</v>
      </c>
      <c r="AW3279">
        <f t="shared" si="630"/>
        <v>1</v>
      </c>
      <c r="AX3279">
        <v>1</v>
      </c>
      <c r="AY3279">
        <v>0</v>
      </c>
      <c r="AZ3279">
        <v>0</v>
      </c>
      <c r="BA3279">
        <v>0</v>
      </c>
      <c r="BB3279">
        <v>0</v>
      </c>
      <c r="BC3279">
        <v>0</v>
      </c>
      <c r="BD3279">
        <v>0</v>
      </c>
      <c r="BE3279">
        <f t="shared" si="636"/>
        <v>0</v>
      </c>
      <c r="BF3279">
        <v>0</v>
      </c>
      <c r="BG3279">
        <v>50</v>
      </c>
      <c r="BH3279">
        <v>3.9120200000000001</v>
      </c>
      <c r="BI3279">
        <v>-0.2303007</v>
      </c>
      <c r="BJ3279">
        <v>0</v>
      </c>
      <c r="BK3279">
        <v>1</v>
      </c>
    </row>
    <row r="3280" spans="1:63" x14ac:dyDescent="0.25">
      <c r="A3280" t="s">
        <v>73</v>
      </c>
      <c r="B3280">
        <v>2002</v>
      </c>
      <c r="C3280">
        <v>0</v>
      </c>
      <c r="D3280">
        <v>0</v>
      </c>
      <c r="E3280">
        <v>0</v>
      </c>
      <c r="F3280">
        <v>0</v>
      </c>
      <c r="G3280">
        <v>0</v>
      </c>
      <c r="H3280">
        <v>0</v>
      </c>
      <c r="I3280">
        <f t="shared" si="632"/>
        <v>0</v>
      </c>
      <c r="J3280">
        <v>0</v>
      </c>
      <c r="K3280">
        <v>0</v>
      </c>
      <c r="L3280">
        <v>0.09</v>
      </c>
      <c r="M3280">
        <v>0</v>
      </c>
      <c r="N3280">
        <f t="shared" si="633"/>
        <v>5.024</v>
      </c>
      <c r="O3280">
        <v>0.4</v>
      </c>
      <c r="P3280">
        <v>0</v>
      </c>
      <c r="Q3280">
        <f t="shared" si="634"/>
        <v>21.8</v>
      </c>
      <c r="R3280">
        <v>2.0499999999999998</v>
      </c>
      <c r="S3280">
        <v>0</v>
      </c>
      <c r="T3280">
        <f t="shared" si="635"/>
        <v>45.199999999999996</v>
      </c>
      <c r="W3280">
        <v>0</v>
      </c>
      <c r="X3280">
        <v>0</v>
      </c>
      <c r="Y3280">
        <v>179.9</v>
      </c>
      <c r="Z3280">
        <v>215.303</v>
      </c>
      <c r="AA3280">
        <f t="shared" si="640"/>
        <v>0.10771133963312951</v>
      </c>
      <c r="AB3280">
        <f t="shared" si="639"/>
        <v>0.47871706503613121</v>
      </c>
      <c r="AC3280">
        <f t="shared" si="641"/>
        <v>2.4534249583101717</v>
      </c>
      <c r="AD3280">
        <v>0</v>
      </c>
      <c r="AE3280">
        <v>0</v>
      </c>
      <c r="AF3280">
        <f t="shared" si="638"/>
        <v>0</v>
      </c>
      <c r="AG3280">
        <v>0</v>
      </c>
      <c r="AH3280">
        <v>0</v>
      </c>
      <c r="AL3280">
        <v>5.42</v>
      </c>
      <c r="AM3280">
        <v>4.26</v>
      </c>
      <c r="AN3280">
        <v>19.559999999999999</v>
      </c>
      <c r="AO3280">
        <v>6.4866200000000003</v>
      </c>
      <c r="AP3280">
        <v>5.0983400000000003</v>
      </c>
      <c r="AQ3280">
        <v>23.409300000000002</v>
      </c>
      <c r="AR3280">
        <v>0.10000000100000001</v>
      </c>
      <c r="AS3280">
        <v>0</v>
      </c>
      <c r="AT3280">
        <v>1</v>
      </c>
      <c r="AU3280">
        <v>0</v>
      </c>
      <c r="AV3280">
        <v>0</v>
      </c>
      <c r="AW3280">
        <f t="shared" si="630"/>
        <v>0</v>
      </c>
      <c r="AX3280">
        <v>1</v>
      </c>
      <c r="AY3280">
        <v>1</v>
      </c>
      <c r="AZ3280">
        <v>0.75</v>
      </c>
      <c r="BA3280">
        <v>1</v>
      </c>
      <c r="BB3280">
        <v>1</v>
      </c>
      <c r="BC3280">
        <v>1</v>
      </c>
      <c r="BD3280">
        <v>0</v>
      </c>
      <c r="BE3280">
        <f t="shared" si="636"/>
        <v>0.75</v>
      </c>
      <c r="BF3280">
        <v>0</v>
      </c>
      <c r="BG3280">
        <v>99</v>
      </c>
      <c r="BH3280">
        <v>4.5951199999999996</v>
      </c>
      <c r="BI3280">
        <v>-0.2297862</v>
      </c>
      <c r="BJ3280">
        <v>0</v>
      </c>
      <c r="BK3280">
        <v>1</v>
      </c>
    </row>
    <row r="3281" spans="1:63" x14ac:dyDescent="0.25">
      <c r="A3281" t="s">
        <v>457</v>
      </c>
      <c r="B3281">
        <v>2002</v>
      </c>
      <c r="C3281">
        <v>0</v>
      </c>
      <c r="D3281">
        <v>0</v>
      </c>
      <c r="E3281">
        <v>0</v>
      </c>
      <c r="F3281">
        <v>1</v>
      </c>
      <c r="G3281">
        <v>1</v>
      </c>
      <c r="H3281">
        <v>1</v>
      </c>
      <c r="I3281">
        <f t="shared" si="632"/>
        <v>3</v>
      </c>
      <c r="J3281">
        <v>1</v>
      </c>
      <c r="K3281">
        <v>0</v>
      </c>
      <c r="L3281">
        <v>0.3</v>
      </c>
      <c r="M3281">
        <v>0</v>
      </c>
      <c r="N3281">
        <f t="shared" si="633"/>
        <v>5.024</v>
      </c>
      <c r="O3281">
        <v>0</v>
      </c>
      <c r="P3281">
        <v>0</v>
      </c>
      <c r="Q3281">
        <f t="shared" si="634"/>
        <v>21.8</v>
      </c>
      <c r="R3281">
        <v>0</v>
      </c>
      <c r="S3281">
        <v>0</v>
      </c>
      <c r="T3281">
        <f t="shared" si="635"/>
        <v>45.199999999999996</v>
      </c>
      <c r="W3281">
        <v>347104</v>
      </c>
      <c r="X3281">
        <v>415411.5</v>
      </c>
      <c r="Y3281">
        <v>179.9</v>
      </c>
      <c r="Z3281">
        <v>215.303</v>
      </c>
      <c r="AA3281">
        <f t="shared" si="640"/>
        <v>0.35903779877709835</v>
      </c>
      <c r="AB3281">
        <f t="shared" si="639"/>
        <v>0</v>
      </c>
      <c r="AC3281">
        <f t="shared" si="641"/>
        <v>0</v>
      </c>
      <c r="AD3281">
        <v>0</v>
      </c>
      <c r="AE3281">
        <v>0</v>
      </c>
      <c r="AF3281">
        <f t="shared" si="638"/>
        <v>0</v>
      </c>
      <c r="AG3281">
        <v>0</v>
      </c>
      <c r="AH3281">
        <v>0</v>
      </c>
      <c r="AR3281">
        <v>7.9999998000000003E-2</v>
      </c>
      <c r="AS3281">
        <v>0</v>
      </c>
      <c r="AT3281">
        <v>0</v>
      </c>
      <c r="AU3281">
        <v>1</v>
      </c>
      <c r="AV3281">
        <v>0</v>
      </c>
      <c r="AW3281">
        <f t="shared" ref="AW3281:AW3344" si="642">AU3281+AV3281</f>
        <v>1</v>
      </c>
      <c r="AX3281">
        <v>0</v>
      </c>
      <c r="AY3281">
        <v>0</v>
      </c>
      <c r="AZ3281">
        <v>0</v>
      </c>
      <c r="BA3281">
        <v>0</v>
      </c>
      <c r="BB3281">
        <v>0</v>
      </c>
      <c r="BC3281">
        <v>0</v>
      </c>
      <c r="BD3281">
        <v>0</v>
      </c>
      <c r="BE3281">
        <f t="shared" si="636"/>
        <v>0</v>
      </c>
      <c r="BF3281">
        <v>0</v>
      </c>
      <c r="BG3281">
        <v>40</v>
      </c>
      <c r="BH3281">
        <v>3.6888800000000002</v>
      </c>
      <c r="BI3281">
        <v>-0.46187420000000001</v>
      </c>
      <c r="BJ3281">
        <v>0</v>
      </c>
      <c r="BK3281">
        <v>1</v>
      </c>
    </row>
    <row r="3282" spans="1:63" x14ac:dyDescent="0.25">
      <c r="A3282" t="s">
        <v>459</v>
      </c>
      <c r="B3282">
        <v>2002</v>
      </c>
      <c r="C3282">
        <v>0</v>
      </c>
      <c r="D3282">
        <v>0</v>
      </c>
      <c r="E3282">
        <v>0</v>
      </c>
      <c r="F3282">
        <v>0</v>
      </c>
      <c r="G3282">
        <v>0</v>
      </c>
      <c r="H3282">
        <v>0</v>
      </c>
      <c r="I3282">
        <f t="shared" si="632"/>
        <v>0</v>
      </c>
      <c r="J3282">
        <v>0</v>
      </c>
      <c r="K3282">
        <v>0.5</v>
      </c>
      <c r="L3282">
        <v>0.12</v>
      </c>
      <c r="M3282">
        <v>0</v>
      </c>
      <c r="N3282">
        <f t="shared" si="633"/>
        <v>5.024</v>
      </c>
      <c r="O3282">
        <v>0.7</v>
      </c>
      <c r="P3282">
        <v>0</v>
      </c>
      <c r="Q3282">
        <f t="shared" si="634"/>
        <v>21.8</v>
      </c>
      <c r="R3282">
        <v>4.4000000000000004</v>
      </c>
      <c r="S3282">
        <v>0</v>
      </c>
      <c r="T3282">
        <f t="shared" si="635"/>
        <v>45.199999999999996</v>
      </c>
      <c r="W3282">
        <v>0</v>
      </c>
      <c r="X3282">
        <v>0</v>
      </c>
      <c r="Y3282">
        <v>179.9</v>
      </c>
      <c r="Z3282">
        <v>215.303</v>
      </c>
      <c r="AA3282">
        <f t="shared" si="640"/>
        <v>0.14361511951083936</v>
      </c>
      <c r="AB3282">
        <f t="shared" si="639"/>
        <v>0.8377548638132295</v>
      </c>
      <c r="AC3282">
        <f t="shared" si="641"/>
        <v>5.2658877153974428</v>
      </c>
      <c r="AD3282">
        <v>0</v>
      </c>
      <c r="AE3282">
        <v>0</v>
      </c>
      <c r="AF3282">
        <f t="shared" si="638"/>
        <v>0</v>
      </c>
      <c r="AG3282">
        <v>0</v>
      </c>
      <c r="AH3282">
        <v>0.9</v>
      </c>
      <c r="AI3282">
        <v>0.5</v>
      </c>
      <c r="AL3282">
        <v>6.54</v>
      </c>
      <c r="AM3282">
        <v>4.3099999999999996</v>
      </c>
      <c r="AN3282">
        <v>21.41</v>
      </c>
      <c r="AO3282">
        <v>7.8270200000000001</v>
      </c>
      <c r="AP3282">
        <v>5.1581799999999998</v>
      </c>
      <c r="AQ3282">
        <v>25.6233</v>
      </c>
      <c r="AR3282">
        <v>0.10000000100000001</v>
      </c>
      <c r="AS3282">
        <v>0</v>
      </c>
      <c r="AT3282">
        <v>0</v>
      </c>
      <c r="AU3282">
        <v>0</v>
      </c>
      <c r="AV3282">
        <v>0</v>
      </c>
      <c r="AW3282">
        <f t="shared" si="642"/>
        <v>0</v>
      </c>
      <c r="AX3282">
        <v>0</v>
      </c>
      <c r="AY3282">
        <v>0</v>
      </c>
      <c r="AZ3282">
        <v>0</v>
      </c>
      <c r="BA3282">
        <v>0</v>
      </c>
      <c r="BB3282">
        <v>0</v>
      </c>
      <c r="BC3282">
        <v>0</v>
      </c>
      <c r="BD3282">
        <v>0</v>
      </c>
      <c r="BE3282">
        <f t="shared" si="636"/>
        <v>0</v>
      </c>
      <c r="BF3282">
        <v>0</v>
      </c>
      <c r="BG3282">
        <v>25</v>
      </c>
      <c r="BH3282">
        <v>3.21888</v>
      </c>
      <c r="BI3282">
        <v>-0.80982699999999996</v>
      </c>
      <c r="BJ3282">
        <v>0</v>
      </c>
      <c r="BK3282">
        <v>1</v>
      </c>
    </row>
    <row r="3283" spans="1:63" x14ac:dyDescent="0.25">
      <c r="A3283" t="s">
        <v>460</v>
      </c>
      <c r="B3283">
        <v>2002</v>
      </c>
      <c r="C3283">
        <v>0</v>
      </c>
      <c r="D3283">
        <v>0</v>
      </c>
      <c r="E3283">
        <v>0</v>
      </c>
      <c r="F3283">
        <v>0</v>
      </c>
      <c r="G3283">
        <v>0</v>
      </c>
      <c r="H3283">
        <v>0</v>
      </c>
      <c r="I3283">
        <f t="shared" si="632"/>
        <v>0</v>
      </c>
      <c r="J3283">
        <v>1</v>
      </c>
      <c r="K3283">
        <v>1</v>
      </c>
      <c r="L3283">
        <v>0.41</v>
      </c>
      <c r="M3283">
        <v>0</v>
      </c>
      <c r="N3283">
        <f t="shared" si="633"/>
        <v>5.024</v>
      </c>
      <c r="O3283">
        <v>1.7</v>
      </c>
      <c r="P3283">
        <v>0</v>
      </c>
      <c r="Q3283">
        <f t="shared" si="634"/>
        <v>21.8</v>
      </c>
      <c r="R3283">
        <v>6.06</v>
      </c>
      <c r="S3283">
        <v>0</v>
      </c>
      <c r="T3283">
        <f t="shared" si="635"/>
        <v>45.199999999999996</v>
      </c>
      <c r="W3283">
        <v>0</v>
      </c>
      <c r="X3283">
        <v>0</v>
      </c>
      <c r="Y3283">
        <v>179.9</v>
      </c>
      <c r="Z3283">
        <v>215.303</v>
      </c>
      <c r="AA3283">
        <f t="shared" si="640"/>
        <v>0.49068499166203439</v>
      </c>
      <c r="AB3283">
        <f t="shared" si="639"/>
        <v>2.0345475264035571</v>
      </c>
      <c r="AC3283">
        <f t="shared" si="641"/>
        <v>7.2525635352973863</v>
      </c>
      <c r="AD3283">
        <v>0</v>
      </c>
      <c r="AE3283">
        <v>0</v>
      </c>
      <c r="AF3283">
        <f t="shared" si="638"/>
        <v>0</v>
      </c>
      <c r="AG3283">
        <v>0</v>
      </c>
      <c r="AH3283">
        <v>0</v>
      </c>
      <c r="AI3283">
        <v>2</v>
      </c>
      <c r="AL3283">
        <v>6.08</v>
      </c>
      <c r="AM3283">
        <v>4.67</v>
      </c>
      <c r="AN3283">
        <v>20.88</v>
      </c>
      <c r="AO3283">
        <v>7.2765000000000004</v>
      </c>
      <c r="AP3283">
        <v>5.5890199999999997</v>
      </c>
      <c r="AQ3283">
        <v>24.989000000000001</v>
      </c>
      <c r="AR3283">
        <v>7.9999998000000003E-2</v>
      </c>
      <c r="AS3283">
        <v>0</v>
      </c>
      <c r="AT3283">
        <v>0</v>
      </c>
      <c r="AU3283">
        <v>0</v>
      </c>
      <c r="AV3283">
        <v>0</v>
      </c>
      <c r="AW3283">
        <f t="shared" si="642"/>
        <v>0</v>
      </c>
      <c r="AX3283">
        <v>0</v>
      </c>
      <c r="AY3283">
        <v>0</v>
      </c>
      <c r="AZ3283">
        <v>0</v>
      </c>
      <c r="BA3283">
        <v>0</v>
      </c>
      <c r="BB3283">
        <v>0</v>
      </c>
      <c r="BC3283">
        <v>0</v>
      </c>
      <c r="BD3283">
        <v>0</v>
      </c>
      <c r="BE3283">
        <f t="shared" si="636"/>
        <v>0</v>
      </c>
      <c r="BF3283">
        <v>0</v>
      </c>
      <c r="BG3283">
        <v>18</v>
      </c>
      <c r="BH3283">
        <v>2.8903699999999999</v>
      </c>
      <c r="BI3283">
        <v>-0.52114459999999996</v>
      </c>
      <c r="BJ3283">
        <v>0</v>
      </c>
      <c r="BK3283">
        <v>1</v>
      </c>
    </row>
    <row r="3284" spans="1:63" x14ac:dyDescent="0.25">
      <c r="A3284" t="s">
        <v>458</v>
      </c>
      <c r="B3284">
        <v>2002</v>
      </c>
      <c r="C3284">
        <v>0</v>
      </c>
      <c r="D3284">
        <v>0</v>
      </c>
      <c r="E3284">
        <v>0</v>
      </c>
      <c r="F3284">
        <v>0</v>
      </c>
      <c r="G3284">
        <v>0</v>
      </c>
      <c r="H3284">
        <v>0</v>
      </c>
      <c r="I3284">
        <f t="shared" si="632"/>
        <v>0</v>
      </c>
      <c r="J3284">
        <v>0</v>
      </c>
      <c r="K3284">
        <v>0</v>
      </c>
      <c r="L3284">
        <v>0.13</v>
      </c>
      <c r="M3284">
        <v>0</v>
      </c>
      <c r="N3284">
        <f t="shared" si="633"/>
        <v>5.024</v>
      </c>
      <c r="O3284">
        <v>0.1893</v>
      </c>
      <c r="P3284">
        <v>0</v>
      </c>
      <c r="Q3284">
        <f t="shared" si="634"/>
        <v>21.8</v>
      </c>
      <c r="R3284">
        <v>6.44</v>
      </c>
      <c r="S3284">
        <v>0</v>
      </c>
      <c r="T3284">
        <f t="shared" si="635"/>
        <v>45.199999999999996</v>
      </c>
      <c r="W3284">
        <v>0</v>
      </c>
      <c r="X3284">
        <v>0</v>
      </c>
      <c r="Y3284">
        <v>179.9</v>
      </c>
      <c r="Z3284">
        <v>215.303</v>
      </c>
      <c r="AA3284">
        <f t="shared" si="640"/>
        <v>0.15558304613674262</v>
      </c>
      <c r="AB3284">
        <f t="shared" si="639"/>
        <v>0.22655285102834907</v>
      </c>
      <c r="AC3284">
        <f t="shared" si="641"/>
        <v>7.707344747081712</v>
      </c>
      <c r="AD3284">
        <v>0</v>
      </c>
      <c r="AE3284">
        <v>0</v>
      </c>
      <c r="AF3284">
        <f t="shared" si="638"/>
        <v>0</v>
      </c>
      <c r="AG3284">
        <v>0</v>
      </c>
      <c r="AH3284">
        <v>0.9</v>
      </c>
      <c r="AI3284">
        <v>0</v>
      </c>
      <c r="AL3284">
        <v>6.52</v>
      </c>
      <c r="AM3284">
        <v>4.5199999999999996</v>
      </c>
      <c r="AN3284">
        <v>21.72</v>
      </c>
      <c r="AO3284">
        <v>7.8030900000000001</v>
      </c>
      <c r="AP3284">
        <v>5.4095000000000004</v>
      </c>
      <c r="AQ3284">
        <v>25.994299999999999</v>
      </c>
      <c r="AR3284">
        <v>0.10000000100000001</v>
      </c>
      <c r="AS3284">
        <v>0</v>
      </c>
      <c r="AT3284">
        <v>1</v>
      </c>
      <c r="AU3284">
        <v>0</v>
      </c>
      <c r="AV3284">
        <v>1</v>
      </c>
      <c r="AW3284">
        <f t="shared" si="642"/>
        <v>1</v>
      </c>
      <c r="AX3284">
        <v>0</v>
      </c>
      <c r="AY3284">
        <v>0</v>
      </c>
      <c r="AZ3284">
        <v>0</v>
      </c>
      <c r="BA3284">
        <v>0</v>
      </c>
      <c r="BB3284">
        <v>0</v>
      </c>
      <c r="BC3284">
        <v>0</v>
      </c>
      <c r="BD3284">
        <v>0</v>
      </c>
      <c r="BE3284">
        <f t="shared" si="636"/>
        <v>0</v>
      </c>
      <c r="BF3284">
        <v>0</v>
      </c>
      <c r="BG3284">
        <v>15</v>
      </c>
      <c r="BH3284">
        <v>2.7080500000000001</v>
      </c>
      <c r="BI3284">
        <v>0.72667720000000002</v>
      </c>
      <c r="BJ3284">
        <v>0</v>
      </c>
      <c r="BK3284">
        <v>1</v>
      </c>
    </row>
    <row r="3285" spans="1:63" x14ac:dyDescent="0.25">
      <c r="A3285" t="s">
        <v>463</v>
      </c>
      <c r="B3285">
        <v>2002</v>
      </c>
      <c r="C3285">
        <v>0</v>
      </c>
      <c r="D3285">
        <v>0</v>
      </c>
      <c r="E3285">
        <v>0</v>
      </c>
      <c r="F3285">
        <v>1</v>
      </c>
      <c r="G3285">
        <v>0</v>
      </c>
      <c r="H3285">
        <v>1</v>
      </c>
      <c r="I3285">
        <f t="shared" si="632"/>
        <v>2</v>
      </c>
      <c r="J3285">
        <v>0</v>
      </c>
      <c r="K3285">
        <v>0</v>
      </c>
      <c r="L3285">
        <v>0.53180000000000005</v>
      </c>
      <c r="M3285">
        <v>0</v>
      </c>
      <c r="N3285">
        <f t="shared" si="633"/>
        <v>5.024</v>
      </c>
      <c r="O3285">
        <v>0.79</v>
      </c>
      <c r="P3285">
        <v>0</v>
      </c>
      <c r="Q3285">
        <f t="shared" si="634"/>
        <v>21.8</v>
      </c>
      <c r="R3285">
        <v>0</v>
      </c>
      <c r="S3285">
        <v>0.27500000000000002</v>
      </c>
      <c r="T3285">
        <f t="shared" si="635"/>
        <v>45.199999999999996</v>
      </c>
      <c r="W3285">
        <v>0</v>
      </c>
      <c r="X3285">
        <v>0</v>
      </c>
      <c r="Y3285">
        <v>179.9</v>
      </c>
      <c r="Z3285">
        <v>215.303</v>
      </c>
      <c r="AA3285">
        <f t="shared" si="640"/>
        <v>0.63645433796553641</v>
      </c>
      <c r="AB3285">
        <f t="shared" si="639"/>
        <v>0.94546620344635912</v>
      </c>
      <c r="AC3285">
        <f t="shared" si="641"/>
        <v>12.43</v>
      </c>
      <c r="AD3285">
        <v>0</v>
      </c>
      <c r="AE3285">
        <v>0</v>
      </c>
      <c r="AF3285">
        <f t="shared" si="638"/>
        <v>0</v>
      </c>
      <c r="AG3285">
        <v>1</v>
      </c>
      <c r="AH3285">
        <v>0.9</v>
      </c>
      <c r="AL3285">
        <v>6.21</v>
      </c>
      <c r="AM3285">
        <v>4.5199999999999996</v>
      </c>
      <c r="AN3285">
        <v>21.97</v>
      </c>
      <c r="AO3285">
        <v>7.43208</v>
      </c>
      <c r="AP3285">
        <v>5.4095000000000004</v>
      </c>
      <c r="AQ3285">
        <v>26.293500000000002</v>
      </c>
      <c r="AR3285">
        <v>7.9999998000000003E-2</v>
      </c>
      <c r="AS3285">
        <v>0</v>
      </c>
      <c r="AT3285">
        <v>1</v>
      </c>
      <c r="AU3285">
        <v>0</v>
      </c>
      <c r="AV3285">
        <v>0</v>
      </c>
      <c r="AW3285">
        <f t="shared" si="642"/>
        <v>0</v>
      </c>
      <c r="AX3285">
        <v>0</v>
      </c>
      <c r="AY3285">
        <v>0</v>
      </c>
      <c r="AZ3285">
        <v>0</v>
      </c>
      <c r="BA3285">
        <v>0</v>
      </c>
      <c r="BB3285">
        <v>0</v>
      </c>
      <c r="BC3285">
        <v>0</v>
      </c>
      <c r="BD3285">
        <v>0</v>
      </c>
      <c r="BE3285">
        <f t="shared" si="636"/>
        <v>0</v>
      </c>
      <c r="BF3285">
        <v>0</v>
      </c>
      <c r="BG3285">
        <v>21.5</v>
      </c>
      <c r="BH3285">
        <v>3.0680499999999999</v>
      </c>
      <c r="BI3285">
        <v>2.5996700000000001E-2</v>
      </c>
      <c r="BJ3285">
        <v>0</v>
      </c>
      <c r="BK3285">
        <v>1</v>
      </c>
    </row>
    <row r="3286" spans="1:63" x14ac:dyDescent="0.25">
      <c r="A3286" t="s">
        <v>461</v>
      </c>
      <c r="B3286">
        <v>2002</v>
      </c>
      <c r="C3286">
        <v>0</v>
      </c>
      <c r="D3286">
        <v>0</v>
      </c>
      <c r="E3286">
        <v>0</v>
      </c>
      <c r="F3286">
        <v>0</v>
      </c>
      <c r="G3286">
        <v>0</v>
      </c>
      <c r="H3286">
        <v>0</v>
      </c>
      <c r="I3286">
        <f t="shared" si="632"/>
        <v>0</v>
      </c>
      <c r="J3286">
        <v>1</v>
      </c>
      <c r="K3286">
        <v>0</v>
      </c>
      <c r="L3286">
        <f>0.16</f>
        <v>0.16</v>
      </c>
      <c r="M3286">
        <v>0.02</v>
      </c>
      <c r="N3286">
        <f t="shared" si="633"/>
        <v>5.024</v>
      </c>
      <c r="O3286">
        <v>0.5</v>
      </c>
      <c r="P3286">
        <v>0.02</v>
      </c>
      <c r="Q3286">
        <f t="shared" si="634"/>
        <v>21.8</v>
      </c>
      <c r="R3286">
        <v>2.5</v>
      </c>
      <c r="S3286">
        <v>0.02</v>
      </c>
      <c r="T3286">
        <f t="shared" si="635"/>
        <v>45.199999999999996</v>
      </c>
      <c r="W3286">
        <v>0</v>
      </c>
      <c r="X3286">
        <v>0</v>
      </c>
      <c r="Y3286">
        <v>179.9</v>
      </c>
      <c r="Z3286">
        <v>215.303</v>
      </c>
      <c r="AA3286">
        <f t="shared" si="640"/>
        <v>0.29196682601445251</v>
      </c>
      <c r="AB3286">
        <f t="shared" si="639"/>
        <v>1.0343963312951641</v>
      </c>
      <c r="AC3286">
        <f t="shared" si="641"/>
        <v>3.8959816564758194</v>
      </c>
      <c r="AD3286">
        <v>0</v>
      </c>
      <c r="AE3286">
        <v>0</v>
      </c>
      <c r="AF3286">
        <f t="shared" si="638"/>
        <v>0</v>
      </c>
      <c r="AG3286">
        <v>0</v>
      </c>
      <c r="AH3286">
        <v>0</v>
      </c>
      <c r="AI3286">
        <v>0.8</v>
      </c>
      <c r="AL3286">
        <v>5.28</v>
      </c>
      <c r="AM3286">
        <v>4.87</v>
      </c>
      <c r="AN3286">
        <v>19.62</v>
      </c>
      <c r="AO3286">
        <v>6.31907</v>
      </c>
      <c r="AP3286">
        <v>5.8283800000000001</v>
      </c>
      <c r="AQ3286">
        <v>23.481100000000001</v>
      </c>
      <c r="AR3286">
        <v>0.10000000100000001</v>
      </c>
      <c r="AS3286">
        <v>0</v>
      </c>
      <c r="AT3286">
        <v>0</v>
      </c>
      <c r="AU3286">
        <v>0</v>
      </c>
      <c r="AV3286">
        <v>0</v>
      </c>
      <c r="AW3286">
        <f t="shared" si="642"/>
        <v>0</v>
      </c>
      <c r="AX3286">
        <v>0</v>
      </c>
      <c r="AY3286">
        <v>0</v>
      </c>
      <c r="AZ3286">
        <v>0</v>
      </c>
      <c r="BA3286">
        <v>0</v>
      </c>
      <c r="BB3286">
        <v>0</v>
      </c>
      <c r="BC3286">
        <v>0</v>
      </c>
      <c r="BD3286">
        <v>0</v>
      </c>
      <c r="BE3286">
        <f t="shared" si="636"/>
        <v>0</v>
      </c>
      <c r="BF3286">
        <v>0</v>
      </c>
      <c r="BG3286">
        <v>20</v>
      </c>
      <c r="BH3286">
        <v>2.99573</v>
      </c>
      <c r="BI3286">
        <v>-0.58068690000000001</v>
      </c>
      <c r="BJ3286">
        <v>0</v>
      </c>
      <c r="BK3286">
        <v>1</v>
      </c>
    </row>
    <row r="3287" spans="1:63" x14ac:dyDescent="0.25">
      <c r="A3287" t="s">
        <v>74</v>
      </c>
      <c r="B3287">
        <v>2002</v>
      </c>
      <c r="C3287">
        <v>0</v>
      </c>
      <c r="D3287">
        <v>0</v>
      </c>
      <c r="E3287">
        <v>0</v>
      </c>
      <c r="F3287">
        <v>1</v>
      </c>
      <c r="G3287">
        <v>0</v>
      </c>
      <c r="H3287">
        <v>1</v>
      </c>
      <c r="I3287">
        <f t="shared" si="632"/>
        <v>2</v>
      </c>
      <c r="J3287">
        <v>0</v>
      </c>
      <c r="K3287">
        <v>0</v>
      </c>
      <c r="L3287">
        <v>0.1792</v>
      </c>
      <c r="M3287">
        <v>0</v>
      </c>
      <c r="N3287">
        <f t="shared" si="633"/>
        <v>5.024</v>
      </c>
      <c r="O3287">
        <v>0.32</v>
      </c>
      <c r="P3287">
        <v>0</v>
      </c>
      <c r="Q3287">
        <f t="shared" si="634"/>
        <v>21.8</v>
      </c>
      <c r="R3287">
        <v>2.25</v>
      </c>
      <c r="S3287">
        <v>0</v>
      </c>
      <c r="T3287">
        <f t="shared" si="635"/>
        <v>45.199999999999996</v>
      </c>
      <c r="W3287">
        <v>545443</v>
      </c>
      <c r="X3287">
        <v>652782.19999999995</v>
      </c>
      <c r="Y3287">
        <v>179.9</v>
      </c>
      <c r="Z3287">
        <v>215.303</v>
      </c>
      <c r="AA3287">
        <f t="shared" si="640"/>
        <v>0.21446524513618676</v>
      </c>
      <c r="AB3287">
        <f t="shared" si="639"/>
        <v>0.38297365202890499</v>
      </c>
      <c r="AC3287">
        <f t="shared" si="641"/>
        <v>2.6927834908282375</v>
      </c>
      <c r="AD3287">
        <v>0</v>
      </c>
      <c r="AE3287">
        <v>0</v>
      </c>
      <c r="AF3287">
        <f t="shared" si="638"/>
        <v>0</v>
      </c>
      <c r="AG3287">
        <v>0</v>
      </c>
      <c r="AH3287">
        <v>0.9</v>
      </c>
      <c r="AL3287">
        <v>6.25</v>
      </c>
      <c r="AM3287">
        <v>4.67</v>
      </c>
      <c r="AN3287">
        <v>21.86</v>
      </c>
      <c r="AO3287">
        <v>7.4799499999999997</v>
      </c>
      <c r="AP3287">
        <v>5.5890199999999997</v>
      </c>
      <c r="AQ3287">
        <v>26.161899999999999</v>
      </c>
      <c r="AR3287">
        <v>0.10000000100000001</v>
      </c>
      <c r="AS3287">
        <v>0</v>
      </c>
      <c r="AT3287">
        <v>1</v>
      </c>
      <c r="AU3287">
        <v>0</v>
      </c>
      <c r="AV3287">
        <v>1</v>
      </c>
      <c r="AW3287">
        <f t="shared" si="642"/>
        <v>1</v>
      </c>
      <c r="AX3287">
        <v>0</v>
      </c>
      <c r="AY3287">
        <v>0</v>
      </c>
      <c r="AZ3287">
        <v>0</v>
      </c>
      <c r="BA3287">
        <v>0</v>
      </c>
      <c r="BB3287">
        <v>0</v>
      </c>
      <c r="BC3287">
        <v>0</v>
      </c>
      <c r="BD3287">
        <v>0</v>
      </c>
      <c r="BE3287">
        <f t="shared" si="636"/>
        <v>0</v>
      </c>
      <c r="BF3287">
        <v>0</v>
      </c>
      <c r="BG3287">
        <v>11</v>
      </c>
      <c r="BH3287">
        <v>2.3978999999999999</v>
      </c>
      <c r="BI3287">
        <v>0.9019547</v>
      </c>
      <c r="BJ3287">
        <v>0</v>
      </c>
      <c r="BK3287">
        <v>1</v>
      </c>
    </row>
    <row r="3288" spans="1:63" x14ac:dyDescent="0.25">
      <c r="A3288" t="s">
        <v>75</v>
      </c>
      <c r="B3288">
        <v>2002</v>
      </c>
      <c r="C3288">
        <v>0</v>
      </c>
      <c r="D3288">
        <v>0</v>
      </c>
      <c r="E3288">
        <v>0</v>
      </c>
      <c r="F3288">
        <v>0</v>
      </c>
      <c r="G3288">
        <v>0</v>
      </c>
      <c r="H3288">
        <v>0</v>
      </c>
      <c r="I3288">
        <f t="shared" si="632"/>
        <v>0</v>
      </c>
      <c r="J3288">
        <v>0</v>
      </c>
      <c r="K3288">
        <v>0</v>
      </c>
      <c r="L3288">
        <v>0.4032</v>
      </c>
      <c r="M3288">
        <v>0</v>
      </c>
      <c r="N3288">
        <f t="shared" si="633"/>
        <v>5.024</v>
      </c>
      <c r="O3288">
        <v>0.72</v>
      </c>
      <c r="P3288">
        <v>0</v>
      </c>
      <c r="Q3288">
        <f t="shared" si="634"/>
        <v>21.8</v>
      </c>
      <c r="R3288">
        <v>5.56</v>
      </c>
      <c r="S3288">
        <v>0</v>
      </c>
      <c r="T3288">
        <f t="shared" si="635"/>
        <v>45.199999999999996</v>
      </c>
      <c r="W3288">
        <v>0</v>
      </c>
      <c r="X3288">
        <v>0</v>
      </c>
      <c r="Y3288">
        <v>179.9</v>
      </c>
      <c r="Z3288">
        <v>215.303</v>
      </c>
      <c r="AA3288">
        <f t="shared" si="640"/>
        <v>0.48254680155642021</v>
      </c>
      <c r="AB3288">
        <f t="shared" si="639"/>
        <v>0.86169071706503608</v>
      </c>
      <c r="AC3288">
        <f t="shared" si="641"/>
        <v>6.6541672040022233</v>
      </c>
      <c r="AD3288">
        <v>1</v>
      </c>
      <c r="AE3288">
        <v>0</v>
      </c>
      <c r="AF3288">
        <f t="shared" si="638"/>
        <v>1</v>
      </c>
      <c r="AG3288">
        <v>1</v>
      </c>
      <c r="AH3288">
        <v>1</v>
      </c>
      <c r="AI3288">
        <v>-1</v>
      </c>
      <c r="AL3288">
        <v>6.57</v>
      </c>
      <c r="AM3288">
        <v>4.7</v>
      </c>
      <c r="AN3288">
        <v>19.22</v>
      </c>
      <c r="AO3288">
        <v>7.8629300000000004</v>
      </c>
      <c r="AP3288">
        <v>5.62493</v>
      </c>
      <c r="AQ3288">
        <v>23.002400000000002</v>
      </c>
      <c r="AR3288">
        <v>7.9999998000000003E-2</v>
      </c>
      <c r="AS3288">
        <v>0</v>
      </c>
      <c r="AT3288">
        <v>0</v>
      </c>
      <c r="AU3288">
        <v>1</v>
      </c>
      <c r="AV3288">
        <v>0</v>
      </c>
      <c r="AW3288">
        <f t="shared" si="642"/>
        <v>1</v>
      </c>
      <c r="AX3288">
        <v>2</v>
      </c>
      <c r="AY3288">
        <v>0</v>
      </c>
      <c r="AZ3288">
        <v>0</v>
      </c>
      <c r="BA3288">
        <v>0</v>
      </c>
      <c r="BB3288">
        <v>0</v>
      </c>
      <c r="BC3288">
        <v>0</v>
      </c>
      <c r="BD3288">
        <v>0</v>
      </c>
      <c r="BE3288">
        <f t="shared" si="636"/>
        <v>0</v>
      </c>
      <c r="BF3288">
        <v>0</v>
      </c>
      <c r="BG3288">
        <v>99</v>
      </c>
      <c r="BH3288">
        <v>4.5951199999999996</v>
      </c>
      <c r="BI3288">
        <v>-1.5271729999999999</v>
      </c>
      <c r="BJ3288">
        <v>0</v>
      </c>
      <c r="BK3288">
        <v>1</v>
      </c>
    </row>
    <row r="3289" spans="1:63" x14ac:dyDescent="0.25">
      <c r="A3289" t="s">
        <v>76</v>
      </c>
      <c r="B3289">
        <v>2002</v>
      </c>
      <c r="C3289">
        <v>0</v>
      </c>
      <c r="D3289">
        <v>0</v>
      </c>
      <c r="E3289">
        <v>0</v>
      </c>
      <c r="F3289">
        <v>1</v>
      </c>
      <c r="G3289">
        <v>0</v>
      </c>
      <c r="H3289">
        <v>1</v>
      </c>
      <c r="I3289">
        <f t="shared" si="632"/>
        <v>2</v>
      </c>
      <c r="J3289">
        <v>1</v>
      </c>
      <c r="K3289">
        <v>1</v>
      </c>
      <c r="L3289">
        <v>8.3900000000000002E-2</v>
      </c>
      <c r="M3289">
        <v>0</v>
      </c>
      <c r="N3289">
        <f t="shared" si="633"/>
        <v>5.024</v>
      </c>
      <c r="O3289">
        <v>0.67</v>
      </c>
      <c r="P3289">
        <v>0</v>
      </c>
      <c r="Q3289">
        <f t="shared" si="634"/>
        <v>21.8</v>
      </c>
      <c r="R3289" t="s">
        <v>105</v>
      </c>
      <c r="T3289">
        <f t="shared" si="635"/>
        <v>45.199999999999996</v>
      </c>
      <c r="W3289">
        <v>268115</v>
      </c>
      <c r="X3289">
        <v>320878.09999999998</v>
      </c>
      <c r="Y3289">
        <v>179.9</v>
      </c>
      <c r="Z3289">
        <v>215.303</v>
      </c>
      <c r="AA3289">
        <f t="shared" si="640"/>
        <v>0.10041090439132852</v>
      </c>
      <c r="AB3289">
        <f t="shared" si="639"/>
        <v>0.80185108393551985</v>
      </c>
      <c r="AD3289">
        <v>0</v>
      </c>
      <c r="AE3289">
        <v>0</v>
      </c>
      <c r="AF3289">
        <f t="shared" si="638"/>
        <v>0</v>
      </c>
      <c r="AG3289">
        <v>0</v>
      </c>
      <c r="AH3289">
        <v>0</v>
      </c>
      <c r="AL3289">
        <v>5.86</v>
      </c>
      <c r="AM3289">
        <v>4.7300000000000004</v>
      </c>
      <c r="AN3289">
        <v>22.92</v>
      </c>
      <c r="AO3289">
        <v>7.0132099999999999</v>
      </c>
      <c r="AP3289">
        <v>5.6608299999999998</v>
      </c>
      <c r="AQ3289">
        <v>27.430499999999999</v>
      </c>
      <c r="AR3289">
        <v>7.9999998000000003E-2</v>
      </c>
      <c r="AS3289">
        <v>0</v>
      </c>
      <c r="AT3289">
        <v>1</v>
      </c>
      <c r="AU3289">
        <v>0</v>
      </c>
      <c r="AV3289">
        <v>0</v>
      </c>
      <c r="AW3289">
        <f t="shared" si="642"/>
        <v>0</v>
      </c>
      <c r="AX3289">
        <v>0</v>
      </c>
      <c r="AY3289">
        <v>1</v>
      </c>
      <c r="AZ3289">
        <v>0.75</v>
      </c>
      <c r="BA3289">
        <v>1</v>
      </c>
      <c r="BB3289">
        <v>0</v>
      </c>
      <c r="BC3289">
        <v>1</v>
      </c>
      <c r="BD3289">
        <v>0</v>
      </c>
      <c r="BE3289">
        <f t="shared" si="636"/>
        <v>0.75</v>
      </c>
      <c r="BF3289">
        <v>0</v>
      </c>
      <c r="BG3289">
        <v>20</v>
      </c>
      <c r="BH3289">
        <v>2.99573</v>
      </c>
      <c r="BI3289">
        <v>0.95065189999999999</v>
      </c>
      <c r="BJ3289">
        <v>0</v>
      </c>
      <c r="BK3289">
        <v>1</v>
      </c>
    </row>
    <row r="3290" spans="1:63" x14ac:dyDescent="0.25">
      <c r="A3290" t="s">
        <v>77</v>
      </c>
      <c r="B3290">
        <v>2002</v>
      </c>
      <c r="C3290">
        <v>0</v>
      </c>
      <c r="D3290">
        <v>0</v>
      </c>
      <c r="E3290">
        <v>1</v>
      </c>
      <c r="F3290">
        <v>1</v>
      </c>
      <c r="G3290">
        <v>1</v>
      </c>
      <c r="H3290">
        <v>1</v>
      </c>
      <c r="I3290">
        <f t="shared" si="632"/>
        <v>4</v>
      </c>
      <c r="J3290">
        <v>0</v>
      </c>
      <c r="K3290">
        <v>0</v>
      </c>
      <c r="L3290">
        <v>0.08</v>
      </c>
      <c r="M3290">
        <v>0</v>
      </c>
      <c r="N3290">
        <f t="shared" si="633"/>
        <v>5.024</v>
      </c>
      <c r="O3290">
        <v>0</v>
      </c>
      <c r="P3290">
        <v>0.33</v>
      </c>
      <c r="Q3290">
        <f t="shared" si="634"/>
        <v>21.8</v>
      </c>
      <c r="R3290" t="s">
        <v>105</v>
      </c>
      <c r="T3290">
        <f t="shared" si="635"/>
        <v>45.199999999999996</v>
      </c>
      <c r="W3290">
        <v>1013471</v>
      </c>
      <c r="X3290">
        <v>1212915</v>
      </c>
      <c r="Y3290">
        <v>179.9</v>
      </c>
      <c r="Z3290">
        <v>215.303</v>
      </c>
      <c r="AA3290">
        <f t="shared" si="640"/>
        <v>9.5743413007226247E-2</v>
      </c>
      <c r="AB3290">
        <f t="shared" si="639"/>
        <v>7.1940000000000008</v>
      </c>
      <c r="AD3290">
        <v>0</v>
      </c>
      <c r="AE3290">
        <v>0</v>
      </c>
      <c r="AF3290">
        <f t="shared" si="638"/>
        <v>0</v>
      </c>
      <c r="AG3290">
        <v>0</v>
      </c>
      <c r="AH3290">
        <v>0.9</v>
      </c>
      <c r="AL3290">
        <v>7.03</v>
      </c>
      <c r="AM3290">
        <v>5.13</v>
      </c>
      <c r="AN3290">
        <v>23.92</v>
      </c>
      <c r="AO3290">
        <v>8.4134499999999992</v>
      </c>
      <c r="AP3290">
        <v>6.1395499999999998</v>
      </c>
      <c r="AQ3290">
        <v>28.627300000000002</v>
      </c>
      <c r="AR3290">
        <v>0.10000000100000001</v>
      </c>
      <c r="AS3290">
        <v>0</v>
      </c>
      <c r="AT3290">
        <v>0</v>
      </c>
      <c r="AU3290">
        <v>1</v>
      </c>
      <c r="AV3290">
        <v>1</v>
      </c>
      <c r="AW3290">
        <f t="shared" si="642"/>
        <v>2</v>
      </c>
      <c r="AX3290">
        <v>0</v>
      </c>
      <c r="AY3290">
        <v>0</v>
      </c>
      <c r="AZ3290">
        <v>0</v>
      </c>
      <c r="BA3290">
        <v>0</v>
      </c>
      <c r="BB3290">
        <v>0</v>
      </c>
      <c r="BC3290">
        <v>0</v>
      </c>
      <c r="BD3290">
        <v>0</v>
      </c>
      <c r="BE3290">
        <f t="shared" si="636"/>
        <v>0</v>
      </c>
      <c r="BF3290">
        <v>0</v>
      </c>
      <c r="BG3290">
        <v>24</v>
      </c>
      <c r="BH3290">
        <v>3.1780499999999998</v>
      </c>
      <c r="BI3290">
        <v>0.83209100000000003</v>
      </c>
      <c r="BJ3290">
        <v>0</v>
      </c>
      <c r="BK3290">
        <v>1</v>
      </c>
    </row>
    <row r="3291" spans="1:63" x14ac:dyDescent="0.25">
      <c r="A3291" t="s">
        <v>465</v>
      </c>
      <c r="B3291">
        <v>2002</v>
      </c>
      <c r="C3291">
        <v>0</v>
      </c>
      <c r="D3291">
        <v>0</v>
      </c>
      <c r="E3291">
        <v>0</v>
      </c>
      <c r="F3291">
        <v>0</v>
      </c>
      <c r="G3291">
        <v>0</v>
      </c>
      <c r="H3291">
        <v>0</v>
      </c>
      <c r="I3291">
        <f t="shared" si="632"/>
        <v>0</v>
      </c>
      <c r="J3291">
        <v>1</v>
      </c>
      <c r="K3291">
        <v>0</v>
      </c>
      <c r="L3291">
        <v>9.6800000000000011E-2</v>
      </c>
      <c r="M3291">
        <v>0</v>
      </c>
      <c r="N3291">
        <f t="shared" si="633"/>
        <v>5.024</v>
      </c>
      <c r="O3291">
        <v>0.6</v>
      </c>
      <c r="P3291">
        <v>0</v>
      </c>
      <c r="Q3291">
        <f t="shared" si="634"/>
        <v>21.8</v>
      </c>
      <c r="R3291">
        <v>3.75</v>
      </c>
      <c r="S3291">
        <v>0</v>
      </c>
      <c r="T3291">
        <f t="shared" si="635"/>
        <v>45.199999999999996</v>
      </c>
      <c r="W3291">
        <v>0</v>
      </c>
      <c r="X3291">
        <v>0</v>
      </c>
      <c r="Y3291">
        <v>179.9</v>
      </c>
      <c r="Z3291">
        <v>215.303</v>
      </c>
      <c r="AA3291">
        <f t="shared" si="640"/>
        <v>0.11584952973874374</v>
      </c>
      <c r="AB3291">
        <f t="shared" si="639"/>
        <v>0.7180755975541967</v>
      </c>
      <c r="AC3291">
        <f t="shared" ref="AC3291:AC3297" si="643">(R3291*Z3291/Y3291)+(S3291*T3291)</f>
        <v>4.4879724847137297</v>
      </c>
      <c r="AD3291">
        <v>1</v>
      </c>
      <c r="AE3291">
        <v>0</v>
      </c>
      <c r="AF3291">
        <f t="shared" si="638"/>
        <v>1</v>
      </c>
      <c r="AG3291">
        <v>1</v>
      </c>
      <c r="AH3291">
        <v>0.9</v>
      </c>
      <c r="AI3291">
        <v>-1</v>
      </c>
      <c r="AR3291">
        <v>7.9999998000000003E-2</v>
      </c>
      <c r="AS3291">
        <v>0</v>
      </c>
      <c r="AT3291">
        <v>0</v>
      </c>
      <c r="AU3291">
        <v>0</v>
      </c>
      <c r="AV3291">
        <v>0</v>
      </c>
      <c r="AW3291">
        <f t="shared" si="642"/>
        <v>0</v>
      </c>
      <c r="AX3291">
        <v>0</v>
      </c>
      <c r="AY3291">
        <v>0</v>
      </c>
      <c r="AZ3291">
        <v>0</v>
      </c>
      <c r="BA3291">
        <v>0</v>
      </c>
      <c r="BB3291">
        <v>0</v>
      </c>
      <c r="BC3291">
        <v>0</v>
      </c>
      <c r="BD3291">
        <v>0</v>
      </c>
      <c r="BE3291">
        <f t="shared" si="636"/>
        <v>0</v>
      </c>
      <c r="BF3291">
        <v>0</v>
      </c>
      <c r="BG3291">
        <v>99</v>
      </c>
      <c r="BH3291">
        <v>4.5951199999999996</v>
      </c>
      <c r="BI3291">
        <v>-1.4845470000000001</v>
      </c>
      <c r="BJ3291">
        <v>0</v>
      </c>
      <c r="BK3291">
        <v>1</v>
      </c>
    </row>
    <row r="3292" spans="1:63" x14ac:dyDescent="0.25">
      <c r="A3292" t="s">
        <v>464</v>
      </c>
      <c r="B3292">
        <v>2002</v>
      </c>
      <c r="C3292">
        <v>0</v>
      </c>
      <c r="D3292">
        <v>0</v>
      </c>
      <c r="E3292">
        <v>0</v>
      </c>
      <c r="F3292">
        <v>0</v>
      </c>
      <c r="G3292">
        <v>0</v>
      </c>
      <c r="H3292">
        <v>0</v>
      </c>
      <c r="I3292">
        <f t="shared" si="632"/>
        <v>0</v>
      </c>
      <c r="J3292">
        <v>0</v>
      </c>
      <c r="K3292">
        <v>0</v>
      </c>
      <c r="L3292">
        <v>0.76800000000000002</v>
      </c>
      <c r="M3292">
        <v>0</v>
      </c>
      <c r="N3292">
        <f t="shared" si="633"/>
        <v>5.024</v>
      </c>
      <c r="O3292">
        <v>1.08</v>
      </c>
      <c r="P3292">
        <v>0</v>
      </c>
      <c r="Q3292">
        <f t="shared" si="634"/>
        <v>21.8</v>
      </c>
      <c r="R3292">
        <v>2.96</v>
      </c>
      <c r="S3292">
        <v>0</v>
      </c>
      <c r="T3292">
        <f t="shared" si="635"/>
        <v>45.199999999999996</v>
      </c>
      <c r="W3292">
        <v>0</v>
      </c>
      <c r="X3292">
        <v>0</v>
      </c>
      <c r="Y3292">
        <v>179.9</v>
      </c>
      <c r="Z3292">
        <v>215.303</v>
      </c>
      <c r="AA3292">
        <f t="shared" si="640"/>
        <v>0.91913676486937179</v>
      </c>
      <c r="AB3292">
        <f t="shared" si="639"/>
        <v>1.2925360755975541</v>
      </c>
      <c r="AC3292">
        <f t="shared" si="643"/>
        <v>3.5425062812673707</v>
      </c>
      <c r="AD3292">
        <v>1</v>
      </c>
      <c r="AE3292">
        <v>1</v>
      </c>
      <c r="AF3292">
        <f t="shared" si="638"/>
        <v>0.5</v>
      </c>
      <c r="AG3292">
        <v>0</v>
      </c>
      <c r="AH3292">
        <v>0.9</v>
      </c>
      <c r="AL3292">
        <v>6.22</v>
      </c>
      <c r="AM3292">
        <v>4.6900000000000004</v>
      </c>
      <c r="AN3292">
        <v>20.48</v>
      </c>
      <c r="AO3292">
        <v>7.4440499999999998</v>
      </c>
      <c r="AP3292">
        <v>5.6129600000000002</v>
      </c>
      <c r="AQ3292">
        <v>24.510300000000001</v>
      </c>
      <c r="AR3292">
        <v>0.10000000100000001</v>
      </c>
      <c r="AS3292">
        <v>0</v>
      </c>
      <c r="AT3292">
        <v>0</v>
      </c>
      <c r="AU3292">
        <v>0</v>
      </c>
      <c r="AV3292">
        <v>0</v>
      </c>
      <c r="AW3292">
        <f t="shared" si="642"/>
        <v>0</v>
      </c>
      <c r="AX3292">
        <v>0</v>
      </c>
      <c r="AY3292">
        <v>0</v>
      </c>
      <c r="AZ3292">
        <v>0</v>
      </c>
      <c r="BA3292">
        <v>0</v>
      </c>
      <c r="BB3292">
        <v>0</v>
      </c>
      <c r="BC3292">
        <v>0</v>
      </c>
      <c r="BD3292">
        <v>0</v>
      </c>
      <c r="BE3292">
        <f t="shared" si="636"/>
        <v>0</v>
      </c>
      <c r="BF3292">
        <v>0</v>
      </c>
      <c r="BG3292">
        <v>40</v>
      </c>
      <c r="BH3292">
        <v>3.6888800000000002</v>
      </c>
      <c r="BI3292">
        <v>-0.97240439999999995</v>
      </c>
      <c r="BJ3292">
        <v>0</v>
      </c>
      <c r="BK3292">
        <v>1</v>
      </c>
    </row>
    <row r="3293" spans="1:63" x14ac:dyDescent="0.25">
      <c r="A3293" t="s">
        <v>462</v>
      </c>
      <c r="B3293">
        <v>2002</v>
      </c>
      <c r="C3293">
        <v>0</v>
      </c>
      <c r="D3293">
        <v>0</v>
      </c>
      <c r="E3293">
        <v>0</v>
      </c>
      <c r="F3293">
        <v>0</v>
      </c>
      <c r="G3293">
        <v>0</v>
      </c>
      <c r="H3293">
        <v>0</v>
      </c>
      <c r="I3293">
        <f t="shared" si="632"/>
        <v>0</v>
      </c>
      <c r="J3293">
        <v>1</v>
      </c>
      <c r="K3293">
        <v>0</v>
      </c>
      <c r="L3293">
        <v>0.2742</v>
      </c>
      <c r="M3293">
        <v>0</v>
      </c>
      <c r="N3293">
        <f t="shared" si="633"/>
        <v>5.024</v>
      </c>
      <c r="O3293">
        <v>0.93</v>
      </c>
      <c r="P3293">
        <v>0.02</v>
      </c>
      <c r="Q3293">
        <f t="shared" si="634"/>
        <v>21.8</v>
      </c>
      <c r="R3293">
        <v>3.93</v>
      </c>
      <c r="S3293">
        <v>0.02</v>
      </c>
      <c r="T3293">
        <f t="shared" si="635"/>
        <v>45.199999999999996</v>
      </c>
      <c r="W3293">
        <v>0</v>
      </c>
      <c r="X3293">
        <v>0</v>
      </c>
      <c r="Y3293">
        <v>179.9</v>
      </c>
      <c r="Z3293">
        <v>215.303</v>
      </c>
      <c r="AA3293">
        <f t="shared" si="640"/>
        <v>0.32816054808226791</v>
      </c>
      <c r="AB3293">
        <f t="shared" si="639"/>
        <v>1.549017176209005</v>
      </c>
      <c r="AC3293">
        <f t="shared" si="643"/>
        <v>5.6073951639799891</v>
      </c>
      <c r="AD3293">
        <v>0</v>
      </c>
      <c r="AE3293">
        <v>0</v>
      </c>
      <c r="AF3293">
        <f t="shared" si="638"/>
        <v>0</v>
      </c>
      <c r="AG3293">
        <v>0</v>
      </c>
      <c r="AH3293">
        <v>0.9</v>
      </c>
      <c r="AI3293">
        <v>2</v>
      </c>
      <c r="AL3293">
        <v>6.3</v>
      </c>
      <c r="AM3293">
        <v>4.78</v>
      </c>
      <c r="AN3293">
        <v>20.36</v>
      </c>
      <c r="AO3293">
        <v>7.53979</v>
      </c>
      <c r="AP3293">
        <v>5.7206700000000001</v>
      </c>
      <c r="AQ3293">
        <v>24.366700000000002</v>
      </c>
      <c r="AR3293">
        <v>7.9999998000000003E-2</v>
      </c>
      <c r="AS3293">
        <v>0</v>
      </c>
      <c r="AT3293">
        <v>0</v>
      </c>
      <c r="AU3293">
        <v>0</v>
      </c>
      <c r="AV3293">
        <v>0</v>
      </c>
      <c r="AW3293">
        <f t="shared" si="642"/>
        <v>0</v>
      </c>
      <c r="AX3293">
        <v>4.1096000000000001E-2</v>
      </c>
      <c r="AY3293">
        <v>0</v>
      </c>
      <c r="AZ3293">
        <v>0</v>
      </c>
      <c r="BA3293">
        <v>0</v>
      </c>
      <c r="BB3293">
        <v>0</v>
      </c>
      <c r="BC3293">
        <v>0</v>
      </c>
      <c r="BD3293">
        <v>0</v>
      </c>
      <c r="BE3293">
        <f t="shared" si="636"/>
        <v>0</v>
      </c>
      <c r="BF3293">
        <v>0</v>
      </c>
      <c r="BG3293">
        <v>20</v>
      </c>
      <c r="BH3293">
        <v>2.99573</v>
      </c>
      <c r="BI3293">
        <v>-0.59205319999999995</v>
      </c>
      <c r="BJ3293">
        <v>0</v>
      </c>
      <c r="BK3293">
        <v>1</v>
      </c>
    </row>
    <row r="3294" spans="1:63" x14ac:dyDescent="0.25">
      <c r="A3294" t="s">
        <v>78</v>
      </c>
      <c r="B3294">
        <v>2002</v>
      </c>
      <c r="C3294">
        <v>0</v>
      </c>
      <c r="D3294">
        <v>0</v>
      </c>
      <c r="E3294">
        <v>0</v>
      </c>
      <c r="F3294">
        <v>0</v>
      </c>
      <c r="G3294">
        <v>0</v>
      </c>
      <c r="H3294">
        <v>0</v>
      </c>
      <c r="I3294">
        <f t="shared" si="632"/>
        <v>0</v>
      </c>
      <c r="J3294">
        <v>0</v>
      </c>
      <c r="K3294">
        <v>1</v>
      </c>
      <c r="L3294">
        <v>0.14000000000000001</v>
      </c>
      <c r="M3294">
        <v>0.17</v>
      </c>
      <c r="N3294">
        <f t="shared" si="633"/>
        <v>5.024</v>
      </c>
      <c r="O3294">
        <v>1.21</v>
      </c>
      <c r="P3294">
        <v>0</v>
      </c>
      <c r="Q3294">
        <f t="shared" si="634"/>
        <v>21.8</v>
      </c>
      <c r="R3294">
        <v>4.4000000000000004</v>
      </c>
      <c r="S3294">
        <v>0</v>
      </c>
      <c r="T3294">
        <f t="shared" si="635"/>
        <v>45.199999999999996</v>
      </c>
      <c r="W3294">
        <v>0</v>
      </c>
      <c r="X3294">
        <v>0</v>
      </c>
      <c r="Y3294">
        <v>179.9</v>
      </c>
      <c r="Z3294">
        <v>215.303</v>
      </c>
      <c r="AA3294">
        <f t="shared" si="640"/>
        <v>1.021630972762646</v>
      </c>
      <c r="AB3294">
        <f t="shared" si="639"/>
        <v>1.4481191217342966</v>
      </c>
      <c r="AC3294">
        <f t="shared" si="643"/>
        <v>5.2658877153974428</v>
      </c>
      <c r="AD3294">
        <v>1</v>
      </c>
      <c r="AE3294">
        <v>0</v>
      </c>
      <c r="AF3294">
        <f t="shared" si="638"/>
        <v>1</v>
      </c>
      <c r="AG3294">
        <v>0</v>
      </c>
      <c r="AH3294">
        <v>0.9</v>
      </c>
      <c r="AI3294">
        <v>0</v>
      </c>
      <c r="AL3294">
        <v>6.22</v>
      </c>
      <c r="AM3294">
        <v>4.6500000000000004</v>
      </c>
      <c r="AN3294">
        <v>23.12</v>
      </c>
      <c r="AO3294">
        <v>7.4440499999999998</v>
      </c>
      <c r="AP3294">
        <v>5.5650899999999996</v>
      </c>
      <c r="AQ3294">
        <v>27.669799999999999</v>
      </c>
      <c r="AR3294">
        <v>0.10000000100000001</v>
      </c>
      <c r="AS3294">
        <v>0</v>
      </c>
      <c r="AT3294">
        <v>0</v>
      </c>
      <c r="AU3294">
        <v>0</v>
      </c>
      <c r="AV3294">
        <v>0</v>
      </c>
      <c r="AW3294">
        <f t="shared" si="642"/>
        <v>0</v>
      </c>
      <c r="AX3294">
        <v>0</v>
      </c>
      <c r="AY3294">
        <v>0</v>
      </c>
      <c r="AZ3294">
        <v>0</v>
      </c>
      <c r="BA3294">
        <v>0</v>
      </c>
      <c r="BB3294">
        <v>0</v>
      </c>
      <c r="BC3294">
        <v>0</v>
      </c>
      <c r="BD3294">
        <v>0</v>
      </c>
      <c r="BE3294">
        <f t="shared" si="636"/>
        <v>0</v>
      </c>
      <c r="BF3294">
        <v>0</v>
      </c>
      <c r="BG3294">
        <v>60</v>
      </c>
      <c r="BH3294">
        <v>4.0943399999999999</v>
      </c>
      <c r="BI3294">
        <v>-1.2015450000000001</v>
      </c>
      <c r="BJ3294">
        <v>0</v>
      </c>
      <c r="BK3294">
        <v>1</v>
      </c>
    </row>
    <row r="3295" spans="1:63" x14ac:dyDescent="0.25">
      <c r="A3295" t="s">
        <v>79</v>
      </c>
      <c r="B3295">
        <v>2002</v>
      </c>
      <c r="C3295">
        <v>0</v>
      </c>
      <c r="D3295">
        <v>0</v>
      </c>
      <c r="E3295">
        <v>0</v>
      </c>
      <c r="F3295">
        <v>0</v>
      </c>
      <c r="G3295">
        <v>0</v>
      </c>
      <c r="H3295">
        <v>0</v>
      </c>
      <c r="I3295">
        <f t="shared" si="632"/>
        <v>0</v>
      </c>
      <c r="J3295">
        <v>0</v>
      </c>
      <c r="K3295">
        <v>0</v>
      </c>
      <c r="L3295">
        <v>0.19800000000000001</v>
      </c>
      <c r="M3295">
        <v>0</v>
      </c>
      <c r="N3295">
        <f t="shared" si="633"/>
        <v>5.024</v>
      </c>
      <c r="O3295">
        <v>0.2</v>
      </c>
      <c r="P3295">
        <v>0</v>
      </c>
      <c r="Q3295">
        <f t="shared" si="634"/>
        <v>21.8</v>
      </c>
      <c r="R3295">
        <v>2.4</v>
      </c>
      <c r="S3295">
        <v>0</v>
      </c>
      <c r="T3295">
        <f t="shared" si="635"/>
        <v>45.199999999999996</v>
      </c>
      <c r="W3295">
        <v>0</v>
      </c>
      <c r="X3295">
        <v>0</v>
      </c>
      <c r="Y3295">
        <v>179.9</v>
      </c>
      <c r="Z3295">
        <v>215.303</v>
      </c>
      <c r="AA3295">
        <f t="shared" si="640"/>
        <v>0.23696494719288494</v>
      </c>
      <c r="AB3295">
        <f t="shared" si="639"/>
        <v>0.2393585325180656</v>
      </c>
      <c r="AC3295">
        <f t="shared" si="643"/>
        <v>2.8723023902167868</v>
      </c>
      <c r="AD3295">
        <v>0</v>
      </c>
      <c r="AE3295">
        <v>0</v>
      </c>
      <c r="AF3295">
        <f t="shared" si="638"/>
        <v>0</v>
      </c>
      <c r="AG3295">
        <v>0</v>
      </c>
      <c r="AH3295">
        <v>0.9</v>
      </c>
      <c r="AI3295">
        <v>1</v>
      </c>
      <c r="AL3295">
        <v>5.92</v>
      </c>
      <c r="AM3295">
        <v>4.42</v>
      </c>
      <c r="AN3295">
        <v>21.67</v>
      </c>
      <c r="AO3295">
        <v>7.0850099999999996</v>
      </c>
      <c r="AP3295">
        <v>5.2898199999999997</v>
      </c>
      <c r="AQ3295">
        <v>25.9345</v>
      </c>
      <c r="AR3295">
        <v>7.9999998000000003E-2</v>
      </c>
      <c r="AS3295">
        <v>0</v>
      </c>
      <c r="AT3295">
        <v>0</v>
      </c>
      <c r="AU3295">
        <v>0</v>
      </c>
      <c r="AV3295">
        <v>1</v>
      </c>
      <c r="AW3295">
        <f t="shared" si="642"/>
        <v>1</v>
      </c>
      <c r="AX3295">
        <f>180/365</f>
        <v>0.49315068493150682</v>
      </c>
      <c r="AY3295">
        <v>0</v>
      </c>
      <c r="AZ3295">
        <v>0</v>
      </c>
      <c r="BA3295">
        <v>0</v>
      </c>
      <c r="BB3295">
        <v>0</v>
      </c>
      <c r="BC3295">
        <v>0</v>
      </c>
      <c r="BD3295">
        <v>0</v>
      </c>
      <c r="BE3295">
        <f t="shared" si="636"/>
        <v>0</v>
      </c>
      <c r="BF3295">
        <v>0</v>
      </c>
      <c r="BG3295">
        <v>99</v>
      </c>
      <c r="BH3295">
        <v>4.5951199999999996</v>
      </c>
      <c r="BI3295">
        <v>-1.110412</v>
      </c>
      <c r="BJ3295">
        <v>0</v>
      </c>
      <c r="BK3295">
        <v>1</v>
      </c>
    </row>
    <row r="3296" spans="1:63" x14ac:dyDescent="0.25">
      <c r="A3296" t="s">
        <v>80</v>
      </c>
      <c r="B3296">
        <v>2002</v>
      </c>
      <c r="C3296">
        <v>1.5</v>
      </c>
      <c r="D3296">
        <v>1.5</v>
      </c>
      <c r="E3296">
        <v>1.5</v>
      </c>
      <c r="F3296">
        <v>1.5</v>
      </c>
      <c r="G3296">
        <v>1.5</v>
      </c>
      <c r="H3296">
        <v>1.5</v>
      </c>
      <c r="I3296">
        <f t="shared" si="632"/>
        <v>9</v>
      </c>
      <c r="J3296">
        <v>5</v>
      </c>
      <c r="K3296">
        <v>1</v>
      </c>
      <c r="L3296">
        <v>0.35499999999999998</v>
      </c>
      <c r="M3296">
        <v>0</v>
      </c>
      <c r="N3296">
        <f t="shared" si="633"/>
        <v>5.024</v>
      </c>
      <c r="O3296">
        <v>0</v>
      </c>
      <c r="P3296">
        <v>0.59</v>
      </c>
      <c r="Q3296">
        <f t="shared" si="634"/>
        <v>21.8</v>
      </c>
      <c r="R3296">
        <v>0</v>
      </c>
      <c r="S3296">
        <f>(2.08*6/21+1.09+0.52+1.08)/10</f>
        <v>0.32842857142857146</v>
      </c>
      <c r="T3296">
        <f t="shared" si="635"/>
        <v>45.199999999999996</v>
      </c>
      <c r="W3296">
        <v>133571</v>
      </c>
      <c r="X3296">
        <v>159856.79999999999</v>
      </c>
      <c r="Y3296">
        <v>179.9</v>
      </c>
      <c r="Z3296">
        <v>215.303</v>
      </c>
      <c r="AA3296">
        <f t="shared" si="640"/>
        <v>0.4248613952195664</v>
      </c>
      <c r="AB3296">
        <f t="shared" si="639"/>
        <v>12.862</v>
      </c>
      <c r="AC3296">
        <f t="shared" si="643"/>
        <v>14.844971428571428</v>
      </c>
      <c r="AD3296">
        <v>1</v>
      </c>
      <c r="AE3296">
        <v>0</v>
      </c>
      <c r="AF3296">
        <f t="shared" si="638"/>
        <v>1</v>
      </c>
      <c r="AG3296">
        <v>1</v>
      </c>
      <c r="AH3296">
        <v>0.9</v>
      </c>
      <c r="AI3296">
        <v>-1</v>
      </c>
      <c r="AL3296">
        <v>6.5</v>
      </c>
      <c r="AM3296">
        <v>4.9000000000000004</v>
      </c>
      <c r="AN3296">
        <v>23.43</v>
      </c>
      <c r="AO3296">
        <v>7.7791499999999996</v>
      </c>
      <c r="AP3296">
        <v>5.8642799999999999</v>
      </c>
      <c r="AQ3296">
        <v>28.040900000000001</v>
      </c>
      <c r="AR3296">
        <v>7.9999998000000003E-2</v>
      </c>
      <c r="AS3296">
        <v>0</v>
      </c>
      <c r="AT3296">
        <v>0</v>
      </c>
      <c r="AU3296">
        <v>0</v>
      </c>
      <c r="AV3296">
        <v>1</v>
      </c>
      <c r="AW3296">
        <f t="shared" si="642"/>
        <v>1</v>
      </c>
      <c r="AX3296">
        <v>0</v>
      </c>
      <c r="AY3296">
        <v>0</v>
      </c>
      <c r="AZ3296">
        <v>0</v>
      </c>
      <c r="BA3296">
        <v>0</v>
      </c>
      <c r="BB3296">
        <v>0</v>
      </c>
      <c r="BC3296">
        <v>0</v>
      </c>
      <c r="BD3296">
        <v>0</v>
      </c>
      <c r="BE3296">
        <f t="shared" si="636"/>
        <v>0</v>
      </c>
      <c r="BF3296">
        <v>0</v>
      </c>
      <c r="BG3296">
        <v>15</v>
      </c>
      <c r="BH3296">
        <v>2.7080500000000001</v>
      </c>
      <c r="BI3296">
        <v>9.2420799999999997E-2</v>
      </c>
      <c r="BJ3296">
        <v>0</v>
      </c>
      <c r="BK3296">
        <v>1</v>
      </c>
    </row>
    <row r="3297" spans="1:63" x14ac:dyDescent="0.25">
      <c r="A3297" t="s">
        <v>81</v>
      </c>
      <c r="B3297">
        <v>2002</v>
      </c>
      <c r="C3297">
        <v>1</v>
      </c>
      <c r="D3297">
        <v>1</v>
      </c>
      <c r="E3297">
        <v>1</v>
      </c>
      <c r="F3297">
        <v>1</v>
      </c>
      <c r="G3297">
        <v>1</v>
      </c>
      <c r="H3297">
        <v>1</v>
      </c>
      <c r="I3297">
        <f t="shared" si="632"/>
        <v>6</v>
      </c>
      <c r="J3297">
        <v>1</v>
      </c>
      <c r="K3297">
        <v>1</v>
      </c>
      <c r="L3297">
        <v>0.26500000000000001</v>
      </c>
      <c r="M3297">
        <v>0</v>
      </c>
      <c r="N3297">
        <f t="shared" si="633"/>
        <v>5.024</v>
      </c>
      <c r="O3297">
        <v>0.55000000000000004</v>
      </c>
      <c r="P3297">
        <v>0</v>
      </c>
      <c r="Q3297">
        <f t="shared" si="634"/>
        <v>21.8</v>
      </c>
      <c r="R3297">
        <v>0</v>
      </c>
      <c r="S3297">
        <v>2.3386743508868976E-2</v>
      </c>
      <c r="T3297">
        <f t="shared" si="635"/>
        <v>45.199999999999996</v>
      </c>
      <c r="W3297">
        <v>34943</v>
      </c>
      <c r="X3297">
        <v>41819.53</v>
      </c>
      <c r="Y3297">
        <v>179.9</v>
      </c>
      <c r="Z3297">
        <v>215.303</v>
      </c>
      <c r="AA3297">
        <f t="shared" si="640"/>
        <v>0.31715005558643689</v>
      </c>
      <c r="AB3297">
        <f t="shared" si="639"/>
        <v>0.65823596442468035</v>
      </c>
      <c r="AC3297">
        <f t="shared" si="643"/>
        <v>1.0570808066008777</v>
      </c>
      <c r="AD3297">
        <v>0</v>
      </c>
      <c r="AE3297">
        <v>0</v>
      </c>
      <c r="AF3297">
        <f t="shared" si="638"/>
        <v>0</v>
      </c>
      <c r="AG3297">
        <v>1</v>
      </c>
      <c r="AH3297">
        <v>0.9</v>
      </c>
      <c r="AR3297">
        <v>7.9999998000000003E-2</v>
      </c>
      <c r="AS3297">
        <v>0</v>
      </c>
      <c r="AT3297">
        <v>0</v>
      </c>
      <c r="AU3297">
        <v>0</v>
      </c>
      <c r="AV3297">
        <v>1</v>
      </c>
      <c r="AW3297">
        <f t="shared" si="642"/>
        <v>1</v>
      </c>
      <c r="AX3297">
        <v>0</v>
      </c>
      <c r="AY3297">
        <v>0</v>
      </c>
      <c r="AZ3297">
        <v>0</v>
      </c>
      <c r="BA3297">
        <v>0</v>
      </c>
      <c r="BB3297">
        <v>0</v>
      </c>
      <c r="BC3297">
        <v>0</v>
      </c>
      <c r="BD3297">
        <v>0</v>
      </c>
      <c r="BE3297">
        <f t="shared" si="636"/>
        <v>0</v>
      </c>
      <c r="BF3297">
        <v>0</v>
      </c>
      <c r="BG3297">
        <v>15</v>
      </c>
      <c r="BH3297">
        <v>2.7080500000000001</v>
      </c>
      <c r="BI3297">
        <v>9.2420799999999997E-2</v>
      </c>
      <c r="BJ3297">
        <v>0</v>
      </c>
      <c r="BK3297">
        <v>1</v>
      </c>
    </row>
    <row r="3298" spans="1:63" x14ac:dyDescent="0.25">
      <c r="A3298" t="s">
        <v>82</v>
      </c>
      <c r="B3298">
        <v>2002</v>
      </c>
      <c r="C3298">
        <v>0</v>
      </c>
      <c r="D3298">
        <v>0</v>
      </c>
      <c r="E3298">
        <v>0</v>
      </c>
      <c r="F3298">
        <v>1</v>
      </c>
      <c r="G3298">
        <v>0</v>
      </c>
      <c r="H3298">
        <v>1</v>
      </c>
      <c r="I3298">
        <f t="shared" si="632"/>
        <v>2</v>
      </c>
      <c r="J3298">
        <v>1</v>
      </c>
      <c r="K3298">
        <v>0</v>
      </c>
      <c r="L3298">
        <v>0.28000000000000003</v>
      </c>
      <c r="M3298">
        <v>0</v>
      </c>
      <c r="N3298">
        <f t="shared" si="633"/>
        <v>5.024</v>
      </c>
      <c r="O3298">
        <v>1.51</v>
      </c>
      <c r="P3298">
        <v>0</v>
      </c>
      <c r="Q3298">
        <f t="shared" si="634"/>
        <v>21.8</v>
      </c>
      <c r="R3298" t="s">
        <v>105</v>
      </c>
      <c r="T3298">
        <f t="shared" si="635"/>
        <v>45.199999999999996</v>
      </c>
      <c r="W3298">
        <v>367689</v>
      </c>
      <c r="X3298">
        <v>440047.5</v>
      </c>
      <c r="Y3298">
        <v>179.9</v>
      </c>
      <c r="Z3298">
        <v>215.303</v>
      </c>
      <c r="AA3298">
        <f t="shared" si="640"/>
        <v>0.33510194552529182</v>
      </c>
      <c r="AB3298">
        <f t="shared" si="639"/>
        <v>1.8071569205113951</v>
      </c>
      <c r="AD3298">
        <v>1</v>
      </c>
      <c r="AE3298">
        <v>1</v>
      </c>
      <c r="AF3298">
        <f t="shared" si="638"/>
        <v>0.5</v>
      </c>
      <c r="AG3298">
        <v>0</v>
      </c>
      <c r="AH3298">
        <v>0.9</v>
      </c>
      <c r="AL3298">
        <v>5.93</v>
      </c>
      <c r="AM3298">
        <v>4.34</v>
      </c>
      <c r="AN3298">
        <v>21.38</v>
      </c>
      <c r="AO3298">
        <v>7.0969800000000003</v>
      </c>
      <c r="AP3298">
        <v>5.1940799999999996</v>
      </c>
      <c r="AQ3298">
        <v>25.587399999999999</v>
      </c>
      <c r="AR3298">
        <v>7.9999998000000003E-2</v>
      </c>
      <c r="AS3298">
        <v>0</v>
      </c>
      <c r="AT3298">
        <v>0</v>
      </c>
      <c r="AU3298">
        <v>0</v>
      </c>
      <c r="AV3298">
        <v>0</v>
      </c>
      <c r="AW3298">
        <f t="shared" si="642"/>
        <v>0</v>
      </c>
      <c r="AX3298">
        <v>1</v>
      </c>
      <c r="AY3298">
        <v>0</v>
      </c>
      <c r="AZ3298">
        <v>0</v>
      </c>
      <c r="BA3298">
        <v>0</v>
      </c>
      <c r="BB3298">
        <v>0</v>
      </c>
      <c r="BC3298">
        <v>0</v>
      </c>
      <c r="BD3298">
        <v>0</v>
      </c>
      <c r="BE3298">
        <f t="shared" si="636"/>
        <v>0</v>
      </c>
      <c r="BF3298">
        <v>0</v>
      </c>
      <c r="BG3298">
        <v>99</v>
      </c>
      <c r="BH3298">
        <v>4.5951199999999996</v>
      </c>
      <c r="BI3298">
        <v>-1.7611250000000001</v>
      </c>
      <c r="BJ3298">
        <v>0</v>
      </c>
      <c r="BK3298">
        <v>1</v>
      </c>
    </row>
    <row r="3299" spans="1:63" x14ac:dyDescent="0.25">
      <c r="A3299" t="s">
        <v>83</v>
      </c>
      <c r="B3299">
        <v>2002</v>
      </c>
      <c r="C3299">
        <v>1</v>
      </c>
      <c r="D3299">
        <v>1</v>
      </c>
      <c r="E3299">
        <v>1</v>
      </c>
      <c r="F3299">
        <v>1</v>
      </c>
      <c r="G3299">
        <v>1</v>
      </c>
      <c r="H3299">
        <v>1</v>
      </c>
      <c r="I3299">
        <f t="shared" si="632"/>
        <v>6</v>
      </c>
      <c r="J3299">
        <v>1</v>
      </c>
      <c r="K3299">
        <v>1</v>
      </c>
      <c r="L3299">
        <f>4.782/31+0.1542</f>
        <v>0.308458064516129</v>
      </c>
      <c r="M3299">
        <v>0</v>
      </c>
      <c r="N3299">
        <f t="shared" si="633"/>
        <v>5.024</v>
      </c>
      <c r="O3299">
        <v>0.78</v>
      </c>
      <c r="P3299">
        <v>0</v>
      </c>
      <c r="Q3299">
        <f t="shared" si="634"/>
        <v>21.8</v>
      </c>
      <c r="R3299" t="s">
        <v>105</v>
      </c>
      <c r="T3299">
        <f t="shared" si="635"/>
        <v>45.199999999999996</v>
      </c>
      <c r="W3299">
        <v>383925</v>
      </c>
      <c r="X3299">
        <v>459478.6</v>
      </c>
      <c r="Y3299">
        <v>179.9</v>
      </c>
      <c r="Z3299">
        <v>215.303</v>
      </c>
      <c r="AA3299">
        <f t="shared" si="640"/>
        <v>0.36916034832971717</v>
      </c>
      <c r="AB3299">
        <f t="shared" si="639"/>
        <v>0.93349827682045583</v>
      </c>
      <c r="AD3299">
        <v>0</v>
      </c>
      <c r="AE3299">
        <v>0</v>
      </c>
      <c r="AF3299">
        <f t="shared" si="638"/>
        <v>0</v>
      </c>
      <c r="AG3299">
        <v>0</v>
      </c>
      <c r="AH3299">
        <v>0</v>
      </c>
      <c r="AL3299">
        <v>5.56</v>
      </c>
      <c r="AM3299">
        <v>4.83</v>
      </c>
      <c r="AN3299">
        <v>23.29</v>
      </c>
      <c r="AO3299">
        <v>6.6541699999999997</v>
      </c>
      <c r="AP3299">
        <v>5.7805099999999996</v>
      </c>
      <c r="AQ3299">
        <v>27.8733</v>
      </c>
      <c r="AR3299">
        <v>7.9999998000000003E-2</v>
      </c>
      <c r="AS3299">
        <v>0</v>
      </c>
      <c r="AT3299">
        <v>0</v>
      </c>
      <c r="AU3299">
        <v>0</v>
      </c>
      <c r="AV3299">
        <v>0</v>
      </c>
      <c r="AW3299">
        <f t="shared" si="642"/>
        <v>0</v>
      </c>
      <c r="AX3299">
        <v>2.7399999999999998E-3</v>
      </c>
      <c r="AY3299">
        <v>1</v>
      </c>
      <c r="AZ3299">
        <v>0.75</v>
      </c>
      <c r="BA3299">
        <v>1</v>
      </c>
      <c r="BB3299">
        <v>0</v>
      </c>
      <c r="BC3299">
        <v>0</v>
      </c>
      <c r="BD3299">
        <v>0</v>
      </c>
      <c r="BE3299">
        <f t="shared" si="636"/>
        <v>0.65</v>
      </c>
      <c r="BF3299">
        <v>0</v>
      </c>
      <c r="BG3299">
        <v>10</v>
      </c>
      <c r="BH3299">
        <v>2.3025899999999999</v>
      </c>
      <c r="BI3299">
        <v>0.58774420000000005</v>
      </c>
      <c r="BJ3299">
        <v>0</v>
      </c>
      <c r="BK3299">
        <v>1</v>
      </c>
    </row>
    <row r="3300" spans="1:63" x14ac:dyDescent="0.25">
      <c r="A3300" t="s">
        <v>466</v>
      </c>
      <c r="B3300">
        <v>2002</v>
      </c>
      <c r="C3300">
        <v>0</v>
      </c>
      <c r="D3300">
        <v>1</v>
      </c>
      <c r="E3300">
        <v>0</v>
      </c>
      <c r="F3300">
        <v>0</v>
      </c>
      <c r="G3300">
        <v>1</v>
      </c>
      <c r="H3300">
        <v>1</v>
      </c>
      <c r="I3300">
        <f t="shared" si="632"/>
        <v>3</v>
      </c>
      <c r="J3300">
        <v>0</v>
      </c>
      <c r="K3300">
        <v>0</v>
      </c>
      <c r="L3300">
        <v>0.1774</v>
      </c>
      <c r="M3300">
        <v>0</v>
      </c>
      <c r="N3300">
        <f t="shared" si="633"/>
        <v>5.024</v>
      </c>
      <c r="O3300">
        <v>1</v>
      </c>
      <c r="P3300">
        <v>0</v>
      </c>
      <c r="Q3300">
        <f t="shared" si="634"/>
        <v>21.8</v>
      </c>
      <c r="R3300" t="s">
        <v>105</v>
      </c>
      <c r="T3300">
        <f t="shared" si="635"/>
        <v>45.199999999999996</v>
      </c>
      <c r="W3300">
        <v>55486</v>
      </c>
      <c r="X3300">
        <v>66405.240000000005</v>
      </c>
      <c r="Y3300">
        <v>179.9</v>
      </c>
      <c r="Z3300">
        <v>215.303</v>
      </c>
      <c r="AA3300">
        <f t="shared" si="640"/>
        <v>0.2123110183435242</v>
      </c>
      <c r="AB3300">
        <f t="shared" si="639"/>
        <v>1.196792662590328</v>
      </c>
      <c r="AD3300">
        <v>0</v>
      </c>
      <c r="AE3300">
        <v>0</v>
      </c>
      <c r="AF3300">
        <f t="shared" si="638"/>
        <v>0</v>
      </c>
      <c r="AG3300">
        <v>0</v>
      </c>
      <c r="AH3300">
        <v>0</v>
      </c>
      <c r="AL3300">
        <v>6.61</v>
      </c>
      <c r="AM3300">
        <v>4.57</v>
      </c>
      <c r="AN3300">
        <v>20.079999999999998</v>
      </c>
      <c r="AO3300">
        <v>7.9108000000000001</v>
      </c>
      <c r="AP3300">
        <v>5.4693399999999999</v>
      </c>
      <c r="AQ3300">
        <v>24.031600000000001</v>
      </c>
      <c r="AR3300">
        <v>0.10000000100000001</v>
      </c>
      <c r="AS3300">
        <v>0</v>
      </c>
      <c r="AT3300">
        <v>0</v>
      </c>
      <c r="AU3300">
        <v>1</v>
      </c>
      <c r="AV3300">
        <v>1</v>
      </c>
      <c r="AW3300">
        <f t="shared" si="642"/>
        <v>2</v>
      </c>
      <c r="AX3300">
        <v>2</v>
      </c>
      <c r="AY3300">
        <v>0</v>
      </c>
      <c r="AZ3300">
        <v>0</v>
      </c>
      <c r="BA3300">
        <v>0</v>
      </c>
      <c r="BB3300">
        <v>0</v>
      </c>
      <c r="BC3300">
        <v>0</v>
      </c>
      <c r="BD3300">
        <v>0</v>
      </c>
      <c r="BE3300">
        <f t="shared" si="636"/>
        <v>0</v>
      </c>
      <c r="BF3300">
        <v>0</v>
      </c>
      <c r="BG3300">
        <v>12</v>
      </c>
      <c r="BH3300">
        <v>2.4849100000000002</v>
      </c>
      <c r="BI3300">
        <v>0.27893509999999999</v>
      </c>
      <c r="BJ3300">
        <v>0</v>
      </c>
      <c r="BK3300">
        <v>1</v>
      </c>
    </row>
    <row r="3301" spans="1:63" x14ac:dyDescent="0.25">
      <c r="A3301" t="s">
        <v>84</v>
      </c>
      <c r="B3301">
        <v>2002</v>
      </c>
      <c r="C3301">
        <v>0</v>
      </c>
      <c r="D3301">
        <v>0</v>
      </c>
      <c r="E3301">
        <v>0</v>
      </c>
      <c r="F3301">
        <v>0</v>
      </c>
      <c r="G3301">
        <v>0</v>
      </c>
      <c r="H3301">
        <v>0</v>
      </c>
      <c r="I3301">
        <f t="shared" si="632"/>
        <v>0</v>
      </c>
      <c r="J3301">
        <v>0</v>
      </c>
      <c r="K3301">
        <v>1</v>
      </c>
      <c r="L3301">
        <v>6.4500000000000002E-2</v>
      </c>
      <c r="M3301">
        <v>0</v>
      </c>
      <c r="N3301">
        <f t="shared" si="633"/>
        <v>5.024</v>
      </c>
      <c r="O3301">
        <v>0.25</v>
      </c>
      <c r="P3301">
        <v>0</v>
      </c>
      <c r="Q3301">
        <f t="shared" si="634"/>
        <v>21.8</v>
      </c>
      <c r="R3301">
        <v>3.28</v>
      </c>
      <c r="S3301">
        <v>0</v>
      </c>
      <c r="T3301">
        <f t="shared" si="635"/>
        <v>45.199999999999996</v>
      </c>
      <c r="W3301">
        <v>0</v>
      </c>
      <c r="X3301">
        <v>0</v>
      </c>
      <c r="Y3301">
        <v>179.9</v>
      </c>
      <c r="Z3301">
        <v>215.303</v>
      </c>
      <c r="AA3301">
        <f t="shared" si="640"/>
        <v>7.7193126737076151E-2</v>
      </c>
      <c r="AB3301">
        <f t="shared" si="639"/>
        <v>0.299198165647582</v>
      </c>
      <c r="AC3301">
        <f>(R3301*Z3301/Y3301)+(S3301*T3301)</f>
        <v>3.9254799332962751</v>
      </c>
      <c r="AD3301">
        <v>0</v>
      </c>
      <c r="AE3301">
        <v>0</v>
      </c>
      <c r="AF3301">
        <f t="shared" si="638"/>
        <v>0</v>
      </c>
      <c r="AG3301">
        <v>0</v>
      </c>
      <c r="AH3301">
        <v>0</v>
      </c>
      <c r="AI3301">
        <v>2</v>
      </c>
      <c r="AL3301">
        <v>4.66</v>
      </c>
      <c r="AM3301">
        <v>4.38</v>
      </c>
      <c r="AN3301">
        <v>19.8</v>
      </c>
      <c r="AO3301">
        <v>5.5770499999999998</v>
      </c>
      <c r="AP3301">
        <v>5.2419500000000001</v>
      </c>
      <c r="AQ3301">
        <v>23.6965</v>
      </c>
      <c r="AR3301">
        <v>0.10000000100000001</v>
      </c>
      <c r="AS3301">
        <v>0</v>
      </c>
      <c r="AT3301">
        <v>0</v>
      </c>
      <c r="AU3301">
        <v>1</v>
      </c>
      <c r="AV3301">
        <v>0</v>
      </c>
      <c r="AW3301">
        <f t="shared" si="642"/>
        <v>1</v>
      </c>
      <c r="AX3301">
        <v>0</v>
      </c>
      <c r="AY3301">
        <v>0</v>
      </c>
      <c r="AZ3301">
        <v>0</v>
      </c>
      <c r="BA3301">
        <v>0</v>
      </c>
      <c r="BB3301">
        <v>0</v>
      </c>
      <c r="BC3301">
        <v>0</v>
      </c>
      <c r="BD3301">
        <v>0</v>
      </c>
      <c r="BE3301">
        <f t="shared" si="636"/>
        <v>0</v>
      </c>
      <c r="BF3301">
        <v>0</v>
      </c>
      <c r="BG3301">
        <v>24</v>
      </c>
      <c r="BH3301">
        <v>3.1780499999999998</v>
      </c>
      <c r="BI3301">
        <v>-7.0156700000000002E-2</v>
      </c>
      <c r="BJ3301">
        <v>0</v>
      </c>
      <c r="BK3301">
        <v>1</v>
      </c>
    </row>
    <row r="3302" spans="1:63" x14ac:dyDescent="0.25">
      <c r="A3302" t="s">
        <v>85</v>
      </c>
      <c r="B3302">
        <v>2002</v>
      </c>
      <c r="C3302">
        <v>0</v>
      </c>
      <c r="D3302">
        <v>0</v>
      </c>
      <c r="E3302">
        <v>0</v>
      </c>
      <c r="F3302">
        <v>0</v>
      </c>
      <c r="G3302">
        <v>1</v>
      </c>
      <c r="H3302">
        <v>1</v>
      </c>
      <c r="I3302">
        <f t="shared" si="632"/>
        <v>2</v>
      </c>
      <c r="J3302">
        <v>0</v>
      </c>
      <c r="K3302">
        <v>0</v>
      </c>
      <c r="L3302">
        <v>1.89E-2</v>
      </c>
      <c r="M3302">
        <v>0</v>
      </c>
      <c r="N3302">
        <f t="shared" si="633"/>
        <v>5.024</v>
      </c>
      <c r="O3302">
        <v>0.28000000000000003</v>
      </c>
      <c r="P3302">
        <v>2.5999999999999999E-2</v>
      </c>
      <c r="Q3302">
        <f t="shared" si="634"/>
        <v>21.8</v>
      </c>
      <c r="R3302" t="s">
        <v>105</v>
      </c>
      <c r="T3302">
        <f t="shared" si="635"/>
        <v>45.199999999999996</v>
      </c>
      <c r="W3302">
        <v>52105</v>
      </c>
      <c r="X3302">
        <v>62358.879999999997</v>
      </c>
      <c r="Y3302">
        <v>179.9</v>
      </c>
      <c r="Z3302">
        <v>215.303</v>
      </c>
      <c r="AA3302">
        <f t="shared" si="640"/>
        <v>2.2619381322957197E-2</v>
      </c>
      <c r="AB3302">
        <f t="shared" si="639"/>
        <v>0.90190194552529179</v>
      </c>
      <c r="AD3302">
        <v>0</v>
      </c>
      <c r="AE3302">
        <v>0</v>
      </c>
      <c r="AF3302">
        <f t="shared" si="638"/>
        <v>0</v>
      </c>
      <c r="AG3302">
        <v>0</v>
      </c>
      <c r="AH3302">
        <v>0.1</v>
      </c>
      <c r="AI3302">
        <v>0.8</v>
      </c>
      <c r="AL3302">
        <v>6.25</v>
      </c>
      <c r="AM3302">
        <v>4.76</v>
      </c>
      <c r="AN3302">
        <v>20.84</v>
      </c>
      <c r="AO3302">
        <v>7.4799499999999997</v>
      </c>
      <c r="AP3302">
        <v>5.6967299999999996</v>
      </c>
      <c r="AQ3302">
        <v>24.941199999999998</v>
      </c>
      <c r="AR3302">
        <v>7.9999998000000003E-2</v>
      </c>
      <c r="AS3302">
        <v>0</v>
      </c>
      <c r="AT3302">
        <v>0</v>
      </c>
      <c r="AU3302">
        <v>0</v>
      </c>
      <c r="AV3302">
        <v>1</v>
      </c>
      <c r="AW3302">
        <f t="shared" si="642"/>
        <v>1</v>
      </c>
      <c r="AX3302">
        <v>0</v>
      </c>
      <c r="AY3302">
        <v>0</v>
      </c>
      <c r="AZ3302">
        <v>0</v>
      </c>
      <c r="BA3302">
        <v>0</v>
      </c>
      <c r="BB3302">
        <v>0</v>
      </c>
      <c r="BC3302">
        <v>0</v>
      </c>
      <c r="BD3302">
        <v>0</v>
      </c>
      <c r="BE3302">
        <f t="shared" si="636"/>
        <v>0</v>
      </c>
      <c r="BF3302">
        <v>0</v>
      </c>
      <c r="BG3302">
        <v>22</v>
      </c>
      <c r="BH3302">
        <v>3.09104</v>
      </c>
      <c r="BI3302">
        <v>-7.0156700000000002E-2</v>
      </c>
      <c r="BJ3302">
        <v>0</v>
      </c>
      <c r="BK3302">
        <v>1</v>
      </c>
    </row>
    <row r="3303" spans="1:63" x14ac:dyDescent="0.25">
      <c r="A3303" t="s">
        <v>46</v>
      </c>
      <c r="B3303">
        <v>2003</v>
      </c>
      <c r="C3303">
        <v>0</v>
      </c>
      <c r="D3303">
        <v>0</v>
      </c>
      <c r="E3303">
        <v>1</v>
      </c>
      <c r="F3303">
        <v>0</v>
      </c>
      <c r="G3303">
        <v>1</v>
      </c>
      <c r="H3303">
        <v>1</v>
      </c>
      <c r="I3303">
        <f t="shared" si="632"/>
        <v>3</v>
      </c>
      <c r="J3303">
        <v>0</v>
      </c>
      <c r="K3303">
        <v>0</v>
      </c>
      <c r="L3303">
        <v>1.05</v>
      </c>
      <c r="M3303">
        <v>0</v>
      </c>
      <c r="N3303">
        <f t="shared" si="633"/>
        <v>5.024</v>
      </c>
      <c r="O3303">
        <v>1.7</v>
      </c>
      <c r="P3303">
        <v>0</v>
      </c>
      <c r="Q3303">
        <f t="shared" si="634"/>
        <v>21.8</v>
      </c>
      <c r="R3303">
        <v>0</v>
      </c>
      <c r="S3303">
        <v>0.51900000000000002</v>
      </c>
      <c r="T3303">
        <f t="shared" si="635"/>
        <v>45.199999999999996</v>
      </c>
      <c r="U3303">
        <v>171.12</v>
      </c>
      <c r="V3303">
        <v>200.23179000000002</v>
      </c>
      <c r="W3303">
        <v>172430</v>
      </c>
      <c r="X3303">
        <v>201764.7</v>
      </c>
      <c r="Y3303">
        <v>184</v>
      </c>
      <c r="Z3303">
        <v>215.303</v>
      </c>
      <c r="AA3303">
        <f t="shared" si="640"/>
        <v>1.2286312500000001</v>
      </c>
      <c r="AB3303">
        <f t="shared" si="639"/>
        <v>1.9892124999999998</v>
      </c>
      <c r="AD3303">
        <v>1</v>
      </c>
      <c r="AE3303">
        <v>1</v>
      </c>
      <c r="AF3303">
        <f t="shared" si="638"/>
        <v>0.5</v>
      </c>
      <c r="AG3303">
        <v>0</v>
      </c>
      <c r="AH3303">
        <v>0.9</v>
      </c>
      <c r="AL3303">
        <v>6.34</v>
      </c>
      <c r="AM3303">
        <v>4.82</v>
      </c>
      <c r="AN3303">
        <v>25.02</v>
      </c>
      <c r="AO3303">
        <v>7.41859</v>
      </c>
      <c r="AP3303">
        <v>5.64</v>
      </c>
      <c r="AQ3303">
        <v>29.276499999999999</v>
      </c>
      <c r="AR3303">
        <v>7.9999998000000003E-2</v>
      </c>
      <c r="AS3303">
        <v>0</v>
      </c>
      <c r="AT3303">
        <v>0</v>
      </c>
      <c r="AU3303">
        <v>0</v>
      </c>
      <c r="AV3303">
        <v>1</v>
      </c>
      <c r="AW3303">
        <f t="shared" si="642"/>
        <v>1</v>
      </c>
      <c r="AX3303">
        <v>2</v>
      </c>
      <c r="AY3303">
        <v>0</v>
      </c>
      <c r="AZ3303">
        <v>0</v>
      </c>
      <c r="BA3303">
        <v>0</v>
      </c>
      <c r="BB3303">
        <v>0</v>
      </c>
      <c r="BC3303">
        <v>0</v>
      </c>
      <c r="BD3303">
        <v>0</v>
      </c>
      <c r="BE3303">
        <f t="shared" si="636"/>
        <v>0</v>
      </c>
      <c r="BF3303">
        <v>0</v>
      </c>
      <c r="BG3303">
        <v>99</v>
      </c>
      <c r="BH3303">
        <v>4.5951199999999996</v>
      </c>
      <c r="BI3303">
        <v>-1.5271729999999999</v>
      </c>
      <c r="BJ3303">
        <v>0</v>
      </c>
      <c r="BK3303">
        <v>1</v>
      </c>
    </row>
    <row r="3304" spans="1:63" x14ac:dyDescent="0.25">
      <c r="A3304" t="s">
        <v>47</v>
      </c>
      <c r="B3304">
        <v>2003</v>
      </c>
      <c r="C3304">
        <v>0</v>
      </c>
      <c r="D3304">
        <v>0</v>
      </c>
      <c r="E3304">
        <v>0</v>
      </c>
      <c r="F3304">
        <v>0</v>
      </c>
      <c r="G3304">
        <v>0</v>
      </c>
      <c r="H3304">
        <v>0</v>
      </c>
      <c r="I3304">
        <f t="shared" ref="I3304:I3367" si="644">SUM(C3304:H3304)</f>
        <v>0</v>
      </c>
      <c r="J3304">
        <v>0</v>
      </c>
      <c r="K3304">
        <v>1</v>
      </c>
      <c r="L3304">
        <v>1.07</v>
      </c>
      <c r="M3304">
        <v>0</v>
      </c>
      <c r="N3304">
        <f t="shared" ref="N3304:N3367" si="645">3.14*2/1.25</f>
        <v>5.024</v>
      </c>
      <c r="O3304">
        <v>2.5</v>
      </c>
      <c r="P3304">
        <v>0</v>
      </c>
      <c r="Q3304">
        <f t="shared" ref="Q3304:Q3367" si="646">4.36*5</f>
        <v>21.8</v>
      </c>
      <c r="R3304">
        <v>12.8</v>
      </c>
      <c r="S3304">
        <v>0</v>
      </c>
      <c r="T3304">
        <f t="shared" ref="T3304:T3367" si="647">9.04*5</f>
        <v>45.199999999999996</v>
      </c>
      <c r="U3304">
        <v>34.652999999999999</v>
      </c>
      <c r="V3304">
        <v>40.548341624999999</v>
      </c>
      <c r="W3304">
        <v>0</v>
      </c>
      <c r="X3304">
        <v>0</v>
      </c>
      <c r="Y3304">
        <v>184</v>
      </c>
      <c r="Z3304">
        <v>215.303</v>
      </c>
      <c r="AA3304">
        <f t="shared" si="640"/>
        <v>1.2520337500000001</v>
      </c>
      <c r="AB3304">
        <f t="shared" si="639"/>
        <v>2.9253124999999995</v>
      </c>
      <c r="AC3304">
        <f t="shared" ref="AC3304:AC3313" si="648">(R3304*Z3304/Y3304)+(S3304*T3304)</f>
        <v>14.977600000000001</v>
      </c>
      <c r="AD3304">
        <v>0</v>
      </c>
      <c r="AE3304">
        <v>0</v>
      </c>
      <c r="AF3304">
        <f t="shared" si="638"/>
        <v>0</v>
      </c>
      <c r="AG3304">
        <v>1</v>
      </c>
      <c r="AH3304">
        <v>0</v>
      </c>
      <c r="AI3304">
        <v>-1</v>
      </c>
      <c r="AL3304">
        <v>8.43</v>
      </c>
      <c r="AM3304">
        <v>5.78</v>
      </c>
      <c r="AN3304">
        <v>30.03</v>
      </c>
      <c r="AO3304">
        <v>9.8641500000000004</v>
      </c>
      <c r="AP3304">
        <v>6.7633200000000002</v>
      </c>
      <c r="AQ3304">
        <v>35.1389</v>
      </c>
      <c r="AR3304">
        <v>7.9999998000000003E-2</v>
      </c>
      <c r="AS3304">
        <v>1</v>
      </c>
      <c r="AT3304">
        <v>5</v>
      </c>
      <c r="AU3304">
        <v>0</v>
      </c>
      <c r="AV3304">
        <v>5</v>
      </c>
      <c r="AW3304">
        <f t="shared" si="642"/>
        <v>5</v>
      </c>
      <c r="AX3304">
        <v>0</v>
      </c>
      <c r="AY3304">
        <v>1</v>
      </c>
      <c r="AZ3304">
        <v>0.75</v>
      </c>
      <c r="BA3304">
        <v>1</v>
      </c>
      <c r="BB3304">
        <v>1</v>
      </c>
      <c r="BC3304">
        <v>1</v>
      </c>
      <c r="BD3304">
        <v>0</v>
      </c>
      <c r="BE3304">
        <f t="shared" ref="BE3304:BE3367" si="649">AY3304*AZ3304-0.1*BA3304+0.1*BC3304+0.1*BD3304</f>
        <v>0.75</v>
      </c>
      <c r="BF3304">
        <v>0</v>
      </c>
      <c r="BG3304">
        <v>5</v>
      </c>
      <c r="BH3304">
        <v>1.60944</v>
      </c>
      <c r="BI3304">
        <v>6.8237639999999997</v>
      </c>
      <c r="BJ3304">
        <v>0</v>
      </c>
      <c r="BK3304">
        <v>1</v>
      </c>
    </row>
    <row r="3305" spans="1:63" x14ac:dyDescent="0.25">
      <c r="A3305" t="s">
        <v>48</v>
      </c>
      <c r="B3305">
        <v>2003</v>
      </c>
      <c r="C3305">
        <v>0</v>
      </c>
      <c r="D3305">
        <v>0</v>
      </c>
      <c r="E3305">
        <v>0</v>
      </c>
      <c r="F3305">
        <v>0</v>
      </c>
      <c r="G3305">
        <v>0</v>
      </c>
      <c r="H3305">
        <v>0</v>
      </c>
      <c r="I3305">
        <f t="shared" si="644"/>
        <v>0</v>
      </c>
      <c r="J3305">
        <v>0</v>
      </c>
      <c r="K3305">
        <v>0</v>
      </c>
      <c r="L3305">
        <v>0.16</v>
      </c>
      <c r="M3305">
        <v>0</v>
      </c>
      <c r="N3305">
        <f t="shared" si="645"/>
        <v>5.024</v>
      </c>
      <c r="O3305">
        <v>0.84</v>
      </c>
      <c r="P3305">
        <v>0</v>
      </c>
      <c r="Q3305">
        <f t="shared" si="646"/>
        <v>21.8</v>
      </c>
      <c r="R3305">
        <v>3</v>
      </c>
      <c r="S3305">
        <v>0</v>
      </c>
      <c r="T3305">
        <f t="shared" si="647"/>
        <v>45.199999999999996</v>
      </c>
      <c r="U3305">
        <v>55.954000000000001</v>
      </c>
      <c r="V3305">
        <v>65.47317425</v>
      </c>
      <c r="W3305">
        <v>0</v>
      </c>
      <c r="X3305">
        <v>0</v>
      </c>
      <c r="Y3305">
        <v>184</v>
      </c>
      <c r="Z3305">
        <v>215.303</v>
      </c>
      <c r="AA3305">
        <f t="shared" si="640"/>
        <v>0.18722000000000003</v>
      </c>
      <c r="AB3305">
        <f t="shared" si="639"/>
        <v>0.98290499999999992</v>
      </c>
      <c r="AC3305">
        <f t="shared" si="648"/>
        <v>3.5103749999999998</v>
      </c>
      <c r="AD3305">
        <v>0</v>
      </c>
      <c r="AE3305">
        <v>0</v>
      </c>
      <c r="AF3305">
        <f t="shared" si="638"/>
        <v>0</v>
      </c>
      <c r="AG3305">
        <v>0</v>
      </c>
      <c r="AH3305">
        <v>0.9</v>
      </c>
      <c r="AI3305">
        <v>2</v>
      </c>
      <c r="AL3305">
        <v>5.6</v>
      </c>
      <c r="AM3305">
        <v>4.74</v>
      </c>
      <c r="AN3305">
        <v>19.79</v>
      </c>
      <c r="AO3305">
        <v>6.5526999999999997</v>
      </c>
      <c r="AP3305">
        <v>5.5463899999999997</v>
      </c>
      <c r="AQ3305">
        <v>23.1568</v>
      </c>
      <c r="AR3305">
        <v>7.9999998000000003E-2</v>
      </c>
      <c r="AS3305">
        <v>0</v>
      </c>
      <c r="AT3305">
        <v>0</v>
      </c>
      <c r="AU3305">
        <v>0</v>
      </c>
      <c r="AV3305">
        <v>0</v>
      </c>
      <c r="AW3305">
        <f t="shared" si="642"/>
        <v>0</v>
      </c>
      <c r="AX3305">
        <v>0</v>
      </c>
      <c r="AY3305">
        <v>0</v>
      </c>
      <c r="AZ3305">
        <v>0</v>
      </c>
      <c r="BA3305">
        <v>0</v>
      </c>
      <c r="BB3305">
        <v>0</v>
      </c>
      <c r="BC3305">
        <v>0</v>
      </c>
      <c r="BD3305">
        <v>0</v>
      </c>
      <c r="BE3305">
        <f t="shared" si="649"/>
        <v>0</v>
      </c>
      <c r="BF3305">
        <v>0</v>
      </c>
      <c r="BG3305">
        <v>10</v>
      </c>
      <c r="BH3305">
        <v>2.3025899999999999</v>
      </c>
      <c r="BI3305">
        <v>-0.18896940000000001</v>
      </c>
      <c r="BJ3305">
        <v>0</v>
      </c>
      <c r="BK3305">
        <v>1</v>
      </c>
    </row>
    <row r="3306" spans="1:63" x14ac:dyDescent="0.25">
      <c r="A3306" t="s">
        <v>49</v>
      </c>
      <c r="B3306">
        <v>2003</v>
      </c>
      <c r="C3306">
        <v>0</v>
      </c>
      <c r="D3306">
        <v>0</v>
      </c>
      <c r="E3306">
        <v>0</v>
      </c>
      <c r="F3306">
        <v>0</v>
      </c>
      <c r="G3306">
        <v>0</v>
      </c>
      <c r="H3306">
        <v>0</v>
      </c>
      <c r="I3306">
        <f t="shared" si="644"/>
        <v>0</v>
      </c>
      <c r="J3306">
        <v>0</v>
      </c>
      <c r="K3306">
        <v>0</v>
      </c>
      <c r="L3306">
        <f>0.2422</f>
        <v>0.2422</v>
      </c>
      <c r="M3306">
        <v>0.03</v>
      </c>
      <c r="N3306">
        <f t="shared" si="645"/>
        <v>5.024</v>
      </c>
      <c r="O3306">
        <v>0.75</v>
      </c>
      <c r="P3306">
        <v>0.03</v>
      </c>
      <c r="Q3306">
        <f t="shared" si="646"/>
        <v>21.8</v>
      </c>
      <c r="R3306">
        <v>2.5</v>
      </c>
      <c r="S3306">
        <v>0.03</v>
      </c>
      <c r="T3306">
        <f t="shared" si="647"/>
        <v>45.199999999999996</v>
      </c>
      <c r="U3306">
        <v>42.658999999999999</v>
      </c>
      <c r="V3306">
        <v>49.916362374999991</v>
      </c>
      <c r="W3306">
        <v>0</v>
      </c>
      <c r="X3306">
        <v>0</v>
      </c>
      <c r="Y3306">
        <v>184</v>
      </c>
      <c r="Z3306">
        <v>215.303</v>
      </c>
      <c r="AA3306">
        <f t="shared" si="640"/>
        <v>0.43412427499999995</v>
      </c>
      <c r="AB3306">
        <f t="shared" si="639"/>
        <v>1.5315937499999999</v>
      </c>
      <c r="AC3306">
        <f t="shared" si="648"/>
        <v>4.2813124999999994</v>
      </c>
      <c r="AD3306">
        <v>1</v>
      </c>
      <c r="AE3306">
        <v>1</v>
      </c>
      <c r="AF3306">
        <f t="shared" si="638"/>
        <v>0.5</v>
      </c>
      <c r="AG3306">
        <v>0</v>
      </c>
      <c r="AH3306">
        <v>0.9</v>
      </c>
      <c r="AI3306">
        <v>0</v>
      </c>
      <c r="AL3306">
        <v>6.83</v>
      </c>
      <c r="AM3306">
        <v>4.6900000000000004</v>
      </c>
      <c r="AN3306">
        <v>21.08</v>
      </c>
      <c r="AO3306">
        <v>7.9919500000000001</v>
      </c>
      <c r="AP3306">
        <v>5.4878900000000002</v>
      </c>
      <c r="AQ3306">
        <v>24.6662</v>
      </c>
      <c r="AR3306">
        <v>7.9999998000000003E-2</v>
      </c>
      <c r="AS3306">
        <v>0</v>
      </c>
      <c r="AT3306">
        <v>0</v>
      </c>
      <c r="AU3306">
        <v>0</v>
      </c>
      <c r="AV3306">
        <v>0</v>
      </c>
      <c r="AW3306">
        <f t="shared" si="642"/>
        <v>0</v>
      </c>
      <c r="AX3306">
        <v>0</v>
      </c>
      <c r="AY3306">
        <v>0</v>
      </c>
      <c r="AZ3306">
        <v>0</v>
      </c>
      <c r="BA3306">
        <v>0</v>
      </c>
      <c r="BB3306">
        <v>0</v>
      </c>
      <c r="BC3306">
        <v>0</v>
      </c>
      <c r="BD3306">
        <v>0</v>
      </c>
      <c r="BE3306">
        <f t="shared" si="649"/>
        <v>0</v>
      </c>
      <c r="BF3306">
        <v>0</v>
      </c>
      <c r="BG3306">
        <v>30</v>
      </c>
      <c r="BH3306">
        <v>3.4011999999999998</v>
      </c>
      <c r="BI3306">
        <v>-0.80982699999999996</v>
      </c>
      <c r="BJ3306">
        <v>0</v>
      </c>
      <c r="BK3306">
        <v>1</v>
      </c>
    </row>
    <row r="3307" spans="1:63" x14ac:dyDescent="0.25">
      <c r="A3307" t="s">
        <v>50</v>
      </c>
      <c r="B3307">
        <v>2003</v>
      </c>
      <c r="C3307">
        <v>0</v>
      </c>
      <c r="D3307">
        <v>0</v>
      </c>
      <c r="E3307">
        <v>0</v>
      </c>
      <c r="F3307">
        <v>0</v>
      </c>
      <c r="G3307">
        <v>0</v>
      </c>
      <c r="H3307">
        <v>0</v>
      </c>
      <c r="I3307">
        <f t="shared" si="644"/>
        <v>0</v>
      </c>
      <c r="J3307">
        <v>1</v>
      </c>
      <c r="K3307">
        <v>0</v>
      </c>
      <c r="L3307">
        <v>0.2</v>
      </c>
      <c r="M3307">
        <v>0</v>
      </c>
      <c r="N3307">
        <f t="shared" si="645"/>
        <v>5.024</v>
      </c>
      <c r="O3307">
        <v>0.2</v>
      </c>
      <c r="P3307">
        <v>0</v>
      </c>
      <c r="Q3307">
        <f t="shared" si="646"/>
        <v>21.8</v>
      </c>
      <c r="R3307">
        <v>3.3</v>
      </c>
      <c r="S3307">
        <v>0</v>
      </c>
      <c r="T3307">
        <f t="shared" si="647"/>
        <v>45.199999999999996</v>
      </c>
      <c r="U3307">
        <v>312.82600000000002</v>
      </c>
      <c r="V3307">
        <v>366.04552325000003</v>
      </c>
      <c r="W3307">
        <v>0</v>
      </c>
      <c r="X3307">
        <v>0</v>
      </c>
      <c r="Y3307">
        <v>184</v>
      </c>
      <c r="Z3307">
        <v>215.303</v>
      </c>
      <c r="AA3307">
        <f t="shared" si="640"/>
        <v>0.23402500000000001</v>
      </c>
      <c r="AB3307">
        <f t="shared" si="639"/>
        <v>0.23402500000000001</v>
      </c>
      <c r="AC3307">
        <f t="shared" si="648"/>
        <v>3.8614124999999997</v>
      </c>
      <c r="AD3307">
        <v>0</v>
      </c>
      <c r="AE3307">
        <v>0</v>
      </c>
      <c r="AF3307">
        <f t="shared" si="638"/>
        <v>0</v>
      </c>
      <c r="AG3307">
        <v>0</v>
      </c>
      <c r="AH3307">
        <v>0</v>
      </c>
      <c r="AI3307">
        <v>2</v>
      </c>
      <c r="AL3307">
        <v>5.26</v>
      </c>
      <c r="AM3307">
        <v>4.79</v>
      </c>
      <c r="AN3307">
        <v>20.69</v>
      </c>
      <c r="AO3307">
        <v>6.1548600000000002</v>
      </c>
      <c r="AP3307">
        <v>5.6048999999999998</v>
      </c>
      <c r="AQ3307">
        <v>24.209900000000001</v>
      </c>
      <c r="AR3307">
        <v>7.9999998000000003E-2</v>
      </c>
      <c r="AS3307">
        <v>0</v>
      </c>
      <c r="AT3307">
        <v>1</v>
      </c>
      <c r="AU3307">
        <v>1</v>
      </c>
      <c r="AV3307">
        <v>0</v>
      </c>
      <c r="AW3307">
        <f t="shared" si="642"/>
        <v>1</v>
      </c>
      <c r="AX3307">
        <v>0</v>
      </c>
      <c r="AY3307">
        <v>1</v>
      </c>
      <c r="AZ3307">
        <v>1</v>
      </c>
      <c r="BA3307">
        <v>1</v>
      </c>
      <c r="BB3307">
        <v>0</v>
      </c>
      <c r="BC3307">
        <v>1</v>
      </c>
      <c r="BD3307">
        <v>1</v>
      </c>
      <c r="BE3307">
        <f t="shared" si="649"/>
        <v>1.1000000000000001</v>
      </c>
      <c r="BF3307">
        <v>0</v>
      </c>
      <c r="BG3307">
        <v>4</v>
      </c>
      <c r="BH3307">
        <v>1.38629</v>
      </c>
      <c r="BI3307">
        <v>2.4903330000000001</v>
      </c>
      <c r="BJ3307">
        <v>0</v>
      </c>
      <c r="BK3307">
        <v>1</v>
      </c>
    </row>
    <row r="3308" spans="1:63" x14ac:dyDescent="0.25">
      <c r="A3308" t="s">
        <v>51</v>
      </c>
      <c r="B3308">
        <v>2003</v>
      </c>
      <c r="C3308">
        <v>0</v>
      </c>
      <c r="D3308">
        <v>0</v>
      </c>
      <c r="E3308">
        <v>0</v>
      </c>
      <c r="F3308">
        <v>0</v>
      </c>
      <c r="G3308">
        <v>0</v>
      </c>
      <c r="H3308">
        <v>0</v>
      </c>
      <c r="I3308">
        <f t="shared" si="644"/>
        <v>0</v>
      </c>
      <c r="J3308">
        <v>0</v>
      </c>
      <c r="K3308">
        <v>0</v>
      </c>
      <c r="L3308">
        <v>0.08</v>
      </c>
      <c r="M3308">
        <v>0</v>
      </c>
      <c r="N3308">
        <f t="shared" si="645"/>
        <v>5.024</v>
      </c>
      <c r="O3308">
        <v>0.32</v>
      </c>
      <c r="P3308">
        <v>0</v>
      </c>
      <c r="Q3308">
        <f t="shared" si="646"/>
        <v>21.8</v>
      </c>
      <c r="R3308">
        <v>2.2799999999999998</v>
      </c>
      <c r="S3308">
        <v>0</v>
      </c>
      <c r="T3308">
        <f t="shared" si="647"/>
        <v>45.199999999999996</v>
      </c>
      <c r="U3308">
        <v>31.317</v>
      </c>
      <c r="V3308">
        <v>36.644804624999999</v>
      </c>
      <c r="W3308">
        <v>0</v>
      </c>
      <c r="X3308">
        <v>0</v>
      </c>
      <c r="Y3308">
        <v>184</v>
      </c>
      <c r="Z3308">
        <v>215.303</v>
      </c>
      <c r="AA3308">
        <f t="shared" si="640"/>
        <v>9.3610000000000013E-2</v>
      </c>
      <c r="AB3308">
        <f t="shared" si="639"/>
        <v>0.37444000000000005</v>
      </c>
      <c r="AC3308">
        <f t="shared" si="648"/>
        <v>2.6678849999999996</v>
      </c>
      <c r="AD3308">
        <v>1</v>
      </c>
      <c r="AE3308">
        <v>0</v>
      </c>
      <c r="AF3308">
        <f t="shared" si="638"/>
        <v>1</v>
      </c>
      <c r="AG3308">
        <v>0</v>
      </c>
      <c r="AH3308">
        <v>0</v>
      </c>
      <c r="AI3308">
        <v>-1</v>
      </c>
      <c r="AL3308">
        <v>5.47</v>
      </c>
      <c r="AM3308">
        <v>4.3899999999999997</v>
      </c>
      <c r="AN3308">
        <v>22.04</v>
      </c>
      <c r="AO3308">
        <v>6.4005799999999997</v>
      </c>
      <c r="AP3308">
        <v>5.1368499999999999</v>
      </c>
      <c r="AQ3308">
        <v>25.7896</v>
      </c>
      <c r="AR3308">
        <v>0.10000000100000001</v>
      </c>
      <c r="AS3308">
        <v>0</v>
      </c>
      <c r="AT3308">
        <v>1</v>
      </c>
      <c r="AU3308">
        <v>0</v>
      </c>
      <c r="AV3308">
        <v>0</v>
      </c>
      <c r="AW3308">
        <f t="shared" si="642"/>
        <v>0</v>
      </c>
      <c r="AX3308">
        <v>0</v>
      </c>
      <c r="AY3308">
        <v>1</v>
      </c>
      <c r="AZ3308">
        <v>0.75</v>
      </c>
      <c r="BA3308">
        <v>1</v>
      </c>
      <c r="BB3308">
        <v>1</v>
      </c>
      <c r="BC3308">
        <v>1</v>
      </c>
      <c r="BD3308">
        <v>1</v>
      </c>
      <c r="BE3308">
        <f t="shared" si="649"/>
        <v>0.85</v>
      </c>
      <c r="BF3308">
        <v>0</v>
      </c>
      <c r="BG3308">
        <v>24</v>
      </c>
      <c r="BH3308">
        <v>3.1780499999999998</v>
      </c>
      <c r="BI3308">
        <v>0.96722779999999997</v>
      </c>
      <c r="BJ3308">
        <v>0</v>
      </c>
      <c r="BK3308">
        <v>1</v>
      </c>
    </row>
    <row r="3309" spans="1:63" x14ac:dyDescent="0.25">
      <c r="A3309" t="s">
        <v>52</v>
      </c>
      <c r="B3309">
        <v>2003</v>
      </c>
      <c r="C3309">
        <v>0</v>
      </c>
      <c r="D3309">
        <v>0</v>
      </c>
      <c r="E3309">
        <v>0</v>
      </c>
      <c r="F3309">
        <v>0</v>
      </c>
      <c r="G3309">
        <v>0</v>
      </c>
      <c r="H3309">
        <v>0</v>
      </c>
      <c r="I3309">
        <f t="shared" si="644"/>
        <v>0</v>
      </c>
      <c r="J3309">
        <v>1</v>
      </c>
      <c r="K3309">
        <v>0</v>
      </c>
      <c r="L3309">
        <v>0.2</v>
      </c>
      <c r="M3309">
        <v>0</v>
      </c>
      <c r="N3309">
        <f t="shared" si="645"/>
        <v>5.024</v>
      </c>
      <c r="O3309">
        <v>0.6</v>
      </c>
      <c r="P3309">
        <v>0</v>
      </c>
      <c r="Q3309">
        <f t="shared" si="646"/>
        <v>21.8</v>
      </c>
      <c r="R3309">
        <v>4.5</v>
      </c>
      <c r="S3309">
        <v>0</v>
      </c>
      <c r="T3309">
        <f t="shared" si="647"/>
        <v>45.199999999999996</v>
      </c>
      <c r="U3309">
        <v>44.026000000000003</v>
      </c>
      <c r="V3309">
        <v>51.515923250000007</v>
      </c>
      <c r="W3309">
        <v>0</v>
      </c>
      <c r="X3309">
        <v>0</v>
      </c>
      <c r="Y3309">
        <v>184</v>
      </c>
      <c r="Z3309">
        <v>215.303</v>
      </c>
      <c r="AA3309">
        <f t="shared" si="640"/>
        <v>0.23402500000000001</v>
      </c>
      <c r="AB3309">
        <f t="shared" si="639"/>
        <v>0.70207499999999989</v>
      </c>
      <c r="AC3309">
        <f t="shared" si="648"/>
        <v>5.2655624999999997</v>
      </c>
      <c r="AD3309">
        <v>1</v>
      </c>
      <c r="AE3309">
        <v>0</v>
      </c>
      <c r="AF3309">
        <f t="shared" si="638"/>
        <v>1</v>
      </c>
      <c r="AG3309">
        <v>0</v>
      </c>
      <c r="AI3309">
        <v>0</v>
      </c>
      <c r="AL3309">
        <v>5.9</v>
      </c>
      <c r="AM3309">
        <v>4.6500000000000004</v>
      </c>
      <c r="AN3309">
        <v>21.21</v>
      </c>
      <c r="AO3309">
        <v>6.90374</v>
      </c>
      <c r="AP3309">
        <v>5.4410800000000004</v>
      </c>
      <c r="AQ3309">
        <v>24.818300000000001</v>
      </c>
      <c r="AR3309">
        <v>7.9999998000000003E-2</v>
      </c>
      <c r="AS3309">
        <v>0</v>
      </c>
      <c r="AT3309">
        <v>0</v>
      </c>
      <c r="AU3309">
        <v>0</v>
      </c>
      <c r="AV3309">
        <v>0</v>
      </c>
      <c r="AW3309">
        <f t="shared" si="642"/>
        <v>0</v>
      </c>
      <c r="AX3309">
        <v>0</v>
      </c>
      <c r="AY3309">
        <v>0</v>
      </c>
      <c r="AZ3309">
        <v>0</v>
      </c>
      <c r="BA3309">
        <v>0</v>
      </c>
      <c r="BB3309">
        <v>0</v>
      </c>
      <c r="BC3309">
        <v>0</v>
      </c>
      <c r="BD3309">
        <v>0</v>
      </c>
      <c r="BE3309">
        <f t="shared" si="649"/>
        <v>0</v>
      </c>
      <c r="BF3309">
        <v>0</v>
      </c>
      <c r="BG3309">
        <v>28</v>
      </c>
      <c r="BH3309">
        <v>3.1354899999999999</v>
      </c>
      <c r="BI3309">
        <v>-0.65967039999999999</v>
      </c>
      <c r="BJ3309">
        <v>0</v>
      </c>
      <c r="BK3309">
        <v>1</v>
      </c>
    </row>
    <row r="3310" spans="1:63" x14ac:dyDescent="0.25">
      <c r="A3310" t="s">
        <v>53</v>
      </c>
      <c r="B3310">
        <v>2003</v>
      </c>
      <c r="C3310">
        <v>0</v>
      </c>
      <c r="D3310">
        <v>0</v>
      </c>
      <c r="E3310">
        <v>0</v>
      </c>
      <c r="F3310">
        <v>0</v>
      </c>
      <c r="G3310">
        <v>0</v>
      </c>
      <c r="H3310">
        <v>0</v>
      </c>
      <c r="I3310">
        <f t="shared" si="644"/>
        <v>0</v>
      </c>
      <c r="J3310">
        <v>0</v>
      </c>
      <c r="K3310">
        <v>1</v>
      </c>
      <c r="L3310">
        <v>0.16</v>
      </c>
      <c r="M3310">
        <v>0</v>
      </c>
      <c r="N3310">
        <f t="shared" si="645"/>
        <v>5.024</v>
      </c>
      <c r="O3310">
        <v>0.97000000000000008</v>
      </c>
      <c r="P3310">
        <v>0</v>
      </c>
      <c r="Q3310">
        <f t="shared" si="646"/>
        <v>21.8</v>
      </c>
      <c r="R3310">
        <v>3.7500000000000004</v>
      </c>
      <c r="S3310">
        <v>0</v>
      </c>
      <c r="T3310">
        <f t="shared" si="647"/>
        <v>45.199999999999996</v>
      </c>
      <c r="U3310">
        <v>13.385</v>
      </c>
      <c r="V3310">
        <v>15.662123124999999</v>
      </c>
      <c r="W3310">
        <v>0</v>
      </c>
      <c r="X3310">
        <v>0</v>
      </c>
      <c r="Y3310">
        <v>184</v>
      </c>
      <c r="Z3310">
        <v>215.303</v>
      </c>
      <c r="AA3310">
        <f t="shared" si="640"/>
        <v>0.18722000000000003</v>
      </c>
      <c r="AB3310">
        <f t="shared" si="639"/>
        <v>1.1350212500000001</v>
      </c>
      <c r="AC3310">
        <f t="shared" si="648"/>
        <v>4.3879687500000006</v>
      </c>
      <c r="AD3310">
        <v>0</v>
      </c>
      <c r="AE3310">
        <v>0</v>
      </c>
      <c r="AF3310">
        <f t="shared" si="638"/>
        <v>0</v>
      </c>
      <c r="AG3310">
        <v>0</v>
      </c>
      <c r="AH3310">
        <v>0.9</v>
      </c>
      <c r="AI3310">
        <v>-1</v>
      </c>
      <c r="AL3310">
        <v>6.89</v>
      </c>
      <c r="AM3310">
        <v>4.59</v>
      </c>
      <c r="AN3310">
        <v>20.36</v>
      </c>
      <c r="AO3310">
        <v>8.0621600000000004</v>
      </c>
      <c r="AP3310">
        <v>5.37087</v>
      </c>
      <c r="AQ3310">
        <v>23.823699999999999</v>
      </c>
      <c r="AR3310">
        <v>0.10000000100000001</v>
      </c>
      <c r="AS3310">
        <v>0</v>
      </c>
      <c r="AT3310">
        <v>0</v>
      </c>
      <c r="AU3310">
        <v>1</v>
      </c>
      <c r="AV3310">
        <v>0</v>
      </c>
      <c r="AW3310">
        <f t="shared" si="642"/>
        <v>1</v>
      </c>
      <c r="AX3310">
        <v>0</v>
      </c>
      <c r="AY3310">
        <v>0</v>
      </c>
      <c r="AZ3310">
        <v>0</v>
      </c>
      <c r="BA3310">
        <v>0</v>
      </c>
      <c r="BB3310">
        <v>0</v>
      </c>
      <c r="BC3310">
        <v>0</v>
      </c>
      <c r="BD3310">
        <v>0</v>
      </c>
      <c r="BE3310">
        <f t="shared" si="649"/>
        <v>0</v>
      </c>
      <c r="BF3310">
        <v>0</v>
      </c>
      <c r="BG3310">
        <v>30</v>
      </c>
      <c r="BH3310">
        <v>3.4011999999999998</v>
      </c>
      <c r="BI3310">
        <v>-0.29929670000000003</v>
      </c>
      <c r="BJ3310">
        <v>0</v>
      </c>
      <c r="BK3310">
        <v>1</v>
      </c>
    </row>
    <row r="3311" spans="1:63" x14ac:dyDescent="0.25">
      <c r="A3311" t="s">
        <v>54</v>
      </c>
      <c r="B3311">
        <v>2003</v>
      </c>
      <c r="C3311">
        <v>0</v>
      </c>
      <c r="D3311">
        <v>0</v>
      </c>
      <c r="E3311">
        <v>0</v>
      </c>
      <c r="F3311">
        <v>0</v>
      </c>
      <c r="G3311">
        <v>0</v>
      </c>
      <c r="H3311">
        <v>0</v>
      </c>
      <c r="I3311">
        <f t="shared" si="644"/>
        <v>0</v>
      </c>
      <c r="J3311">
        <v>0</v>
      </c>
      <c r="K3311">
        <v>0</v>
      </c>
      <c r="L3311">
        <v>0.48000000000000004</v>
      </c>
      <c r="M3311">
        <v>0</v>
      </c>
      <c r="N3311">
        <f t="shared" si="645"/>
        <v>5.024</v>
      </c>
      <c r="O3311">
        <v>2.25</v>
      </c>
      <c r="P3311">
        <v>0</v>
      </c>
      <c r="Q3311">
        <f t="shared" si="646"/>
        <v>21.8</v>
      </c>
      <c r="R3311">
        <v>6.5</v>
      </c>
      <c r="S3311">
        <v>0</v>
      </c>
      <c r="T3311">
        <f t="shared" si="647"/>
        <v>45.199999999999996</v>
      </c>
      <c r="U3311">
        <v>591.68200000000002</v>
      </c>
      <c r="V3311">
        <v>692.34190024999998</v>
      </c>
      <c r="W3311">
        <v>0</v>
      </c>
      <c r="X3311">
        <v>0</v>
      </c>
      <c r="Y3311">
        <v>184</v>
      </c>
      <c r="Z3311">
        <v>215.303</v>
      </c>
      <c r="AA3311">
        <f t="shared" si="640"/>
        <v>0.56166000000000005</v>
      </c>
      <c r="AB3311">
        <f t="shared" si="639"/>
        <v>2.6327812499999999</v>
      </c>
      <c r="AC3311">
        <f t="shared" si="648"/>
        <v>7.6058124999999999</v>
      </c>
      <c r="AD3311">
        <v>0</v>
      </c>
      <c r="AE3311">
        <v>0</v>
      </c>
      <c r="AF3311">
        <f t="shared" si="638"/>
        <v>0</v>
      </c>
      <c r="AG3311">
        <v>0</v>
      </c>
      <c r="AH3311">
        <v>0.9</v>
      </c>
      <c r="AI3311">
        <v>1</v>
      </c>
      <c r="AL3311">
        <v>5.82</v>
      </c>
      <c r="AM3311">
        <v>4.4400000000000004</v>
      </c>
      <c r="AN3311">
        <v>22.93</v>
      </c>
      <c r="AO3311">
        <v>6.81013</v>
      </c>
      <c r="AP3311">
        <v>5.1953500000000004</v>
      </c>
      <c r="AQ3311">
        <v>26.831</v>
      </c>
      <c r="AR3311">
        <v>7.9999998000000003E-2</v>
      </c>
      <c r="AS3311">
        <v>0</v>
      </c>
      <c r="AT3311">
        <v>0</v>
      </c>
      <c r="AU3311">
        <v>0</v>
      </c>
      <c r="AV3311">
        <v>0</v>
      </c>
      <c r="AW3311">
        <f t="shared" si="642"/>
        <v>0</v>
      </c>
      <c r="AX3311">
        <v>0</v>
      </c>
      <c r="AY3311">
        <v>0</v>
      </c>
      <c r="AZ3311">
        <v>0</v>
      </c>
      <c r="BA3311">
        <v>0</v>
      </c>
      <c r="BB3311">
        <v>0</v>
      </c>
      <c r="BC3311">
        <v>0</v>
      </c>
      <c r="BD3311">
        <v>0</v>
      </c>
      <c r="BE3311">
        <f t="shared" si="649"/>
        <v>0</v>
      </c>
      <c r="BF3311">
        <v>0</v>
      </c>
      <c r="BG3311">
        <v>30</v>
      </c>
      <c r="BH3311">
        <v>3.4011999999999998</v>
      </c>
      <c r="BI3311">
        <v>-0.80982699999999996</v>
      </c>
      <c r="BJ3311">
        <v>0</v>
      </c>
      <c r="BK3311">
        <v>1</v>
      </c>
    </row>
    <row r="3312" spans="1:63" x14ac:dyDescent="0.25">
      <c r="A3312" t="s">
        <v>55</v>
      </c>
      <c r="B3312">
        <v>2003</v>
      </c>
      <c r="C3312">
        <v>0</v>
      </c>
      <c r="D3312">
        <v>0</v>
      </c>
      <c r="E3312">
        <v>0</v>
      </c>
      <c r="F3312">
        <v>0</v>
      </c>
      <c r="G3312">
        <v>0</v>
      </c>
      <c r="H3312">
        <v>0</v>
      </c>
      <c r="I3312">
        <f t="shared" si="644"/>
        <v>0</v>
      </c>
      <c r="J3312">
        <v>1</v>
      </c>
      <c r="K3312">
        <v>0</v>
      </c>
      <c r="L3312">
        <v>1.01</v>
      </c>
      <c r="M3312">
        <v>0</v>
      </c>
      <c r="N3312">
        <f t="shared" si="645"/>
        <v>5.024</v>
      </c>
      <c r="O3312">
        <f>1.1+0.42</f>
        <v>1.52</v>
      </c>
      <c r="P3312">
        <v>0</v>
      </c>
      <c r="Q3312">
        <f t="shared" si="646"/>
        <v>21.8</v>
      </c>
      <c r="R3312">
        <v>3.79</v>
      </c>
      <c r="S3312">
        <v>0</v>
      </c>
      <c r="T3312">
        <f t="shared" si="647"/>
        <v>45.199999999999996</v>
      </c>
      <c r="U3312">
        <v>266.33800000000002</v>
      </c>
      <c r="V3312">
        <v>311.64875225000003</v>
      </c>
      <c r="W3312">
        <v>0</v>
      </c>
      <c r="X3312">
        <v>0</v>
      </c>
      <c r="Y3312">
        <v>184</v>
      </c>
      <c r="Z3312">
        <v>215.303</v>
      </c>
      <c r="AA3312">
        <f t="shared" si="640"/>
        <v>1.1818262500000001</v>
      </c>
      <c r="AB3312">
        <f t="shared" si="639"/>
        <v>1.7785899999999999</v>
      </c>
      <c r="AC3312">
        <f t="shared" si="648"/>
        <v>4.4347737499999997</v>
      </c>
      <c r="AD3312">
        <v>1</v>
      </c>
      <c r="AE3312">
        <v>0</v>
      </c>
      <c r="AF3312">
        <f t="shared" si="638"/>
        <v>1</v>
      </c>
      <c r="AG3312">
        <v>0</v>
      </c>
      <c r="AH3312">
        <v>0</v>
      </c>
      <c r="AL3312">
        <v>6.32</v>
      </c>
      <c r="AM3312">
        <v>4.6500000000000004</v>
      </c>
      <c r="AN3312">
        <v>21.38</v>
      </c>
      <c r="AO3312">
        <v>7.3951900000000004</v>
      </c>
      <c r="AP3312">
        <v>5.4410800000000004</v>
      </c>
      <c r="AQ3312">
        <v>25.017299999999999</v>
      </c>
      <c r="AR3312">
        <v>7.9999998000000003E-2</v>
      </c>
      <c r="AS3312">
        <v>0</v>
      </c>
      <c r="AT3312">
        <v>0</v>
      </c>
      <c r="AU3312">
        <v>0</v>
      </c>
      <c r="AV3312">
        <v>0</v>
      </c>
      <c r="AW3312">
        <f t="shared" si="642"/>
        <v>0</v>
      </c>
      <c r="AX3312">
        <v>0</v>
      </c>
      <c r="AY3312">
        <v>0</v>
      </c>
      <c r="AZ3312">
        <v>0</v>
      </c>
      <c r="BA3312">
        <v>0</v>
      </c>
      <c r="BB3312">
        <v>0</v>
      </c>
      <c r="BC3312">
        <v>0</v>
      </c>
      <c r="BD3312">
        <v>0</v>
      </c>
      <c r="BE3312">
        <f t="shared" si="649"/>
        <v>0</v>
      </c>
      <c r="BF3312">
        <v>0</v>
      </c>
      <c r="BG3312">
        <v>40</v>
      </c>
      <c r="BH3312">
        <v>3.6888800000000002</v>
      </c>
      <c r="BI3312">
        <v>-0.97240439999999995</v>
      </c>
      <c r="BJ3312">
        <v>0</v>
      </c>
      <c r="BK3312">
        <v>1</v>
      </c>
    </row>
    <row r="3313" spans="1:63" x14ac:dyDescent="0.25">
      <c r="A3313" t="s">
        <v>56</v>
      </c>
      <c r="B3313">
        <v>2003</v>
      </c>
      <c r="C3313">
        <v>0</v>
      </c>
      <c r="D3313">
        <v>0</v>
      </c>
      <c r="E3313">
        <v>0</v>
      </c>
      <c r="F3313">
        <v>0</v>
      </c>
      <c r="G3313">
        <v>0</v>
      </c>
      <c r="H3313">
        <v>0</v>
      </c>
      <c r="I3313">
        <f t="shared" si="644"/>
        <v>0</v>
      </c>
      <c r="J3313">
        <v>0</v>
      </c>
      <c r="K3313">
        <v>0</v>
      </c>
      <c r="L3313">
        <v>0.93</v>
      </c>
      <c r="M3313">
        <v>0</v>
      </c>
      <c r="N3313">
        <f t="shared" si="645"/>
        <v>5.024</v>
      </c>
      <c r="O3313">
        <v>1.38</v>
      </c>
      <c r="P3313">
        <v>0</v>
      </c>
      <c r="Q3313">
        <f t="shared" si="646"/>
        <v>21.8</v>
      </c>
      <c r="R3313">
        <v>5.98</v>
      </c>
      <c r="S3313">
        <v>0</v>
      </c>
      <c r="T3313">
        <f t="shared" si="647"/>
        <v>45.199999999999996</v>
      </c>
      <c r="U3313">
        <v>41.25</v>
      </c>
      <c r="V3313">
        <v>48.267656250000002</v>
      </c>
      <c r="W3313">
        <v>0</v>
      </c>
      <c r="X3313">
        <v>0</v>
      </c>
      <c r="Y3313">
        <v>184</v>
      </c>
      <c r="Z3313">
        <v>215.303</v>
      </c>
      <c r="AA3313">
        <f t="shared" si="640"/>
        <v>1.0882162500000001</v>
      </c>
      <c r="AB3313">
        <f t="shared" si="639"/>
        <v>1.6147724999999999</v>
      </c>
      <c r="AC3313">
        <f t="shared" si="648"/>
        <v>6.9973475000000009</v>
      </c>
      <c r="AD3313">
        <v>0</v>
      </c>
      <c r="AE3313">
        <v>0</v>
      </c>
      <c r="AF3313">
        <f t="shared" si="638"/>
        <v>0</v>
      </c>
      <c r="AG3313">
        <v>0</v>
      </c>
      <c r="AH3313">
        <v>0</v>
      </c>
      <c r="AI3313">
        <v>2</v>
      </c>
      <c r="AL3313">
        <v>6.74</v>
      </c>
      <c r="AM3313">
        <v>5.13</v>
      </c>
      <c r="AN3313">
        <v>22.6</v>
      </c>
      <c r="AO3313">
        <v>7.8866399999999999</v>
      </c>
      <c r="AP3313">
        <v>6.0027400000000002</v>
      </c>
      <c r="AQ3313">
        <v>26.444800000000001</v>
      </c>
      <c r="AR3313">
        <v>7.9999998000000003E-2</v>
      </c>
      <c r="AS3313">
        <v>0</v>
      </c>
      <c r="AT3313">
        <v>0</v>
      </c>
      <c r="AU3313">
        <v>0</v>
      </c>
      <c r="AV3313">
        <v>1</v>
      </c>
      <c r="AW3313">
        <f t="shared" si="642"/>
        <v>1</v>
      </c>
      <c r="AX3313">
        <v>0</v>
      </c>
      <c r="AY3313">
        <v>1</v>
      </c>
      <c r="AZ3313">
        <v>0.75</v>
      </c>
      <c r="BA3313">
        <v>1</v>
      </c>
      <c r="BB3313">
        <v>1</v>
      </c>
      <c r="BC3313">
        <v>1</v>
      </c>
      <c r="BD3313">
        <v>0</v>
      </c>
      <c r="BE3313">
        <f t="shared" si="649"/>
        <v>0.75</v>
      </c>
      <c r="BF3313">
        <v>0</v>
      </c>
      <c r="BG3313">
        <v>25</v>
      </c>
      <c r="BH3313">
        <v>3.21888</v>
      </c>
      <c r="BI3313">
        <v>0.70082089999999997</v>
      </c>
      <c r="BJ3313">
        <v>0</v>
      </c>
      <c r="BK3313">
        <v>1</v>
      </c>
    </row>
    <row r="3314" spans="1:63" x14ac:dyDescent="0.25">
      <c r="A3314" t="s">
        <v>57</v>
      </c>
      <c r="B3314">
        <v>2003</v>
      </c>
      <c r="C3314">
        <v>1</v>
      </c>
      <c r="D3314">
        <v>1</v>
      </c>
      <c r="E3314">
        <v>1</v>
      </c>
      <c r="F3314">
        <v>1</v>
      </c>
      <c r="G3314">
        <v>1</v>
      </c>
      <c r="H3314">
        <v>1</v>
      </c>
      <c r="I3314">
        <f t="shared" si="644"/>
        <v>6</v>
      </c>
      <c r="J3314">
        <v>1</v>
      </c>
      <c r="K3314">
        <v>0</v>
      </c>
      <c r="L3314">
        <v>0.15</v>
      </c>
      <c r="M3314">
        <v>0</v>
      </c>
      <c r="N3314">
        <f t="shared" si="645"/>
        <v>5.024</v>
      </c>
      <c r="O3314">
        <v>0.45</v>
      </c>
      <c r="P3314">
        <v>0</v>
      </c>
      <c r="Q3314">
        <f t="shared" si="646"/>
        <v>21.8</v>
      </c>
      <c r="R3314" t="s">
        <v>105</v>
      </c>
      <c r="T3314">
        <f t="shared" si="647"/>
        <v>45.199999999999996</v>
      </c>
      <c r="U3314">
        <v>6.6210000000000004</v>
      </c>
      <c r="V3314">
        <v>7.7473976250000005</v>
      </c>
      <c r="W3314">
        <v>76766</v>
      </c>
      <c r="X3314">
        <v>89825.81</v>
      </c>
      <c r="Y3314">
        <v>184</v>
      </c>
      <c r="Z3314">
        <v>215.303</v>
      </c>
      <c r="AA3314">
        <f t="shared" si="640"/>
        <v>0.17551874999999997</v>
      </c>
      <c r="AB3314">
        <f t="shared" si="639"/>
        <v>0.52655625000000006</v>
      </c>
      <c r="AD3314">
        <v>0</v>
      </c>
      <c r="AE3314">
        <v>0</v>
      </c>
      <c r="AF3314">
        <f t="shared" si="638"/>
        <v>0</v>
      </c>
      <c r="AG3314">
        <v>0</v>
      </c>
      <c r="AH3314">
        <v>0</v>
      </c>
      <c r="AL3314">
        <v>4.79</v>
      </c>
      <c r="AM3314">
        <v>4.9400000000000004</v>
      </c>
      <c r="AN3314">
        <v>22.37</v>
      </c>
      <c r="AO3314">
        <v>5.6048999999999998</v>
      </c>
      <c r="AP3314">
        <v>5.7804200000000003</v>
      </c>
      <c r="AQ3314">
        <v>26.175699999999999</v>
      </c>
      <c r="AR3314">
        <v>7.9999998000000003E-2</v>
      </c>
      <c r="AS3314">
        <v>0</v>
      </c>
      <c r="AT3314">
        <v>0</v>
      </c>
      <c r="AU3314">
        <v>0</v>
      </c>
      <c r="AV3314">
        <v>0</v>
      </c>
      <c r="AW3314">
        <f t="shared" si="642"/>
        <v>0</v>
      </c>
      <c r="AX3314">
        <v>0</v>
      </c>
      <c r="AY3314">
        <v>0</v>
      </c>
      <c r="AZ3314">
        <v>0</v>
      </c>
      <c r="BA3314">
        <v>0</v>
      </c>
      <c r="BB3314">
        <v>0</v>
      </c>
      <c r="BC3314">
        <v>0</v>
      </c>
      <c r="BD3314">
        <v>0</v>
      </c>
      <c r="BE3314">
        <f t="shared" si="649"/>
        <v>0</v>
      </c>
      <c r="BF3314">
        <v>0</v>
      </c>
      <c r="BG3314">
        <v>15</v>
      </c>
      <c r="BH3314">
        <v>2.7080500000000001</v>
      </c>
      <c r="BI3314">
        <v>-0.41810950000000002</v>
      </c>
      <c r="BJ3314">
        <v>0</v>
      </c>
      <c r="BK3314">
        <v>1</v>
      </c>
    </row>
    <row r="3315" spans="1:63" x14ac:dyDescent="0.25">
      <c r="A3315" t="s">
        <v>58</v>
      </c>
      <c r="B3315">
        <v>2003</v>
      </c>
      <c r="C3315">
        <v>0</v>
      </c>
      <c r="D3315">
        <v>0</v>
      </c>
      <c r="E3315">
        <v>0</v>
      </c>
      <c r="F3315">
        <v>0</v>
      </c>
      <c r="G3315">
        <v>0</v>
      </c>
      <c r="H3315">
        <v>0</v>
      </c>
      <c r="I3315">
        <f t="shared" si="644"/>
        <v>0</v>
      </c>
      <c r="J3315">
        <v>0</v>
      </c>
      <c r="K3315">
        <v>0</v>
      </c>
      <c r="L3315" s="7">
        <v>0.19</v>
      </c>
      <c r="M3315" s="7">
        <v>0</v>
      </c>
      <c r="N3315">
        <f t="shared" si="645"/>
        <v>5.024</v>
      </c>
      <c r="O3315">
        <v>0.73</v>
      </c>
      <c r="P3315">
        <v>0</v>
      </c>
      <c r="Q3315">
        <f t="shared" si="646"/>
        <v>21.8</v>
      </c>
      <c r="R3315">
        <v>4.5</v>
      </c>
      <c r="S3315">
        <v>0</v>
      </c>
      <c r="T3315">
        <f t="shared" si="647"/>
        <v>45.199999999999996</v>
      </c>
      <c r="U3315">
        <v>192.14500000000001</v>
      </c>
      <c r="V3315">
        <v>224.83366812500003</v>
      </c>
      <c r="W3315">
        <v>0</v>
      </c>
      <c r="X3315">
        <v>0</v>
      </c>
      <c r="Y3315">
        <v>184</v>
      </c>
      <c r="Z3315">
        <v>215.303</v>
      </c>
      <c r="AA3315">
        <f t="shared" si="640"/>
        <v>0.22232374999999999</v>
      </c>
      <c r="AB3315">
        <f t="shared" si="639"/>
        <v>0.85419124999999996</v>
      </c>
      <c r="AC3315">
        <f>(R3315*Z3315/Y3315)+(S3315*T3315)</f>
        <v>5.2655624999999997</v>
      </c>
      <c r="AD3315">
        <v>1</v>
      </c>
      <c r="AE3315">
        <v>1</v>
      </c>
      <c r="AF3315">
        <f t="shared" si="638"/>
        <v>0.5</v>
      </c>
      <c r="AG3315">
        <v>1</v>
      </c>
      <c r="AH3315">
        <v>0</v>
      </c>
      <c r="AI3315">
        <v>2</v>
      </c>
      <c r="AL3315">
        <v>4.99</v>
      </c>
      <c r="AM3315">
        <v>4.54</v>
      </c>
      <c r="AN3315">
        <v>20.21</v>
      </c>
      <c r="AO3315">
        <v>5.8389199999999999</v>
      </c>
      <c r="AP3315">
        <v>5.3123699999999996</v>
      </c>
      <c r="AQ3315">
        <v>23.648199999999999</v>
      </c>
      <c r="AR3315">
        <v>7.9999998000000003E-2</v>
      </c>
      <c r="AS3315">
        <v>0</v>
      </c>
      <c r="AT3315">
        <v>0</v>
      </c>
      <c r="AU3315">
        <v>0</v>
      </c>
      <c r="AV3315">
        <v>1</v>
      </c>
      <c r="AW3315">
        <f t="shared" si="642"/>
        <v>1</v>
      </c>
      <c r="AX3315">
        <v>1</v>
      </c>
      <c r="AY3315">
        <v>0</v>
      </c>
      <c r="AZ3315">
        <v>0</v>
      </c>
      <c r="BA3315">
        <v>0</v>
      </c>
      <c r="BB3315">
        <v>0</v>
      </c>
      <c r="BC3315">
        <v>0</v>
      </c>
      <c r="BD3315">
        <v>0</v>
      </c>
      <c r="BE3315">
        <f t="shared" si="649"/>
        <v>0</v>
      </c>
      <c r="BF3315">
        <v>0</v>
      </c>
      <c r="BG3315">
        <v>30</v>
      </c>
      <c r="BH3315">
        <v>3.4011999999999998</v>
      </c>
      <c r="BI3315">
        <v>-0.57587469999999996</v>
      </c>
      <c r="BJ3315">
        <v>0</v>
      </c>
      <c r="BK3315">
        <v>1</v>
      </c>
    </row>
    <row r="3316" spans="1:63" x14ac:dyDescent="0.25">
      <c r="A3316" t="s">
        <v>59</v>
      </c>
      <c r="B3316">
        <v>2003</v>
      </c>
      <c r="C3316">
        <v>0</v>
      </c>
      <c r="D3316">
        <v>0</v>
      </c>
      <c r="E3316">
        <v>0</v>
      </c>
      <c r="F3316">
        <v>0</v>
      </c>
      <c r="G3316">
        <v>0</v>
      </c>
      <c r="H3316">
        <v>0</v>
      </c>
      <c r="I3316">
        <f t="shared" si="644"/>
        <v>0</v>
      </c>
      <c r="J3316">
        <v>1</v>
      </c>
      <c r="K3316">
        <v>0</v>
      </c>
      <c r="L3316">
        <v>0.115</v>
      </c>
      <c r="M3316">
        <v>0</v>
      </c>
      <c r="N3316">
        <f t="shared" si="645"/>
        <v>5.024</v>
      </c>
      <c r="O3316">
        <v>0.47</v>
      </c>
      <c r="P3316">
        <v>0</v>
      </c>
      <c r="Q3316">
        <f t="shared" si="646"/>
        <v>21.8</v>
      </c>
      <c r="R3316">
        <v>2.68</v>
      </c>
      <c r="S3316">
        <v>0</v>
      </c>
      <c r="T3316">
        <f t="shared" si="647"/>
        <v>45.199999999999996</v>
      </c>
      <c r="U3316">
        <v>38.509</v>
      </c>
      <c r="V3316">
        <v>45.060343624999994</v>
      </c>
      <c r="W3316">
        <v>0</v>
      </c>
      <c r="X3316">
        <v>0</v>
      </c>
      <c r="Y3316">
        <v>184</v>
      </c>
      <c r="Z3316">
        <v>215.303</v>
      </c>
      <c r="AA3316">
        <f t="shared" si="640"/>
        <v>0.13456437500000001</v>
      </c>
      <c r="AB3316">
        <f t="shared" si="639"/>
        <v>0.54995874999999994</v>
      </c>
      <c r="AC3316">
        <f>(R3316*Z3316/Y3316)+(S3316*T3316)</f>
        <v>3.1359350000000004</v>
      </c>
      <c r="AD3316">
        <v>1</v>
      </c>
      <c r="AE3316">
        <v>0</v>
      </c>
      <c r="AF3316">
        <f t="shared" si="638"/>
        <v>1</v>
      </c>
      <c r="AG3316">
        <v>1</v>
      </c>
      <c r="AH3316">
        <v>0.9</v>
      </c>
      <c r="AL3316">
        <v>4.45</v>
      </c>
      <c r="AM3316">
        <v>4.49</v>
      </c>
      <c r="AN3316">
        <v>21.29</v>
      </c>
      <c r="AO3316">
        <v>5.2070600000000002</v>
      </c>
      <c r="AP3316">
        <v>5.2538600000000004</v>
      </c>
      <c r="AQ3316">
        <v>24.911999999999999</v>
      </c>
      <c r="AR3316">
        <v>7.9999998000000003E-2</v>
      </c>
      <c r="AS3316">
        <v>0</v>
      </c>
      <c r="AT3316">
        <v>0</v>
      </c>
      <c r="AU3316">
        <v>0</v>
      </c>
      <c r="AV3316">
        <v>0</v>
      </c>
      <c r="AW3316">
        <f t="shared" si="642"/>
        <v>0</v>
      </c>
      <c r="AX3316">
        <v>0</v>
      </c>
      <c r="AY3316">
        <v>0</v>
      </c>
      <c r="AZ3316">
        <v>0</v>
      </c>
      <c r="BA3316">
        <v>0</v>
      </c>
      <c r="BB3316">
        <v>0</v>
      </c>
      <c r="BC3316">
        <v>0</v>
      </c>
      <c r="BD3316">
        <v>0</v>
      </c>
      <c r="BE3316">
        <f t="shared" si="649"/>
        <v>0</v>
      </c>
      <c r="BF3316">
        <v>0</v>
      </c>
      <c r="BG3316">
        <v>8</v>
      </c>
      <c r="BH3316">
        <v>2.07944</v>
      </c>
      <c r="BI3316">
        <v>-6.2864500000000004E-2</v>
      </c>
      <c r="BJ3316">
        <v>0</v>
      </c>
      <c r="BK3316">
        <v>1</v>
      </c>
    </row>
    <row r="3317" spans="1:63" x14ac:dyDescent="0.25">
      <c r="A3317" t="s">
        <v>60</v>
      </c>
      <c r="B3317">
        <v>2003</v>
      </c>
      <c r="C3317">
        <v>0</v>
      </c>
      <c r="D3317">
        <v>1</v>
      </c>
      <c r="E3317">
        <v>0</v>
      </c>
      <c r="F3317">
        <v>0</v>
      </c>
      <c r="G3317">
        <v>1</v>
      </c>
      <c r="H3317">
        <v>1</v>
      </c>
      <c r="I3317">
        <f t="shared" si="644"/>
        <v>3</v>
      </c>
      <c r="J3317">
        <v>0</v>
      </c>
      <c r="K3317">
        <v>0</v>
      </c>
      <c r="L3317">
        <v>0.19</v>
      </c>
      <c r="M3317">
        <v>0</v>
      </c>
      <c r="N3317">
        <f t="shared" si="645"/>
        <v>5.024</v>
      </c>
      <c r="O3317">
        <v>1.75</v>
      </c>
      <c r="P3317">
        <v>0</v>
      </c>
      <c r="Q3317">
        <f t="shared" si="646"/>
        <v>21.8</v>
      </c>
      <c r="R3317" t="s">
        <v>105</v>
      </c>
      <c r="T3317">
        <f t="shared" si="647"/>
        <v>45.199999999999996</v>
      </c>
      <c r="U3317">
        <v>12.709</v>
      </c>
      <c r="V3317">
        <v>14.871118624999998</v>
      </c>
      <c r="W3317">
        <v>135957</v>
      </c>
      <c r="X3317">
        <v>159086.70000000001</v>
      </c>
      <c r="Y3317">
        <v>184</v>
      </c>
      <c r="Z3317">
        <v>215.303</v>
      </c>
      <c r="AA3317">
        <f t="shared" si="640"/>
        <v>0.22232374999999999</v>
      </c>
      <c r="AB3317">
        <f t="shared" si="639"/>
        <v>2.04771875</v>
      </c>
      <c r="AD3317">
        <v>0</v>
      </c>
      <c r="AE3317">
        <v>0</v>
      </c>
      <c r="AF3317">
        <f t="shared" si="638"/>
        <v>0</v>
      </c>
      <c r="AG3317">
        <v>0</v>
      </c>
      <c r="AH3317">
        <v>0</v>
      </c>
      <c r="AI3317">
        <v>2</v>
      </c>
      <c r="AL3317">
        <v>5.22</v>
      </c>
      <c r="AM3317">
        <v>4.5999999999999996</v>
      </c>
      <c r="AN3317">
        <v>23.16</v>
      </c>
      <c r="AO3317">
        <v>6.1080500000000004</v>
      </c>
      <c r="AP3317">
        <v>5.3825700000000003</v>
      </c>
      <c r="AQ3317">
        <v>27.100100000000001</v>
      </c>
      <c r="AR3317">
        <v>7.9999998000000003E-2</v>
      </c>
      <c r="AS3317">
        <v>0</v>
      </c>
      <c r="AT3317">
        <v>0</v>
      </c>
      <c r="AU3317">
        <v>1</v>
      </c>
      <c r="AV3317">
        <v>0</v>
      </c>
      <c r="AW3317">
        <f t="shared" si="642"/>
        <v>1</v>
      </c>
      <c r="AX3317">
        <v>0</v>
      </c>
      <c r="AY3317">
        <v>0</v>
      </c>
      <c r="AZ3317">
        <v>0</v>
      </c>
      <c r="BA3317">
        <v>0</v>
      </c>
      <c r="BB3317">
        <v>0</v>
      </c>
      <c r="BC3317">
        <v>0</v>
      </c>
      <c r="BD3317">
        <v>0</v>
      </c>
      <c r="BE3317">
        <f t="shared" si="649"/>
        <v>0</v>
      </c>
      <c r="BF3317">
        <v>0</v>
      </c>
      <c r="BG3317">
        <v>50</v>
      </c>
      <c r="BH3317">
        <v>3.9120200000000001</v>
      </c>
      <c r="BI3317">
        <v>-0.58797909999999998</v>
      </c>
      <c r="BJ3317">
        <v>0</v>
      </c>
      <c r="BK3317">
        <v>1</v>
      </c>
    </row>
    <row r="3318" spans="1:63" x14ac:dyDescent="0.25">
      <c r="A3318" t="s">
        <v>61</v>
      </c>
      <c r="B3318">
        <v>2003</v>
      </c>
      <c r="C3318">
        <v>0</v>
      </c>
      <c r="D3318">
        <v>0</v>
      </c>
      <c r="E3318">
        <v>0</v>
      </c>
      <c r="F3318">
        <v>0</v>
      </c>
      <c r="G3318">
        <v>0</v>
      </c>
      <c r="H3318">
        <v>0</v>
      </c>
      <c r="I3318">
        <f t="shared" si="644"/>
        <v>0</v>
      </c>
      <c r="J3318">
        <v>1</v>
      </c>
      <c r="K3318">
        <v>0</v>
      </c>
      <c r="L3318">
        <f>0.18</f>
        <v>0.18</v>
      </c>
      <c r="M3318">
        <v>2.7E-2</v>
      </c>
      <c r="N3318">
        <f t="shared" si="645"/>
        <v>5.024</v>
      </c>
      <c r="O3318">
        <f>0.3</f>
        <v>0.3</v>
      </c>
      <c r="P3318">
        <v>2.7E-2</v>
      </c>
      <c r="Q3318">
        <f t="shared" si="646"/>
        <v>21.8</v>
      </c>
      <c r="R3318">
        <v>2.5</v>
      </c>
      <c r="S3318">
        <v>2.7E-2</v>
      </c>
      <c r="T3318">
        <f t="shared" si="647"/>
        <v>45.199999999999996</v>
      </c>
      <c r="U3318">
        <v>87.637</v>
      </c>
      <c r="V3318">
        <v>102.54624462499999</v>
      </c>
      <c r="W3318">
        <v>0</v>
      </c>
      <c r="X3318">
        <v>0</v>
      </c>
      <c r="Y3318">
        <v>184</v>
      </c>
      <c r="Z3318">
        <v>215.303</v>
      </c>
      <c r="AA3318">
        <f t="shared" si="640"/>
        <v>0.34627049999999998</v>
      </c>
      <c r="AB3318">
        <f t="shared" si="639"/>
        <v>0.9396374999999999</v>
      </c>
      <c r="AC3318">
        <f>(R3318*Z3318/Y3318)+(S3318*T3318)</f>
        <v>4.1457124999999992</v>
      </c>
      <c r="AD3318">
        <v>1</v>
      </c>
      <c r="AE3318">
        <v>0</v>
      </c>
      <c r="AF3318">
        <f t="shared" si="638"/>
        <v>1</v>
      </c>
      <c r="AG3318">
        <v>1</v>
      </c>
      <c r="AI3318">
        <v>-1</v>
      </c>
      <c r="AL3318">
        <v>6.77</v>
      </c>
      <c r="AM3318">
        <v>4.74</v>
      </c>
      <c r="AN3318">
        <v>22.25</v>
      </c>
      <c r="AO3318">
        <v>7.9217500000000003</v>
      </c>
      <c r="AP3318">
        <v>5.5463899999999997</v>
      </c>
      <c r="AQ3318">
        <v>26.035299999999999</v>
      </c>
      <c r="AR3318">
        <v>7.9999998000000003E-2</v>
      </c>
      <c r="AS3318">
        <v>0</v>
      </c>
      <c r="AT3318">
        <v>0</v>
      </c>
      <c r="AU3318">
        <v>1</v>
      </c>
      <c r="AV3318">
        <v>1</v>
      </c>
      <c r="AW3318">
        <f t="shared" si="642"/>
        <v>2</v>
      </c>
      <c r="AX3318">
        <v>0</v>
      </c>
      <c r="AY3318">
        <v>0</v>
      </c>
      <c r="AZ3318">
        <v>0</v>
      </c>
      <c r="BA3318">
        <v>0</v>
      </c>
      <c r="BB3318">
        <v>0</v>
      </c>
      <c r="BC3318">
        <v>0</v>
      </c>
      <c r="BD3318">
        <v>0</v>
      </c>
      <c r="BE3318">
        <f t="shared" si="649"/>
        <v>0</v>
      </c>
      <c r="BF3318">
        <v>0</v>
      </c>
      <c r="BG3318">
        <v>17</v>
      </c>
      <c r="BH3318">
        <v>2.8332099999999998</v>
      </c>
      <c r="BI3318">
        <v>0.53221770000000002</v>
      </c>
      <c r="BJ3318">
        <v>0</v>
      </c>
      <c r="BK3318">
        <v>1</v>
      </c>
    </row>
    <row r="3319" spans="1:63" x14ac:dyDescent="0.25">
      <c r="A3319" t="s">
        <v>62</v>
      </c>
      <c r="B3319">
        <v>2003</v>
      </c>
      <c r="C3319">
        <v>0</v>
      </c>
      <c r="D3319">
        <v>0</v>
      </c>
      <c r="E3319">
        <v>0</v>
      </c>
      <c r="F3319">
        <v>0</v>
      </c>
      <c r="G3319">
        <v>0</v>
      </c>
      <c r="H3319">
        <v>0</v>
      </c>
      <c r="I3319">
        <f t="shared" si="644"/>
        <v>0</v>
      </c>
      <c r="J3319">
        <v>0</v>
      </c>
      <c r="K3319">
        <v>0</v>
      </c>
      <c r="L3319">
        <v>8.0645161290322578E-2</v>
      </c>
      <c r="M3319">
        <v>0.09</v>
      </c>
      <c r="N3319">
        <f t="shared" si="645"/>
        <v>5.024</v>
      </c>
      <c r="O3319">
        <v>0.5</v>
      </c>
      <c r="P3319">
        <v>0.09</v>
      </c>
      <c r="Q3319">
        <f t="shared" si="646"/>
        <v>21.8</v>
      </c>
      <c r="R3319">
        <v>1.92</v>
      </c>
      <c r="S3319">
        <v>0.09</v>
      </c>
      <c r="T3319">
        <f t="shared" si="647"/>
        <v>45.199999999999996</v>
      </c>
      <c r="U3319">
        <v>79.103999999999999</v>
      </c>
      <c r="V3319">
        <v>92.561567999999994</v>
      </c>
      <c r="W3319">
        <v>0</v>
      </c>
      <c r="X3319">
        <v>0</v>
      </c>
      <c r="Y3319">
        <v>184</v>
      </c>
      <c r="Z3319">
        <v>215.303</v>
      </c>
      <c r="AA3319">
        <f t="shared" si="640"/>
        <v>0.54652491935483871</v>
      </c>
      <c r="AB3319">
        <f t="shared" si="639"/>
        <v>2.5470625</v>
      </c>
      <c r="AC3319">
        <f>(R3319*Z3319/Y3319)+(S3319*T3319)</f>
        <v>6.3146399999999989</v>
      </c>
      <c r="AD3319">
        <v>1</v>
      </c>
      <c r="AE3319">
        <v>1</v>
      </c>
      <c r="AF3319">
        <f t="shared" si="638"/>
        <v>0.5</v>
      </c>
      <c r="AG3319">
        <v>0</v>
      </c>
      <c r="AH3319">
        <v>1</v>
      </c>
      <c r="AI3319">
        <v>0</v>
      </c>
      <c r="AL3319">
        <v>5.76</v>
      </c>
      <c r="AM3319">
        <v>4.72</v>
      </c>
      <c r="AN3319">
        <v>20.190000000000001</v>
      </c>
      <c r="AO3319">
        <v>6.7399199999999997</v>
      </c>
      <c r="AP3319">
        <v>5.5229900000000001</v>
      </c>
      <c r="AQ3319">
        <v>23.6248</v>
      </c>
      <c r="AR3319">
        <v>7.9999998000000003E-2</v>
      </c>
      <c r="AS3319">
        <v>0</v>
      </c>
      <c r="AT3319">
        <v>0</v>
      </c>
      <c r="AU3319">
        <v>0</v>
      </c>
      <c r="AV3319">
        <v>1</v>
      </c>
      <c r="AW3319">
        <f t="shared" si="642"/>
        <v>1</v>
      </c>
      <c r="AX3319">
        <v>0</v>
      </c>
      <c r="AY3319">
        <v>0</v>
      </c>
      <c r="AZ3319">
        <v>0</v>
      </c>
      <c r="BA3319">
        <v>0</v>
      </c>
      <c r="BB3319">
        <v>0</v>
      </c>
      <c r="BC3319">
        <v>0</v>
      </c>
      <c r="BD3319">
        <v>0</v>
      </c>
      <c r="BE3319">
        <f t="shared" si="649"/>
        <v>0</v>
      </c>
      <c r="BF3319">
        <v>0</v>
      </c>
      <c r="BG3319">
        <v>20</v>
      </c>
      <c r="BH3319">
        <v>2.99573</v>
      </c>
      <c r="BI3319">
        <v>-7.0156700000000002E-2</v>
      </c>
      <c r="BJ3319">
        <v>0</v>
      </c>
      <c r="BK3319">
        <v>1</v>
      </c>
    </row>
    <row r="3320" spans="1:63" x14ac:dyDescent="0.25">
      <c r="A3320" t="s">
        <v>63</v>
      </c>
      <c r="B3320">
        <v>2003</v>
      </c>
      <c r="C3320">
        <v>0</v>
      </c>
      <c r="D3320">
        <v>0</v>
      </c>
      <c r="E3320">
        <v>0</v>
      </c>
      <c r="F3320">
        <v>0</v>
      </c>
      <c r="G3320">
        <v>0</v>
      </c>
      <c r="H3320">
        <v>0</v>
      </c>
      <c r="I3320">
        <f t="shared" si="644"/>
        <v>0</v>
      </c>
      <c r="J3320">
        <v>1</v>
      </c>
      <c r="K3320">
        <v>1</v>
      </c>
      <c r="L3320">
        <v>0.32258064516129031</v>
      </c>
      <c r="M3320">
        <v>0</v>
      </c>
      <c r="N3320">
        <f t="shared" si="645"/>
        <v>5.024</v>
      </c>
      <c r="O3320">
        <v>0.10999999999999999</v>
      </c>
      <c r="P3320">
        <v>0</v>
      </c>
      <c r="Q3320">
        <f t="shared" si="646"/>
        <v>21.8</v>
      </c>
      <c r="R3320">
        <v>2.5</v>
      </c>
      <c r="S3320">
        <v>0</v>
      </c>
      <c r="T3320">
        <f t="shared" si="647"/>
        <v>45.199999999999996</v>
      </c>
      <c r="U3320">
        <v>55.579000000000001</v>
      </c>
      <c r="V3320">
        <v>65.034377374999991</v>
      </c>
      <c r="W3320">
        <v>0</v>
      </c>
      <c r="X3320">
        <v>0</v>
      </c>
      <c r="Y3320">
        <v>184</v>
      </c>
      <c r="Z3320">
        <v>215.303</v>
      </c>
      <c r="AA3320">
        <f t="shared" si="640"/>
        <v>0.37745967741935482</v>
      </c>
      <c r="AB3320">
        <f t="shared" si="639"/>
        <v>0.12871374999999999</v>
      </c>
      <c r="AC3320">
        <f>(R3320*Z3320/Y3320)+(S3320*T3320)</f>
        <v>2.9253124999999995</v>
      </c>
      <c r="AD3320">
        <v>0</v>
      </c>
      <c r="AE3320">
        <v>0</v>
      </c>
      <c r="AF3320">
        <f t="shared" si="638"/>
        <v>0</v>
      </c>
      <c r="AG3320">
        <v>0</v>
      </c>
      <c r="AH3320">
        <v>0.5</v>
      </c>
      <c r="AI3320">
        <v>2</v>
      </c>
      <c r="AL3320">
        <v>5.91</v>
      </c>
      <c r="AM3320">
        <v>4.24</v>
      </c>
      <c r="AN3320">
        <v>19.8</v>
      </c>
      <c r="AO3320">
        <v>6.9154400000000003</v>
      </c>
      <c r="AP3320">
        <v>4.9613300000000002</v>
      </c>
      <c r="AQ3320">
        <v>23.168500000000002</v>
      </c>
      <c r="AR3320">
        <v>0.10000000100000001</v>
      </c>
      <c r="AS3320">
        <v>0</v>
      </c>
      <c r="AT3320">
        <v>0</v>
      </c>
      <c r="AU3320">
        <v>1</v>
      </c>
      <c r="AV3320">
        <v>0</v>
      </c>
      <c r="AW3320">
        <f t="shared" si="642"/>
        <v>1</v>
      </c>
      <c r="AX3320">
        <v>5</v>
      </c>
      <c r="AY3320">
        <v>0</v>
      </c>
      <c r="AZ3320">
        <v>0</v>
      </c>
      <c r="BA3320">
        <v>0</v>
      </c>
      <c r="BB3320">
        <v>0</v>
      </c>
      <c r="BC3320">
        <v>0</v>
      </c>
      <c r="BD3320">
        <v>0</v>
      </c>
      <c r="BE3320">
        <f t="shared" si="649"/>
        <v>0</v>
      </c>
      <c r="BF3320">
        <v>0</v>
      </c>
      <c r="BG3320">
        <v>90</v>
      </c>
      <c r="BH3320">
        <v>4.4998100000000001</v>
      </c>
      <c r="BI3320">
        <v>-2.3030439999999999</v>
      </c>
      <c r="BJ3320">
        <v>0</v>
      </c>
      <c r="BK3320">
        <v>1</v>
      </c>
    </row>
    <row r="3321" spans="1:63" x14ac:dyDescent="0.25">
      <c r="A3321" t="s">
        <v>64</v>
      </c>
      <c r="B3321">
        <v>2003</v>
      </c>
      <c r="C3321">
        <v>0</v>
      </c>
      <c r="D3321">
        <v>0</v>
      </c>
      <c r="E3321">
        <v>1</v>
      </c>
      <c r="F3321">
        <v>1</v>
      </c>
      <c r="G3321">
        <v>1</v>
      </c>
      <c r="H3321">
        <v>1</v>
      </c>
      <c r="I3321">
        <f t="shared" si="644"/>
        <v>4</v>
      </c>
      <c r="J3321">
        <v>1</v>
      </c>
      <c r="K3321">
        <v>0</v>
      </c>
      <c r="L3321">
        <v>0.35</v>
      </c>
      <c r="M3321">
        <v>0</v>
      </c>
      <c r="N3321">
        <f t="shared" si="645"/>
        <v>5.024</v>
      </c>
      <c r="O3321">
        <v>0.6</v>
      </c>
      <c r="P3321">
        <v>0</v>
      </c>
      <c r="Q3321">
        <f t="shared" si="646"/>
        <v>21.8</v>
      </c>
      <c r="R3321" t="s">
        <v>105</v>
      </c>
      <c r="T3321">
        <f t="shared" si="647"/>
        <v>45.199999999999996</v>
      </c>
      <c r="U3321">
        <v>12.628</v>
      </c>
      <c r="V3321">
        <v>14.776338500000001</v>
      </c>
      <c r="W3321">
        <v>165996</v>
      </c>
      <c r="X3321">
        <v>194236.1</v>
      </c>
      <c r="Y3321">
        <v>184</v>
      </c>
      <c r="Z3321">
        <v>215.303</v>
      </c>
      <c r="AA3321">
        <f t="shared" si="640"/>
        <v>0.40954374999999998</v>
      </c>
      <c r="AB3321">
        <f t="shared" si="639"/>
        <v>0.70207499999999989</v>
      </c>
      <c r="AD3321">
        <v>0</v>
      </c>
      <c r="AE3321">
        <v>0</v>
      </c>
      <c r="AF3321">
        <f t="shared" si="638"/>
        <v>0</v>
      </c>
      <c r="AG3321">
        <v>0</v>
      </c>
      <c r="AH3321">
        <v>0.9</v>
      </c>
      <c r="AR3321">
        <v>7.9999998000000003E-2</v>
      </c>
      <c r="AS3321">
        <v>0</v>
      </c>
      <c r="AT3321">
        <v>1</v>
      </c>
      <c r="AU3321">
        <v>0</v>
      </c>
      <c r="AV3321">
        <v>1</v>
      </c>
      <c r="AW3321">
        <f t="shared" si="642"/>
        <v>1</v>
      </c>
      <c r="AX3321">
        <v>0</v>
      </c>
      <c r="AY3321">
        <v>1</v>
      </c>
      <c r="AZ3321">
        <v>0.75</v>
      </c>
      <c r="BA3321">
        <v>1</v>
      </c>
      <c r="BB3321">
        <v>0</v>
      </c>
      <c r="BC3321">
        <v>1</v>
      </c>
      <c r="BD3321">
        <v>0</v>
      </c>
      <c r="BE3321">
        <f t="shared" si="649"/>
        <v>0.75</v>
      </c>
      <c r="BF3321">
        <v>0</v>
      </c>
      <c r="BG3321">
        <v>30</v>
      </c>
      <c r="BH3321">
        <v>2.3025899999999999</v>
      </c>
      <c r="BI3321">
        <v>1.8529</v>
      </c>
      <c r="BJ3321">
        <v>0</v>
      </c>
      <c r="BK3321">
        <v>1</v>
      </c>
    </row>
    <row r="3322" spans="1:63" x14ac:dyDescent="0.25">
      <c r="A3322" t="s">
        <v>65</v>
      </c>
      <c r="B3322">
        <v>2003</v>
      </c>
      <c r="C3322">
        <v>0</v>
      </c>
      <c r="D3322">
        <v>0</v>
      </c>
      <c r="E3322">
        <v>0</v>
      </c>
      <c r="F3322">
        <v>0</v>
      </c>
      <c r="G3322">
        <v>0</v>
      </c>
      <c r="H3322">
        <v>0</v>
      </c>
      <c r="I3322">
        <f t="shared" si="644"/>
        <v>0</v>
      </c>
      <c r="J3322">
        <v>1</v>
      </c>
      <c r="K3322">
        <v>0.5</v>
      </c>
      <c r="L3322">
        <v>0.09</v>
      </c>
      <c r="M3322">
        <v>0</v>
      </c>
      <c r="N3322">
        <f t="shared" si="645"/>
        <v>5.024</v>
      </c>
      <c r="O3322">
        <v>0.4</v>
      </c>
      <c r="P3322">
        <v>0</v>
      </c>
      <c r="Q3322">
        <f t="shared" si="646"/>
        <v>21.8</v>
      </c>
      <c r="R3322">
        <v>1.5</v>
      </c>
      <c r="S3322">
        <v>0</v>
      </c>
      <c r="T3322">
        <f t="shared" si="647"/>
        <v>45.199999999999996</v>
      </c>
      <c r="U3322">
        <v>26.863</v>
      </c>
      <c r="V3322">
        <v>31.433067875000003</v>
      </c>
      <c r="W3322">
        <v>0</v>
      </c>
      <c r="X3322">
        <v>0</v>
      </c>
      <c r="Y3322">
        <v>184</v>
      </c>
      <c r="Z3322">
        <v>215.303</v>
      </c>
      <c r="AA3322">
        <f t="shared" si="640"/>
        <v>0.10531125</v>
      </c>
      <c r="AB3322">
        <f t="shared" si="639"/>
        <v>0.46805000000000002</v>
      </c>
      <c r="AC3322">
        <f>(R3322*Z3322/Y3322)+(S3322*T3322)</f>
        <v>1.7551874999999999</v>
      </c>
      <c r="AD3322">
        <v>0</v>
      </c>
      <c r="AE3322">
        <v>0</v>
      </c>
      <c r="AF3322">
        <f t="shared" si="638"/>
        <v>0</v>
      </c>
      <c r="AG3322">
        <v>0</v>
      </c>
      <c r="AH3322">
        <v>0.9</v>
      </c>
      <c r="AI3322">
        <v>0.5</v>
      </c>
      <c r="AL3322">
        <v>6.17</v>
      </c>
      <c r="AM3322">
        <v>4.55</v>
      </c>
      <c r="AN3322">
        <v>20.22</v>
      </c>
      <c r="AO3322">
        <v>7.2196699999999998</v>
      </c>
      <c r="AP3322">
        <v>5.3240699999999999</v>
      </c>
      <c r="AQ3322">
        <v>23.6599</v>
      </c>
      <c r="AR3322">
        <v>7.9999998000000003E-2</v>
      </c>
      <c r="AS3322">
        <v>0</v>
      </c>
      <c r="AT3322">
        <v>0</v>
      </c>
      <c r="AU3322">
        <v>1</v>
      </c>
      <c r="AV3322">
        <v>1</v>
      </c>
      <c r="AW3322">
        <f t="shared" si="642"/>
        <v>2</v>
      </c>
      <c r="AX3322">
        <v>0</v>
      </c>
      <c r="AY3322">
        <v>0.2</v>
      </c>
      <c r="AZ3322">
        <v>1</v>
      </c>
      <c r="BA3322">
        <v>1</v>
      </c>
      <c r="BB3322">
        <v>0</v>
      </c>
      <c r="BC3322">
        <v>0</v>
      </c>
      <c r="BD3322">
        <v>0</v>
      </c>
      <c r="BE3322">
        <f t="shared" si="649"/>
        <v>0.1</v>
      </c>
      <c r="BF3322">
        <v>0</v>
      </c>
      <c r="BG3322">
        <v>40</v>
      </c>
      <c r="BH3322">
        <v>3.6888800000000002</v>
      </c>
      <c r="BI3322">
        <v>0.168267</v>
      </c>
      <c r="BJ3322">
        <v>0</v>
      </c>
      <c r="BK3322">
        <v>1</v>
      </c>
    </row>
    <row r="3323" spans="1:63" x14ac:dyDescent="0.25">
      <c r="A3323" t="s">
        <v>66</v>
      </c>
      <c r="B3323">
        <v>2003</v>
      </c>
      <c r="C3323">
        <v>0</v>
      </c>
      <c r="D3323">
        <v>0</v>
      </c>
      <c r="E3323">
        <v>0</v>
      </c>
      <c r="F3323">
        <v>0</v>
      </c>
      <c r="G3323">
        <v>0</v>
      </c>
      <c r="H3323">
        <v>0</v>
      </c>
      <c r="I3323">
        <f t="shared" si="644"/>
        <v>0</v>
      </c>
      <c r="J3323">
        <v>1</v>
      </c>
      <c r="K3323">
        <v>0</v>
      </c>
      <c r="L3323">
        <v>0.11</v>
      </c>
      <c r="M3323">
        <v>0</v>
      </c>
      <c r="N3323">
        <f t="shared" si="645"/>
        <v>5.024</v>
      </c>
      <c r="O3323">
        <v>0.55000000000000004</v>
      </c>
      <c r="P3323">
        <v>0</v>
      </c>
      <c r="Q3323">
        <f t="shared" si="646"/>
        <v>21.8</v>
      </c>
      <c r="R3323">
        <v>4.05</v>
      </c>
      <c r="S3323">
        <v>0</v>
      </c>
      <c r="T3323">
        <f t="shared" si="647"/>
        <v>45.199999999999996</v>
      </c>
      <c r="U3323">
        <v>68.522000000000006</v>
      </c>
      <c r="V3323">
        <v>80.179305250000013</v>
      </c>
      <c r="W3323">
        <v>0</v>
      </c>
      <c r="X3323">
        <v>0</v>
      </c>
      <c r="Y3323">
        <v>184</v>
      </c>
      <c r="Z3323">
        <v>215.303</v>
      </c>
      <c r="AA3323">
        <f t="shared" si="640"/>
        <v>0.12871375000000002</v>
      </c>
      <c r="AB3323">
        <f t="shared" si="639"/>
        <v>0.64356875000000002</v>
      </c>
      <c r="AC3323">
        <f>(R3323*Z3323/Y3323)+(S3323*T3323)</f>
        <v>4.7390062500000001</v>
      </c>
      <c r="AD3323">
        <v>0</v>
      </c>
      <c r="AE3323">
        <v>0</v>
      </c>
      <c r="AF3323">
        <f t="shared" ref="AF3323:AF3386" si="650">AD3323-0.5*AE3323</f>
        <v>0</v>
      </c>
      <c r="AG3323">
        <v>1</v>
      </c>
      <c r="AH3323">
        <v>0.9</v>
      </c>
      <c r="AI3323">
        <v>0.8</v>
      </c>
      <c r="AL3323">
        <v>6.23</v>
      </c>
      <c r="AM3323">
        <v>4.42</v>
      </c>
      <c r="AN3323">
        <v>20.350000000000001</v>
      </c>
      <c r="AO3323">
        <v>7.2898800000000001</v>
      </c>
      <c r="AP3323">
        <v>5.1719499999999998</v>
      </c>
      <c r="AQ3323">
        <v>23.812000000000001</v>
      </c>
      <c r="AR3323">
        <v>7.9999998000000003E-2</v>
      </c>
      <c r="AS3323">
        <v>0</v>
      </c>
      <c r="AT3323">
        <v>0</v>
      </c>
      <c r="AU3323">
        <v>1</v>
      </c>
      <c r="AV3323">
        <v>1</v>
      </c>
      <c r="AW3323">
        <f t="shared" si="642"/>
        <v>2</v>
      </c>
      <c r="AX3323">
        <v>0</v>
      </c>
      <c r="AY3323">
        <v>0</v>
      </c>
      <c r="AZ3323">
        <v>0</v>
      </c>
      <c r="BA3323">
        <v>0</v>
      </c>
      <c r="BB3323">
        <v>0</v>
      </c>
      <c r="BC3323">
        <v>0</v>
      </c>
      <c r="BD3323">
        <v>0</v>
      </c>
      <c r="BE3323">
        <f t="shared" si="649"/>
        <v>0</v>
      </c>
      <c r="BF3323">
        <v>0</v>
      </c>
      <c r="BG3323">
        <v>15</v>
      </c>
      <c r="BH3323">
        <v>2.7080500000000001</v>
      </c>
      <c r="BI3323">
        <v>0.60295100000000001</v>
      </c>
      <c r="BJ3323">
        <v>0</v>
      </c>
      <c r="BK3323">
        <v>1</v>
      </c>
    </row>
    <row r="3324" spans="1:63" x14ac:dyDescent="0.25">
      <c r="A3324" t="s">
        <v>67</v>
      </c>
      <c r="B3324">
        <v>2003</v>
      </c>
      <c r="C3324">
        <v>0</v>
      </c>
      <c r="D3324">
        <v>0</v>
      </c>
      <c r="E3324">
        <v>0</v>
      </c>
      <c r="F3324">
        <v>0</v>
      </c>
      <c r="G3324">
        <v>1</v>
      </c>
      <c r="H3324">
        <v>1</v>
      </c>
      <c r="I3324">
        <f t="shared" si="644"/>
        <v>2</v>
      </c>
      <c r="J3324">
        <v>0</v>
      </c>
      <c r="K3324">
        <v>1</v>
      </c>
      <c r="L3324">
        <v>0.2</v>
      </c>
      <c r="M3324">
        <v>0</v>
      </c>
      <c r="N3324">
        <f t="shared" si="645"/>
        <v>5.024</v>
      </c>
      <c r="O3324">
        <v>0.51</v>
      </c>
      <c r="P3324">
        <v>0</v>
      </c>
      <c r="Q3324">
        <f t="shared" si="646"/>
        <v>21.8</v>
      </c>
      <c r="R3324" t="s">
        <v>105</v>
      </c>
      <c r="T3324">
        <f t="shared" si="647"/>
        <v>45.199999999999996</v>
      </c>
      <c r="U3324">
        <v>154.756</v>
      </c>
      <c r="V3324">
        <v>181.08386449999998</v>
      </c>
      <c r="W3324">
        <v>675747</v>
      </c>
      <c r="X3324">
        <v>790708.4</v>
      </c>
      <c r="Y3324">
        <v>184</v>
      </c>
      <c r="Z3324">
        <v>215.303</v>
      </c>
      <c r="AA3324">
        <f t="shared" si="640"/>
        <v>0.23402500000000001</v>
      </c>
      <c r="AB3324">
        <f t="shared" si="639"/>
        <v>0.59676375000000004</v>
      </c>
      <c r="AD3324">
        <v>0</v>
      </c>
      <c r="AE3324">
        <v>0</v>
      </c>
      <c r="AF3324">
        <f t="shared" si="650"/>
        <v>0</v>
      </c>
      <c r="AG3324">
        <v>0</v>
      </c>
      <c r="AH3324">
        <v>0.9</v>
      </c>
      <c r="AL3324">
        <v>5.38</v>
      </c>
      <c r="AM3324">
        <v>5.13</v>
      </c>
      <c r="AN3324">
        <v>21.65</v>
      </c>
      <c r="AO3324">
        <v>6.2952700000000004</v>
      </c>
      <c r="AP3324">
        <v>6.0027400000000002</v>
      </c>
      <c r="AQ3324">
        <v>25.333200000000001</v>
      </c>
      <c r="AR3324">
        <v>0.10000000100000001</v>
      </c>
      <c r="AS3324">
        <v>0</v>
      </c>
      <c r="AT3324">
        <v>0</v>
      </c>
      <c r="AU3324">
        <v>1</v>
      </c>
      <c r="AV3324">
        <v>0</v>
      </c>
      <c r="AW3324">
        <f t="shared" si="642"/>
        <v>1</v>
      </c>
      <c r="AX3324">
        <v>0</v>
      </c>
      <c r="AY3324">
        <v>0</v>
      </c>
      <c r="AZ3324">
        <v>0</v>
      </c>
      <c r="BA3324">
        <v>0</v>
      </c>
      <c r="BB3324">
        <v>0</v>
      </c>
      <c r="BC3324">
        <v>0</v>
      </c>
      <c r="BD3324">
        <v>0</v>
      </c>
      <c r="BE3324">
        <f t="shared" si="649"/>
        <v>0</v>
      </c>
      <c r="BF3324">
        <v>0</v>
      </c>
      <c r="BG3324">
        <v>15</v>
      </c>
      <c r="BH3324">
        <v>2.7080500000000001</v>
      </c>
      <c r="BI3324">
        <v>9.2420799999999997E-2</v>
      </c>
      <c r="BJ3324">
        <v>0</v>
      </c>
      <c r="BK3324">
        <v>1</v>
      </c>
    </row>
    <row r="3325" spans="1:63" x14ac:dyDescent="0.25">
      <c r="A3325" t="s">
        <v>68</v>
      </c>
      <c r="B3325">
        <v>2003</v>
      </c>
      <c r="C3325">
        <v>0</v>
      </c>
      <c r="D3325">
        <v>0</v>
      </c>
      <c r="E3325">
        <v>0</v>
      </c>
      <c r="F3325">
        <v>0</v>
      </c>
      <c r="G3325">
        <v>0</v>
      </c>
      <c r="H3325">
        <v>0</v>
      </c>
      <c r="I3325">
        <f t="shared" si="644"/>
        <v>0</v>
      </c>
      <c r="J3325">
        <v>1</v>
      </c>
      <c r="K3325">
        <v>0</v>
      </c>
      <c r="L3325">
        <f>0.15</f>
        <v>0.15</v>
      </c>
      <c r="M3325">
        <v>2.5000000000000001E-2</v>
      </c>
      <c r="N3325">
        <f t="shared" si="645"/>
        <v>5.024</v>
      </c>
      <c r="O3325">
        <v>0.3</v>
      </c>
      <c r="P3325">
        <v>2.5000000000000001E-2</v>
      </c>
      <c r="Q3325">
        <f t="shared" si="646"/>
        <v>21.8</v>
      </c>
      <c r="R3325">
        <v>5.03</v>
      </c>
      <c r="S3325">
        <v>2.5000000000000001E-2</v>
      </c>
      <c r="T3325">
        <f t="shared" si="647"/>
        <v>45.199999999999996</v>
      </c>
      <c r="U3325">
        <v>72.561999999999998</v>
      </c>
      <c r="V3325">
        <v>84.90661025</v>
      </c>
      <c r="W3325">
        <v>0</v>
      </c>
      <c r="X3325">
        <v>0</v>
      </c>
      <c r="Y3325">
        <v>184</v>
      </c>
      <c r="Z3325">
        <v>215.303</v>
      </c>
      <c r="AA3325">
        <f t="shared" si="640"/>
        <v>0.30111874999999999</v>
      </c>
      <c r="AB3325">
        <f t="shared" ref="AB3325:AB3388" si="651">(O3325*Z3325/Y3325)+(P3325*Q3325)</f>
        <v>0.89603750000000004</v>
      </c>
      <c r="AC3325">
        <f>(R3325*Z3325/Y3325)+(S3325*T3325)</f>
        <v>7.0157287499999992</v>
      </c>
      <c r="AD3325">
        <v>1</v>
      </c>
      <c r="AE3325">
        <v>0</v>
      </c>
      <c r="AF3325">
        <f t="shared" si="650"/>
        <v>1</v>
      </c>
      <c r="AG3325">
        <v>0</v>
      </c>
      <c r="AH3325">
        <v>0</v>
      </c>
      <c r="AI3325">
        <v>-1</v>
      </c>
      <c r="AL3325">
        <v>5.12</v>
      </c>
      <c r="AM3325">
        <v>4.6100000000000003</v>
      </c>
      <c r="AN3325">
        <v>19.559999999999999</v>
      </c>
      <c r="AO3325">
        <v>5.9910399999999999</v>
      </c>
      <c r="AP3325">
        <v>5.3942800000000002</v>
      </c>
      <c r="AQ3325">
        <v>22.887599999999999</v>
      </c>
      <c r="AR3325">
        <v>0.10000000100000001</v>
      </c>
      <c r="AS3325">
        <v>0</v>
      </c>
      <c r="AT3325">
        <v>1</v>
      </c>
      <c r="AU3325">
        <v>0</v>
      </c>
      <c r="AV3325">
        <v>0</v>
      </c>
      <c r="AW3325">
        <f t="shared" si="642"/>
        <v>0</v>
      </c>
      <c r="AX3325">
        <v>0</v>
      </c>
      <c r="AY3325">
        <v>0</v>
      </c>
      <c r="AZ3325">
        <v>0</v>
      </c>
      <c r="BA3325">
        <v>0</v>
      </c>
      <c r="BB3325">
        <v>0</v>
      </c>
      <c r="BC3325">
        <v>0</v>
      </c>
      <c r="BD3325">
        <v>0</v>
      </c>
      <c r="BE3325">
        <f t="shared" si="649"/>
        <v>0</v>
      </c>
      <c r="BF3325">
        <v>0</v>
      </c>
      <c r="BG3325">
        <v>35</v>
      </c>
      <c r="BH3325">
        <v>3.5553499999999998</v>
      </c>
      <c r="BI3325">
        <v>-0.26268560000000002</v>
      </c>
      <c r="BJ3325">
        <v>0</v>
      </c>
      <c r="BK3325">
        <v>1</v>
      </c>
    </row>
    <row r="3326" spans="1:63" x14ac:dyDescent="0.25">
      <c r="A3326" t="s">
        <v>69</v>
      </c>
      <c r="B3326">
        <v>2003</v>
      </c>
      <c r="C3326">
        <v>0</v>
      </c>
      <c r="D3326">
        <v>0</v>
      </c>
      <c r="E3326">
        <v>0</v>
      </c>
      <c r="F3326">
        <v>0</v>
      </c>
      <c r="G3326">
        <v>1</v>
      </c>
      <c r="H3326">
        <v>1</v>
      </c>
      <c r="I3326">
        <f t="shared" si="644"/>
        <v>2</v>
      </c>
      <c r="J3326">
        <v>0</v>
      </c>
      <c r="K3326">
        <v>0</v>
      </c>
      <c r="L3326">
        <v>0.42699999999999999</v>
      </c>
      <c r="M3326">
        <v>0</v>
      </c>
      <c r="N3326">
        <f t="shared" si="645"/>
        <v>5.024</v>
      </c>
      <c r="O3326">
        <v>0.35</v>
      </c>
      <c r="P3326">
        <v>0</v>
      </c>
      <c r="Q3326">
        <f t="shared" si="646"/>
        <v>21.8</v>
      </c>
      <c r="R3326" t="s">
        <v>105</v>
      </c>
      <c r="T3326">
        <f t="shared" si="647"/>
        <v>45.199999999999996</v>
      </c>
      <c r="U3326">
        <v>39.792999999999999</v>
      </c>
      <c r="V3326">
        <v>46.562784125</v>
      </c>
      <c r="W3326">
        <v>184322</v>
      </c>
      <c r="X3326">
        <v>215679.8</v>
      </c>
      <c r="Y3326">
        <v>184</v>
      </c>
      <c r="Z3326">
        <v>215.303</v>
      </c>
      <c r="AA3326">
        <f t="shared" si="640"/>
        <v>0.499643375</v>
      </c>
      <c r="AB3326">
        <f t="shared" si="651"/>
        <v>0.40954374999999998</v>
      </c>
      <c r="AD3326">
        <v>0</v>
      </c>
      <c r="AE3326">
        <v>0</v>
      </c>
      <c r="AF3326">
        <f t="shared" si="650"/>
        <v>0</v>
      </c>
      <c r="AG3326">
        <v>0</v>
      </c>
      <c r="AH3326">
        <v>0.9</v>
      </c>
      <c r="AI3326">
        <v>0</v>
      </c>
      <c r="AL3326">
        <v>6.97</v>
      </c>
      <c r="AM3326">
        <v>4.4800000000000004</v>
      </c>
      <c r="AN3326">
        <v>20.88</v>
      </c>
      <c r="AO3326">
        <v>8.1557700000000004</v>
      </c>
      <c r="AP3326">
        <v>5.2421600000000002</v>
      </c>
      <c r="AQ3326">
        <v>24.432200000000002</v>
      </c>
      <c r="AR3326">
        <v>7.9999998000000003E-2</v>
      </c>
      <c r="AS3326">
        <v>0</v>
      </c>
      <c r="AT3326">
        <v>1</v>
      </c>
      <c r="AU3326">
        <v>0</v>
      </c>
      <c r="AV3326">
        <v>0</v>
      </c>
      <c r="AW3326">
        <f t="shared" si="642"/>
        <v>0</v>
      </c>
      <c r="AX3326">
        <f>5/365</f>
        <v>1.3698630136986301E-2</v>
      </c>
      <c r="AY3326">
        <v>0</v>
      </c>
      <c r="AZ3326">
        <v>0</v>
      </c>
      <c r="BA3326">
        <v>0</v>
      </c>
      <c r="BB3326">
        <v>0</v>
      </c>
      <c r="BC3326">
        <v>0</v>
      </c>
      <c r="BD3326">
        <v>0</v>
      </c>
      <c r="BE3326">
        <f t="shared" si="649"/>
        <v>0</v>
      </c>
      <c r="BF3326">
        <v>0</v>
      </c>
      <c r="BG3326">
        <v>99</v>
      </c>
      <c r="BH3326">
        <v>4.5951199999999996</v>
      </c>
      <c r="BI3326">
        <v>-0.85407940000000004</v>
      </c>
      <c r="BJ3326">
        <v>0</v>
      </c>
      <c r="BK3326">
        <v>1</v>
      </c>
    </row>
    <row r="3327" spans="1:63" x14ac:dyDescent="0.25">
      <c r="A3327" t="s">
        <v>70</v>
      </c>
      <c r="B3327">
        <v>2003</v>
      </c>
      <c r="C3327">
        <v>0</v>
      </c>
      <c r="D3327">
        <v>0</v>
      </c>
      <c r="E3327">
        <v>0</v>
      </c>
      <c r="F3327">
        <v>0</v>
      </c>
      <c r="G3327">
        <v>0</v>
      </c>
      <c r="H3327">
        <v>0</v>
      </c>
      <c r="I3327">
        <f t="shared" si="644"/>
        <v>0</v>
      </c>
      <c r="J3327">
        <v>1</v>
      </c>
      <c r="K3327">
        <v>0</v>
      </c>
      <c r="L3327">
        <v>6.0000000000000005E-2</v>
      </c>
      <c r="M3327">
        <v>0</v>
      </c>
      <c r="N3327">
        <f t="shared" si="645"/>
        <v>5.024</v>
      </c>
      <c r="O3327">
        <v>0.42</v>
      </c>
      <c r="P3327">
        <v>0</v>
      </c>
      <c r="Q3327">
        <f t="shared" si="646"/>
        <v>21.8</v>
      </c>
      <c r="R3327">
        <v>2</v>
      </c>
      <c r="S3327">
        <v>0</v>
      </c>
      <c r="T3327">
        <f t="shared" si="647"/>
        <v>45.199999999999996</v>
      </c>
      <c r="U3327">
        <v>28.026</v>
      </c>
      <c r="V3327">
        <v>32.793923249999999</v>
      </c>
      <c r="W3327">
        <v>0</v>
      </c>
      <c r="X3327">
        <v>0</v>
      </c>
      <c r="Y3327">
        <v>184</v>
      </c>
      <c r="Z3327">
        <v>215.303</v>
      </c>
      <c r="AA3327">
        <f t="shared" si="640"/>
        <v>7.0207500000000006E-2</v>
      </c>
      <c r="AB3327">
        <f t="shared" si="651"/>
        <v>0.49145249999999996</v>
      </c>
      <c r="AC3327">
        <f t="shared" ref="AC3327:AC3334" si="652">(R3327*Z3327/Y3327)+(S3327*T3327)</f>
        <v>2.3402500000000002</v>
      </c>
      <c r="AD3327">
        <v>0</v>
      </c>
      <c r="AE3327">
        <v>0</v>
      </c>
      <c r="AF3327">
        <f t="shared" si="650"/>
        <v>0</v>
      </c>
      <c r="AG3327">
        <v>0</v>
      </c>
      <c r="AH3327">
        <v>0</v>
      </c>
      <c r="AI3327">
        <v>2</v>
      </c>
      <c r="AL3327">
        <v>6.03</v>
      </c>
      <c r="AM3327">
        <v>4.6900000000000004</v>
      </c>
      <c r="AN3327">
        <v>20.350000000000001</v>
      </c>
      <c r="AO3327">
        <v>7.0558500000000004</v>
      </c>
      <c r="AP3327">
        <v>5.4878900000000002</v>
      </c>
      <c r="AQ3327">
        <v>23.812000000000001</v>
      </c>
      <c r="AR3327">
        <v>7.9999998000000003E-2</v>
      </c>
      <c r="AS3327">
        <v>0</v>
      </c>
      <c r="AT3327">
        <v>0</v>
      </c>
      <c r="AU3327">
        <v>0</v>
      </c>
      <c r="AV3327">
        <v>0</v>
      </c>
      <c r="AW3327">
        <f t="shared" si="642"/>
        <v>0</v>
      </c>
      <c r="AX3327">
        <v>0</v>
      </c>
      <c r="AY3327">
        <v>0</v>
      </c>
      <c r="AZ3327">
        <v>0</v>
      </c>
      <c r="BA3327">
        <v>0</v>
      </c>
      <c r="BB3327">
        <v>0</v>
      </c>
      <c r="BC3327">
        <v>0</v>
      </c>
      <c r="BD3327">
        <v>0</v>
      </c>
      <c r="BE3327">
        <f t="shared" si="649"/>
        <v>0</v>
      </c>
      <c r="BF3327">
        <v>0</v>
      </c>
      <c r="BG3327">
        <v>99</v>
      </c>
      <c r="BH3327">
        <v>4.5951199999999996</v>
      </c>
      <c r="BI3327">
        <v>-1.4845470000000001</v>
      </c>
      <c r="BJ3327">
        <v>0</v>
      </c>
      <c r="BK3327">
        <v>1</v>
      </c>
    </row>
    <row r="3328" spans="1:63" x14ac:dyDescent="0.25">
      <c r="A3328" t="s">
        <v>71</v>
      </c>
      <c r="B3328">
        <v>2003</v>
      </c>
      <c r="C3328">
        <v>1</v>
      </c>
      <c r="D3328">
        <v>1</v>
      </c>
      <c r="E3328">
        <v>1</v>
      </c>
      <c r="F3328">
        <v>1</v>
      </c>
      <c r="G3328">
        <v>1</v>
      </c>
      <c r="H3328">
        <v>1</v>
      </c>
      <c r="I3328">
        <f t="shared" si="644"/>
        <v>6</v>
      </c>
      <c r="J3328">
        <v>0</v>
      </c>
      <c r="K3328">
        <v>0</v>
      </c>
      <c r="L3328">
        <v>0.13870000000000002</v>
      </c>
      <c r="M3328">
        <v>0</v>
      </c>
      <c r="N3328">
        <f t="shared" si="645"/>
        <v>5.024</v>
      </c>
      <c r="O3328">
        <v>1.06</v>
      </c>
      <c r="P3328">
        <v>0</v>
      </c>
      <c r="Q3328">
        <f t="shared" si="646"/>
        <v>21.8</v>
      </c>
      <c r="R3328">
        <v>0</v>
      </c>
      <c r="S3328">
        <v>0.26</v>
      </c>
      <c r="T3328">
        <f t="shared" si="647"/>
        <v>45.199999999999996</v>
      </c>
      <c r="U3328">
        <v>20.57</v>
      </c>
      <c r="V3328">
        <v>24.069471250000003</v>
      </c>
      <c r="W3328">
        <v>49524</v>
      </c>
      <c r="X3328">
        <v>57949.27</v>
      </c>
      <c r="Y3328">
        <v>184</v>
      </c>
      <c r="Z3328">
        <v>215.303</v>
      </c>
      <c r="AA3328">
        <f t="shared" si="640"/>
        <v>0.16229633750000003</v>
      </c>
      <c r="AB3328">
        <f t="shared" si="651"/>
        <v>1.2403325000000001</v>
      </c>
      <c r="AC3328">
        <f t="shared" si="652"/>
        <v>11.751999999999999</v>
      </c>
      <c r="AD3328">
        <v>0</v>
      </c>
      <c r="AE3328">
        <v>0</v>
      </c>
      <c r="AF3328">
        <f t="shared" si="650"/>
        <v>0</v>
      </c>
      <c r="AG3328">
        <v>0</v>
      </c>
      <c r="AL3328">
        <v>5.83</v>
      </c>
      <c r="AM3328">
        <v>4.8</v>
      </c>
      <c r="AN3328">
        <v>24.71</v>
      </c>
      <c r="AO3328">
        <v>6.8218300000000003</v>
      </c>
      <c r="AP3328">
        <v>5.6166</v>
      </c>
      <c r="AQ3328">
        <v>28.913799999999998</v>
      </c>
      <c r="AR3328">
        <v>7.9999998000000003E-2</v>
      </c>
      <c r="AS3328">
        <v>0</v>
      </c>
      <c r="AT3328">
        <v>0</v>
      </c>
      <c r="AU3328">
        <v>0</v>
      </c>
      <c r="AV3328">
        <v>0</v>
      </c>
      <c r="AW3328">
        <f t="shared" si="642"/>
        <v>0</v>
      </c>
      <c r="AX3328">
        <v>1</v>
      </c>
      <c r="AY3328">
        <v>0</v>
      </c>
      <c r="AZ3328">
        <v>0</v>
      </c>
      <c r="BA3328">
        <v>0</v>
      </c>
      <c r="BB3328">
        <v>0</v>
      </c>
      <c r="BC3328">
        <v>0</v>
      </c>
      <c r="BD3328">
        <v>0</v>
      </c>
      <c r="BE3328">
        <f t="shared" si="649"/>
        <v>0</v>
      </c>
      <c r="BF3328">
        <v>0</v>
      </c>
      <c r="BG3328">
        <v>99</v>
      </c>
      <c r="BH3328">
        <v>4.5951199999999996</v>
      </c>
      <c r="BI3328">
        <v>-1.7611250000000001</v>
      </c>
      <c r="BJ3328">
        <v>0</v>
      </c>
      <c r="BK3328">
        <v>1</v>
      </c>
    </row>
    <row r="3329" spans="1:63" x14ac:dyDescent="0.25">
      <c r="A3329" t="s">
        <v>72</v>
      </c>
      <c r="B3329">
        <v>2003</v>
      </c>
      <c r="C3329">
        <v>0</v>
      </c>
      <c r="D3329">
        <v>0</v>
      </c>
      <c r="E3329">
        <v>0</v>
      </c>
      <c r="F3329">
        <v>0</v>
      </c>
      <c r="G3329">
        <v>0</v>
      </c>
      <c r="H3329">
        <v>0</v>
      </c>
      <c r="I3329">
        <f t="shared" si="644"/>
        <v>0</v>
      </c>
      <c r="J3329">
        <v>1</v>
      </c>
      <c r="K3329">
        <v>0</v>
      </c>
      <c r="L3329">
        <v>0.31</v>
      </c>
      <c r="M3329">
        <v>0</v>
      </c>
      <c r="N3329">
        <f t="shared" si="645"/>
        <v>5.024</v>
      </c>
      <c r="O3329">
        <v>0.95</v>
      </c>
      <c r="P3329">
        <v>0</v>
      </c>
      <c r="Q3329">
        <f t="shared" si="646"/>
        <v>21.8</v>
      </c>
      <c r="R3329">
        <v>3.75</v>
      </c>
      <c r="S3329">
        <v>0</v>
      </c>
      <c r="T3329">
        <f t="shared" si="647"/>
        <v>45.199999999999996</v>
      </c>
      <c r="U3329">
        <v>23.609000000000002</v>
      </c>
      <c r="V3329">
        <v>27.625481125</v>
      </c>
      <c r="W3329">
        <v>0</v>
      </c>
      <c r="X3329">
        <v>0</v>
      </c>
      <c r="Y3329">
        <v>184</v>
      </c>
      <c r="Z3329">
        <v>215.303</v>
      </c>
      <c r="AA3329">
        <f t="shared" si="640"/>
        <v>0.36273874999999994</v>
      </c>
      <c r="AB3329">
        <f t="shared" si="651"/>
        <v>1.1116187499999999</v>
      </c>
      <c r="AC3329">
        <f t="shared" si="652"/>
        <v>4.3879687499999998</v>
      </c>
      <c r="AD3329">
        <v>1</v>
      </c>
      <c r="AE3329">
        <v>1</v>
      </c>
      <c r="AF3329">
        <f t="shared" si="650"/>
        <v>0.5</v>
      </c>
      <c r="AG3329">
        <v>0</v>
      </c>
      <c r="AH3329">
        <v>0</v>
      </c>
      <c r="AI3329">
        <v>2</v>
      </c>
      <c r="AL3329">
        <v>5.63</v>
      </c>
      <c r="AM3329">
        <v>4.82</v>
      </c>
      <c r="AN3329">
        <v>20.41</v>
      </c>
      <c r="AO3329">
        <v>6.5877999999999997</v>
      </c>
      <c r="AP3329">
        <v>5.64</v>
      </c>
      <c r="AQ3329">
        <v>23.882200000000001</v>
      </c>
      <c r="AR3329">
        <v>7.9999998000000003E-2</v>
      </c>
      <c r="AS3329">
        <v>0</v>
      </c>
      <c r="AT3329">
        <v>1</v>
      </c>
      <c r="AU3329">
        <v>0</v>
      </c>
      <c r="AV3329">
        <v>1</v>
      </c>
      <c r="AW3329">
        <f t="shared" si="642"/>
        <v>1</v>
      </c>
      <c r="AX3329">
        <v>1</v>
      </c>
      <c r="AY3329">
        <v>0</v>
      </c>
      <c r="AZ3329">
        <v>0</v>
      </c>
      <c r="BA3329">
        <v>0</v>
      </c>
      <c r="BB3329">
        <v>0</v>
      </c>
      <c r="BC3329">
        <v>0</v>
      </c>
      <c r="BD3329">
        <v>0</v>
      </c>
      <c r="BE3329">
        <f t="shared" si="649"/>
        <v>0</v>
      </c>
      <c r="BF3329">
        <v>0</v>
      </c>
      <c r="BG3329">
        <v>50</v>
      </c>
      <c r="BH3329">
        <v>3.9120200000000001</v>
      </c>
      <c r="BI3329">
        <v>-0.2303007</v>
      </c>
      <c r="BJ3329">
        <v>0</v>
      </c>
      <c r="BK3329">
        <v>1</v>
      </c>
    </row>
    <row r="3330" spans="1:63" x14ac:dyDescent="0.25">
      <c r="A3330" t="s">
        <v>73</v>
      </c>
      <c r="B3330">
        <v>2003</v>
      </c>
      <c r="C3330">
        <v>0</v>
      </c>
      <c r="D3330">
        <v>0</v>
      </c>
      <c r="E3330">
        <v>0</v>
      </c>
      <c r="F3330">
        <v>0</v>
      </c>
      <c r="G3330">
        <v>0</v>
      </c>
      <c r="H3330">
        <v>0</v>
      </c>
      <c r="I3330">
        <f t="shared" si="644"/>
        <v>0</v>
      </c>
      <c r="J3330">
        <v>0</v>
      </c>
      <c r="K3330">
        <v>0</v>
      </c>
      <c r="L3330">
        <v>0.16</v>
      </c>
      <c r="M3330">
        <v>0</v>
      </c>
      <c r="N3330">
        <f t="shared" si="645"/>
        <v>5.024</v>
      </c>
      <c r="O3330">
        <v>0.7</v>
      </c>
      <c r="P3330">
        <v>0</v>
      </c>
      <c r="Q3330">
        <f t="shared" si="646"/>
        <v>21.8</v>
      </c>
      <c r="R3330">
        <v>3.6</v>
      </c>
      <c r="S3330">
        <v>0</v>
      </c>
      <c r="T3330">
        <f t="shared" si="647"/>
        <v>45.199999999999996</v>
      </c>
      <c r="U3330">
        <v>33.866999999999997</v>
      </c>
      <c r="V3330">
        <v>39.628623374999997</v>
      </c>
      <c r="W3330">
        <v>0</v>
      </c>
      <c r="X3330">
        <v>0</v>
      </c>
      <c r="Y3330">
        <v>184</v>
      </c>
      <c r="Z3330">
        <v>215.303</v>
      </c>
      <c r="AA3330">
        <f t="shared" si="640"/>
        <v>0.18722000000000003</v>
      </c>
      <c r="AB3330">
        <f t="shared" si="651"/>
        <v>0.81908749999999997</v>
      </c>
      <c r="AC3330">
        <f t="shared" si="652"/>
        <v>4.2124500000000005</v>
      </c>
      <c r="AD3330">
        <v>0</v>
      </c>
      <c r="AE3330">
        <v>0</v>
      </c>
      <c r="AF3330">
        <f t="shared" si="650"/>
        <v>0</v>
      </c>
      <c r="AG3330">
        <v>0</v>
      </c>
      <c r="AH3330">
        <v>0</v>
      </c>
      <c r="AL3330">
        <v>5.14</v>
      </c>
      <c r="AM3330">
        <v>4.42</v>
      </c>
      <c r="AN3330">
        <v>19.91</v>
      </c>
      <c r="AO3330">
        <v>6.0144399999999996</v>
      </c>
      <c r="AP3330">
        <v>5.1719499999999998</v>
      </c>
      <c r="AQ3330">
        <v>23.2972</v>
      </c>
      <c r="AR3330">
        <v>0.10000000100000001</v>
      </c>
      <c r="AS3330">
        <v>0</v>
      </c>
      <c r="AT3330">
        <v>1</v>
      </c>
      <c r="AU3330">
        <v>0</v>
      </c>
      <c r="AV3330">
        <v>0</v>
      </c>
      <c r="AW3330">
        <f t="shared" si="642"/>
        <v>0</v>
      </c>
      <c r="AX3330">
        <v>1</v>
      </c>
      <c r="AY3330">
        <v>1</v>
      </c>
      <c r="AZ3330">
        <v>0.75</v>
      </c>
      <c r="BA3330">
        <v>1</v>
      </c>
      <c r="BB3330">
        <v>1</v>
      </c>
      <c r="BC3330">
        <v>1</v>
      </c>
      <c r="BD3330">
        <v>0</v>
      </c>
      <c r="BE3330">
        <f t="shared" si="649"/>
        <v>0.75</v>
      </c>
      <c r="BF3330">
        <v>0</v>
      </c>
      <c r="BG3330">
        <v>99</v>
      </c>
      <c r="BH3330">
        <v>4.5951199999999996</v>
      </c>
      <c r="BI3330">
        <v>-0.2297862</v>
      </c>
      <c r="BJ3330">
        <v>0</v>
      </c>
      <c r="BK3330">
        <v>1</v>
      </c>
    </row>
    <row r="3331" spans="1:63" x14ac:dyDescent="0.25">
      <c r="A3331" t="s">
        <v>457</v>
      </c>
      <c r="B3331">
        <v>2003</v>
      </c>
      <c r="C3331">
        <v>0</v>
      </c>
      <c r="D3331">
        <v>0</v>
      </c>
      <c r="E3331">
        <v>0</v>
      </c>
      <c r="F3331">
        <v>1</v>
      </c>
      <c r="G3331">
        <v>1</v>
      </c>
      <c r="H3331">
        <v>1</v>
      </c>
      <c r="I3331">
        <f t="shared" si="644"/>
        <v>3</v>
      </c>
      <c r="J3331">
        <v>1</v>
      </c>
      <c r="K3331">
        <v>0.5</v>
      </c>
      <c r="L3331">
        <v>0.3</v>
      </c>
      <c r="M3331">
        <v>0</v>
      </c>
      <c r="N3331">
        <f t="shared" si="645"/>
        <v>5.024</v>
      </c>
      <c r="O3331">
        <v>0</v>
      </c>
      <c r="P3331">
        <v>0</v>
      </c>
      <c r="Q3331">
        <f t="shared" si="646"/>
        <v>21.8</v>
      </c>
      <c r="R3331">
        <v>0</v>
      </c>
      <c r="S3331">
        <v>0</v>
      </c>
      <c r="T3331">
        <f t="shared" si="647"/>
        <v>45.199999999999996</v>
      </c>
      <c r="U3331">
        <v>12.239000000000001</v>
      </c>
      <c r="V3331">
        <v>14.321159875000001</v>
      </c>
      <c r="W3331">
        <v>371766</v>
      </c>
      <c r="X3331">
        <v>435012.7</v>
      </c>
      <c r="Y3331">
        <v>184</v>
      </c>
      <c r="Z3331">
        <v>215.303</v>
      </c>
      <c r="AA3331">
        <f t="shared" si="640"/>
        <v>0.35103749999999995</v>
      </c>
      <c r="AB3331">
        <f t="shared" si="651"/>
        <v>0</v>
      </c>
      <c r="AC3331">
        <f t="shared" si="652"/>
        <v>0</v>
      </c>
      <c r="AD3331">
        <v>0</v>
      </c>
      <c r="AE3331">
        <v>0</v>
      </c>
      <c r="AF3331">
        <f t="shared" si="650"/>
        <v>0</v>
      </c>
      <c r="AG3331">
        <v>0</v>
      </c>
      <c r="AH3331">
        <v>0</v>
      </c>
      <c r="AL3331">
        <v>5</v>
      </c>
      <c r="AM3331">
        <v>4.37</v>
      </c>
      <c r="AN3331">
        <v>17.16</v>
      </c>
      <c r="AO3331">
        <v>5.8506299999999998</v>
      </c>
      <c r="AP3331">
        <v>5.1134500000000003</v>
      </c>
      <c r="AQ3331">
        <v>20.0793</v>
      </c>
      <c r="AR3331">
        <v>7.9999998000000003E-2</v>
      </c>
      <c r="AS3331">
        <v>0</v>
      </c>
      <c r="AT3331">
        <v>0</v>
      </c>
      <c r="AU3331">
        <v>1</v>
      </c>
      <c r="AV3331">
        <v>0</v>
      </c>
      <c r="AW3331">
        <f t="shared" si="642"/>
        <v>1</v>
      </c>
      <c r="AX3331">
        <v>0</v>
      </c>
      <c r="AY3331">
        <v>0</v>
      </c>
      <c r="AZ3331">
        <v>0</v>
      </c>
      <c r="BA3331">
        <v>0</v>
      </c>
      <c r="BB3331">
        <v>0</v>
      </c>
      <c r="BC3331">
        <v>0</v>
      </c>
      <c r="BD3331">
        <v>0</v>
      </c>
      <c r="BE3331">
        <f t="shared" si="649"/>
        <v>0</v>
      </c>
      <c r="BF3331">
        <v>0</v>
      </c>
      <c r="BG3331">
        <v>40</v>
      </c>
      <c r="BH3331">
        <v>3.6888800000000002</v>
      </c>
      <c r="BI3331">
        <v>-0.46187420000000001</v>
      </c>
      <c r="BJ3331">
        <v>0</v>
      </c>
      <c r="BK3331">
        <v>1</v>
      </c>
    </row>
    <row r="3332" spans="1:63" x14ac:dyDescent="0.25">
      <c r="A3332" t="s">
        <v>459</v>
      </c>
      <c r="B3332">
        <v>2003</v>
      </c>
      <c r="C3332">
        <v>0</v>
      </c>
      <c r="D3332">
        <v>0</v>
      </c>
      <c r="E3332">
        <v>0</v>
      </c>
      <c r="F3332">
        <v>0</v>
      </c>
      <c r="G3332">
        <v>0</v>
      </c>
      <c r="H3332">
        <v>0</v>
      </c>
      <c r="I3332">
        <f t="shared" si="644"/>
        <v>0</v>
      </c>
      <c r="J3332">
        <v>0</v>
      </c>
      <c r="K3332">
        <v>0.5</v>
      </c>
      <c r="L3332">
        <v>0.12</v>
      </c>
      <c r="M3332">
        <v>0</v>
      </c>
      <c r="N3332">
        <f t="shared" si="645"/>
        <v>5.024</v>
      </c>
      <c r="O3332">
        <v>0.7</v>
      </c>
      <c r="P3332">
        <v>0</v>
      </c>
      <c r="Q3332">
        <f t="shared" si="646"/>
        <v>21.8</v>
      </c>
      <c r="R3332">
        <v>4.4000000000000004</v>
      </c>
      <c r="S3332">
        <v>0</v>
      </c>
      <c r="T3332">
        <f t="shared" si="647"/>
        <v>45.199999999999996</v>
      </c>
      <c r="U3332">
        <v>87.356999999999999</v>
      </c>
      <c r="V3332">
        <v>102.21860962499998</v>
      </c>
      <c r="W3332">
        <v>0</v>
      </c>
      <c r="X3332">
        <v>0</v>
      </c>
      <c r="Y3332">
        <v>184</v>
      </c>
      <c r="Z3332">
        <v>215.303</v>
      </c>
      <c r="AA3332">
        <f t="shared" si="640"/>
        <v>0.14041499999999998</v>
      </c>
      <c r="AB3332">
        <f t="shared" si="651"/>
        <v>0.81908749999999997</v>
      </c>
      <c r="AC3332">
        <f t="shared" si="652"/>
        <v>5.1485500000000002</v>
      </c>
      <c r="AD3332">
        <v>0</v>
      </c>
      <c r="AE3332">
        <v>0</v>
      </c>
      <c r="AF3332">
        <f t="shared" si="650"/>
        <v>0</v>
      </c>
      <c r="AG3332">
        <v>0</v>
      </c>
      <c r="AI3332">
        <v>0.5</v>
      </c>
      <c r="AL3332">
        <v>6.62</v>
      </c>
      <c r="AM3332">
        <v>4.41</v>
      </c>
      <c r="AN3332">
        <v>21.89</v>
      </c>
      <c r="AO3332">
        <v>7.7462299999999997</v>
      </c>
      <c r="AP3332">
        <v>5.1602499999999996</v>
      </c>
      <c r="AQ3332">
        <v>25.614000000000001</v>
      </c>
      <c r="AR3332">
        <v>0.10000000100000001</v>
      </c>
      <c r="AS3332">
        <v>0</v>
      </c>
      <c r="AT3332">
        <v>0</v>
      </c>
      <c r="AU3332">
        <v>0</v>
      </c>
      <c r="AV3332">
        <v>0</v>
      </c>
      <c r="AW3332">
        <f t="shared" si="642"/>
        <v>0</v>
      </c>
      <c r="AX3332">
        <v>0</v>
      </c>
      <c r="AY3332">
        <v>0</v>
      </c>
      <c r="AZ3332">
        <v>0</v>
      </c>
      <c r="BA3332">
        <v>0</v>
      </c>
      <c r="BB3332">
        <v>0</v>
      </c>
      <c r="BC3332">
        <v>0</v>
      </c>
      <c r="BD3332">
        <v>0</v>
      </c>
      <c r="BE3332">
        <f t="shared" si="649"/>
        <v>0</v>
      </c>
      <c r="BF3332">
        <v>0</v>
      </c>
      <c r="BG3332">
        <v>25</v>
      </c>
      <c r="BH3332">
        <v>3.21888</v>
      </c>
      <c r="BI3332">
        <v>-0.80982699999999996</v>
      </c>
      <c r="BJ3332">
        <v>0</v>
      </c>
      <c r="BK3332">
        <v>1</v>
      </c>
    </row>
    <row r="3333" spans="1:63" x14ac:dyDescent="0.25">
      <c r="A3333" t="s">
        <v>460</v>
      </c>
      <c r="B3333">
        <v>2003</v>
      </c>
      <c r="C3333">
        <v>0</v>
      </c>
      <c r="D3333">
        <v>0</v>
      </c>
      <c r="E3333">
        <v>0</v>
      </c>
      <c r="F3333">
        <v>0</v>
      </c>
      <c r="G3333">
        <v>0</v>
      </c>
      <c r="H3333">
        <v>0</v>
      </c>
      <c r="I3333">
        <f t="shared" si="644"/>
        <v>0</v>
      </c>
      <c r="J3333">
        <v>1</v>
      </c>
      <c r="K3333">
        <v>1</v>
      </c>
      <c r="L3333">
        <v>0.41</v>
      </c>
      <c r="M3333">
        <v>0</v>
      </c>
      <c r="N3333">
        <f t="shared" si="645"/>
        <v>5.024</v>
      </c>
      <c r="O3333">
        <v>1.7</v>
      </c>
      <c r="P3333">
        <v>0</v>
      </c>
      <c r="Q3333">
        <f t="shared" si="646"/>
        <v>21.8</v>
      </c>
      <c r="R3333">
        <v>6.06</v>
      </c>
      <c r="S3333">
        <v>0</v>
      </c>
      <c r="T3333">
        <f t="shared" si="647"/>
        <v>45.199999999999996</v>
      </c>
      <c r="U3333">
        <v>37.503</v>
      </c>
      <c r="V3333">
        <v>43.883197875</v>
      </c>
      <c r="W3333">
        <v>0</v>
      </c>
      <c r="X3333">
        <v>0</v>
      </c>
      <c r="Y3333">
        <v>184</v>
      </c>
      <c r="Z3333">
        <v>215.303</v>
      </c>
      <c r="AA3333">
        <f t="shared" si="640"/>
        <v>0.47975124999999996</v>
      </c>
      <c r="AB3333">
        <f t="shared" si="651"/>
        <v>1.9892124999999998</v>
      </c>
      <c r="AC3333">
        <f t="shared" si="652"/>
        <v>7.0909574999999991</v>
      </c>
      <c r="AD3333">
        <v>0</v>
      </c>
      <c r="AE3333">
        <v>0</v>
      </c>
      <c r="AF3333">
        <f t="shared" si="650"/>
        <v>0</v>
      </c>
      <c r="AG3333">
        <v>0</v>
      </c>
      <c r="AH3333">
        <v>0</v>
      </c>
      <c r="AI3333">
        <v>2</v>
      </c>
      <c r="AL3333">
        <v>6.06</v>
      </c>
      <c r="AM3333">
        <v>4.6500000000000004</v>
      </c>
      <c r="AN3333">
        <v>20.64</v>
      </c>
      <c r="AO3333">
        <v>7.0909599999999999</v>
      </c>
      <c r="AP3333">
        <v>5.4410800000000004</v>
      </c>
      <c r="AQ3333">
        <v>24.151399999999999</v>
      </c>
      <c r="AR3333">
        <v>7.9999998000000003E-2</v>
      </c>
      <c r="AS3333">
        <v>0</v>
      </c>
      <c r="AT3333">
        <v>0</v>
      </c>
      <c r="AU3333">
        <v>0</v>
      </c>
      <c r="AV3333">
        <v>0</v>
      </c>
      <c r="AW3333">
        <f t="shared" si="642"/>
        <v>0</v>
      </c>
      <c r="AX3333">
        <v>0</v>
      </c>
      <c r="AY3333">
        <v>0</v>
      </c>
      <c r="AZ3333">
        <v>0</v>
      </c>
      <c r="BA3333">
        <v>0</v>
      </c>
      <c r="BB3333">
        <v>0</v>
      </c>
      <c r="BC3333">
        <v>0</v>
      </c>
      <c r="BD3333">
        <v>0</v>
      </c>
      <c r="BE3333">
        <f t="shared" si="649"/>
        <v>0</v>
      </c>
      <c r="BF3333">
        <v>0</v>
      </c>
      <c r="BG3333">
        <v>18</v>
      </c>
      <c r="BH3333">
        <v>2.8903699999999999</v>
      </c>
      <c r="BI3333">
        <v>-0.52114459999999996</v>
      </c>
      <c r="BJ3333">
        <v>0</v>
      </c>
      <c r="BK3333">
        <v>1</v>
      </c>
    </row>
    <row r="3334" spans="1:63" x14ac:dyDescent="0.25">
      <c r="A3334" t="s">
        <v>458</v>
      </c>
      <c r="B3334">
        <v>2003</v>
      </c>
      <c r="C3334">
        <v>0</v>
      </c>
      <c r="D3334">
        <v>0</v>
      </c>
      <c r="E3334">
        <v>0</v>
      </c>
      <c r="F3334">
        <v>0</v>
      </c>
      <c r="G3334">
        <v>0</v>
      </c>
      <c r="H3334">
        <v>0</v>
      </c>
      <c r="I3334">
        <f t="shared" si="644"/>
        <v>0</v>
      </c>
      <c r="J3334">
        <v>1</v>
      </c>
      <c r="K3334">
        <v>0</v>
      </c>
      <c r="L3334">
        <v>0.11</v>
      </c>
      <c r="M3334">
        <v>0</v>
      </c>
      <c r="N3334">
        <f t="shared" si="645"/>
        <v>5.024</v>
      </c>
      <c r="O3334">
        <v>0.1893</v>
      </c>
      <c r="P3334">
        <v>0</v>
      </c>
      <c r="Q3334">
        <f t="shared" si="646"/>
        <v>21.8</v>
      </c>
      <c r="R3334">
        <v>6.44</v>
      </c>
      <c r="S3334">
        <v>0</v>
      </c>
      <c r="T3334">
        <f t="shared" si="647"/>
        <v>45.199999999999996</v>
      </c>
      <c r="U3334">
        <v>213.31</v>
      </c>
      <c r="V3334">
        <v>249.59936375000001</v>
      </c>
      <c r="W3334">
        <v>0</v>
      </c>
      <c r="X3334">
        <v>0</v>
      </c>
      <c r="Y3334">
        <v>184</v>
      </c>
      <c r="Z3334">
        <v>215.303</v>
      </c>
      <c r="AA3334">
        <f t="shared" si="640"/>
        <v>0.12871375000000002</v>
      </c>
      <c r="AB3334">
        <f t="shared" si="651"/>
        <v>0.2215046625</v>
      </c>
      <c r="AC3334">
        <f t="shared" si="652"/>
        <v>7.5356050000000003</v>
      </c>
      <c r="AD3334">
        <v>0</v>
      </c>
      <c r="AE3334">
        <v>0</v>
      </c>
      <c r="AF3334">
        <f t="shared" si="650"/>
        <v>0</v>
      </c>
      <c r="AG3334">
        <v>0</v>
      </c>
      <c r="AH3334">
        <v>0.9</v>
      </c>
      <c r="AI3334">
        <v>0</v>
      </c>
      <c r="AL3334">
        <v>6.73</v>
      </c>
      <c r="AM3334">
        <v>4.6100000000000003</v>
      </c>
      <c r="AN3334">
        <v>21.89</v>
      </c>
      <c r="AO3334">
        <v>7.8749399999999996</v>
      </c>
      <c r="AP3334">
        <v>5.3942800000000002</v>
      </c>
      <c r="AQ3334">
        <v>25.614000000000001</v>
      </c>
      <c r="AR3334">
        <v>7.9999998000000003E-2</v>
      </c>
      <c r="AS3334">
        <v>0</v>
      </c>
      <c r="AT3334">
        <v>1</v>
      </c>
      <c r="AU3334">
        <v>0</v>
      </c>
      <c r="AV3334">
        <v>1</v>
      </c>
      <c r="AW3334">
        <f t="shared" si="642"/>
        <v>1</v>
      </c>
      <c r="AX3334">
        <v>0</v>
      </c>
      <c r="AY3334">
        <v>0</v>
      </c>
      <c r="AZ3334">
        <v>0</v>
      </c>
      <c r="BA3334">
        <v>0</v>
      </c>
      <c r="BB3334">
        <v>0</v>
      </c>
      <c r="BC3334">
        <v>0</v>
      </c>
      <c r="BD3334">
        <v>0</v>
      </c>
      <c r="BE3334">
        <f t="shared" si="649"/>
        <v>0</v>
      </c>
      <c r="BF3334">
        <v>0</v>
      </c>
      <c r="BG3334">
        <v>15</v>
      </c>
      <c r="BH3334">
        <v>2.7080500000000001</v>
      </c>
      <c r="BI3334">
        <v>0.72667720000000002</v>
      </c>
      <c r="BJ3334">
        <v>0</v>
      </c>
      <c r="BK3334">
        <v>1</v>
      </c>
    </row>
    <row r="3335" spans="1:63" x14ac:dyDescent="0.25">
      <c r="A3335" t="s">
        <v>463</v>
      </c>
      <c r="B3335">
        <v>2003</v>
      </c>
      <c r="C3335">
        <v>0</v>
      </c>
      <c r="D3335">
        <v>0</v>
      </c>
      <c r="E3335">
        <v>0</v>
      </c>
      <c r="F3335">
        <v>1</v>
      </c>
      <c r="G3335">
        <v>0</v>
      </c>
      <c r="H3335">
        <v>1</v>
      </c>
      <c r="I3335">
        <f t="shared" si="644"/>
        <v>2</v>
      </c>
      <c r="J3335">
        <v>0</v>
      </c>
      <c r="K3335">
        <v>0</v>
      </c>
      <c r="L3335">
        <v>0.53180000000000005</v>
      </c>
      <c r="M3335">
        <v>0</v>
      </c>
      <c r="N3335">
        <f t="shared" si="645"/>
        <v>5.024</v>
      </c>
      <c r="O3335">
        <v>0.79</v>
      </c>
      <c r="P3335">
        <v>0</v>
      </c>
      <c r="Q3335">
        <f t="shared" si="646"/>
        <v>21.8</v>
      </c>
      <c r="R3335" t="s">
        <v>105</v>
      </c>
      <c r="T3335">
        <f t="shared" si="647"/>
        <v>45.199999999999996</v>
      </c>
      <c r="U3335">
        <v>244.58</v>
      </c>
      <c r="V3335">
        <v>286.18917250000004</v>
      </c>
      <c r="W3335">
        <v>0</v>
      </c>
      <c r="X3335">
        <v>0</v>
      </c>
      <c r="Y3335">
        <v>184</v>
      </c>
      <c r="Z3335">
        <v>215.303</v>
      </c>
      <c r="AA3335">
        <f t="shared" si="640"/>
        <v>0.62227247500000005</v>
      </c>
      <c r="AB3335">
        <f t="shared" si="651"/>
        <v>0.92439875000000005</v>
      </c>
      <c r="AD3335">
        <v>0</v>
      </c>
      <c r="AE3335">
        <v>0</v>
      </c>
      <c r="AF3335">
        <f t="shared" si="650"/>
        <v>0</v>
      </c>
      <c r="AG3335">
        <v>1</v>
      </c>
      <c r="AL3335">
        <v>6.28</v>
      </c>
      <c r="AM3335">
        <v>4.63</v>
      </c>
      <c r="AN3335">
        <v>21.6</v>
      </c>
      <c r="AO3335">
        <v>7.3483799999999997</v>
      </c>
      <c r="AP3335">
        <v>5.4176799999999998</v>
      </c>
      <c r="AQ3335">
        <v>25.274699999999999</v>
      </c>
      <c r="AR3335">
        <v>7.9999998000000003E-2</v>
      </c>
      <c r="AS3335">
        <v>0</v>
      </c>
      <c r="AT3335">
        <v>1</v>
      </c>
      <c r="AU3335">
        <v>0</v>
      </c>
      <c r="AV3335">
        <v>0</v>
      </c>
      <c r="AW3335">
        <f t="shared" si="642"/>
        <v>0</v>
      </c>
      <c r="AX3335">
        <v>0</v>
      </c>
      <c r="AY3335">
        <v>0</v>
      </c>
      <c r="AZ3335">
        <v>0</v>
      </c>
      <c r="BA3335">
        <v>0</v>
      </c>
      <c r="BB3335">
        <v>0</v>
      </c>
      <c r="BC3335">
        <v>0</v>
      </c>
      <c r="BD3335">
        <v>0</v>
      </c>
      <c r="BE3335">
        <f t="shared" si="649"/>
        <v>0</v>
      </c>
      <c r="BF3335">
        <v>0</v>
      </c>
      <c r="BG3335">
        <v>21.5</v>
      </c>
      <c r="BH3335">
        <v>3.0680499999999999</v>
      </c>
      <c r="BI3335">
        <v>2.5996700000000001E-2</v>
      </c>
      <c r="BJ3335">
        <v>0</v>
      </c>
      <c r="BK3335">
        <v>1</v>
      </c>
    </row>
    <row r="3336" spans="1:63" x14ac:dyDescent="0.25">
      <c r="A3336" t="s">
        <v>461</v>
      </c>
      <c r="B3336">
        <v>2003</v>
      </c>
      <c r="C3336">
        <v>0</v>
      </c>
      <c r="D3336">
        <v>0</v>
      </c>
      <c r="E3336">
        <v>0</v>
      </c>
      <c r="F3336">
        <v>0</v>
      </c>
      <c r="G3336">
        <v>0</v>
      </c>
      <c r="H3336">
        <v>0</v>
      </c>
      <c r="I3336">
        <f t="shared" si="644"/>
        <v>0</v>
      </c>
      <c r="J3336">
        <v>1</v>
      </c>
      <c r="K3336">
        <v>0</v>
      </c>
      <c r="L3336">
        <f>0.16</f>
        <v>0.16</v>
      </c>
      <c r="M3336">
        <v>0.02</v>
      </c>
      <c r="N3336">
        <f t="shared" si="645"/>
        <v>5.024</v>
      </c>
      <c r="O3336">
        <v>0.5</v>
      </c>
      <c r="P3336">
        <v>0.02</v>
      </c>
      <c r="Q3336">
        <f t="shared" si="646"/>
        <v>21.8</v>
      </c>
      <c r="R3336">
        <v>2.5</v>
      </c>
      <c r="S3336">
        <v>0.02</v>
      </c>
      <c r="T3336">
        <f t="shared" si="647"/>
        <v>45.199999999999996</v>
      </c>
      <c r="U3336">
        <v>5.91</v>
      </c>
      <c r="V3336">
        <v>6.9154387499999999</v>
      </c>
      <c r="W3336">
        <v>0</v>
      </c>
      <c r="X3336">
        <v>0</v>
      </c>
      <c r="Y3336">
        <v>184</v>
      </c>
      <c r="Z3336">
        <v>215.303</v>
      </c>
      <c r="AA3336">
        <f t="shared" si="640"/>
        <v>0.28770000000000001</v>
      </c>
      <c r="AB3336">
        <f t="shared" si="651"/>
        <v>1.0210625</v>
      </c>
      <c r="AC3336">
        <f>(R3336*Z3336/Y3336)+(S3336*T3336)</f>
        <v>3.8293124999999995</v>
      </c>
      <c r="AD3336">
        <v>0</v>
      </c>
      <c r="AE3336">
        <v>0</v>
      </c>
      <c r="AF3336">
        <f t="shared" si="650"/>
        <v>0</v>
      </c>
      <c r="AG3336">
        <v>0</v>
      </c>
      <c r="AI3336">
        <v>0.8</v>
      </c>
      <c r="AL3336">
        <v>5.14</v>
      </c>
      <c r="AM3336">
        <v>5.14</v>
      </c>
      <c r="AN3336">
        <v>19.600000000000001</v>
      </c>
      <c r="AO3336">
        <v>6.0144399999999996</v>
      </c>
      <c r="AP3336">
        <v>6.0144399999999996</v>
      </c>
      <c r="AQ3336">
        <v>22.9345</v>
      </c>
      <c r="AR3336">
        <v>0.10000000100000001</v>
      </c>
      <c r="AS3336">
        <v>0</v>
      </c>
      <c r="AT3336">
        <v>0</v>
      </c>
      <c r="AU3336">
        <v>0</v>
      </c>
      <c r="AV3336">
        <v>0</v>
      </c>
      <c r="AW3336">
        <f t="shared" si="642"/>
        <v>0</v>
      </c>
      <c r="AX3336">
        <v>0</v>
      </c>
      <c r="AY3336">
        <v>0</v>
      </c>
      <c r="AZ3336">
        <v>0</v>
      </c>
      <c r="BA3336">
        <v>0</v>
      </c>
      <c r="BB3336">
        <v>0</v>
      </c>
      <c r="BC3336">
        <v>0</v>
      </c>
      <c r="BD3336">
        <v>0</v>
      </c>
      <c r="BE3336">
        <f t="shared" si="649"/>
        <v>0</v>
      </c>
      <c r="BF3336">
        <v>0</v>
      </c>
      <c r="BG3336">
        <v>20</v>
      </c>
      <c r="BH3336">
        <v>2.99573</v>
      </c>
      <c r="BI3336">
        <v>-0.58068690000000001</v>
      </c>
      <c r="BJ3336">
        <v>0</v>
      </c>
      <c r="BK3336">
        <v>1</v>
      </c>
    </row>
    <row r="3337" spans="1:63" x14ac:dyDescent="0.25">
      <c r="A3337" t="s">
        <v>74</v>
      </c>
      <c r="B3337">
        <v>2003</v>
      </c>
      <c r="C3337">
        <v>0</v>
      </c>
      <c r="D3337">
        <v>0</v>
      </c>
      <c r="E3337">
        <v>0</v>
      </c>
      <c r="F3337">
        <v>1</v>
      </c>
      <c r="G3337">
        <v>0</v>
      </c>
      <c r="H3337">
        <v>1</v>
      </c>
      <c r="I3337">
        <f t="shared" si="644"/>
        <v>2</v>
      </c>
      <c r="J3337">
        <v>0</v>
      </c>
      <c r="K3337">
        <v>0</v>
      </c>
      <c r="L3337">
        <v>0.1792</v>
      </c>
      <c r="M3337">
        <v>0</v>
      </c>
      <c r="N3337">
        <f t="shared" si="645"/>
        <v>5.024</v>
      </c>
      <c r="O3337">
        <v>0.32</v>
      </c>
      <c r="P3337">
        <v>0</v>
      </c>
      <c r="Q3337">
        <f t="shared" si="646"/>
        <v>21.8</v>
      </c>
      <c r="R3337">
        <v>3.38</v>
      </c>
      <c r="S3337">
        <v>0</v>
      </c>
      <c r="T3337">
        <f t="shared" si="647"/>
        <v>45.199999999999996</v>
      </c>
      <c r="U3337">
        <v>99.132000000000005</v>
      </c>
      <c r="V3337">
        <v>115.9968315</v>
      </c>
      <c r="W3337">
        <v>581412</v>
      </c>
      <c r="X3337">
        <v>680324.7</v>
      </c>
      <c r="Y3337">
        <v>184</v>
      </c>
      <c r="Z3337">
        <v>215.303</v>
      </c>
      <c r="AA3337">
        <f t="shared" si="640"/>
        <v>0.2096864</v>
      </c>
      <c r="AB3337">
        <f t="shared" si="651"/>
        <v>0.37444000000000005</v>
      </c>
      <c r="AC3337">
        <f>(R3337*Z3337/Y3337)+(S3337*T3337)</f>
        <v>3.9550224999999997</v>
      </c>
      <c r="AD3337">
        <v>0</v>
      </c>
      <c r="AE3337">
        <v>0</v>
      </c>
      <c r="AF3337">
        <f t="shared" si="650"/>
        <v>0</v>
      </c>
      <c r="AG3337">
        <v>0</v>
      </c>
      <c r="AH3337">
        <v>0.9</v>
      </c>
      <c r="AL3337">
        <v>5.96</v>
      </c>
      <c r="AM3337">
        <v>4.79</v>
      </c>
      <c r="AN3337">
        <v>22.15</v>
      </c>
      <c r="AO3337">
        <v>6.9739399999999998</v>
      </c>
      <c r="AP3337">
        <v>5.6048999999999998</v>
      </c>
      <c r="AQ3337">
        <v>25.918299999999999</v>
      </c>
      <c r="AR3337">
        <v>7.9999998000000003E-2</v>
      </c>
      <c r="AS3337">
        <v>0</v>
      </c>
      <c r="AT3337">
        <v>1</v>
      </c>
      <c r="AU3337">
        <v>0</v>
      </c>
      <c r="AV3337">
        <v>1</v>
      </c>
      <c r="AW3337">
        <f t="shared" si="642"/>
        <v>1</v>
      </c>
      <c r="AX3337">
        <v>0</v>
      </c>
      <c r="AY3337">
        <v>0</v>
      </c>
      <c r="AZ3337">
        <v>0</v>
      </c>
      <c r="BA3337">
        <v>0</v>
      </c>
      <c r="BB3337">
        <v>0</v>
      </c>
      <c r="BC3337">
        <v>0</v>
      </c>
      <c r="BD3337">
        <v>0</v>
      </c>
      <c r="BE3337">
        <f t="shared" si="649"/>
        <v>0</v>
      </c>
      <c r="BF3337">
        <v>0</v>
      </c>
      <c r="BG3337">
        <v>11</v>
      </c>
      <c r="BH3337">
        <v>2.3978999999999999</v>
      </c>
      <c r="BI3337">
        <v>0.9019547</v>
      </c>
      <c r="BJ3337">
        <v>0</v>
      </c>
      <c r="BK3337">
        <v>1</v>
      </c>
    </row>
    <row r="3338" spans="1:63" x14ac:dyDescent="0.25">
      <c r="A3338" t="s">
        <v>75</v>
      </c>
      <c r="B3338">
        <v>2003</v>
      </c>
      <c r="C3338">
        <v>0</v>
      </c>
      <c r="D3338">
        <v>0</v>
      </c>
      <c r="E3338">
        <v>0</v>
      </c>
      <c r="F3338">
        <v>0</v>
      </c>
      <c r="G3338">
        <v>0</v>
      </c>
      <c r="H3338">
        <v>0</v>
      </c>
      <c r="I3338">
        <f t="shared" si="644"/>
        <v>0</v>
      </c>
      <c r="J3338">
        <v>1</v>
      </c>
      <c r="K3338">
        <v>0</v>
      </c>
      <c r="L3338">
        <v>0.4032</v>
      </c>
      <c r="M3338">
        <v>0</v>
      </c>
      <c r="N3338">
        <f t="shared" si="645"/>
        <v>5.024</v>
      </c>
      <c r="O3338">
        <v>0.72</v>
      </c>
      <c r="P3338">
        <v>0</v>
      </c>
      <c r="Q3338">
        <f t="shared" si="646"/>
        <v>21.8</v>
      </c>
      <c r="R3338">
        <v>5.56</v>
      </c>
      <c r="S3338">
        <v>0</v>
      </c>
      <c r="T3338">
        <f t="shared" si="647"/>
        <v>45.199999999999996</v>
      </c>
      <c r="U3338">
        <v>68.42</v>
      </c>
      <c r="V3338">
        <v>80.059952499999994</v>
      </c>
      <c r="W3338">
        <v>0</v>
      </c>
      <c r="X3338">
        <v>0</v>
      </c>
      <c r="Y3338">
        <v>184</v>
      </c>
      <c r="Z3338">
        <v>215.303</v>
      </c>
      <c r="AA3338">
        <f t="shared" ref="AA3338:AA3401" si="653">(L3338*Z3338/Y3338)+(M3338*N3338)</f>
        <v>0.47179439999999995</v>
      </c>
      <c r="AB3338">
        <f t="shared" si="651"/>
        <v>0.84248999999999996</v>
      </c>
      <c r="AC3338">
        <f>(R3338*Z3338/Y3338)+(S3338*T3338)</f>
        <v>6.5058949999999998</v>
      </c>
      <c r="AD3338">
        <v>1</v>
      </c>
      <c r="AE3338">
        <v>0</v>
      </c>
      <c r="AF3338">
        <f t="shared" si="650"/>
        <v>1</v>
      </c>
      <c r="AG3338">
        <v>1</v>
      </c>
      <c r="AH3338">
        <v>1</v>
      </c>
      <c r="AI3338">
        <v>-1</v>
      </c>
      <c r="AL3338">
        <v>6.68</v>
      </c>
      <c r="AM3338">
        <v>4.84</v>
      </c>
      <c r="AN3338">
        <v>19.09</v>
      </c>
      <c r="AO3338">
        <v>7.8164300000000004</v>
      </c>
      <c r="AP3338">
        <v>5.6634000000000002</v>
      </c>
      <c r="AQ3338">
        <v>22.337700000000002</v>
      </c>
      <c r="AR3338">
        <v>7.9999998000000003E-2</v>
      </c>
      <c r="AS3338">
        <v>0</v>
      </c>
      <c r="AT3338">
        <v>0</v>
      </c>
      <c r="AU3338">
        <v>1</v>
      </c>
      <c r="AV3338">
        <v>0</v>
      </c>
      <c r="AW3338">
        <f t="shared" si="642"/>
        <v>1</v>
      </c>
      <c r="AX3338">
        <v>2</v>
      </c>
      <c r="AY3338">
        <v>0</v>
      </c>
      <c r="AZ3338">
        <v>0</v>
      </c>
      <c r="BA3338">
        <v>0</v>
      </c>
      <c r="BB3338">
        <v>0</v>
      </c>
      <c r="BC3338">
        <v>0</v>
      </c>
      <c r="BD3338">
        <v>0</v>
      </c>
      <c r="BE3338">
        <f t="shared" si="649"/>
        <v>0</v>
      </c>
      <c r="BF3338">
        <v>0</v>
      </c>
      <c r="BG3338">
        <v>99</v>
      </c>
      <c r="BH3338">
        <v>4.5951199999999996</v>
      </c>
      <c r="BI3338">
        <v>-1.5271729999999999</v>
      </c>
      <c r="BJ3338">
        <v>0</v>
      </c>
      <c r="BK3338">
        <v>1</v>
      </c>
    </row>
    <row r="3339" spans="1:63" x14ac:dyDescent="0.25">
      <c r="A3339" t="s">
        <v>76</v>
      </c>
      <c r="B3339">
        <v>2003</v>
      </c>
      <c r="C3339">
        <v>0</v>
      </c>
      <c r="D3339">
        <v>0</v>
      </c>
      <c r="E3339">
        <v>0</v>
      </c>
      <c r="F3339">
        <v>1</v>
      </c>
      <c r="G3339">
        <v>0</v>
      </c>
      <c r="H3339">
        <v>1</v>
      </c>
      <c r="I3339">
        <f t="shared" si="644"/>
        <v>2</v>
      </c>
      <c r="J3339">
        <v>1</v>
      </c>
      <c r="K3339">
        <v>1</v>
      </c>
      <c r="L3339">
        <v>8.3900000000000002E-2</v>
      </c>
      <c r="M3339">
        <v>0</v>
      </c>
      <c r="N3339">
        <f t="shared" si="645"/>
        <v>5.024</v>
      </c>
      <c r="O3339">
        <v>0.67</v>
      </c>
      <c r="P3339">
        <v>0</v>
      </c>
      <c r="Q3339">
        <f t="shared" si="646"/>
        <v>21.8</v>
      </c>
      <c r="R3339" t="s">
        <v>105</v>
      </c>
      <c r="T3339">
        <f t="shared" si="647"/>
        <v>45.199999999999996</v>
      </c>
      <c r="U3339">
        <v>13.442</v>
      </c>
      <c r="V3339">
        <v>15.72882025</v>
      </c>
      <c r="W3339">
        <v>289365</v>
      </c>
      <c r="X3339">
        <v>338593.2</v>
      </c>
      <c r="Y3339">
        <v>184</v>
      </c>
      <c r="Z3339">
        <v>215.303</v>
      </c>
      <c r="AA3339">
        <f t="shared" si="653"/>
        <v>9.8173487500000003E-2</v>
      </c>
      <c r="AB3339">
        <f t="shared" si="651"/>
        <v>0.78398375000000009</v>
      </c>
      <c r="AD3339">
        <v>0</v>
      </c>
      <c r="AE3339">
        <v>0</v>
      </c>
      <c r="AF3339">
        <f t="shared" si="650"/>
        <v>0</v>
      </c>
      <c r="AG3339">
        <v>0</v>
      </c>
      <c r="AH3339">
        <v>0</v>
      </c>
      <c r="AL3339">
        <v>5.66</v>
      </c>
      <c r="AM3339">
        <v>4.8</v>
      </c>
      <c r="AN3339">
        <v>22.89</v>
      </c>
      <c r="AO3339">
        <v>6.6229100000000001</v>
      </c>
      <c r="AP3339">
        <v>5.6166</v>
      </c>
      <c r="AQ3339">
        <v>26.784199999999998</v>
      </c>
      <c r="AR3339">
        <v>7.9999998000000003E-2</v>
      </c>
      <c r="AS3339">
        <v>0</v>
      </c>
      <c r="AT3339">
        <v>1</v>
      </c>
      <c r="AU3339">
        <v>0</v>
      </c>
      <c r="AV3339">
        <v>0</v>
      </c>
      <c r="AW3339">
        <f t="shared" si="642"/>
        <v>0</v>
      </c>
      <c r="AX3339">
        <v>0</v>
      </c>
      <c r="AY3339">
        <v>1</v>
      </c>
      <c r="AZ3339">
        <v>0.75</v>
      </c>
      <c r="BA3339">
        <v>1</v>
      </c>
      <c r="BB3339">
        <v>0</v>
      </c>
      <c r="BC3339">
        <v>1</v>
      </c>
      <c r="BD3339">
        <v>0</v>
      </c>
      <c r="BE3339">
        <f t="shared" si="649"/>
        <v>0.75</v>
      </c>
      <c r="BF3339">
        <v>0</v>
      </c>
      <c r="BG3339">
        <v>20</v>
      </c>
      <c r="BH3339">
        <v>2.99573</v>
      </c>
      <c r="BI3339">
        <v>0.95065189999999999</v>
      </c>
      <c r="BJ3339">
        <v>0</v>
      </c>
      <c r="BK3339">
        <v>1</v>
      </c>
    </row>
    <row r="3340" spans="1:63" x14ac:dyDescent="0.25">
      <c r="A3340" t="s">
        <v>77</v>
      </c>
      <c r="B3340">
        <v>2003</v>
      </c>
      <c r="C3340">
        <v>0</v>
      </c>
      <c r="D3340">
        <v>0</v>
      </c>
      <c r="E3340">
        <v>1</v>
      </c>
      <c r="F3340">
        <v>1</v>
      </c>
      <c r="G3340">
        <v>1</v>
      </c>
      <c r="H3340">
        <v>1</v>
      </c>
      <c r="I3340">
        <f t="shared" si="644"/>
        <v>4</v>
      </c>
      <c r="J3340">
        <v>0</v>
      </c>
      <c r="K3340">
        <v>0</v>
      </c>
      <c r="L3340">
        <v>0.08</v>
      </c>
      <c r="M3340">
        <v>0</v>
      </c>
      <c r="N3340">
        <f t="shared" si="645"/>
        <v>5.024</v>
      </c>
      <c r="O3340">
        <v>0</v>
      </c>
      <c r="P3340">
        <v>0.33</v>
      </c>
      <c r="Q3340">
        <f t="shared" si="646"/>
        <v>21.8</v>
      </c>
      <c r="R3340" t="s">
        <v>105</v>
      </c>
      <c r="T3340">
        <f t="shared" si="647"/>
        <v>45.199999999999996</v>
      </c>
      <c r="U3340">
        <v>221.41</v>
      </c>
      <c r="V3340">
        <v>259.07737624999999</v>
      </c>
      <c r="W3340">
        <v>1109204</v>
      </c>
      <c r="X3340">
        <v>1297907</v>
      </c>
      <c r="Y3340">
        <v>184</v>
      </c>
      <c r="Z3340">
        <v>215.303</v>
      </c>
      <c r="AA3340">
        <f t="shared" si="653"/>
        <v>9.3610000000000013E-2</v>
      </c>
      <c r="AB3340">
        <f t="shared" si="651"/>
        <v>7.1940000000000008</v>
      </c>
      <c r="AD3340">
        <v>0</v>
      </c>
      <c r="AE3340">
        <v>0</v>
      </c>
      <c r="AF3340">
        <f t="shared" si="650"/>
        <v>0</v>
      </c>
      <c r="AG3340">
        <v>0</v>
      </c>
      <c r="AH3340">
        <v>0.9</v>
      </c>
      <c r="AL3340">
        <v>7.36</v>
      </c>
      <c r="AM3340">
        <v>5.22</v>
      </c>
      <c r="AN3340">
        <v>23.89</v>
      </c>
      <c r="AO3340">
        <v>8.6121200000000009</v>
      </c>
      <c r="AP3340">
        <v>6.1080500000000004</v>
      </c>
      <c r="AQ3340">
        <v>27.9543</v>
      </c>
      <c r="AR3340">
        <v>0.10000000100000001</v>
      </c>
      <c r="AS3340">
        <v>0</v>
      </c>
      <c r="AT3340">
        <v>0</v>
      </c>
      <c r="AU3340">
        <v>1</v>
      </c>
      <c r="AV3340">
        <v>1</v>
      </c>
      <c r="AW3340">
        <f t="shared" si="642"/>
        <v>2</v>
      </c>
      <c r="AX3340">
        <v>0</v>
      </c>
      <c r="AY3340">
        <v>0</v>
      </c>
      <c r="AZ3340">
        <v>0</v>
      </c>
      <c r="BA3340">
        <v>0</v>
      </c>
      <c r="BB3340">
        <v>0</v>
      </c>
      <c r="BC3340">
        <v>0</v>
      </c>
      <c r="BD3340">
        <v>0</v>
      </c>
      <c r="BE3340">
        <f t="shared" si="649"/>
        <v>0</v>
      </c>
      <c r="BF3340">
        <v>0</v>
      </c>
      <c r="BG3340">
        <v>24</v>
      </c>
      <c r="BH3340">
        <v>3.1780499999999998</v>
      </c>
      <c r="BI3340">
        <v>0.83209100000000003</v>
      </c>
      <c r="BJ3340">
        <v>0</v>
      </c>
      <c r="BK3340">
        <v>1</v>
      </c>
    </row>
    <row r="3341" spans="1:63" x14ac:dyDescent="0.25">
      <c r="A3341" t="s">
        <v>465</v>
      </c>
      <c r="B3341">
        <v>2003</v>
      </c>
      <c r="C3341">
        <v>0</v>
      </c>
      <c r="D3341">
        <v>0</v>
      </c>
      <c r="E3341">
        <v>0</v>
      </c>
      <c r="F3341">
        <v>0</v>
      </c>
      <c r="G3341">
        <v>0</v>
      </c>
      <c r="H3341">
        <v>0</v>
      </c>
      <c r="I3341">
        <f t="shared" si="644"/>
        <v>0</v>
      </c>
      <c r="J3341">
        <v>1</v>
      </c>
      <c r="K3341">
        <v>0</v>
      </c>
      <c r="L3341">
        <v>9.6800000000000011E-2</v>
      </c>
      <c r="M3341">
        <v>0</v>
      </c>
      <c r="N3341">
        <f t="shared" si="645"/>
        <v>5.024</v>
      </c>
      <c r="O3341">
        <v>0.6</v>
      </c>
      <c r="P3341">
        <v>0</v>
      </c>
      <c r="Q3341">
        <f t="shared" si="646"/>
        <v>21.8</v>
      </c>
      <c r="R3341">
        <v>3.75</v>
      </c>
      <c r="S3341">
        <v>0</v>
      </c>
      <c r="T3341">
        <f t="shared" si="647"/>
        <v>45.199999999999996</v>
      </c>
      <c r="U3341">
        <v>10.606999999999999</v>
      </c>
      <c r="V3341">
        <v>12.411515874999997</v>
      </c>
      <c r="W3341">
        <v>0</v>
      </c>
      <c r="X3341">
        <v>0</v>
      </c>
      <c r="Y3341">
        <v>184</v>
      </c>
      <c r="Z3341">
        <v>215.303</v>
      </c>
      <c r="AA3341">
        <f t="shared" si="653"/>
        <v>0.1132681</v>
      </c>
      <c r="AB3341">
        <f t="shared" si="651"/>
        <v>0.70207499999999989</v>
      </c>
      <c r="AC3341">
        <f>(R3341*Z3341/Y3341)+(S3341*T3341)</f>
        <v>4.3879687499999998</v>
      </c>
      <c r="AD3341">
        <v>1</v>
      </c>
      <c r="AE3341">
        <v>0</v>
      </c>
      <c r="AF3341">
        <f t="shared" si="650"/>
        <v>1</v>
      </c>
      <c r="AG3341">
        <v>1</v>
      </c>
      <c r="AH3341">
        <v>0.9</v>
      </c>
      <c r="AI3341">
        <v>-1</v>
      </c>
      <c r="AR3341">
        <v>7.9999998000000003E-2</v>
      </c>
      <c r="AS3341">
        <v>0</v>
      </c>
      <c r="AT3341">
        <v>0</v>
      </c>
      <c r="AU3341">
        <v>0</v>
      </c>
      <c r="AV3341">
        <v>0</v>
      </c>
      <c r="AW3341">
        <f t="shared" si="642"/>
        <v>0</v>
      </c>
      <c r="AX3341">
        <v>0</v>
      </c>
      <c r="AY3341">
        <v>0</v>
      </c>
      <c r="AZ3341">
        <v>0</v>
      </c>
      <c r="BA3341">
        <v>0</v>
      </c>
      <c r="BB3341">
        <v>0</v>
      </c>
      <c r="BC3341">
        <v>0</v>
      </c>
      <c r="BD3341">
        <v>0</v>
      </c>
      <c r="BE3341">
        <f t="shared" si="649"/>
        <v>0</v>
      </c>
      <c r="BF3341">
        <v>0</v>
      </c>
      <c r="BG3341">
        <v>99</v>
      </c>
      <c r="BH3341">
        <v>4.5951199999999996</v>
      </c>
      <c r="BI3341">
        <v>-1.4845470000000001</v>
      </c>
      <c r="BJ3341">
        <v>0</v>
      </c>
      <c r="BK3341">
        <v>1</v>
      </c>
    </row>
    <row r="3342" spans="1:63" x14ac:dyDescent="0.25">
      <c r="A3342" t="s">
        <v>464</v>
      </c>
      <c r="B3342">
        <v>2003</v>
      </c>
      <c r="C3342">
        <v>0</v>
      </c>
      <c r="D3342">
        <v>0</v>
      </c>
      <c r="E3342">
        <v>0</v>
      </c>
      <c r="F3342">
        <v>0</v>
      </c>
      <c r="G3342">
        <v>0</v>
      </c>
      <c r="H3342">
        <v>0</v>
      </c>
      <c r="I3342">
        <f t="shared" si="644"/>
        <v>0</v>
      </c>
      <c r="J3342">
        <v>0</v>
      </c>
      <c r="K3342">
        <v>0</v>
      </c>
      <c r="L3342">
        <v>0.76800000000000002</v>
      </c>
      <c r="M3342">
        <v>0</v>
      </c>
      <c r="N3342">
        <f t="shared" si="645"/>
        <v>5.024</v>
      </c>
      <c r="O3342">
        <v>1.08</v>
      </c>
      <c r="P3342">
        <v>0</v>
      </c>
      <c r="Q3342">
        <f t="shared" si="646"/>
        <v>21.8</v>
      </c>
      <c r="R3342">
        <v>2.96</v>
      </c>
      <c r="S3342">
        <v>0</v>
      </c>
      <c r="T3342">
        <f t="shared" si="647"/>
        <v>45.199999999999996</v>
      </c>
      <c r="U3342">
        <v>146.65799999999999</v>
      </c>
      <c r="V3342">
        <v>171.60819225</v>
      </c>
      <c r="W3342">
        <v>0</v>
      </c>
      <c r="X3342">
        <v>0</v>
      </c>
      <c r="Y3342">
        <v>184</v>
      </c>
      <c r="Z3342">
        <v>215.303</v>
      </c>
      <c r="AA3342">
        <f t="shared" si="653"/>
        <v>0.8986559999999999</v>
      </c>
      <c r="AB3342">
        <f t="shared" si="651"/>
        <v>1.2637350000000001</v>
      </c>
      <c r="AC3342">
        <f>(R3342*Z3342/Y3342)+(S3342*T3342)</f>
        <v>3.4635699999999998</v>
      </c>
      <c r="AD3342">
        <v>1</v>
      </c>
      <c r="AE3342">
        <v>1</v>
      </c>
      <c r="AF3342">
        <f t="shared" si="650"/>
        <v>0.5</v>
      </c>
      <c r="AG3342">
        <v>0</v>
      </c>
      <c r="AL3342">
        <v>6.43</v>
      </c>
      <c r="AM3342">
        <v>4.68</v>
      </c>
      <c r="AN3342">
        <v>20.92</v>
      </c>
      <c r="AO3342">
        <v>7.5239000000000003</v>
      </c>
      <c r="AP3342">
        <v>5.4761800000000003</v>
      </c>
      <c r="AQ3342">
        <v>24.478999999999999</v>
      </c>
      <c r="AR3342">
        <v>0.10000000100000001</v>
      </c>
      <c r="AS3342">
        <v>0</v>
      </c>
      <c r="AT3342">
        <v>0</v>
      </c>
      <c r="AU3342">
        <v>0</v>
      </c>
      <c r="AV3342">
        <v>0</v>
      </c>
      <c r="AW3342">
        <f t="shared" si="642"/>
        <v>0</v>
      </c>
      <c r="AX3342">
        <v>0</v>
      </c>
      <c r="AY3342">
        <v>0</v>
      </c>
      <c r="AZ3342">
        <v>0</v>
      </c>
      <c r="BA3342">
        <v>0</v>
      </c>
      <c r="BB3342">
        <v>0</v>
      </c>
      <c r="BC3342">
        <v>0</v>
      </c>
      <c r="BD3342">
        <v>0</v>
      </c>
      <c r="BE3342">
        <f t="shared" si="649"/>
        <v>0</v>
      </c>
      <c r="BF3342">
        <v>0</v>
      </c>
      <c r="BG3342">
        <v>40</v>
      </c>
      <c r="BH3342">
        <v>3.6888800000000002</v>
      </c>
      <c r="BI3342">
        <v>-0.97240439999999995</v>
      </c>
      <c r="BJ3342">
        <v>0</v>
      </c>
      <c r="BK3342">
        <v>1</v>
      </c>
    </row>
    <row r="3343" spans="1:63" x14ac:dyDescent="0.25">
      <c r="A3343" t="s">
        <v>462</v>
      </c>
      <c r="B3343">
        <v>2003</v>
      </c>
      <c r="C3343">
        <v>0</v>
      </c>
      <c r="D3343">
        <v>0</v>
      </c>
      <c r="E3343">
        <v>0</v>
      </c>
      <c r="F3343">
        <v>0</v>
      </c>
      <c r="G3343">
        <v>0</v>
      </c>
      <c r="H3343">
        <v>0</v>
      </c>
      <c r="I3343">
        <f t="shared" si="644"/>
        <v>0</v>
      </c>
      <c r="J3343">
        <v>1</v>
      </c>
      <c r="K3343">
        <v>0</v>
      </c>
      <c r="L3343">
        <v>0.2742</v>
      </c>
      <c r="M3343">
        <v>0</v>
      </c>
      <c r="N3343">
        <f t="shared" si="645"/>
        <v>5.024</v>
      </c>
      <c r="O3343">
        <v>0.93</v>
      </c>
      <c r="P3343">
        <v>0.02</v>
      </c>
      <c r="Q3343">
        <f t="shared" si="646"/>
        <v>21.8</v>
      </c>
      <c r="R3343">
        <v>3.93</v>
      </c>
      <c r="S3343">
        <v>0.02</v>
      </c>
      <c r="T3343">
        <f t="shared" si="647"/>
        <v>45.199999999999996</v>
      </c>
      <c r="U3343">
        <v>12.805</v>
      </c>
      <c r="V3343">
        <v>14.983450625</v>
      </c>
      <c r="W3343">
        <v>0</v>
      </c>
      <c r="X3343">
        <v>0</v>
      </c>
      <c r="Y3343">
        <v>184</v>
      </c>
      <c r="Z3343">
        <v>215.303</v>
      </c>
      <c r="AA3343">
        <f t="shared" si="653"/>
        <v>0.32084827500000002</v>
      </c>
      <c r="AB3343">
        <f t="shared" si="651"/>
        <v>1.5242162500000001</v>
      </c>
      <c r="AC3343">
        <f>(R3343*Z3343/Y3343)+(S3343*T3343)</f>
        <v>5.50259125</v>
      </c>
      <c r="AD3343">
        <v>0</v>
      </c>
      <c r="AE3343">
        <v>0</v>
      </c>
      <c r="AF3343">
        <f t="shared" si="650"/>
        <v>0</v>
      </c>
      <c r="AG3343">
        <v>0</v>
      </c>
      <c r="AH3343">
        <v>0.9</v>
      </c>
      <c r="AI3343">
        <v>2</v>
      </c>
      <c r="AL3343">
        <v>6.71</v>
      </c>
      <c r="AM3343">
        <v>4.82</v>
      </c>
      <c r="AN3343">
        <v>19.75</v>
      </c>
      <c r="AO3343">
        <v>7.85154</v>
      </c>
      <c r="AP3343">
        <v>5.64</v>
      </c>
      <c r="AQ3343">
        <v>23.11</v>
      </c>
      <c r="AR3343">
        <v>7.9999998000000003E-2</v>
      </c>
      <c r="AS3343">
        <v>0</v>
      </c>
      <c r="AT3343">
        <v>0</v>
      </c>
      <c r="AU3343">
        <v>0</v>
      </c>
      <c r="AV3343">
        <v>0</v>
      </c>
      <c r="AW3343">
        <f t="shared" si="642"/>
        <v>0</v>
      </c>
      <c r="AX3343">
        <v>4.1096000000000001E-2</v>
      </c>
      <c r="AY3343">
        <v>0</v>
      </c>
      <c r="AZ3343">
        <v>0</v>
      </c>
      <c r="BA3343">
        <v>0</v>
      </c>
      <c r="BB3343">
        <v>0</v>
      </c>
      <c r="BC3343">
        <v>0</v>
      </c>
      <c r="BD3343">
        <v>0</v>
      </c>
      <c r="BE3343">
        <f t="shared" si="649"/>
        <v>0</v>
      </c>
      <c r="BF3343">
        <v>0</v>
      </c>
      <c r="BG3343">
        <v>20</v>
      </c>
      <c r="BH3343">
        <v>2.99573</v>
      </c>
      <c r="BI3343">
        <v>-0.59205319999999995</v>
      </c>
      <c r="BJ3343">
        <v>0</v>
      </c>
      <c r="BK3343">
        <v>1</v>
      </c>
    </row>
    <row r="3344" spans="1:63" x14ac:dyDescent="0.25">
      <c r="A3344" t="s">
        <v>78</v>
      </c>
      <c r="B3344">
        <v>2003</v>
      </c>
      <c r="C3344">
        <v>0</v>
      </c>
      <c r="D3344">
        <v>0</v>
      </c>
      <c r="E3344">
        <v>0</v>
      </c>
      <c r="F3344">
        <v>0</v>
      </c>
      <c r="G3344">
        <v>0</v>
      </c>
      <c r="H3344">
        <v>0</v>
      </c>
      <c r="I3344">
        <f t="shared" si="644"/>
        <v>0</v>
      </c>
      <c r="J3344">
        <v>0</v>
      </c>
      <c r="K3344">
        <v>1</v>
      </c>
      <c r="L3344">
        <v>0.14000000000000001</v>
      </c>
      <c r="M3344">
        <v>0.17</v>
      </c>
      <c r="N3344">
        <f t="shared" si="645"/>
        <v>5.024</v>
      </c>
      <c r="O3344">
        <v>1.21</v>
      </c>
      <c r="P3344">
        <v>0</v>
      </c>
      <c r="Q3344">
        <f t="shared" si="646"/>
        <v>21.8</v>
      </c>
      <c r="R3344">
        <v>4.4000000000000004</v>
      </c>
      <c r="S3344">
        <v>0</v>
      </c>
      <c r="T3344">
        <f t="shared" si="647"/>
        <v>45.199999999999996</v>
      </c>
      <c r="U3344">
        <v>193.94200000000001</v>
      </c>
      <c r="V3344">
        <v>226.93638275000001</v>
      </c>
      <c r="W3344">
        <v>0</v>
      </c>
      <c r="X3344">
        <v>0</v>
      </c>
      <c r="Y3344">
        <v>184</v>
      </c>
      <c r="Z3344">
        <v>215.303</v>
      </c>
      <c r="AA3344">
        <f t="shared" si="653"/>
        <v>1.0178975000000001</v>
      </c>
      <c r="AB3344">
        <f t="shared" si="651"/>
        <v>1.4158512499999998</v>
      </c>
      <c r="AC3344">
        <f>(R3344*Z3344/Y3344)+(S3344*T3344)</f>
        <v>5.1485500000000002</v>
      </c>
      <c r="AD3344">
        <v>1</v>
      </c>
      <c r="AE3344">
        <v>0</v>
      </c>
      <c r="AF3344">
        <f t="shared" si="650"/>
        <v>1</v>
      </c>
      <c r="AG3344">
        <v>0</v>
      </c>
      <c r="AH3344">
        <v>0.9</v>
      </c>
      <c r="AI3344">
        <v>0</v>
      </c>
      <c r="AL3344">
        <v>6.41</v>
      </c>
      <c r="AM3344">
        <v>4.8099999999999996</v>
      </c>
      <c r="AN3344">
        <v>23.62</v>
      </c>
      <c r="AO3344">
        <v>7.5004999999999997</v>
      </c>
      <c r="AP3344">
        <v>5.6283000000000003</v>
      </c>
      <c r="AQ3344">
        <v>27.638400000000001</v>
      </c>
      <c r="AR3344">
        <v>7.9999998000000003E-2</v>
      </c>
      <c r="AS3344">
        <v>0</v>
      </c>
      <c r="AT3344">
        <v>0</v>
      </c>
      <c r="AU3344">
        <v>0</v>
      </c>
      <c r="AV3344">
        <v>0</v>
      </c>
      <c r="AW3344">
        <f t="shared" si="642"/>
        <v>0</v>
      </c>
      <c r="AX3344">
        <v>0</v>
      </c>
      <c r="AY3344">
        <v>0</v>
      </c>
      <c r="AZ3344">
        <v>0</v>
      </c>
      <c r="BA3344">
        <v>0</v>
      </c>
      <c r="BB3344">
        <v>0</v>
      </c>
      <c r="BC3344">
        <v>0</v>
      </c>
      <c r="BD3344">
        <v>0</v>
      </c>
      <c r="BE3344">
        <f t="shared" si="649"/>
        <v>0</v>
      </c>
      <c r="BF3344">
        <v>0</v>
      </c>
      <c r="BG3344">
        <v>60</v>
      </c>
      <c r="BH3344">
        <v>4.0943399999999999</v>
      </c>
      <c r="BI3344">
        <v>-1.2015450000000001</v>
      </c>
      <c r="BJ3344">
        <v>0</v>
      </c>
      <c r="BK3344">
        <v>1</v>
      </c>
    </row>
    <row r="3345" spans="1:63" x14ac:dyDescent="0.25">
      <c r="A3345" t="s">
        <v>79</v>
      </c>
      <c r="B3345">
        <v>2003</v>
      </c>
      <c r="C3345">
        <v>0</v>
      </c>
      <c r="D3345">
        <v>0</v>
      </c>
      <c r="E3345">
        <v>0</v>
      </c>
      <c r="F3345">
        <v>0</v>
      </c>
      <c r="G3345">
        <v>0</v>
      </c>
      <c r="H3345">
        <v>0</v>
      </c>
      <c r="I3345">
        <f t="shared" si="644"/>
        <v>0</v>
      </c>
      <c r="J3345">
        <v>0</v>
      </c>
      <c r="K3345">
        <v>0</v>
      </c>
      <c r="L3345">
        <v>0.19800000000000001</v>
      </c>
      <c r="M3345">
        <v>0</v>
      </c>
      <c r="N3345">
        <f t="shared" si="645"/>
        <v>5.024</v>
      </c>
      <c r="O3345">
        <v>0.2</v>
      </c>
      <c r="P3345">
        <v>0</v>
      </c>
      <c r="Q3345">
        <f t="shared" si="646"/>
        <v>21.8</v>
      </c>
      <c r="R3345">
        <v>2.4</v>
      </c>
      <c r="S3345">
        <v>0</v>
      </c>
      <c r="T3345">
        <f t="shared" si="647"/>
        <v>45.199999999999996</v>
      </c>
      <c r="U3345">
        <v>608.82399999999996</v>
      </c>
      <c r="V3345">
        <v>712.40018299999997</v>
      </c>
      <c r="W3345">
        <v>0</v>
      </c>
      <c r="X3345">
        <v>0</v>
      </c>
      <c r="Y3345">
        <v>184</v>
      </c>
      <c r="Z3345">
        <v>215.303</v>
      </c>
      <c r="AA3345">
        <f t="shared" si="653"/>
        <v>0.23168475000000002</v>
      </c>
      <c r="AB3345">
        <f t="shared" si="651"/>
        <v>0.23402500000000001</v>
      </c>
      <c r="AC3345">
        <f>(R3345*Z3345/Y3345)+(S3345*T3345)</f>
        <v>2.8082999999999996</v>
      </c>
      <c r="AD3345">
        <v>0</v>
      </c>
      <c r="AE3345">
        <v>0</v>
      </c>
      <c r="AF3345">
        <f t="shared" si="650"/>
        <v>0</v>
      </c>
      <c r="AG3345">
        <v>0</v>
      </c>
      <c r="AI3345">
        <v>1</v>
      </c>
      <c r="AL3345">
        <v>5.79</v>
      </c>
      <c r="AM3345">
        <v>4.45</v>
      </c>
      <c r="AN3345">
        <v>22.05</v>
      </c>
      <c r="AO3345">
        <v>6.7750199999999996</v>
      </c>
      <c r="AP3345">
        <v>5.2070600000000002</v>
      </c>
      <c r="AQ3345">
        <v>25.801300000000001</v>
      </c>
      <c r="AR3345">
        <v>7.9999998000000003E-2</v>
      </c>
      <c r="AS3345">
        <v>0</v>
      </c>
      <c r="AT3345">
        <v>0</v>
      </c>
      <c r="AU3345">
        <v>0</v>
      </c>
      <c r="AV3345">
        <v>1</v>
      </c>
      <c r="AW3345">
        <f t="shared" ref="AW3345:AW3408" si="654">AU3345+AV3345</f>
        <v>1</v>
      </c>
      <c r="AX3345">
        <f>180/365</f>
        <v>0.49315068493150682</v>
      </c>
      <c r="AY3345">
        <v>0</v>
      </c>
      <c r="AZ3345">
        <v>0</v>
      </c>
      <c r="BA3345">
        <v>0</v>
      </c>
      <c r="BB3345">
        <v>0</v>
      </c>
      <c r="BC3345">
        <v>0</v>
      </c>
      <c r="BD3345">
        <v>0</v>
      </c>
      <c r="BE3345">
        <f t="shared" si="649"/>
        <v>0</v>
      </c>
      <c r="BF3345">
        <v>0</v>
      </c>
      <c r="BG3345">
        <v>99</v>
      </c>
      <c r="BH3345">
        <v>4.5951199999999996</v>
      </c>
      <c r="BI3345">
        <v>-1.110412</v>
      </c>
      <c r="BJ3345">
        <v>0</v>
      </c>
      <c r="BK3345">
        <v>1</v>
      </c>
    </row>
    <row r="3346" spans="1:63" x14ac:dyDescent="0.25">
      <c r="A3346" t="s">
        <v>80</v>
      </c>
      <c r="B3346">
        <v>2003</v>
      </c>
      <c r="C3346">
        <v>1.5</v>
      </c>
      <c r="D3346">
        <v>1.5</v>
      </c>
      <c r="E3346">
        <v>1.5</v>
      </c>
      <c r="F3346">
        <v>1.5</v>
      </c>
      <c r="G3346">
        <v>1.5</v>
      </c>
      <c r="H3346">
        <v>1.5</v>
      </c>
      <c r="I3346">
        <f t="shared" si="644"/>
        <v>9</v>
      </c>
      <c r="J3346">
        <v>5</v>
      </c>
      <c r="K3346">
        <v>1</v>
      </c>
      <c r="L3346">
        <v>0.41290000000000004</v>
      </c>
      <c r="M3346">
        <v>0</v>
      </c>
      <c r="N3346">
        <f t="shared" si="645"/>
        <v>5.024</v>
      </c>
      <c r="O3346">
        <v>0</v>
      </c>
      <c r="P3346">
        <v>0.63</v>
      </c>
      <c r="Q3346">
        <f t="shared" si="646"/>
        <v>21.8</v>
      </c>
      <c r="R3346" t="s">
        <v>105</v>
      </c>
      <c r="T3346">
        <f t="shared" si="647"/>
        <v>45.199999999999996</v>
      </c>
      <c r="U3346">
        <v>28.7</v>
      </c>
      <c r="V3346">
        <v>33.582587500000002</v>
      </c>
      <c r="W3346">
        <v>141859</v>
      </c>
      <c r="X3346">
        <v>165992.79999999999</v>
      </c>
      <c r="Y3346">
        <v>184</v>
      </c>
      <c r="Z3346">
        <v>215.303</v>
      </c>
      <c r="AA3346">
        <f t="shared" si="653"/>
        <v>0.48314461250000007</v>
      </c>
      <c r="AB3346">
        <f t="shared" si="651"/>
        <v>13.734</v>
      </c>
      <c r="AD3346">
        <v>1</v>
      </c>
      <c r="AE3346">
        <v>0</v>
      </c>
      <c r="AF3346">
        <f t="shared" si="650"/>
        <v>1</v>
      </c>
      <c r="AG3346">
        <v>1</v>
      </c>
      <c r="AH3346">
        <v>0.9</v>
      </c>
      <c r="AI3346">
        <v>-1</v>
      </c>
      <c r="AL3346">
        <v>6.55</v>
      </c>
      <c r="AM3346">
        <v>4.8499999999999996</v>
      </c>
      <c r="AN3346">
        <v>24.21</v>
      </c>
      <c r="AO3346">
        <v>7.66432</v>
      </c>
      <c r="AP3346">
        <v>5.6751100000000001</v>
      </c>
      <c r="AQ3346">
        <v>28.328700000000001</v>
      </c>
      <c r="AR3346">
        <v>7.9999998000000003E-2</v>
      </c>
      <c r="AS3346">
        <v>0</v>
      </c>
      <c r="AT3346">
        <v>0</v>
      </c>
      <c r="AU3346">
        <v>0</v>
      </c>
      <c r="AV3346">
        <v>1</v>
      </c>
      <c r="AW3346">
        <f t="shared" si="654"/>
        <v>1</v>
      </c>
      <c r="AX3346">
        <v>0</v>
      </c>
      <c r="AY3346">
        <v>0</v>
      </c>
      <c r="AZ3346">
        <v>0</v>
      </c>
      <c r="BA3346">
        <v>0</v>
      </c>
      <c r="BB3346">
        <v>0</v>
      </c>
      <c r="BC3346">
        <v>0</v>
      </c>
      <c r="BD3346">
        <v>0</v>
      </c>
      <c r="BE3346">
        <f t="shared" si="649"/>
        <v>0</v>
      </c>
      <c r="BF3346">
        <v>0</v>
      </c>
      <c r="BG3346">
        <v>15</v>
      </c>
      <c r="BH3346">
        <v>2.7080500000000001</v>
      </c>
      <c r="BI3346">
        <v>9.2420799999999997E-2</v>
      </c>
      <c r="BJ3346">
        <v>0</v>
      </c>
      <c r="BK3346">
        <v>1</v>
      </c>
    </row>
    <row r="3347" spans="1:63" x14ac:dyDescent="0.25">
      <c r="A3347" t="s">
        <v>81</v>
      </c>
      <c r="B3347">
        <v>2003</v>
      </c>
      <c r="C3347">
        <v>1</v>
      </c>
      <c r="D3347">
        <v>1</v>
      </c>
      <c r="E3347">
        <v>1</v>
      </c>
      <c r="F3347">
        <v>1</v>
      </c>
      <c r="G3347">
        <v>1</v>
      </c>
      <c r="H3347">
        <v>1</v>
      </c>
      <c r="I3347">
        <f t="shared" si="644"/>
        <v>6</v>
      </c>
      <c r="J3347">
        <v>1</v>
      </c>
      <c r="K3347">
        <v>1</v>
      </c>
      <c r="L3347">
        <v>0.26500000000000001</v>
      </c>
      <c r="M3347">
        <v>0</v>
      </c>
      <c r="N3347">
        <f t="shared" si="645"/>
        <v>5.024</v>
      </c>
      <c r="O3347">
        <v>0.55000000000000004</v>
      </c>
      <c r="P3347">
        <v>0</v>
      </c>
      <c r="Q3347">
        <f t="shared" si="646"/>
        <v>21.8</v>
      </c>
      <c r="R3347" t="s">
        <v>105</v>
      </c>
      <c r="T3347">
        <f t="shared" si="647"/>
        <v>45.199999999999996</v>
      </c>
      <c r="U3347">
        <v>16.893999999999998</v>
      </c>
      <c r="V3347">
        <v>19.76809175</v>
      </c>
      <c r="W3347">
        <v>35279</v>
      </c>
      <c r="X3347">
        <v>41280.839999999997</v>
      </c>
      <c r="Y3347">
        <v>184</v>
      </c>
      <c r="Z3347">
        <v>215.303</v>
      </c>
      <c r="AA3347">
        <f t="shared" si="653"/>
        <v>0.31008312500000001</v>
      </c>
      <c r="AB3347">
        <f t="shared" si="651"/>
        <v>0.64356875000000002</v>
      </c>
      <c r="AD3347">
        <v>0</v>
      </c>
      <c r="AE3347">
        <v>0</v>
      </c>
      <c r="AF3347">
        <f t="shared" si="650"/>
        <v>0</v>
      </c>
      <c r="AG3347">
        <v>1</v>
      </c>
      <c r="AH3347">
        <v>0.9</v>
      </c>
      <c r="AL3347">
        <v>5.6</v>
      </c>
      <c r="AM3347">
        <v>4.34</v>
      </c>
      <c r="AN3347">
        <v>19.14</v>
      </c>
      <c r="AO3347">
        <v>6.5526999999999997</v>
      </c>
      <c r="AP3347">
        <v>5.0783399999999999</v>
      </c>
      <c r="AQ3347">
        <v>22.3962</v>
      </c>
      <c r="AR3347">
        <v>7.9999998000000003E-2</v>
      </c>
      <c r="AS3347">
        <v>0</v>
      </c>
      <c r="AT3347">
        <v>0</v>
      </c>
      <c r="AU3347">
        <v>0</v>
      </c>
      <c r="AV3347">
        <v>1</v>
      </c>
      <c r="AW3347">
        <f t="shared" si="654"/>
        <v>1</v>
      </c>
      <c r="AX3347">
        <v>0</v>
      </c>
      <c r="AY3347">
        <v>0</v>
      </c>
      <c r="AZ3347">
        <v>0</v>
      </c>
      <c r="BA3347">
        <v>0</v>
      </c>
      <c r="BB3347">
        <v>0</v>
      </c>
      <c r="BC3347">
        <v>0</v>
      </c>
      <c r="BD3347">
        <v>0</v>
      </c>
      <c r="BE3347">
        <f t="shared" si="649"/>
        <v>0</v>
      </c>
      <c r="BF3347">
        <v>0</v>
      </c>
      <c r="BG3347">
        <v>30</v>
      </c>
      <c r="BH3347">
        <v>3.4011999999999998</v>
      </c>
      <c r="BI3347">
        <v>-0.29929670000000003</v>
      </c>
      <c r="BJ3347">
        <v>0</v>
      </c>
      <c r="BK3347">
        <v>1</v>
      </c>
    </row>
    <row r="3348" spans="1:63" x14ac:dyDescent="0.25">
      <c r="A3348" t="s">
        <v>82</v>
      </c>
      <c r="B3348">
        <v>2003</v>
      </c>
      <c r="C3348">
        <v>0</v>
      </c>
      <c r="D3348">
        <v>0</v>
      </c>
      <c r="E3348">
        <v>0</v>
      </c>
      <c r="F3348">
        <v>1</v>
      </c>
      <c r="G3348">
        <v>0</v>
      </c>
      <c r="H3348">
        <v>1</v>
      </c>
      <c r="I3348">
        <f t="shared" si="644"/>
        <v>2</v>
      </c>
      <c r="J3348">
        <v>1</v>
      </c>
      <c r="K3348">
        <v>0</v>
      </c>
      <c r="L3348">
        <v>0.28000000000000003</v>
      </c>
      <c r="M3348">
        <v>0</v>
      </c>
      <c r="N3348">
        <f t="shared" si="645"/>
        <v>5.024</v>
      </c>
      <c r="O3348">
        <v>1.51</v>
      </c>
      <c r="P3348">
        <v>0</v>
      </c>
      <c r="Q3348">
        <f t="shared" si="646"/>
        <v>21.8</v>
      </c>
      <c r="R3348" t="s">
        <v>105</v>
      </c>
      <c r="T3348">
        <f t="shared" si="647"/>
        <v>45.199999999999996</v>
      </c>
      <c r="U3348">
        <v>146.49</v>
      </c>
      <c r="V3348">
        <v>171.41161124999999</v>
      </c>
      <c r="W3348">
        <v>407574</v>
      </c>
      <c r="X3348">
        <v>476912.5</v>
      </c>
      <c r="Y3348">
        <v>184</v>
      </c>
      <c r="Z3348">
        <v>215.303</v>
      </c>
      <c r="AA3348">
        <f t="shared" si="653"/>
        <v>0.32763500000000001</v>
      </c>
      <c r="AB3348">
        <f t="shared" si="651"/>
        <v>1.7668887499999999</v>
      </c>
      <c r="AD3348">
        <v>1</v>
      </c>
      <c r="AE3348">
        <v>1</v>
      </c>
      <c r="AF3348">
        <f t="shared" si="650"/>
        <v>0.5</v>
      </c>
      <c r="AG3348">
        <v>0</v>
      </c>
      <c r="AL3348">
        <v>5.54</v>
      </c>
      <c r="AM3348">
        <v>4.37</v>
      </c>
      <c r="AN3348">
        <v>21.82</v>
      </c>
      <c r="AO3348">
        <v>6.4824900000000003</v>
      </c>
      <c r="AP3348">
        <v>5.1134500000000003</v>
      </c>
      <c r="AQ3348">
        <v>25.5321</v>
      </c>
      <c r="AR3348">
        <v>7.9999998000000003E-2</v>
      </c>
      <c r="AS3348">
        <v>0</v>
      </c>
      <c r="AT3348">
        <v>0</v>
      </c>
      <c r="AU3348">
        <v>0</v>
      </c>
      <c r="AV3348">
        <v>0</v>
      </c>
      <c r="AW3348">
        <f t="shared" si="654"/>
        <v>0</v>
      </c>
      <c r="AX3348">
        <v>1</v>
      </c>
      <c r="AY3348">
        <v>0</v>
      </c>
      <c r="AZ3348">
        <v>0</v>
      </c>
      <c r="BA3348">
        <v>0</v>
      </c>
      <c r="BB3348">
        <v>0</v>
      </c>
      <c r="BC3348">
        <v>0</v>
      </c>
      <c r="BD3348">
        <v>0</v>
      </c>
      <c r="BE3348">
        <f t="shared" si="649"/>
        <v>0</v>
      </c>
      <c r="BF3348">
        <v>0</v>
      </c>
      <c r="BG3348">
        <v>99</v>
      </c>
      <c r="BH3348">
        <v>4.5951199999999996</v>
      </c>
      <c r="BI3348">
        <v>-1.7611250000000001</v>
      </c>
      <c r="BJ3348">
        <v>0</v>
      </c>
      <c r="BK3348">
        <v>1</v>
      </c>
    </row>
    <row r="3349" spans="1:63" x14ac:dyDescent="0.25">
      <c r="A3349" t="s">
        <v>83</v>
      </c>
      <c r="B3349">
        <v>2003</v>
      </c>
      <c r="C3349">
        <v>0</v>
      </c>
      <c r="D3349">
        <v>0</v>
      </c>
      <c r="E3349">
        <v>1</v>
      </c>
      <c r="F3349">
        <v>1</v>
      </c>
      <c r="G3349">
        <v>1</v>
      </c>
      <c r="H3349">
        <v>1</v>
      </c>
      <c r="I3349">
        <f t="shared" si="644"/>
        <v>4</v>
      </c>
      <c r="J3349">
        <v>1</v>
      </c>
      <c r="K3349">
        <v>1</v>
      </c>
      <c r="L3349">
        <f>4.785/31+0.261</f>
        <v>0.41535483870967743</v>
      </c>
      <c r="M3349">
        <v>0</v>
      </c>
      <c r="N3349">
        <f t="shared" si="645"/>
        <v>5.024</v>
      </c>
      <c r="O3349">
        <v>0.86</v>
      </c>
      <c r="P3349">
        <v>0</v>
      </c>
      <c r="Q3349">
        <f t="shared" si="646"/>
        <v>21.8</v>
      </c>
      <c r="R3349" t="s">
        <v>105</v>
      </c>
      <c r="T3349">
        <f t="shared" si="647"/>
        <v>45.199999999999996</v>
      </c>
      <c r="U3349">
        <v>192.61799999999999</v>
      </c>
      <c r="V3349">
        <v>225.38713724999999</v>
      </c>
      <c r="W3349">
        <v>418142</v>
      </c>
      <c r="X3349">
        <v>489278.4</v>
      </c>
      <c r="Y3349">
        <v>184</v>
      </c>
      <c r="Z3349">
        <v>215.303</v>
      </c>
      <c r="AA3349">
        <f t="shared" si="653"/>
        <v>0.4860170806451613</v>
      </c>
      <c r="AB3349">
        <f t="shared" si="651"/>
        <v>1.0063074999999999</v>
      </c>
      <c r="AD3349">
        <v>0</v>
      </c>
      <c r="AE3349">
        <v>0</v>
      </c>
      <c r="AF3349">
        <f t="shared" si="650"/>
        <v>0</v>
      </c>
      <c r="AG3349">
        <v>0</v>
      </c>
      <c r="AH3349">
        <v>0</v>
      </c>
      <c r="AL3349">
        <v>5.53</v>
      </c>
      <c r="AM3349">
        <v>4.79</v>
      </c>
      <c r="AN3349">
        <v>22.92</v>
      </c>
      <c r="AO3349">
        <v>6.47079</v>
      </c>
      <c r="AP3349">
        <v>5.6048999999999998</v>
      </c>
      <c r="AQ3349">
        <v>26.819299999999998</v>
      </c>
      <c r="AR3349">
        <v>7.9999998000000003E-2</v>
      </c>
      <c r="AS3349">
        <v>0</v>
      </c>
      <c r="AT3349">
        <v>0</v>
      </c>
      <c r="AU3349">
        <v>0</v>
      </c>
      <c r="AV3349">
        <v>0</v>
      </c>
      <c r="AW3349">
        <f t="shared" si="654"/>
        <v>0</v>
      </c>
      <c r="AX3349">
        <v>2.7399999999999998E-3</v>
      </c>
      <c r="AY3349">
        <v>1</v>
      </c>
      <c r="AZ3349">
        <v>0.75</v>
      </c>
      <c r="BA3349">
        <v>1</v>
      </c>
      <c r="BB3349">
        <v>0</v>
      </c>
      <c r="BC3349">
        <v>0</v>
      </c>
      <c r="BD3349">
        <v>0</v>
      </c>
      <c r="BE3349">
        <f t="shared" si="649"/>
        <v>0.65</v>
      </c>
      <c r="BF3349">
        <v>0</v>
      </c>
      <c r="BG3349">
        <v>10</v>
      </c>
      <c r="BH3349">
        <v>2.3025899999999999</v>
      </c>
      <c r="BI3349">
        <v>0.58774420000000005</v>
      </c>
      <c r="BJ3349">
        <v>0</v>
      </c>
      <c r="BK3349">
        <v>1</v>
      </c>
    </row>
    <row r="3350" spans="1:63" x14ac:dyDescent="0.25">
      <c r="A3350" t="s">
        <v>466</v>
      </c>
      <c r="B3350">
        <v>2003</v>
      </c>
      <c r="C3350">
        <v>0</v>
      </c>
      <c r="D3350">
        <v>1</v>
      </c>
      <c r="E3350">
        <v>0</v>
      </c>
      <c r="F3350">
        <v>0</v>
      </c>
      <c r="G3350">
        <v>1</v>
      </c>
      <c r="H3350">
        <v>1</v>
      </c>
      <c r="I3350">
        <f t="shared" si="644"/>
        <v>3</v>
      </c>
      <c r="J3350">
        <v>0</v>
      </c>
      <c r="K3350">
        <v>0</v>
      </c>
      <c r="L3350">
        <v>0.1774</v>
      </c>
      <c r="M3350">
        <v>0</v>
      </c>
      <c r="N3350">
        <f t="shared" si="645"/>
        <v>5.024</v>
      </c>
      <c r="O3350">
        <v>1</v>
      </c>
      <c r="P3350">
        <v>0</v>
      </c>
      <c r="Q3350">
        <f t="shared" si="646"/>
        <v>21.8</v>
      </c>
      <c r="R3350" t="s">
        <v>105</v>
      </c>
      <c r="T3350">
        <f t="shared" si="647"/>
        <v>45.199999999999996</v>
      </c>
      <c r="U3350">
        <v>11.662000000000001</v>
      </c>
      <c r="V3350">
        <v>13.645997749999999</v>
      </c>
      <c r="W3350">
        <v>59803</v>
      </c>
      <c r="X3350">
        <v>69976.98</v>
      </c>
      <c r="Y3350">
        <v>184</v>
      </c>
      <c r="Z3350">
        <v>215.303</v>
      </c>
      <c r="AA3350">
        <f t="shared" si="653"/>
        <v>0.20758017500000001</v>
      </c>
      <c r="AB3350">
        <f t="shared" si="651"/>
        <v>1.1701250000000001</v>
      </c>
      <c r="AD3350">
        <v>0</v>
      </c>
      <c r="AE3350">
        <v>0</v>
      </c>
      <c r="AF3350">
        <f t="shared" si="650"/>
        <v>0</v>
      </c>
      <c r="AG3350">
        <v>0</v>
      </c>
      <c r="AH3350">
        <v>0</v>
      </c>
      <c r="AL3350">
        <v>6.22</v>
      </c>
      <c r="AM3350">
        <v>4.63</v>
      </c>
      <c r="AN3350">
        <v>21.05</v>
      </c>
      <c r="AO3350">
        <v>7.2781799999999999</v>
      </c>
      <c r="AP3350">
        <v>5.4176799999999998</v>
      </c>
      <c r="AQ3350">
        <v>24.6311</v>
      </c>
      <c r="AR3350">
        <v>0.10000000100000001</v>
      </c>
      <c r="AS3350">
        <v>0</v>
      </c>
      <c r="AT3350">
        <v>0</v>
      </c>
      <c r="AU3350">
        <v>1</v>
      </c>
      <c r="AV3350">
        <v>1</v>
      </c>
      <c r="AW3350">
        <f t="shared" si="654"/>
        <v>2</v>
      </c>
      <c r="AX3350">
        <v>2</v>
      </c>
      <c r="AY3350">
        <v>0</v>
      </c>
      <c r="AZ3350">
        <v>0</v>
      </c>
      <c r="BA3350">
        <v>0</v>
      </c>
      <c r="BB3350">
        <v>0</v>
      </c>
      <c r="BC3350">
        <v>0</v>
      </c>
      <c r="BD3350">
        <v>0</v>
      </c>
      <c r="BE3350">
        <f t="shared" si="649"/>
        <v>0</v>
      </c>
      <c r="BF3350">
        <v>0</v>
      </c>
      <c r="BG3350">
        <v>12</v>
      </c>
      <c r="BH3350">
        <v>2.4849100000000002</v>
      </c>
      <c r="BI3350">
        <v>0.27893509999999999</v>
      </c>
      <c r="BJ3350">
        <v>0</v>
      </c>
      <c r="BK3350">
        <v>1</v>
      </c>
    </row>
    <row r="3351" spans="1:63" x14ac:dyDescent="0.25">
      <c r="A3351" t="s">
        <v>84</v>
      </c>
      <c r="B3351">
        <v>2003</v>
      </c>
      <c r="C3351">
        <v>0</v>
      </c>
      <c r="D3351">
        <v>0</v>
      </c>
      <c r="E3351">
        <v>0</v>
      </c>
      <c r="F3351">
        <v>0</v>
      </c>
      <c r="G3351">
        <v>0</v>
      </c>
      <c r="H3351">
        <v>0</v>
      </c>
      <c r="I3351">
        <f t="shared" si="644"/>
        <v>0</v>
      </c>
      <c r="J3351">
        <v>0</v>
      </c>
      <c r="K3351">
        <v>1</v>
      </c>
      <c r="L3351">
        <v>6.4500000000000002E-2</v>
      </c>
      <c r="M3351">
        <v>0</v>
      </c>
      <c r="N3351">
        <f t="shared" si="645"/>
        <v>5.024</v>
      </c>
      <c r="O3351">
        <v>0.25</v>
      </c>
      <c r="P3351">
        <v>0</v>
      </c>
      <c r="Q3351">
        <f t="shared" si="646"/>
        <v>21.8</v>
      </c>
      <c r="R3351">
        <v>3.28</v>
      </c>
      <c r="S3351">
        <v>0</v>
      </c>
      <c r="T3351">
        <f t="shared" si="647"/>
        <v>45.199999999999996</v>
      </c>
      <c r="U3351">
        <v>48.070999999999998</v>
      </c>
      <c r="V3351">
        <v>56.249078874999995</v>
      </c>
      <c r="W3351">
        <v>0</v>
      </c>
      <c r="X3351">
        <v>0</v>
      </c>
      <c r="Y3351">
        <v>184</v>
      </c>
      <c r="Z3351">
        <v>215.303</v>
      </c>
      <c r="AA3351">
        <f t="shared" si="653"/>
        <v>7.5473062500000007E-2</v>
      </c>
      <c r="AB3351">
        <f t="shared" si="651"/>
        <v>0.29253125000000002</v>
      </c>
      <c r="AC3351">
        <f>(R3351*Z3351/Y3351)+(S3351*T3351)</f>
        <v>3.8380099999999997</v>
      </c>
      <c r="AD3351">
        <v>0</v>
      </c>
      <c r="AE3351">
        <v>0</v>
      </c>
      <c r="AF3351">
        <f t="shared" si="650"/>
        <v>0</v>
      </c>
      <c r="AG3351">
        <v>0</v>
      </c>
      <c r="AH3351">
        <v>0</v>
      </c>
      <c r="AI3351">
        <v>2</v>
      </c>
      <c r="AL3351">
        <v>4.63</v>
      </c>
      <c r="AM3351">
        <v>4.38</v>
      </c>
      <c r="AN3351">
        <v>20.32</v>
      </c>
      <c r="AO3351">
        <v>5.4176799999999998</v>
      </c>
      <c r="AP3351">
        <v>5.1251499999999997</v>
      </c>
      <c r="AQ3351">
        <v>23.776900000000001</v>
      </c>
      <c r="AR3351">
        <v>0.10000000100000001</v>
      </c>
      <c r="AS3351">
        <v>0</v>
      </c>
      <c r="AT3351">
        <v>0</v>
      </c>
      <c r="AU3351">
        <v>1</v>
      </c>
      <c r="AV3351">
        <v>0</v>
      </c>
      <c r="AW3351">
        <f t="shared" si="654"/>
        <v>1</v>
      </c>
      <c r="AX3351">
        <v>0</v>
      </c>
      <c r="AY3351">
        <v>0</v>
      </c>
      <c r="AZ3351">
        <v>0</v>
      </c>
      <c r="BA3351">
        <v>0</v>
      </c>
      <c r="BB3351">
        <v>0</v>
      </c>
      <c r="BC3351">
        <v>0</v>
      </c>
      <c r="BD3351">
        <v>0</v>
      </c>
      <c r="BE3351">
        <f t="shared" si="649"/>
        <v>0</v>
      </c>
      <c r="BF3351">
        <v>0</v>
      </c>
      <c r="BG3351">
        <v>24</v>
      </c>
      <c r="BH3351">
        <v>3.1780499999999998</v>
      </c>
      <c r="BI3351">
        <v>-7.0156700000000002E-2</v>
      </c>
      <c r="BJ3351">
        <v>0</v>
      </c>
      <c r="BK3351">
        <v>1</v>
      </c>
    </row>
    <row r="3352" spans="1:63" x14ac:dyDescent="0.25">
      <c r="A3352" t="s">
        <v>85</v>
      </c>
      <c r="B3352">
        <v>2003</v>
      </c>
      <c r="C3352">
        <v>0</v>
      </c>
      <c r="D3352">
        <v>0</v>
      </c>
      <c r="E3352">
        <v>0</v>
      </c>
      <c r="F3352">
        <v>0</v>
      </c>
      <c r="G3352">
        <v>1</v>
      </c>
      <c r="H3352">
        <v>1</v>
      </c>
      <c r="I3352">
        <f t="shared" si="644"/>
        <v>2</v>
      </c>
      <c r="J3352">
        <v>0</v>
      </c>
      <c r="K3352">
        <v>0</v>
      </c>
      <c r="L3352">
        <v>1.89E-2</v>
      </c>
      <c r="M3352">
        <v>0</v>
      </c>
      <c r="N3352">
        <f t="shared" si="645"/>
        <v>5.024</v>
      </c>
      <c r="O3352">
        <v>0.28000000000000003</v>
      </c>
      <c r="P3352">
        <v>2.5999999999999999E-2</v>
      </c>
      <c r="Q3352">
        <f t="shared" si="646"/>
        <v>21.8</v>
      </c>
      <c r="R3352" t="s">
        <v>105</v>
      </c>
      <c r="T3352">
        <f t="shared" si="647"/>
        <v>45.199999999999996</v>
      </c>
      <c r="U3352">
        <v>1.3320000000000001</v>
      </c>
      <c r="V3352">
        <v>1.5586065</v>
      </c>
      <c r="W3352">
        <v>56361</v>
      </c>
      <c r="X3352">
        <v>65949.41</v>
      </c>
      <c r="Y3352">
        <v>184</v>
      </c>
      <c r="Z3352">
        <v>215.303</v>
      </c>
      <c r="AA3352">
        <f t="shared" si="653"/>
        <v>2.2115362499999999E-2</v>
      </c>
      <c r="AB3352">
        <f t="shared" si="651"/>
        <v>0.89443499999999998</v>
      </c>
      <c r="AD3352">
        <v>0</v>
      </c>
      <c r="AE3352">
        <v>0</v>
      </c>
      <c r="AF3352">
        <f t="shared" si="650"/>
        <v>0</v>
      </c>
      <c r="AG3352">
        <v>0</v>
      </c>
      <c r="AH3352">
        <v>0.1</v>
      </c>
      <c r="AI3352">
        <v>0.8</v>
      </c>
      <c r="AL3352">
        <v>6.33</v>
      </c>
      <c r="AM3352">
        <v>4.78</v>
      </c>
      <c r="AN3352">
        <v>20.39</v>
      </c>
      <c r="AO3352">
        <v>7.4068899999999998</v>
      </c>
      <c r="AP3352">
        <v>5.5932000000000004</v>
      </c>
      <c r="AQ3352">
        <v>23.858799999999999</v>
      </c>
      <c r="AR3352">
        <v>7.9999998000000003E-2</v>
      </c>
      <c r="AS3352">
        <v>0</v>
      </c>
      <c r="AT3352">
        <v>0</v>
      </c>
      <c r="AU3352">
        <v>0</v>
      </c>
      <c r="AV3352">
        <v>1</v>
      </c>
      <c r="AW3352">
        <f t="shared" si="654"/>
        <v>1</v>
      </c>
      <c r="AX3352">
        <v>0</v>
      </c>
      <c r="AY3352">
        <v>0</v>
      </c>
      <c r="AZ3352">
        <v>0</v>
      </c>
      <c r="BA3352">
        <v>0</v>
      </c>
      <c r="BB3352">
        <v>0</v>
      </c>
      <c r="BC3352">
        <v>0</v>
      </c>
      <c r="BD3352">
        <v>0</v>
      </c>
      <c r="BE3352">
        <f t="shared" si="649"/>
        <v>0</v>
      </c>
      <c r="BF3352">
        <v>0</v>
      </c>
      <c r="BG3352">
        <v>22</v>
      </c>
      <c r="BH3352">
        <v>3.09104</v>
      </c>
      <c r="BI3352">
        <v>-7.0156700000000002E-2</v>
      </c>
      <c r="BJ3352">
        <v>0</v>
      </c>
      <c r="BK3352">
        <v>1</v>
      </c>
    </row>
    <row r="3353" spans="1:63" x14ac:dyDescent="0.25">
      <c r="A3353" t="s">
        <v>46</v>
      </c>
      <c r="B3353">
        <v>2004</v>
      </c>
      <c r="C3353">
        <v>0</v>
      </c>
      <c r="D3353">
        <v>0</v>
      </c>
      <c r="E3353">
        <v>1</v>
      </c>
      <c r="F3353">
        <v>0</v>
      </c>
      <c r="G3353">
        <v>1</v>
      </c>
      <c r="H3353">
        <v>1</v>
      </c>
      <c r="I3353">
        <f t="shared" si="644"/>
        <v>3</v>
      </c>
      <c r="J3353">
        <v>0</v>
      </c>
      <c r="K3353">
        <v>0</v>
      </c>
      <c r="L3353">
        <v>1.05</v>
      </c>
      <c r="M3353">
        <v>0</v>
      </c>
      <c r="N3353">
        <f t="shared" si="645"/>
        <v>5.024</v>
      </c>
      <c r="O3353">
        <v>1.7</v>
      </c>
      <c r="P3353">
        <v>0</v>
      </c>
      <c r="Q3353">
        <f t="shared" si="646"/>
        <v>21.8</v>
      </c>
      <c r="R3353">
        <v>0</v>
      </c>
      <c r="S3353">
        <v>0.51900000000000002</v>
      </c>
      <c r="T3353">
        <f t="shared" si="647"/>
        <v>45.199999999999996</v>
      </c>
      <c r="U3353">
        <v>155.95500000000001</v>
      </c>
      <c r="V3353">
        <v>177.75319939121229</v>
      </c>
      <c r="W3353">
        <v>177534</v>
      </c>
      <c r="X3353">
        <v>202348.4</v>
      </c>
      <c r="Y3353">
        <v>188.9</v>
      </c>
      <c r="Z3353">
        <v>215.303</v>
      </c>
      <c r="AA3353">
        <f t="shared" si="653"/>
        <v>1.1967609846479619</v>
      </c>
      <c r="AB3353">
        <f t="shared" si="651"/>
        <v>1.9376130227633666</v>
      </c>
      <c r="AD3353">
        <v>1</v>
      </c>
      <c r="AE3353">
        <v>1</v>
      </c>
      <c r="AF3353">
        <f t="shared" si="650"/>
        <v>0.5</v>
      </c>
      <c r="AG3353">
        <v>0</v>
      </c>
      <c r="AH3353">
        <v>0.9</v>
      </c>
      <c r="AR3353">
        <v>7.9999998000000003E-2</v>
      </c>
      <c r="AS3353">
        <v>0</v>
      </c>
      <c r="AT3353">
        <v>0</v>
      </c>
      <c r="AU3353">
        <v>0</v>
      </c>
      <c r="AV3353">
        <v>1</v>
      </c>
      <c r="AW3353">
        <f t="shared" si="654"/>
        <v>1</v>
      </c>
      <c r="AX3353">
        <v>2</v>
      </c>
      <c r="AY3353">
        <v>0</v>
      </c>
      <c r="AZ3353">
        <v>0</v>
      </c>
      <c r="BA3353">
        <v>0</v>
      </c>
      <c r="BB3353">
        <v>0</v>
      </c>
      <c r="BC3353">
        <v>0</v>
      </c>
      <c r="BD3353">
        <v>0</v>
      </c>
      <c r="BE3353">
        <f t="shared" si="649"/>
        <v>0</v>
      </c>
      <c r="BF3353">
        <v>0</v>
      </c>
      <c r="BG3353">
        <v>99</v>
      </c>
      <c r="BH3353">
        <v>4.5951199999999996</v>
      </c>
      <c r="BI3353">
        <v>-1.5271729999999999</v>
      </c>
      <c r="BJ3353">
        <v>0</v>
      </c>
      <c r="BK3353">
        <v>1</v>
      </c>
    </row>
    <row r="3354" spans="1:63" x14ac:dyDescent="0.25">
      <c r="A3354" t="s">
        <v>47</v>
      </c>
      <c r="B3354">
        <v>2004</v>
      </c>
      <c r="C3354">
        <v>0</v>
      </c>
      <c r="D3354">
        <v>0</v>
      </c>
      <c r="E3354">
        <v>0</v>
      </c>
      <c r="F3354">
        <v>0</v>
      </c>
      <c r="G3354">
        <v>0</v>
      </c>
      <c r="H3354">
        <v>0</v>
      </c>
      <c r="I3354">
        <f t="shared" si="644"/>
        <v>0</v>
      </c>
      <c r="J3354">
        <v>0</v>
      </c>
      <c r="K3354">
        <v>1</v>
      </c>
      <c r="L3354">
        <v>1.07</v>
      </c>
      <c r="M3354">
        <v>0</v>
      </c>
      <c r="N3354">
        <f t="shared" si="645"/>
        <v>5.024</v>
      </c>
      <c r="O3354">
        <v>2.5</v>
      </c>
      <c r="P3354">
        <v>0</v>
      </c>
      <c r="Q3354">
        <f t="shared" si="646"/>
        <v>21.8</v>
      </c>
      <c r="R3354">
        <v>12.8</v>
      </c>
      <c r="S3354">
        <v>0</v>
      </c>
      <c r="T3354">
        <f t="shared" si="647"/>
        <v>45.199999999999996</v>
      </c>
      <c r="U3354">
        <v>36.625</v>
      </c>
      <c r="V3354">
        <v>41.744162916887241</v>
      </c>
      <c r="W3354">
        <v>0</v>
      </c>
      <c r="X3354">
        <v>0</v>
      </c>
      <c r="Y3354">
        <v>188.9</v>
      </c>
      <c r="Z3354">
        <v>215.303</v>
      </c>
      <c r="AA3354">
        <f t="shared" si="653"/>
        <v>1.2195564319745897</v>
      </c>
      <c r="AB3354">
        <f t="shared" si="651"/>
        <v>2.8494309158284801</v>
      </c>
      <c r="AC3354">
        <f t="shared" ref="AC3354:AC3370" si="655">(R3354*Z3354/Y3354)+(S3354*T3354)</f>
        <v>14.589086289041822</v>
      </c>
      <c r="AD3354">
        <v>0</v>
      </c>
      <c r="AE3354">
        <v>0</v>
      </c>
      <c r="AF3354">
        <f t="shared" si="650"/>
        <v>0</v>
      </c>
      <c r="AG3354">
        <v>1</v>
      </c>
      <c r="AH3354">
        <v>0</v>
      </c>
      <c r="AI3354">
        <v>-1</v>
      </c>
      <c r="AR3354">
        <v>7.9999998000000003E-2</v>
      </c>
      <c r="AS3354">
        <v>1</v>
      </c>
      <c r="AT3354">
        <v>5</v>
      </c>
      <c r="AU3354">
        <v>0</v>
      </c>
      <c r="AV3354">
        <v>5</v>
      </c>
      <c r="AW3354">
        <f t="shared" si="654"/>
        <v>5</v>
      </c>
      <c r="AX3354">
        <v>0</v>
      </c>
      <c r="AY3354">
        <v>1</v>
      </c>
      <c r="AZ3354">
        <v>0.75</v>
      </c>
      <c r="BA3354">
        <v>1</v>
      </c>
      <c r="BB3354">
        <v>1</v>
      </c>
      <c r="BC3354">
        <v>1</v>
      </c>
      <c r="BD3354">
        <v>0</v>
      </c>
      <c r="BE3354">
        <f t="shared" si="649"/>
        <v>0.75</v>
      </c>
      <c r="BF3354">
        <v>0</v>
      </c>
      <c r="BG3354">
        <v>5</v>
      </c>
      <c r="BH3354">
        <v>1.60944</v>
      </c>
      <c r="BI3354">
        <v>6.8237639999999997</v>
      </c>
      <c r="BJ3354">
        <v>0</v>
      </c>
      <c r="BK3354">
        <v>1</v>
      </c>
    </row>
    <row r="3355" spans="1:63" x14ac:dyDescent="0.25">
      <c r="A3355" t="s">
        <v>48</v>
      </c>
      <c r="B3355">
        <v>2004</v>
      </c>
      <c r="C3355">
        <v>0</v>
      </c>
      <c r="D3355">
        <v>0</v>
      </c>
      <c r="E3355">
        <v>0</v>
      </c>
      <c r="F3355">
        <v>0</v>
      </c>
      <c r="G3355">
        <v>0</v>
      </c>
      <c r="H3355">
        <v>0</v>
      </c>
      <c r="I3355">
        <f t="shared" si="644"/>
        <v>0</v>
      </c>
      <c r="J3355">
        <v>0</v>
      </c>
      <c r="K3355">
        <v>0</v>
      </c>
      <c r="L3355">
        <v>0.16</v>
      </c>
      <c r="M3355">
        <v>0</v>
      </c>
      <c r="N3355">
        <f t="shared" si="645"/>
        <v>5.024</v>
      </c>
      <c r="O3355">
        <v>0.84</v>
      </c>
      <c r="P3355">
        <v>0</v>
      </c>
      <c r="Q3355">
        <f t="shared" si="646"/>
        <v>21.8</v>
      </c>
      <c r="R3355">
        <v>3</v>
      </c>
      <c r="S3355">
        <v>0</v>
      </c>
      <c r="T3355">
        <f t="shared" si="647"/>
        <v>45.199999999999996</v>
      </c>
      <c r="U3355">
        <v>59.222000000000001</v>
      </c>
      <c r="V3355">
        <v>67.499599078877708</v>
      </c>
      <c r="W3355">
        <v>0</v>
      </c>
      <c r="X3355">
        <v>0</v>
      </c>
      <c r="Y3355">
        <v>188.9</v>
      </c>
      <c r="Z3355">
        <v>215.303</v>
      </c>
      <c r="AA3355">
        <f t="shared" si="653"/>
        <v>0.18236357861302277</v>
      </c>
      <c r="AB3355">
        <f t="shared" si="651"/>
        <v>0.95740878771836935</v>
      </c>
      <c r="AC3355">
        <f t="shared" si="655"/>
        <v>3.4193170989941768</v>
      </c>
      <c r="AD3355">
        <v>0</v>
      </c>
      <c r="AE3355">
        <v>0</v>
      </c>
      <c r="AF3355">
        <f t="shared" si="650"/>
        <v>0</v>
      </c>
      <c r="AG3355">
        <v>0</v>
      </c>
      <c r="AH3355">
        <v>0.9</v>
      </c>
      <c r="AI3355">
        <v>2</v>
      </c>
      <c r="AR3355">
        <v>7.9999998000000003E-2</v>
      </c>
      <c r="AS3355">
        <v>0</v>
      </c>
      <c r="AT3355">
        <v>0</v>
      </c>
      <c r="AU3355">
        <v>0</v>
      </c>
      <c r="AV3355">
        <v>0</v>
      </c>
      <c r="AW3355">
        <f t="shared" si="654"/>
        <v>0</v>
      </c>
      <c r="AX3355">
        <v>0</v>
      </c>
      <c r="AY3355">
        <v>0</v>
      </c>
      <c r="AZ3355">
        <v>0</v>
      </c>
      <c r="BA3355">
        <v>0</v>
      </c>
      <c r="BB3355">
        <v>0</v>
      </c>
      <c r="BC3355">
        <v>0</v>
      </c>
      <c r="BD3355">
        <v>0</v>
      </c>
      <c r="BE3355">
        <f t="shared" si="649"/>
        <v>0</v>
      </c>
      <c r="BF3355">
        <v>0</v>
      </c>
      <c r="BG3355">
        <v>10</v>
      </c>
      <c r="BH3355">
        <v>2.3025899999999999</v>
      </c>
      <c r="BI3355">
        <v>-0.18896940000000001</v>
      </c>
      <c r="BJ3355">
        <v>0</v>
      </c>
      <c r="BK3355">
        <v>1</v>
      </c>
    </row>
    <row r="3356" spans="1:63" x14ac:dyDescent="0.25">
      <c r="A3356" t="s">
        <v>49</v>
      </c>
      <c r="B3356">
        <v>2004</v>
      </c>
      <c r="C3356">
        <v>0</v>
      </c>
      <c r="D3356">
        <v>0</v>
      </c>
      <c r="E3356">
        <v>0</v>
      </c>
      <c r="F3356">
        <v>0</v>
      </c>
      <c r="G3356">
        <v>0</v>
      </c>
      <c r="H3356">
        <v>0</v>
      </c>
      <c r="I3356">
        <f t="shared" si="644"/>
        <v>0</v>
      </c>
      <c r="J3356">
        <v>0</v>
      </c>
      <c r="K3356">
        <v>0</v>
      </c>
      <c r="L3356">
        <f>0.2422</f>
        <v>0.2422</v>
      </c>
      <c r="M3356">
        <v>0.03</v>
      </c>
      <c r="N3356">
        <f t="shared" si="645"/>
        <v>5.024</v>
      </c>
      <c r="O3356">
        <v>0.75</v>
      </c>
      <c r="P3356">
        <v>0.03</v>
      </c>
      <c r="Q3356">
        <f t="shared" si="646"/>
        <v>21.8</v>
      </c>
      <c r="R3356">
        <v>2.5</v>
      </c>
      <c r="S3356">
        <v>0.03</v>
      </c>
      <c r="T3356">
        <f t="shared" si="647"/>
        <v>45.199999999999996</v>
      </c>
      <c r="U3356">
        <v>45.633000000000003</v>
      </c>
      <c r="V3356">
        <v>52.011232392800423</v>
      </c>
      <c r="W3356">
        <v>0</v>
      </c>
      <c r="X3356">
        <v>0</v>
      </c>
      <c r="Y3356">
        <v>188.9</v>
      </c>
      <c r="Z3356">
        <v>215.303</v>
      </c>
      <c r="AA3356">
        <f t="shared" si="653"/>
        <v>0.42677286712546314</v>
      </c>
      <c r="AB3356">
        <f t="shared" si="651"/>
        <v>1.5088292747485443</v>
      </c>
      <c r="AC3356">
        <f t="shared" si="655"/>
        <v>4.2054309158284795</v>
      </c>
      <c r="AD3356">
        <v>1</v>
      </c>
      <c r="AE3356">
        <v>1</v>
      </c>
      <c r="AF3356">
        <f t="shared" si="650"/>
        <v>0.5</v>
      </c>
      <c r="AG3356">
        <v>0</v>
      </c>
      <c r="AH3356">
        <v>0.9</v>
      </c>
      <c r="AI3356">
        <v>0</v>
      </c>
      <c r="AR3356">
        <v>7.9999998000000003E-2</v>
      </c>
      <c r="AS3356">
        <v>0</v>
      </c>
      <c r="AT3356">
        <v>0</v>
      </c>
      <c r="AU3356">
        <v>0</v>
      </c>
      <c r="AV3356">
        <v>0</v>
      </c>
      <c r="AW3356">
        <f t="shared" si="654"/>
        <v>0</v>
      </c>
      <c r="AX3356">
        <v>0</v>
      </c>
      <c r="AY3356">
        <v>0</v>
      </c>
      <c r="AZ3356">
        <v>0</v>
      </c>
      <c r="BA3356">
        <v>0</v>
      </c>
      <c r="BB3356">
        <v>0</v>
      </c>
      <c r="BC3356">
        <v>0</v>
      </c>
      <c r="BD3356">
        <v>0</v>
      </c>
      <c r="BE3356">
        <f t="shared" si="649"/>
        <v>0</v>
      </c>
      <c r="BF3356">
        <v>0</v>
      </c>
      <c r="BG3356">
        <v>30</v>
      </c>
      <c r="BH3356">
        <v>3.4011999999999998</v>
      </c>
      <c r="BI3356">
        <v>-0.80982699999999996</v>
      </c>
      <c r="BJ3356">
        <v>0</v>
      </c>
      <c r="BK3356">
        <v>1</v>
      </c>
    </row>
    <row r="3357" spans="1:63" x14ac:dyDescent="0.25">
      <c r="A3357" t="s">
        <v>50</v>
      </c>
      <c r="B3357">
        <v>2004</v>
      </c>
      <c r="C3357">
        <v>0</v>
      </c>
      <c r="D3357">
        <v>0</v>
      </c>
      <c r="E3357">
        <v>0</v>
      </c>
      <c r="F3357">
        <v>0</v>
      </c>
      <c r="G3357">
        <v>0</v>
      </c>
      <c r="H3357">
        <v>0</v>
      </c>
      <c r="I3357">
        <f t="shared" si="644"/>
        <v>0</v>
      </c>
      <c r="J3357">
        <v>1</v>
      </c>
      <c r="K3357">
        <v>0</v>
      </c>
      <c r="L3357">
        <v>0.2</v>
      </c>
      <c r="M3357">
        <v>0</v>
      </c>
      <c r="N3357">
        <f t="shared" si="645"/>
        <v>5.024</v>
      </c>
      <c r="O3357">
        <v>0.2</v>
      </c>
      <c r="P3357">
        <v>0</v>
      </c>
      <c r="Q3357">
        <f t="shared" si="646"/>
        <v>21.8</v>
      </c>
      <c r="R3357">
        <v>3.3</v>
      </c>
      <c r="S3357">
        <v>0</v>
      </c>
      <c r="T3357">
        <f t="shared" si="647"/>
        <v>45.199999999999996</v>
      </c>
      <c r="U3357">
        <v>314.25200000000001</v>
      </c>
      <c r="V3357">
        <v>358.1757456643727</v>
      </c>
      <c r="W3357">
        <v>0</v>
      </c>
      <c r="X3357">
        <v>0</v>
      </c>
      <c r="Y3357">
        <v>188.9</v>
      </c>
      <c r="Z3357">
        <v>215.303</v>
      </c>
      <c r="AA3357">
        <f t="shared" si="653"/>
        <v>0.22795447326627846</v>
      </c>
      <c r="AB3357">
        <f t="shared" si="651"/>
        <v>0.22795447326627846</v>
      </c>
      <c r="AC3357">
        <f t="shared" si="655"/>
        <v>3.761248808893594</v>
      </c>
      <c r="AD3357">
        <v>0</v>
      </c>
      <c r="AE3357">
        <v>0</v>
      </c>
      <c r="AF3357">
        <f t="shared" si="650"/>
        <v>0</v>
      </c>
      <c r="AG3357">
        <v>0</v>
      </c>
      <c r="AH3357">
        <v>0</v>
      </c>
      <c r="AI3357">
        <v>2</v>
      </c>
      <c r="AR3357">
        <v>7.9999998000000003E-2</v>
      </c>
      <c r="AS3357">
        <v>0</v>
      </c>
      <c r="AT3357">
        <v>1</v>
      </c>
      <c r="AU3357">
        <v>1</v>
      </c>
      <c r="AV3357">
        <v>0</v>
      </c>
      <c r="AW3357">
        <f t="shared" si="654"/>
        <v>1</v>
      </c>
      <c r="AX3357">
        <v>0</v>
      </c>
      <c r="AY3357">
        <v>1</v>
      </c>
      <c r="AZ3357">
        <v>1</v>
      </c>
      <c r="BA3357">
        <v>1</v>
      </c>
      <c r="BB3357">
        <v>0</v>
      </c>
      <c r="BC3357">
        <v>1</v>
      </c>
      <c r="BD3357">
        <v>1</v>
      </c>
      <c r="BE3357">
        <f t="shared" si="649"/>
        <v>1.1000000000000001</v>
      </c>
      <c r="BF3357">
        <v>0</v>
      </c>
      <c r="BG3357">
        <v>4</v>
      </c>
      <c r="BH3357">
        <v>1.38629</v>
      </c>
      <c r="BI3357">
        <v>2.4903330000000001</v>
      </c>
      <c r="BJ3357">
        <v>0</v>
      </c>
      <c r="BK3357">
        <v>1</v>
      </c>
    </row>
    <row r="3358" spans="1:63" x14ac:dyDescent="0.25">
      <c r="A3358" t="s">
        <v>51</v>
      </c>
      <c r="B3358">
        <v>2004</v>
      </c>
      <c r="C3358">
        <v>0</v>
      </c>
      <c r="D3358">
        <v>0</v>
      </c>
      <c r="E3358">
        <v>0</v>
      </c>
      <c r="F3358">
        <v>0</v>
      </c>
      <c r="G3358">
        <v>0</v>
      </c>
      <c r="H3358">
        <v>0</v>
      </c>
      <c r="I3358">
        <f t="shared" si="644"/>
        <v>0</v>
      </c>
      <c r="J3358">
        <v>0</v>
      </c>
      <c r="K3358">
        <v>0</v>
      </c>
      <c r="L3358">
        <v>0.08</v>
      </c>
      <c r="M3358">
        <v>0</v>
      </c>
      <c r="N3358">
        <f t="shared" si="645"/>
        <v>5.024</v>
      </c>
      <c r="O3358">
        <v>0.32</v>
      </c>
      <c r="P3358">
        <v>0</v>
      </c>
      <c r="Q3358">
        <f t="shared" si="646"/>
        <v>21.8</v>
      </c>
      <c r="R3358">
        <v>2.2799999999999998</v>
      </c>
      <c r="S3358">
        <v>0</v>
      </c>
      <c r="T3358">
        <f t="shared" si="647"/>
        <v>45.199999999999996</v>
      </c>
      <c r="U3358">
        <v>31.593</v>
      </c>
      <c r="V3358">
        <v>36.008828369507675</v>
      </c>
      <c r="W3358">
        <v>0</v>
      </c>
      <c r="X3358">
        <v>0</v>
      </c>
      <c r="Y3358">
        <v>188.9</v>
      </c>
      <c r="Z3358">
        <v>215.303</v>
      </c>
      <c r="AA3358">
        <f t="shared" si="653"/>
        <v>9.1181789306511385E-2</v>
      </c>
      <c r="AB3358">
        <f t="shared" si="651"/>
        <v>0.36472715722604554</v>
      </c>
      <c r="AC3358">
        <f t="shared" si="655"/>
        <v>2.5986809952355743</v>
      </c>
      <c r="AD3358">
        <v>1</v>
      </c>
      <c r="AE3358">
        <v>0</v>
      </c>
      <c r="AF3358">
        <f t="shared" si="650"/>
        <v>1</v>
      </c>
      <c r="AG3358">
        <v>0</v>
      </c>
      <c r="AH3358">
        <v>0</v>
      </c>
      <c r="AI3358">
        <v>-1</v>
      </c>
      <c r="AR3358">
        <v>0.10000000100000001</v>
      </c>
      <c r="AS3358">
        <v>0</v>
      </c>
      <c r="AT3358">
        <v>1</v>
      </c>
      <c r="AU3358">
        <v>0</v>
      </c>
      <c r="AV3358">
        <v>0</v>
      </c>
      <c r="AW3358">
        <f t="shared" si="654"/>
        <v>0</v>
      </c>
      <c r="AX3358">
        <v>0</v>
      </c>
      <c r="AY3358">
        <v>1</v>
      </c>
      <c r="AZ3358">
        <v>0.75</v>
      </c>
      <c r="BA3358">
        <v>1</v>
      </c>
      <c r="BB3358">
        <v>1</v>
      </c>
      <c r="BC3358">
        <v>1</v>
      </c>
      <c r="BD3358">
        <v>1</v>
      </c>
      <c r="BE3358">
        <f t="shared" si="649"/>
        <v>0.85</v>
      </c>
      <c r="BF3358">
        <v>0</v>
      </c>
      <c r="BG3358">
        <v>24</v>
      </c>
      <c r="BH3358">
        <v>3.1780499999999998</v>
      </c>
      <c r="BI3358">
        <v>0.96722779999999997</v>
      </c>
      <c r="BJ3358">
        <v>0</v>
      </c>
      <c r="BK3358">
        <v>1</v>
      </c>
    </row>
    <row r="3359" spans="1:63" x14ac:dyDescent="0.25">
      <c r="A3359" t="s">
        <v>52</v>
      </c>
      <c r="B3359">
        <v>2004</v>
      </c>
      <c r="C3359">
        <v>0</v>
      </c>
      <c r="D3359">
        <v>0</v>
      </c>
      <c r="E3359">
        <v>0</v>
      </c>
      <c r="F3359">
        <v>0</v>
      </c>
      <c r="G3359">
        <v>0</v>
      </c>
      <c r="H3359">
        <v>0</v>
      </c>
      <c r="I3359">
        <f t="shared" si="644"/>
        <v>0</v>
      </c>
      <c r="J3359">
        <v>1</v>
      </c>
      <c r="K3359">
        <v>0</v>
      </c>
      <c r="L3359">
        <v>0.2</v>
      </c>
      <c r="M3359">
        <v>0</v>
      </c>
      <c r="N3359">
        <f t="shared" si="645"/>
        <v>5.024</v>
      </c>
      <c r="O3359">
        <v>0.6</v>
      </c>
      <c r="P3359">
        <v>0</v>
      </c>
      <c r="Q3359">
        <f t="shared" si="646"/>
        <v>21.8</v>
      </c>
      <c r="R3359">
        <v>4.5</v>
      </c>
      <c r="S3359">
        <v>0</v>
      </c>
      <c r="T3359">
        <f t="shared" si="647"/>
        <v>45.199999999999996</v>
      </c>
      <c r="U3359">
        <v>44.235999999999997</v>
      </c>
      <c r="V3359">
        <v>50.418970397035466</v>
      </c>
      <c r="W3359">
        <v>0</v>
      </c>
      <c r="X3359">
        <v>0</v>
      </c>
      <c r="Y3359">
        <v>188.9</v>
      </c>
      <c r="Z3359">
        <v>215.303</v>
      </c>
      <c r="AA3359">
        <f t="shared" si="653"/>
        <v>0.22795447326627846</v>
      </c>
      <c r="AB3359">
        <f t="shared" si="651"/>
        <v>0.68386341979883525</v>
      </c>
      <c r="AC3359">
        <f t="shared" si="655"/>
        <v>5.1289756484912647</v>
      </c>
      <c r="AD3359">
        <v>1</v>
      </c>
      <c r="AE3359">
        <v>0</v>
      </c>
      <c r="AF3359">
        <f t="shared" si="650"/>
        <v>1</v>
      </c>
      <c r="AG3359">
        <v>0</v>
      </c>
      <c r="AH3359">
        <v>0.9</v>
      </c>
      <c r="AI3359">
        <v>0</v>
      </c>
      <c r="AR3359">
        <v>7.9999998000000003E-2</v>
      </c>
      <c r="AS3359">
        <v>0</v>
      </c>
      <c r="AT3359">
        <v>0</v>
      </c>
      <c r="AU3359">
        <v>0</v>
      </c>
      <c r="AV3359">
        <v>0</v>
      </c>
      <c r="AW3359">
        <f t="shared" si="654"/>
        <v>0</v>
      </c>
      <c r="AX3359">
        <v>0</v>
      </c>
      <c r="AY3359">
        <v>0</v>
      </c>
      <c r="AZ3359">
        <v>0</v>
      </c>
      <c r="BA3359">
        <v>0</v>
      </c>
      <c r="BB3359">
        <v>0</v>
      </c>
      <c r="BC3359">
        <v>0</v>
      </c>
      <c r="BD3359">
        <v>0</v>
      </c>
      <c r="BE3359">
        <f t="shared" si="649"/>
        <v>0</v>
      </c>
      <c r="BF3359">
        <v>0</v>
      </c>
      <c r="BG3359">
        <v>28</v>
      </c>
      <c r="BH3359">
        <v>3.1354899999999999</v>
      </c>
      <c r="BI3359">
        <v>-0.65967039999999999</v>
      </c>
      <c r="BJ3359">
        <v>0</v>
      </c>
      <c r="BK3359">
        <v>1</v>
      </c>
    </row>
    <row r="3360" spans="1:63" x14ac:dyDescent="0.25">
      <c r="A3360" t="s">
        <v>53</v>
      </c>
      <c r="B3360">
        <v>2004</v>
      </c>
      <c r="C3360">
        <v>0</v>
      </c>
      <c r="D3360">
        <v>0</v>
      </c>
      <c r="E3360">
        <v>0</v>
      </c>
      <c r="F3360">
        <v>0</v>
      </c>
      <c r="G3360">
        <v>0</v>
      </c>
      <c r="H3360">
        <v>0</v>
      </c>
      <c r="I3360">
        <f t="shared" si="644"/>
        <v>0</v>
      </c>
      <c r="J3360">
        <v>0</v>
      </c>
      <c r="K3360">
        <v>1</v>
      </c>
      <c r="L3360">
        <v>0.16</v>
      </c>
      <c r="M3360">
        <v>0</v>
      </c>
      <c r="N3360">
        <f t="shared" si="645"/>
        <v>5.024</v>
      </c>
      <c r="O3360">
        <v>0.97000000000000008</v>
      </c>
      <c r="P3360">
        <v>0</v>
      </c>
      <c r="Q3360">
        <f t="shared" si="646"/>
        <v>21.8</v>
      </c>
      <c r="R3360">
        <v>3.7500000000000004</v>
      </c>
      <c r="S3360">
        <v>0</v>
      </c>
      <c r="T3360">
        <f t="shared" si="647"/>
        <v>45.199999999999996</v>
      </c>
      <c r="U3360">
        <v>13.776999999999999</v>
      </c>
      <c r="V3360">
        <v>15.70264389094759</v>
      </c>
      <c r="W3360">
        <v>0</v>
      </c>
      <c r="X3360">
        <v>0</v>
      </c>
      <c r="Y3360">
        <v>188.9</v>
      </c>
      <c r="Z3360">
        <v>215.303</v>
      </c>
      <c r="AA3360">
        <f t="shared" si="653"/>
        <v>0.18236357861302277</v>
      </c>
      <c r="AB3360">
        <f t="shared" si="651"/>
        <v>1.1055791953414507</v>
      </c>
      <c r="AC3360">
        <f t="shared" si="655"/>
        <v>4.2741463737427212</v>
      </c>
      <c r="AD3360">
        <v>0</v>
      </c>
      <c r="AE3360">
        <v>0</v>
      </c>
      <c r="AF3360">
        <f t="shared" si="650"/>
        <v>0</v>
      </c>
      <c r="AG3360">
        <v>0</v>
      </c>
      <c r="AH3360">
        <v>0.9</v>
      </c>
      <c r="AI3360">
        <v>-1</v>
      </c>
      <c r="AR3360">
        <v>0.10000000100000001</v>
      </c>
      <c r="AS3360">
        <v>0</v>
      </c>
      <c r="AT3360">
        <v>0</v>
      </c>
      <c r="AU3360">
        <v>1</v>
      </c>
      <c r="AV3360">
        <v>0</v>
      </c>
      <c r="AW3360">
        <f t="shared" si="654"/>
        <v>1</v>
      </c>
      <c r="AX3360">
        <v>0</v>
      </c>
      <c r="AY3360">
        <v>0</v>
      </c>
      <c r="AZ3360">
        <v>0</v>
      </c>
      <c r="BA3360">
        <v>0</v>
      </c>
      <c r="BB3360">
        <v>0</v>
      </c>
      <c r="BC3360">
        <v>0</v>
      </c>
      <c r="BD3360">
        <v>0</v>
      </c>
      <c r="BE3360">
        <f t="shared" si="649"/>
        <v>0</v>
      </c>
      <c r="BF3360">
        <v>0</v>
      </c>
      <c r="BG3360">
        <v>30</v>
      </c>
      <c r="BH3360">
        <v>3.4011999999999998</v>
      </c>
      <c r="BI3360">
        <v>-0.29929670000000003</v>
      </c>
      <c r="BJ3360">
        <v>0</v>
      </c>
      <c r="BK3360">
        <v>1</v>
      </c>
    </row>
    <row r="3361" spans="1:63" x14ac:dyDescent="0.25">
      <c r="A3361" t="s">
        <v>54</v>
      </c>
      <c r="B3361">
        <v>2004</v>
      </c>
      <c r="C3361">
        <v>0</v>
      </c>
      <c r="D3361">
        <v>0</v>
      </c>
      <c r="E3361">
        <v>0</v>
      </c>
      <c r="F3361">
        <v>0</v>
      </c>
      <c r="G3361">
        <v>0</v>
      </c>
      <c r="H3361">
        <v>0</v>
      </c>
      <c r="I3361">
        <f t="shared" si="644"/>
        <v>0</v>
      </c>
      <c r="J3361">
        <v>0</v>
      </c>
      <c r="K3361">
        <v>0</v>
      </c>
      <c r="L3361">
        <v>0.48000000000000004</v>
      </c>
      <c r="M3361">
        <v>0</v>
      </c>
      <c r="N3361">
        <f t="shared" si="645"/>
        <v>5.024</v>
      </c>
      <c r="O3361">
        <v>2.25</v>
      </c>
      <c r="P3361">
        <v>0</v>
      </c>
      <c r="Q3361">
        <f t="shared" si="646"/>
        <v>21.8</v>
      </c>
      <c r="R3361">
        <v>6.5</v>
      </c>
      <c r="S3361">
        <v>0</v>
      </c>
      <c r="T3361">
        <f t="shared" si="647"/>
        <v>45.199999999999996</v>
      </c>
      <c r="U3361">
        <v>622.63499999999999</v>
      </c>
      <c r="V3361">
        <v>709.66216731074633</v>
      </c>
      <c r="W3361">
        <v>0</v>
      </c>
      <c r="X3361">
        <v>0</v>
      </c>
      <c r="Y3361">
        <v>188.9</v>
      </c>
      <c r="Z3361">
        <v>215.303</v>
      </c>
      <c r="AA3361">
        <f t="shared" si="653"/>
        <v>0.54709073583906831</v>
      </c>
      <c r="AB3361">
        <f t="shared" si="651"/>
        <v>2.5644878242456324</v>
      </c>
      <c r="AC3361">
        <f t="shared" si="655"/>
        <v>7.408520381154049</v>
      </c>
      <c r="AD3361">
        <v>0</v>
      </c>
      <c r="AE3361">
        <v>0</v>
      </c>
      <c r="AF3361">
        <f t="shared" si="650"/>
        <v>0</v>
      </c>
      <c r="AG3361">
        <v>0</v>
      </c>
      <c r="AH3361">
        <v>0.9</v>
      </c>
      <c r="AI3361">
        <v>1</v>
      </c>
      <c r="AR3361">
        <v>7.9999998000000003E-2</v>
      </c>
      <c r="AS3361">
        <v>0</v>
      </c>
      <c r="AT3361">
        <v>0</v>
      </c>
      <c r="AU3361">
        <v>0</v>
      </c>
      <c r="AV3361">
        <v>0</v>
      </c>
      <c r="AW3361">
        <f t="shared" si="654"/>
        <v>0</v>
      </c>
      <c r="AX3361">
        <v>0</v>
      </c>
      <c r="AY3361">
        <v>0</v>
      </c>
      <c r="AZ3361">
        <v>0</v>
      </c>
      <c r="BA3361">
        <v>0</v>
      </c>
      <c r="BB3361">
        <v>0</v>
      </c>
      <c r="BC3361">
        <v>0</v>
      </c>
      <c r="BD3361">
        <v>0</v>
      </c>
      <c r="BE3361">
        <f t="shared" si="649"/>
        <v>0</v>
      </c>
      <c r="BF3361">
        <v>0</v>
      </c>
      <c r="BG3361">
        <v>30</v>
      </c>
      <c r="BH3361">
        <v>3.4011999999999998</v>
      </c>
      <c r="BI3361">
        <v>-0.80982699999999996</v>
      </c>
      <c r="BJ3361">
        <v>0</v>
      </c>
      <c r="BK3361">
        <v>1</v>
      </c>
    </row>
    <row r="3362" spans="1:63" x14ac:dyDescent="0.25">
      <c r="A3362" t="s">
        <v>55</v>
      </c>
      <c r="B3362">
        <v>2004</v>
      </c>
      <c r="C3362">
        <v>0</v>
      </c>
      <c r="D3362">
        <v>0</v>
      </c>
      <c r="E3362">
        <v>0</v>
      </c>
      <c r="F3362">
        <v>0</v>
      </c>
      <c r="G3362">
        <v>0</v>
      </c>
      <c r="H3362">
        <v>0</v>
      </c>
      <c r="I3362">
        <f t="shared" si="644"/>
        <v>0</v>
      </c>
      <c r="J3362">
        <v>1</v>
      </c>
      <c r="K3362">
        <v>0</v>
      </c>
      <c r="L3362">
        <v>1.01</v>
      </c>
      <c r="M3362">
        <v>0</v>
      </c>
      <c r="N3362">
        <f t="shared" si="645"/>
        <v>5.024</v>
      </c>
      <c r="O3362">
        <f>1.1+0.42</f>
        <v>1.52</v>
      </c>
      <c r="P3362">
        <v>0</v>
      </c>
      <c r="Q3362">
        <f t="shared" si="646"/>
        <v>21.8</v>
      </c>
      <c r="R3362">
        <v>3.79</v>
      </c>
      <c r="S3362">
        <v>0</v>
      </c>
      <c r="T3362">
        <f t="shared" si="647"/>
        <v>45.199999999999996</v>
      </c>
      <c r="U3362">
        <v>270.89999999999998</v>
      </c>
      <c r="V3362">
        <v>308.76433403917412</v>
      </c>
      <c r="W3362">
        <v>0</v>
      </c>
      <c r="X3362">
        <v>0</v>
      </c>
      <c r="Y3362">
        <v>188.9</v>
      </c>
      <c r="Z3362">
        <v>215.303</v>
      </c>
      <c r="AA3362">
        <f t="shared" si="653"/>
        <v>1.1511700899947062</v>
      </c>
      <c r="AB3362">
        <f t="shared" si="651"/>
        <v>1.7324539968237163</v>
      </c>
      <c r="AC3362">
        <f t="shared" si="655"/>
        <v>4.3197372683959765</v>
      </c>
      <c r="AD3362">
        <v>1</v>
      </c>
      <c r="AE3362">
        <v>0</v>
      </c>
      <c r="AF3362">
        <f t="shared" si="650"/>
        <v>1</v>
      </c>
      <c r="AG3362">
        <v>0</v>
      </c>
      <c r="AH3362">
        <v>0</v>
      </c>
      <c r="AR3362">
        <v>7.9999998000000003E-2</v>
      </c>
      <c r="AS3362">
        <v>0</v>
      </c>
      <c r="AT3362">
        <v>0</v>
      </c>
      <c r="AU3362">
        <v>0</v>
      </c>
      <c r="AV3362">
        <v>0</v>
      </c>
      <c r="AW3362">
        <f t="shared" si="654"/>
        <v>0</v>
      </c>
      <c r="AX3362">
        <v>0</v>
      </c>
      <c r="AY3362">
        <v>0</v>
      </c>
      <c r="AZ3362">
        <v>0</v>
      </c>
      <c r="BA3362">
        <v>0</v>
      </c>
      <c r="BB3362">
        <v>0</v>
      </c>
      <c r="BC3362">
        <v>0</v>
      </c>
      <c r="BD3362">
        <v>0</v>
      </c>
      <c r="BE3362">
        <f t="shared" si="649"/>
        <v>0</v>
      </c>
      <c r="BF3362">
        <v>0</v>
      </c>
      <c r="BG3362">
        <v>40</v>
      </c>
      <c r="BH3362">
        <v>3.6888800000000002</v>
      </c>
      <c r="BI3362">
        <v>-0.97240439999999995</v>
      </c>
      <c r="BJ3362">
        <v>0</v>
      </c>
      <c r="BK3362">
        <v>1</v>
      </c>
    </row>
    <row r="3363" spans="1:63" x14ac:dyDescent="0.25">
      <c r="A3363" t="s">
        <v>56</v>
      </c>
      <c r="B3363">
        <v>2004</v>
      </c>
      <c r="C3363">
        <v>0</v>
      </c>
      <c r="D3363">
        <v>0</v>
      </c>
      <c r="E3363">
        <v>0</v>
      </c>
      <c r="F3363">
        <v>0</v>
      </c>
      <c r="G3363">
        <v>0</v>
      </c>
      <c r="H3363">
        <v>0</v>
      </c>
      <c r="I3363">
        <f t="shared" si="644"/>
        <v>0</v>
      </c>
      <c r="J3363">
        <v>0</v>
      </c>
      <c r="K3363">
        <v>0</v>
      </c>
      <c r="L3363">
        <v>0.93</v>
      </c>
      <c r="M3363">
        <v>0</v>
      </c>
      <c r="N3363">
        <f t="shared" si="645"/>
        <v>5.024</v>
      </c>
      <c r="O3363">
        <v>1.38</v>
      </c>
      <c r="P3363">
        <v>0</v>
      </c>
      <c r="Q3363">
        <f t="shared" si="646"/>
        <v>21.8</v>
      </c>
      <c r="R3363">
        <v>5.98</v>
      </c>
      <c r="S3363">
        <v>0</v>
      </c>
      <c r="T3363">
        <f t="shared" si="647"/>
        <v>45.199999999999996</v>
      </c>
      <c r="U3363">
        <v>43.716999999999999</v>
      </c>
      <c r="V3363">
        <v>49.827428538909473</v>
      </c>
      <c r="W3363">
        <v>0</v>
      </c>
      <c r="X3363">
        <v>0</v>
      </c>
      <c r="Y3363">
        <v>188.9</v>
      </c>
      <c r="Z3363">
        <v>215.303</v>
      </c>
      <c r="AA3363">
        <f t="shared" si="653"/>
        <v>1.0599883006881949</v>
      </c>
      <c r="AB3363">
        <f t="shared" si="651"/>
        <v>1.5728858655373212</v>
      </c>
      <c r="AC3363">
        <f t="shared" si="655"/>
        <v>6.815838750661726</v>
      </c>
      <c r="AD3363">
        <v>0</v>
      </c>
      <c r="AE3363">
        <v>0</v>
      </c>
      <c r="AF3363">
        <f t="shared" si="650"/>
        <v>0</v>
      </c>
      <c r="AG3363">
        <v>0</v>
      </c>
      <c r="AH3363">
        <v>0</v>
      </c>
      <c r="AI3363">
        <v>2</v>
      </c>
      <c r="AR3363">
        <v>7.9999998000000003E-2</v>
      </c>
      <c r="AS3363">
        <v>0</v>
      </c>
      <c r="AT3363">
        <v>0</v>
      </c>
      <c r="AU3363">
        <v>0</v>
      </c>
      <c r="AV3363">
        <v>1</v>
      </c>
      <c r="AW3363">
        <f t="shared" si="654"/>
        <v>1</v>
      </c>
      <c r="AX3363">
        <v>0</v>
      </c>
      <c r="AY3363">
        <v>1</v>
      </c>
      <c r="AZ3363">
        <v>0.75</v>
      </c>
      <c r="BA3363">
        <v>1</v>
      </c>
      <c r="BB3363">
        <v>1</v>
      </c>
      <c r="BC3363">
        <v>1</v>
      </c>
      <c r="BD3363">
        <v>0</v>
      </c>
      <c r="BE3363">
        <f t="shared" si="649"/>
        <v>0.75</v>
      </c>
      <c r="BF3363">
        <v>0</v>
      </c>
      <c r="BG3363">
        <v>25</v>
      </c>
      <c r="BH3363">
        <v>3.21888</v>
      </c>
      <c r="BI3363">
        <v>0.70082089999999997</v>
      </c>
      <c r="BJ3363">
        <v>0</v>
      </c>
      <c r="BK3363">
        <v>1</v>
      </c>
    </row>
    <row r="3364" spans="1:63" x14ac:dyDescent="0.25">
      <c r="A3364" t="s">
        <v>57</v>
      </c>
      <c r="B3364">
        <v>2004</v>
      </c>
      <c r="C3364">
        <v>1</v>
      </c>
      <c r="D3364">
        <v>1</v>
      </c>
      <c r="E3364">
        <v>1</v>
      </c>
      <c r="F3364">
        <v>1</v>
      </c>
      <c r="G3364">
        <v>1</v>
      </c>
      <c r="H3364">
        <v>1</v>
      </c>
      <c r="I3364">
        <f t="shared" si="644"/>
        <v>6</v>
      </c>
      <c r="J3364">
        <v>1</v>
      </c>
      <c r="K3364">
        <v>0</v>
      </c>
      <c r="L3364">
        <v>0.15</v>
      </c>
      <c r="M3364">
        <v>0</v>
      </c>
      <c r="N3364">
        <f t="shared" si="645"/>
        <v>5.024</v>
      </c>
      <c r="O3364">
        <v>0.45</v>
      </c>
      <c r="P3364">
        <v>0</v>
      </c>
      <c r="Q3364">
        <f t="shared" si="646"/>
        <v>21.8</v>
      </c>
      <c r="R3364">
        <v>0</v>
      </c>
      <c r="S3364">
        <v>0.30791505791505791</v>
      </c>
      <c r="T3364">
        <f t="shared" si="647"/>
        <v>45.199999999999996</v>
      </c>
      <c r="U3364">
        <v>6.827</v>
      </c>
      <c r="V3364">
        <v>7.7812259449444152</v>
      </c>
      <c r="W3364">
        <v>85508</v>
      </c>
      <c r="X3364">
        <v>97459.66</v>
      </c>
      <c r="Y3364">
        <v>188.9</v>
      </c>
      <c r="Z3364">
        <v>215.303</v>
      </c>
      <c r="AA3364">
        <f t="shared" si="653"/>
        <v>0.17096585494970881</v>
      </c>
      <c r="AB3364">
        <f t="shared" si="651"/>
        <v>0.51289756484912652</v>
      </c>
      <c r="AC3364">
        <f t="shared" si="655"/>
        <v>13.917760617760615</v>
      </c>
      <c r="AD3364">
        <v>0</v>
      </c>
      <c r="AE3364">
        <v>0</v>
      </c>
      <c r="AF3364">
        <f t="shared" si="650"/>
        <v>0</v>
      </c>
      <c r="AG3364">
        <v>0</v>
      </c>
      <c r="AH3364">
        <v>0</v>
      </c>
      <c r="AR3364">
        <v>7.9999998000000003E-2</v>
      </c>
      <c r="AS3364">
        <v>0</v>
      </c>
      <c r="AT3364">
        <v>0</v>
      </c>
      <c r="AU3364">
        <v>0</v>
      </c>
      <c r="AV3364">
        <v>0</v>
      </c>
      <c r="AW3364">
        <f t="shared" si="654"/>
        <v>0</v>
      </c>
      <c r="AX3364">
        <v>0</v>
      </c>
      <c r="AY3364">
        <v>0</v>
      </c>
      <c r="AZ3364">
        <v>0</v>
      </c>
      <c r="BA3364">
        <v>0</v>
      </c>
      <c r="BB3364">
        <v>0</v>
      </c>
      <c r="BC3364">
        <v>0</v>
      </c>
      <c r="BD3364">
        <v>0</v>
      </c>
      <c r="BE3364">
        <f t="shared" si="649"/>
        <v>0</v>
      </c>
      <c r="BF3364">
        <v>0</v>
      </c>
      <c r="BG3364">
        <v>15</v>
      </c>
      <c r="BH3364">
        <v>2.7080500000000001</v>
      </c>
      <c r="BI3364">
        <v>-0.41810950000000002</v>
      </c>
      <c r="BJ3364">
        <v>0</v>
      </c>
      <c r="BK3364">
        <v>1</v>
      </c>
    </row>
    <row r="3365" spans="1:63" x14ac:dyDescent="0.25">
      <c r="A3365" t="s">
        <v>58</v>
      </c>
      <c r="B3365">
        <v>2004</v>
      </c>
      <c r="C3365">
        <v>0</v>
      </c>
      <c r="D3365">
        <v>0</v>
      </c>
      <c r="E3365">
        <v>0</v>
      </c>
      <c r="F3365">
        <v>0</v>
      </c>
      <c r="G3365">
        <v>0</v>
      </c>
      <c r="H3365">
        <v>0</v>
      </c>
      <c r="I3365">
        <f t="shared" si="644"/>
        <v>0</v>
      </c>
      <c r="J3365">
        <v>0</v>
      </c>
      <c r="K3365">
        <v>0</v>
      </c>
      <c r="L3365" s="7">
        <v>0.19</v>
      </c>
      <c r="M3365" s="7">
        <v>0</v>
      </c>
      <c r="N3365">
        <f t="shared" si="645"/>
        <v>5.024</v>
      </c>
      <c r="O3365">
        <v>0.73</v>
      </c>
      <c r="P3365">
        <v>0</v>
      </c>
      <c r="Q3365">
        <f t="shared" si="646"/>
        <v>21.8</v>
      </c>
      <c r="R3365">
        <v>4.5</v>
      </c>
      <c r="S3365">
        <v>0</v>
      </c>
      <c r="T3365">
        <f t="shared" si="647"/>
        <v>45.199999999999996</v>
      </c>
      <c r="U3365">
        <v>192.095</v>
      </c>
      <c r="V3365">
        <v>218.94457271042879</v>
      </c>
      <c r="W3365">
        <v>0</v>
      </c>
      <c r="X3365">
        <v>0</v>
      </c>
      <c r="Y3365">
        <v>188.9</v>
      </c>
      <c r="Z3365">
        <v>215.303</v>
      </c>
      <c r="AA3365">
        <f t="shared" si="653"/>
        <v>0.21655674960296453</v>
      </c>
      <c r="AB3365">
        <f t="shared" si="651"/>
        <v>0.83203382742191634</v>
      </c>
      <c r="AC3365">
        <f t="shared" si="655"/>
        <v>5.1289756484912647</v>
      </c>
      <c r="AD3365">
        <v>1</v>
      </c>
      <c r="AE3365">
        <v>1</v>
      </c>
      <c r="AF3365">
        <f t="shared" si="650"/>
        <v>0.5</v>
      </c>
      <c r="AG3365">
        <v>1</v>
      </c>
      <c r="AH3365">
        <v>0</v>
      </c>
      <c r="AI3365">
        <v>2</v>
      </c>
      <c r="AR3365">
        <v>7.9999998000000003E-2</v>
      </c>
      <c r="AS3365">
        <v>0</v>
      </c>
      <c r="AT3365">
        <v>0</v>
      </c>
      <c r="AU3365">
        <v>0</v>
      </c>
      <c r="AV3365">
        <v>1</v>
      </c>
      <c r="AW3365">
        <f t="shared" si="654"/>
        <v>1</v>
      </c>
      <c r="AX3365">
        <v>1</v>
      </c>
      <c r="AY3365">
        <v>0</v>
      </c>
      <c r="AZ3365">
        <v>0</v>
      </c>
      <c r="BA3365">
        <v>0</v>
      </c>
      <c r="BB3365">
        <v>0</v>
      </c>
      <c r="BC3365">
        <v>0</v>
      </c>
      <c r="BD3365">
        <v>0</v>
      </c>
      <c r="BE3365">
        <f t="shared" si="649"/>
        <v>0</v>
      </c>
      <c r="BF3365">
        <v>0</v>
      </c>
      <c r="BG3365">
        <v>30</v>
      </c>
      <c r="BH3365">
        <v>3.4011999999999998</v>
      </c>
      <c r="BI3365">
        <v>-0.57587469999999996</v>
      </c>
      <c r="BJ3365">
        <v>0</v>
      </c>
      <c r="BK3365">
        <v>1</v>
      </c>
    </row>
    <row r="3366" spans="1:63" x14ac:dyDescent="0.25">
      <c r="A3366" t="s">
        <v>59</v>
      </c>
      <c r="B3366">
        <v>2004</v>
      </c>
      <c r="C3366">
        <v>0</v>
      </c>
      <c r="D3366">
        <v>0</v>
      </c>
      <c r="E3366">
        <v>0</v>
      </c>
      <c r="F3366">
        <v>0</v>
      </c>
      <c r="G3366">
        <v>0</v>
      </c>
      <c r="H3366">
        <v>0</v>
      </c>
      <c r="I3366">
        <f t="shared" si="644"/>
        <v>0</v>
      </c>
      <c r="J3366">
        <v>1</v>
      </c>
      <c r="K3366">
        <v>0</v>
      </c>
      <c r="L3366">
        <v>0.115</v>
      </c>
      <c r="M3366">
        <v>0</v>
      </c>
      <c r="N3366">
        <f t="shared" si="645"/>
        <v>5.024</v>
      </c>
      <c r="O3366">
        <v>0.47</v>
      </c>
      <c r="P3366">
        <v>0</v>
      </c>
      <c r="Q3366">
        <f t="shared" si="646"/>
        <v>21.8</v>
      </c>
      <c r="R3366">
        <v>2.68</v>
      </c>
      <c r="S3366">
        <v>0</v>
      </c>
      <c r="T3366">
        <f t="shared" si="647"/>
        <v>45.199999999999996</v>
      </c>
      <c r="U3366">
        <v>38.719000000000001</v>
      </c>
      <c r="V3366">
        <v>44.130846251985176</v>
      </c>
      <c r="W3366">
        <v>0</v>
      </c>
      <c r="X3366">
        <v>0</v>
      </c>
      <c r="Y3366">
        <v>188.9</v>
      </c>
      <c r="Z3366">
        <v>215.303</v>
      </c>
      <c r="AA3366">
        <f t="shared" si="653"/>
        <v>0.13107382212811011</v>
      </c>
      <c r="AB3366">
        <f t="shared" si="651"/>
        <v>0.53569301217575438</v>
      </c>
      <c r="AC3366">
        <f t="shared" si="655"/>
        <v>3.0545899417681315</v>
      </c>
      <c r="AD3366">
        <v>1</v>
      </c>
      <c r="AE3366">
        <v>0</v>
      </c>
      <c r="AF3366">
        <f t="shared" si="650"/>
        <v>1</v>
      </c>
      <c r="AG3366">
        <v>1</v>
      </c>
      <c r="AH3366">
        <v>0.9</v>
      </c>
      <c r="AR3366">
        <v>7.9999998000000003E-2</v>
      </c>
      <c r="AS3366">
        <v>0</v>
      </c>
      <c r="AT3366">
        <v>0</v>
      </c>
      <c r="AU3366">
        <v>0</v>
      </c>
      <c r="AV3366">
        <v>0</v>
      </c>
      <c r="AW3366">
        <f t="shared" si="654"/>
        <v>0</v>
      </c>
      <c r="AX3366">
        <v>0</v>
      </c>
      <c r="AY3366">
        <v>0</v>
      </c>
      <c r="AZ3366">
        <v>0</v>
      </c>
      <c r="BA3366">
        <v>0</v>
      </c>
      <c r="BB3366">
        <v>0</v>
      </c>
      <c r="BC3366">
        <v>0</v>
      </c>
      <c r="BD3366">
        <v>0</v>
      </c>
      <c r="BE3366">
        <f t="shared" si="649"/>
        <v>0</v>
      </c>
      <c r="BF3366">
        <v>0</v>
      </c>
      <c r="BG3366">
        <v>8</v>
      </c>
      <c r="BH3366">
        <v>2.07944</v>
      </c>
      <c r="BI3366">
        <v>-6.2864500000000004E-2</v>
      </c>
      <c r="BJ3366">
        <v>0</v>
      </c>
      <c r="BK3366">
        <v>1</v>
      </c>
    </row>
    <row r="3367" spans="1:63" x14ac:dyDescent="0.25">
      <c r="A3367" t="s">
        <v>60</v>
      </c>
      <c r="B3367">
        <v>2004</v>
      </c>
      <c r="C3367">
        <v>0</v>
      </c>
      <c r="D3367">
        <v>1</v>
      </c>
      <c r="E3367">
        <v>0</v>
      </c>
      <c r="F3367">
        <v>0</v>
      </c>
      <c r="G3367">
        <v>1</v>
      </c>
      <c r="H3367">
        <v>1</v>
      </c>
      <c r="I3367">
        <f t="shared" si="644"/>
        <v>3</v>
      </c>
      <c r="J3367">
        <v>0</v>
      </c>
      <c r="K3367">
        <v>0</v>
      </c>
      <c r="L3367">
        <v>0.19</v>
      </c>
      <c r="M3367">
        <v>0</v>
      </c>
      <c r="N3367">
        <f t="shared" si="645"/>
        <v>5.024</v>
      </c>
      <c r="O3367">
        <v>1.75</v>
      </c>
      <c r="P3367">
        <v>0</v>
      </c>
      <c r="Q3367">
        <f t="shared" si="646"/>
        <v>21.8</v>
      </c>
      <c r="R3367">
        <v>0</v>
      </c>
      <c r="S3367">
        <f>(1-(87080641/133717200)-0.15)</f>
        <v>0.19877008342980565</v>
      </c>
      <c r="T3367">
        <f t="shared" si="647"/>
        <v>45.199999999999996</v>
      </c>
      <c r="U3367">
        <v>14.061999999999999</v>
      </c>
      <c r="V3367">
        <v>16.027479015352036</v>
      </c>
      <c r="W3367">
        <v>149120</v>
      </c>
      <c r="X3367">
        <v>169962.9</v>
      </c>
      <c r="Y3367">
        <v>188.9</v>
      </c>
      <c r="Z3367">
        <v>215.303</v>
      </c>
      <c r="AA3367">
        <f t="shared" si="653"/>
        <v>0.21655674960296453</v>
      </c>
      <c r="AB3367">
        <f t="shared" si="651"/>
        <v>1.9946016410799365</v>
      </c>
      <c r="AC3367">
        <f t="shared" si="655"/>
        <v>8.9844077710272146</v>
      </c>
      <c r="AD3367">
        <v>0</v>
      </c>
      <c r="AE3367">
        <v>0</v>
      </c>
      <c r="AF3367">
        <f t="shared" si="650"/>
        <v>0</v>
      </c>
      <c r="AG3367">
        <v>0</v>
      </c>
      <c r="AH3367">
        <v>0</v>
      </c>
      <c r="AI3367">
        <v>2</v>
      </c>
      <c r="AR3367">
        <v>7.9999998000000003E-2</v>
      </c>
      <c r="AS3367">
        <v>0</v>
      </c>
      <c r="AT3367">
        <v>0</v>
      </c>
      <c r="AU3367">
        <v>1</v>
      </c>
      <c r="AV3367">
        <v>0</v>
      </c>
      <c r="AW3367">
        <f t="shared" si="654"/>
        <v>1</v>
      </c>
      <c r="AX3367">
        <v>0</v>
      </c>
      <c r="AY3367">
        <v>0</v>
      </c>
      <c r="AZ3367">
        <v>0</v>
      </c>
      <c r="BA3367">
        <v>0</v>
      </c>
      <c r="BB3367">
        <v>0</v>
      </c>
      <c r="BC3367">
        <v>0</v>
      </c>
      <c r="BD3367">
        <v>0</v>
      </c>
      <c r="BE3367">
        <f t="shared" si="649"/>
        <v>0</v>
      </c>
      <c r="BF3367">
        <v>0</v>
      </c>
      <c r="BG3367">
        <v>50</v>
      </c>
      <c r="BH3367">
        <v>3.9120200000000001</v>
      </c>
      <c r="BI3367">
        <v>-0.58797909999999998</v>
      </c>
      <c r="BJ3367">
        <v>0</v>
      </c>
      <c r="BK3367">
        <v>1</v>
      </c>
    </row>
    <row r="3368" spans="1:63" x14ac:dyDescent="0.25">
      <c r="A3368" t="s">
        <v>61</v>
      </c>
      <c r="B3368">
        <v>2004</v>
      </c>
      <c r="C3368">
        <v>0</v>
      </c>
      <c r="D3368">
        <v>0</v>
      </c>
      <c r="E3368">
        <v>0</v>
      </c>
      <c r="F3368">
        <v>0</v>
      </c>
      <c r="G3368">
        <v>0</v>
      </c>
      <c r="H3368">
        <v>0</v>
      </c>
      <c r="I3368">
        <f t="shared" ref="I3368:I3431" si="656">SUM(C3368:H3368)</f>
        <v>0</v>
      </c>
      <c r="J3368">
        <v>1</v>
      </c>
      <c r="K3368">
        <v>0</v>
      </c>
      <c r="L3368">
        <f>0.18</f>
        <v>0.18</v>
      </c>
      <c r="M3368">
        <v>2.7E-2</v>
      </c>
      <c r="N3368">
        <f t="shared" ref="N3368:N3431" si="657">3.14*2/1.25</f>
        <v>5.024</v>
      </c>
      <c r="O3368">
        <f>0.3</f>
        <v>0.3</v>
      </c>
      <c r="P3368">
        <v>2.7E-2</v>
      </c>
      <c r="Q3368">
        <f t="shared" ref="Q3368:Q3431" si="658">4.36*5</f>
        <v>21.8</v>
      </c>
      <c r="R3368">
        <v>2.5</v>
      </c>
      <c r="S3368">
        <v>2.7E-2</v>
      </c>
      <c r="T3368">
        <f t="shared" ref="T3368:T3431" si="659">9.04*5</f>
        <v>45.199999999999996</v>
      </c>
      <c r="U3368">
        <v>90.244</v>
      </c>
      <c r="V3368">
        <v>102.85761742721016</v>
      </c>
      <c r="W3368">
        <v>0</v>
      </c>
      <c r="X3368">
        <v>0</v>
      </c>
      <c r="Y3368">
        <v>188.9</v>
      </c>
      <c r="Z3368">
        <v>215.303</v>
      </c>
      <c r="AA3368">
        <f t="shared" si="653"/>
        <v>0.34080702593965062</v>
      </c>
      <c r="AB3368">
        <f t="shared" si="651"/>
        <v>0.93053170989941769</v>
      </c>
      <c r="AC3368">
        <f t="shared" si="655"/>
        <v>4.0698309158284802</v>
      </c>
      <c r="AD3368">
        <v>1</v>
      </c>
      <c r="AE3368">
        <v>0</v>
      </c>
      <c r="AF3368">
        <f t="shared" si="650"/>
        <v>1</v>
      </c>
      <c r="AG3368">
        <v>1</v>
      </c>
      <c r="AH3368">
        <v>1</v>
      </c>
      <c r="AI3368">
        <v>-1</v>
      </c>
      <c r="AR3368">
        <v>7.9999998000000003E-2</v>
      </c>
      <c r="AS3368">
        <v>0</v>
      </c>
      <c r="AT3368">
        <v>0</v>
      </c>
      <c r="AU3368">
        <v>1</v>
      </c>
      <c r="AV3368">
        <v>1</v>
      </c>
      <c r="AW3368">
        <f t="shared" si="654"/>
        <v>2</v>
      </c>
      <c r="AX3368">
        <v>0</v>
      </c>
      <c r="AY3368">
        <v>0</v>
      </c>
      <c r="AZ3368">
        <v>0</v>
      </c>
      <c r="BA3368">
        <v>0</v>
      </c>
      <c r="BB3368">
        <v>0</v>
      </c>
      <c r="BC3368">
        <v>0</v>
      </c>
      <c r="BD3368">
        <v>0</v>
      </c>
      <c r="BE3368">
        <f t="shared" ref="BE3368:BE3431" si="660">AY3368*AZ3368-0.1*BA3368+0.1*BC3368+0.1*BD3368</f>
        <v>0</v>
      </c>
      <c r="BF3368">
        <v>0</v>
      </c>
      <c r="BG3368">
        <v>17</v>
      </c>
      <c r="BH3368">
        <v>2.8332099999999998</v>
      </c>
      <c r="BI3368">
        <v>0.53221770000000002</v>
      </c>
      <c r="BJ3368">
        <v>0</v>
      </c>
      <c r="BK3368">
        <v>1</v>
      </c>
    </row>
    <row r="3369" spans="1:63" x14ac:dyDescent="0.25">
      <c r="A3369" t="s">
        <v>62</v>
      </c>
      <c r="B3369">
        <v>2004</v>
      </c>
      <c r="C3369">
        <v>0</v>
      </c>
      <c r="D3369">
        <v>0</v>
      </c>
      <c r="E3369">
        <v>0</v>
      </c>
      <c r="F3369">
        <v>0</v>
      </c>
      <c r="G3369">
        <v>0</v>
      </c>
      <c r="H3369">
        <v>0</v>
      </c>
      <c r="I3369">
        <f t="shared" si="656"/>
        <v>0</v>
      </c>
      <c r="J3369">
        <v>0</v>
      </c>
      <c r="K3369">
        <v>0</v>
      </c>
      <c r="L3369">
        <v>8.0645161290322578E-2</v>
      </c>
      <c r="M3369">
        <v>0.09</v>
      </c>
      <c r="N3369">
        <f t="shared" si="657"/>
        <v>5.024</v>
      </c>
      <c r="O3369">
        <v>0.5</v>
      </c>
      <c r="P3369">
        <v>0.09</v>
      </c>
      <c r="Q3369">
        <f t="shared" si="658"/>
        <v>21.8</v>
      </c>
      <c r="R3369">
        <v>1.92</v>
      </c>
      <c r="S3369">
        <v>0.09</v>
      </c>
      <c r="T3369">
        <f t="shared" si="659"/>
        <v>45.199999999999996</v>
      </c>
      <c r="U3369">
        <v>81.751000000000005</v>
      </c>
      <c r="V3369">
        <v>93.177530719957659</v>
      </c>
      <c r="W3369">
        <v>0</v>
      </c>
      <c r="X3369">
        <v>0</v>
      </c>
      <c r="Y3369">
        <v>188.9</v>
      </c>
      <c r="Z3369">
        <v>215.303</v>
      </c>
      <c r="AA3369">
        <f t="shared" si="653"/>
        <v>0.54407712631704774</v>
      </c>
      <c r="AB3369">
        <f t="shared" si="651"/>
        <v>2.531886183165696</v>
      </c>
      <c r="AC3369">
        <f t="shared" si="655"/>
        <v>6.2563629433562724</v>
      </c>
      <c r="AD3369">
        <v>1</v>
      </c>
      <c r="AE3369">
        <v>1</v>
      </c>
      <c r="AF3369">
        <f t="shared" si="650"/>
        <v>0.5</v>
      </c>
      <c r="AG3369">
        <v>0</v>
      </c>
      <c r="AH3369">
        <v>1</v>
      </c>
      <c r="AI3369">
        <v>0</v>
      </c>
      <c r="AR3369">
        <v>7.9999998000000003E-2</v>
      </c>
      <c r="AS3369">
        <v>0</v>
      </c>
      <c r="AT3369">
        <v>0</v>
      </c>
      <c r="AU3369">
        <v>0</v>
      </c>
      <c r="AV3369">
        <v>1</v>
      </c>
      <c r="AW3369">
        <f t="shared" si="654"/>
        <v>1</v>
      </c>
      <c r="AX3369">
        <v>0</v>
      </c>
      <c r="AY3369">
        <v>0</v>
      </c>
      <c r="AZ3369">
        <v>0</v>
      </c>
      <c r="BA3369">
        <v>0</v>
      </c>
      <c r="BB3369">
        <v>0</v>
      </c>
      <c r="BC3369">
        <v>0</v>
      </c>
      <c r="BD3369">
        <v>0</v>
      </c>
      <c r="BE3369">
        <f t="shared" si="660"/>
        <v>0</v>
      </c>
      <c r="BF3369">
        <v>0</v>
      </c>
      <c r="BG3369">
        <v>20</v>
      </c>
      <c r="BH3369">
        <v>2.99573</v>
      </c>
      <c r="BI3369">
        <v>-7.0156700000000002E-2</v>
      </c>
      <c r="BJ3369">
        <v>0</v>
      </c>
      <c r="BK3369">
        <v>1</v>
      </c>
    </row>
    <row r="3370" spans="1:63" x14ac:dyDescent="0.25">
      <c r="A3370" t="s">
        <v>63</v>
      </c>
      <c r="B3370">
        <v>2004</v>
      </c>
      <c r="C3370">
        <v>0</v>
      </c>
      <c r="D3370">
        <v>0</v>
      </c>
      <c r="E3370">
        <v>0</v>
      </c>
      <c r="F3370">
        <v>0</v>
      </c>
      <c r="G3370">
        <v>0</v>
      </c>
      <c r="H3370">
        <v>0</v>
      </c>
      <c r="I3370">
        <f t="shared" si="656"/>
        <v>0</v>
      </c>
      <c r="J3370">
        <v>1</v>
      </c>
      <c r="K3370">
        <v>1</v>
      </c>
      <c r="L3370">
        <v>0.32258064516129031</v>
      </c>
      <c r="M3370">
        <v>0</v>
      </c>
      <c r="N3370">
        <f t="shared" si="657"/>
        <v>5.024</v>
      </c>
      <c r="O3370">
        <v>0.10999999999999999</v>
      </c>
      <c r="P3370">
        <v>0</v>
      </c>
      <c r="Q3370">
        <f t="shared" si="658"/>
        <v>21.8</v>
      </c>
      <c r="R3370">
        <v>2.5</v>
      </c>
      <c r="S3370">
        <v>0</v>
      </c>
      <c r="T3370">
        <f t="shared" si="659"/>
        <v>45.199999999999996</v>
      </c>
      <c r="U3370">
        <v>56.777000000000001</v>
      </c>
      <c r="V3370">
        <v>64.712855643197457</v>
      </c>
      <c r="W3370">
        <v>0</v>
      </c>
      <c r="X3370">
        <v>0</v>
      </c>
      <c r="Y3370">
        <v>188.9</v>
      </c>
      <c r="Z3370">
        <v>215.303</v>
      </c>
      <c r="AA3370">
        <f t="shared" si="653"/>
        <v>0.36766850526819106</v>
      </c>
      <c r="AB3370">
        <f t="shared" si="651"/>
        <v>0.12537496029645315</v>
      </c>
      <c r="AC3370">
        <f t="shared" si="655"/>
        <v>2.8494309158284801</v>
      </c>
      <c r="AD3370">
        <v>0</v>
      </c>
      <c r="AE3370">
        <v>0</v>
      </c>
      <c r="AF3370">
        <f t="shared" si="650"/>
        <v>0</v>
      </c>
      <c r="AG3370">
        <v>0</v>
      </c>
      <c r="AH3370">
        <v>0.5</v>
      </c>
      <c r="AI3370">
        <v>2</v>
      </c>
      <c r="AR3370">
        <v>7.9999998000000003E-2</v>
      </c>
      <c r="AS3370">
        <v>0</v>
      </c>
      <c r="AT3370">
        <v>0</v>
      </c>
      <c r="AU3370">
        <v>1</v>
      </c>
      <c r="AV3370">
        <v>0</v>
      </c>
      <c r="AW3370">
        <f t="shared" si="654"/>
        <v>1</v>
      </c>
      <c r="AX3370">
        <v>5</v>
      </c>
      <c r="AY3370">
        <v>0</v>
      </c>
      <c r="AZ3370">
        <v>0</v>
      </c>
      <c r="BA3370">
        <v>0</v>
      </c>
      <c r="BB3370">
        <v>0</v>
      </c>
      <c r="BC3370">
        <v>0</v>
      </c>
      <c r="BD3370">
        <v>0</v>
      </c>
      <c r="BE3370">
        <f t="shared" si="660"/>
        <v>0</v>
      </c>
      <c r="BF3370">
        <v>0</v>
      </c>
      <c r="BG3370">
        <v>90</v>
      </c>
      <c r="BH3370">
        <v>4.4998100000000001</v>
      </c>
      <c r="BI3370">
        <v>-2.3030439999999999</v>
      </c>
      <c r="BJ3370">
        <v>0</v>
      </c>
      <c r="BK3370">
        <v>1</v>
      </c>
    </row>
    <row r="3371" spans="1:63" x14ac:dyDescent="0.25">
      <c r="A3371" t="s">
        <v>64</v>
      </c>
      <c r="B3371">
        <v>2004</v>
      </c>
      <c r="C3371">
        <v>0</v>
      </c>
      <c r="D3371">
        <v>0</v>
      </c>
      <c r="E3371">
        <v>1</v>
      </c>
      <c r="F3371">
        <v>1</v>
      </c>
      <c r="G3371">
        <v>1</v>
      </c>
      <c r="H3371">
        <v>1</v>
      </c>
      <c r="I3371">
        <f t="shared" si="656"/>
        <v>4</v>
      </c>
      <c r="J3371">
        <v>1</v>
      </c>
      <c r="K3371">
        <v>0</v>
      </c>
      <c r="L3371">
        <v>0.35</v>
      </c>
      <c r="M3371">
        <v>0</v>
      </c>
      <c r="N3371">
        <f t="shared" si="657"/>
        <v>5.024</v>
      </c>
      <c r="O3371">
        <v>0.6</v>
      </c>
      <c r="P3371">
        <v>0</v>
      </c>
      <c r="Q3371">
        <f t="shared" si="658"/>
        <v>21.8</v>
      </c>
      <c r="R3371" t="s">
        <v>105</v>
      </c>
      <c r="T3371">
        <f t="shared" si="659"/>
        <v>45.199999999999996</v>
      </c>
      <c r="U3371">
        <v>12.742000000000001</v>
      </c>
      <c r="V3371">
        <v>14.522979491794601</v>
      </c>
      <c r="W3371">
        <v>51565</v>
      </c>
      <c r="X3371">
        <v>58772.36</v>
      </c>
      <c r="Y3371">
        <v>188.9</v>
      </c>
      <c r="Z3371">
        <v>215.303</v>
      </c>
      <c r="AA3371">
        <f t="shared" si="653"/>
        <v>0.39892032821598727</v>
      </c>
      <c r="AB3371">
        <f t="shared" si="651"/>
        <v>0.68386341979883525</v>
      </c>
      <c r="AD3371">
        <v>0</v>
      </c>
      <c r="AE3371">
        <v>0</v>
      </c>
      <c r="AF3371">
        <f t="shared" si="650"/>
        <v>0</v>
      </c>
      <c r="AG3371">
        <v>0</v>
      </c>
      <c r="AH3371">
        <v>0.9</v>
      </c>
      <c r="AR3371">
        <v>7.9999998000000003E-2</v>
      </c>
      <c r="AS3371">
        <v>0</v>
      </c>
      <c r="AT3371">
        <v>1</v>
      </c>
      <c r="AU3371">
        <v>0</v>
      </c>
      <c r="AV3371">
        <v>1</v>
      </c>
      <c r="AW3371">
        <f t="shared" si="654"/>
        <v>1</v>
      </c>
      <c r="AX3371">
        <v>0</v>
      </c>
      <c r="AY3371">
        <v>1</v>
      </c>
      <c r="AZ3371">
        <v>0.75</v>
      </c>
      <c r="BA3371">
        <v>1</v>
      </c>
      <c r="BB3371">
        <v>0</v>
      </c>
      <c r="BC3371">
        <v>1</v>
      </c>
      <c r="BD3371">
        <v>0</v>
      </c>
      <c r="BE3371">
        <f t="shared" si="660"/>
        <v>0.75</v>
      </c>
      <c r="BF3371">
        <v>0</v>
      </c>
      <c r="BG3371">
        <v>30</v>
      </c>
      <c r="BH3371">
        <v>2.3025899999999999</v>
      </c>
      <c r="BI3371">
        <v>1.8529</v>
      </c>
      <c r="BJ3371">
        <v>0</v>
      </c>
      <c r="BK3371">
        <v>1</v>
      </c>
    </row>
    <row r="3372" spans="1:63" x14ac:dyDescent="0.25">
      <c r="A3372" t="s">
        <v>65</v>
      </c>
      <c r="B3372">
        <v>2004</v>
      </c>
      <c r="C3372">
        <v>0</v>
      </c>
      <c r="D3372">
        <v>0</v>
      </c>
      <c r="E3372">
        <v>0</v>
      </c>
      <c r="F3372">
        <v>0</v>
      </c>
      <c r="G3372">
        <v>0</v>
      </c>
      <c r="H3372">
        <v>0</v>
      </c>
      <c r="I3372">
        <f t="shared" si="656"/>
        <v>0</v>
      </c>
      <c r="J3372">
        <v>1</v>
      </c>
      <c r="K3372">
        <v>0.5</v>
      </c>
      <c r="L3372">
        <v>0.09</v>
      </c>
      <c r="M3372">
        <v>0</v>
      </c>
      <c r="N3372">
        <f t="shared" si="657"/>
        <v>5.024</v>
      </c>
      <c r="O3372">
        <v>0.4</v>
      </c>
      <c r="P3372">
        <v>0</v>
      </c>
      <c r="Q3372">
        <f t="shared" si="658"/>
        <v>21.8</v>
      </c>
      <c r="R3372">
        <v>1.5</v>
      </c>
      <c r="S3372">
        <v>0</v>
      </c>
      <c r="T3372">
        <f t="shared" si="659"/>
        <v>45.199999999999996</v>
      </c>
      <c r="U3372">
        <v>27.352</v>
      </c>
      <c r="V3372">
        <v>31.175053763896241</v>
      </c>
      <c r="W3372">
        <v>0</v>
      </c>
      <c r="X3372">
        <v>0</v>
      </c>
      <c r="Y3372">
        <v>188.9</v>
      </c>
      <c r="Z3372">
        <v>215.303</v>
      </c>
      <c r="AA3372">
        <f t="shared" si="653"/>
        <v>0.1025795129698253</v>
      </c>
      <c r="AB3372">
        <f t="shared" si="651"/>
        <v>0.45590894653255692</v>
      </c>
      <c r="AC3372">
        <f t="shared" ref="AC3372:AC3388" si="661">(R3372*Z3372/Y3372)+(S3372*T3372)</f>
        <v>1.7096585494970884</v>
      </c>
      <c r="AD3372">
        <v>0</v>
      </c>
      <c r="AE3372">
        <v>0</v>
      </c>
      <c r="AF3372">
        <f t="shared" si="650"/>
        <v>0</v>
      </c>
      <c r="AG3372">
        <v>0</v>
      </c>
      <c r="AH3372">
        <v>0.9</v>
      </c>
      <c r="AI3372">
        <v>0.5</v>
      </c>
      <c r="AR3372">
        <v>7.9999998000000003E-2</v>
      </c>
      <c r="AS3372">
        <v>0</v>
      </c>
      <c r="AT3372">
        <v>0</v>
      </c>
      <c r="AU3372">
        <v>1</v>
      </c>
      <c r="AV3372">
        <v>1</v>
      </c>
      <c r="AW3372">
        <f t="shared" si="654"/>
        <v>2</v>
      </c>
      <c r="AX3372">
        <v>0</v>
      </c>
      <c r="AY3372">
        <v>0.2</v>
      </c>
      <c r="AZ3372">
        <v>1</v>
      </c>
      <c r="BA3372">
        <v>1</v>
      </c>
      <c r="BB3372">
        <v>0</v>
      </c>
      <c r="BC3372">
        <v>0</v>
      </c>
      <c r="BD3372">
        <v>0</v>
      </c>
      <c r="BE3372">
        <f t="shared" si="660"/>
        <v>0.1</v>
      </c>
      <c r="BF3372">
        <v>0</v>
      </c>
      <c r="BG3372">
        <v>40</v>
      </c>
      <c r="BH3372">
        <v>3.6888800000000002</v>
      </c>
      <c r="BI3372">
        <v>0.168267</v>
      </c>
      <c r="BJ3372">
        <v>0</v>
      </c>
      <c r="BK3372">
        <v>1</v>
      </c>
    </row>
    <row r="3373" spans="1:63" x14ac:dyDescent="0.25">
      <c r="A3373" t="s">
        <v>66</v>
      </c>
      <c r="B3373">
        <v>2004</v>
      </c>
      <c r="C3373">
        <v>0</v>
      </c>
      <c r="D3373">
        <v>0</v>
      </c>
      <c r="E3373">
        <v>0</v>
      </c>
      <c r="F3373">
        <v>0</v>
      </c>
      <c r="G3373">
        <v>0</v>
      </c>
      <c r="H3373">
        <v>0</v>
      </c>
      <c r="I3373">
        <f t="shared" si="656"/>
        <v>0</v>
      </c>
      <c r="J3373">
        <v>1</v>
      </c>
      <c r="K3373">
        <v>0</v>
      </c>
      <c r="L3373">
        <v>0.11</v>
      </c>
      <c r="M3373">
        <v>0</v>
      </c>
      <c r="N3373">
        <f t="shared" si="657"/>
        <v>5.024</v>
      </c>
      <c r="O3373">
        <v>0.55000000000000004</v>
      </c>
      <c r="P3373">
        <v>0</v>
      </c>
      <c r="Q3373">
        <f t="shared" si="658"/>
        <v>21.8</v>
      </c>
      <c r="R3373">
        <v>4.05</v>
      </c>
      <c r="S3373">
        <v>0</v>
      </c>
      <c r="T3373">
        <f t="shared" si="659"/>
        <v>45.199999999999996</v>
      </c>
      <c r="U3373">
        <v>69.251000000000005</v>
      </c>
      <c r="V3373">
        <v>78.930376140815241</v>
      </c>
      <c r="W3373">
        <v>0</v>
      </c>
      <c r="X3373">
        <v>0</v>
      </c>
      <c r="Y3373">
        <v>188.9</v>
      </c>
      <c r="Z3373">
        <v>215.303</v>
      </c>
      <c r="AA3373">
        <f t="shared" si="653"/>
        <v>0.12537496029645315</v>
      </c>
      <c r="AB3373">
        <f t="shared" si="651"/>
        <v>0.62687480148226571</v>
      </c>
      <c r="AC3373">
        <f t="shared" si="661"/>
        <v>4.6160780836421385</v>
      </c>
      <c r="AD3373">
        <v>0</v>
      </c>
      <c r="AE3373">
        <v>0</v>
      </c>
      <c r="AF3373">
        <f t="shared" si="650"/>
        <v>0</v>
      </c>
      <c r="AG3373">
        <v>1</v>
      </c>
      <c r="AH3373">
        <v>0.9</v>
      </c>
      <c r="AI3373">
        <v>0.8</v>
      </c>
      <c r="AR3373">
        <v>7.9999998000000003E-2</v>
      </c>
      <c r="AS3373">
        <v>0</v>
      </c>
      <c r="AT3373">
        <v>0</v>
      </c>
      <c r="AU3373">
        <v>1</v>
      </c>
      <c r="AV3373">
        <v>1</v>
      </c>
      <c r="AW3373">
        <f t="shared" si="654"/>
        <v>2</v>
      </c>
      <c r="AX3373">
        <v>0</v>
      </c>
      <c r="AY3373">
        <v>0</v>
      </c>
      <c r="AZ3373">
        <v>0</v>
      </c>
      <c r="BA3373">
        <v>0</v>
      </c>
      <c r="BB3373">
        <v>0</v>
      </c>
      <c r="BC3373">
        <v>0</v>
      </c>
      <c r="BD3373">
        <v>0</v>
      </c>
      <c r="BE3373">
        <f t="shared" si="660"/>
        <v>0</v>
      </c>
      <c r="BF3373">
        <v>0</v>
      </c>
      <c r="BG3373">
        <v>15</v>
      </c>
      <c r="BH3373">
        <v>2.7080500000000001</v>
      </c>
      <c r="BI3373">
        <v>0.60295100000000001</v>
      </c>
      <c r="BJ3373">
        <v>0</v>
      </c>
      <c r="BK3373">
        <v>1</v>
      </c>
    </row>
    <row r="3374" spans="1:63" x14ac:dyDescent="0.25">
      <c r="A3374" t="s">
        <v>67</v>
      </c>
      <c r="B3374">
        <v>2004</v>
      </c>
      <c r="C3374">
        <v>0</v>
      </c>
      <c r="D3374">
        <v>0</v>
      </c>
      <c r="E3374">
        <v>0</v>
      </c>
      <c r="F3374">
        <v>0</v>
      </c>
      <c r="G3374">
        <v>1</v>
      </c>
      <c r="H3374">
        <v>1</v>
      </c>
      <c r="I3374">
        <f t="shared" si="656"/>
        <v>2</v>
      </c>
      <c r="J3374">
        <v>0</v>
      </c>
      <c r="K3374">
        <v>1</v>
      </c>
      <c r="L3374">
        <v>0.2</v>
      </c>
      <c r="M3374">
        <v>0</v>
      </c>
      <c r="N3374">
        <f t="shared" si="657"/>
        <v>5.024</v>
      </c>
      <c r="O3374">
        <v>0.51</v>
      </c>
      <c r="P3374">
        <v>0</v>
      </c>
      <c r="Q3374">
        <f t="shared" si="658"/>
        <v>21.8</v>
      </c>
      <c r="R3374">
        <v>0</v>
      </c>
      <c r="S3374">
        <v>0.318</v>
      </c>
      <c r="T3374">
        <f t="shared" si="659"/>
        <v>45.199999999999996</v>
      </c>
      <c r="U3374">
        <v>156.12200000000001</v>
      </c>
      <c r="V3374">
        <v>177.94354137638962</v>
      </c>
      <c r="W3374">
        <v>688927</v>
      </c>
      <c r="X3374">
        <v>785220</v>
      </c>
      <c r="Y3374">
        <v>188.9</v>
      </c>
      <c r="Z3374">
        <v>215.303</v>
      </c>
      <c r="AA3374">
        <f t="shared" si="653"/>
        <v>0.22795447326627846</v>
      </c>
      <c r="AB3374">
        <f t="shared" si="651"/>
        <v>0.58128390682900999</v>
      </c>
      <c r="AC3374">
        <f t="shared" si="661"/>
        <v>14.3736</v>
      </c>
      <c r="AD3374">
        <v>0</v>
      </c>
      <c r="AE3374">
        <v>0</v>
      </c>
      <c r="AF3374">
        <f t="shared" si="650"/>
        <v>0</v>
      </c>
      <c r="AG3374">
        <v>0</v>
      </c>
      <c r="AH3374">
        <v>0.9</v>
      </c>
      <c r="AR3374">
        <v>7.9999998000000003E-2</v>
      </c>
      <c r="AS3374">
        <v>0</v>
      </c>
      <c r="AT3374">
        <v>0</v>
      </c>
      <c r="AU3374">
        <v>1</v>
      </c>
      <c r="AV3374">
        <v>0</v>
      </c>
      <c r="AW3374">
        <f t="shared" si="654"/>
        <v>1</v>
      </c>
      <c r="AX3374">
        <v>0</v>
      </c>
      <c r="AY3374">
        <v>0</v>
      </c>
      <c r="AZ3374">
        <v>0</v>
      </c>
      <c r="BA3374">
        <v>0</v>
      </c>
      <c r="BB3374">
        <v>0</v>
      </c>
      <c r="BC3374">
        <v>0</v>
      </c>
      <c r="BD3374">
        <v>0</v>
      </c>
      <c r="BE3374">
        <f t="shared" si="660"/>
        <v>0</v>
      </c>
      <c r="BF3374">
        <v>0</v>
      </c>
      <c r="BG3374">
        <v>15</v>
      </c>
      <c r="BH3374">
        <v>2.7080500000000001</v>
      </c>
      <c r="BI3374">
        <v>9.2420799999999997E-2</v>
      </c>
      <c r="BJ3374">
        <v>0</v>
      </c>
      <c r="BK3374">
        <v>1</v>
      </c>
    </row>
    <row r="3375" spans="1:63" x14ac:dyDescent="0.25">
      <c r="A3375" t="s">
        <v>68</v>
      </c>
      <c r="B3375">
        <v>2004</v>
      </c>
      <c r="C3375">
        <v>0</v>
      </c>
      <c r="D3375">
        <v>0</v>
      </c>
      <c r="E3375">
        <v>0</v>
      </c>
      <c r="F3375">
        <v>0</v>
      </c>
      <c r="G3375">
        <v>0</v>
      </c>
      <c r="H3375">
        <v>0</v>
      </c>
      <c r="I3375">
        <f t="shared" si="656"/>
        <v>0</v>
      </c>
      <c r="J3375">
        <v>1</v>
      </c>
      <c r="K3375">
        <v>0</v>
      </c>
      <c r="L3375">
        <f>0.15</f>
        <v>0.15</v>
      </c>
      <c r="M3375">
        <v>2.5000000000000001E-2</v>
      </c>
      <c r="N3375">
        <f t="shared" si="657"/>
        <v>5.024</v>
      </c>
      <c r="O3375">
        <v>0.3</v>
      </c>
      <c r="P3375">
        <v>2.5000000000000001E-2</v>
      </c>
      <c r="Q3375">
        <f t="shared" si="658"/>
        <v>21.8</v>
      </c>
      <c r="R3375">
        <v>5.03</v>
      </c>
      <c r="S3375">
        <v>2.5000000000000001E-2</v>
      </c>
      <c r="T3375">
        <f t="shared" si="659"/>
        <v>45.199999999999996</v>
      </c>
      <c r="U3375">
        <v>72.703999999999994</v>
      </c>
      <c r="V3375">
        <v>82.866010121757526</v>
      </c>
      <c r="W3375">
        <v>0</v>
      </c>
      <c r="X3375">
        <v>0</v>
      </c>
      <c r="Y3375">
        <v>188.9</v>
      </c>
      <c r="Z3375">
        <v>215.303</v>
      </c>
      <c r="AA3375">
        <f t="shared" si="653"/>
        <v>0.29656585494970883</v>
      </c>
      <c r="AB3375">
        <f t="shared" si="651"/>
        <v>0.88693170989941761</v>
      </c>
      <c r="AC3375">
        <f t="shared" si="661"/>
        <v>6.8630550026469024</v>
      </c>
      <c r="AD3375">
        <v>1</v>
      </c>
      <c r="AE3375">
        <v>0</v>
      </c>
      <c r="AF3375">
        <f t="shared" si="650"/>
        <v>1</v>
      </c>
      <c r="AG3375">
        <v>0</v>
      </c>
      <c r="AH3375">
        <v>0</v>
      </c>
      <c r="AI3375">
        <v>-1</v>
      </c>
      <c r="AR3375">
        <v>0.10000000100000001</v>
      </c>
      <c r="AS3375">
        <v>0</v>
      </c>
      <c r="AT3375">
        <v>1</v>
      </c>
      <c r="AU3375">
        <v>0</v>
      </c>
      <c r="AV3375">
        <v>0</v>
      </c>
      <c r="AW3375">
        <f t="shared" si="654"/>
        <v>0</v>
      </c>
      <c r="AX3375">
        <v>0</v>
      </c>
      <c r="AY3375">
        <v>0</v>
      </c>
      <c r="AZ3375">
        <v>0</v>
      </c>
      <c r="BA3375">
        <v>0</v>
      </c>
      <c r="BB3375">
        <v>0</v>
      </c>
      <c r="BC3375">
        <v>0</v>
      </c>
      <c r="BD3375">
        <v>0</v>
      </c>
      <c r="BE3375">
        <f t="shared" si="660"/>
        <v>0</v>
      </c>
      <c r="BF3375">
        <v>0</v>
      </c>
      <c r="BG3375">
        <v>35</v>
      </c>
      <c r="BH3375">
        <v>3.5553499999999998</v>
      </c>
      <c r="BI3375">
        <v>-0.26268560000000002</v>
      </c>
      <c r="BJ3375">
        <v>0</v>
      </c>
      <c r="BK3375">
        <v>1</v>
      </c>
    </row>
    <row r="3376" spans="1:63" x14ac:dyDescent="0.25">
      <c r="A3376" t="s">
        <v>69</v>
      </c>
      <c r="B3376">
        <v>2004</v>
      </c>
      <c r="C3376">
        <v>0</v>
      </c>
      <c r="D3376">
        <v>0</v>
      </c>
      <c r="E3376">
        <v>0</v>
      </c>
      <c r="F3376">
        <v>0</v>
      </c>
      <c r="G3376">
        <v>1</v>
      </c>
      <c r="H3376">
        <v>1</v>
      </c>
      <c r="I3376">
        <f t="shared" si="656"/>
        <v>2</v>
      </c>
      <c r="J3376">
        <v>0</v>
      </c>
      <c r="K3376">
        <v>0</v>
      </c>
      <c r="L3376">
        <v>0.42699999999999999</v>
      </c>
      <c r="M3376">
        <v>0</v>
      </c>
      <c r="N3376">
        <f t="shared" si="657"/>
        <v>5.024</v>
      </c>
      <c r="O3376">
        <v>0.35</v>
      </c>
      <c r="P3376">
        <v>0</v>
      </c>
      <c r="Q3376">
        <f t="shared" si="658"/>
        <v>21.8</v>
      </c>
      <c r="R3376">
        <v>0</v>
      </c>
      <c r="S3376">
        <f>((3.01+0.76)/17.41-0.15)</f>
        <v>6.6542217116599633E-2</v>
      </c>
      <c r="T3376">
        <f t="shared" si="659"/>
        <v>45.199999999999996</v>
      </c>
      <c r="U3376">
        <v>39.993000000000002</v>
      </c>
      <c r="V3376">
        <v>45.582916246691369</v>
      </c>
      <c r="W3376">
        <v>193518</v>
      </c>
      <c r="X3376">
        <v>220566.5</v>
      </c>
      <c r="Y3376">
        <v>188.9</v>
      </c>
      <c r="Z3376">
        <v>215.303</v>
      </c>
      <c r="AA3376">
        <f t="shared" si="653"/>
        <v>0.48668280042350448</v>
      </c>
      <c r="AB3376">
        <f t="shared" si="651"/>
        <v>0.39892032821598727</v>
      </c>
      <c r="AC3376">
        <f t="shared" si="661"/>
        <v>3.0077082136703033</v>
      </c>
      <c r="AD3376">
        <v>0</v>
      </c>
      <c r="AE3376">
        <v>0</v>
      </c>
      <c r="AF3376">
        <f t="shared" si="650"/>
        <v>0</v>
      </c>
      <c r="AG3376">
        <v>0</v>
      </c>
      <c r="AH3376">
        <v>0.9</v>
      </c>
      <c r="AI3376">
        <v>0</v>
      </c>
      <c r="AR3376">
        <v>7.9999998000000003E-2</v>
      </c>
      <c r="AS3376">
        <v>0</v>
      </c>
      <c r="AT3376">
        <v>1</v>
      </c>
      <c r="AU3376">
        <v>0</v>
      </c>
      <c r="AV3376">
        <v>0</v>
      </c>
      <c r="AW3376">
        <f t="shared" si="654"/>
        <v>0</v>
      </c>
      <c r="AX3376">
        <f>5/365</f>
        <v>1.3698630136986301E-2</v>
      </c>
      <c r="AY3376">
        <v>0</v>
      </c>
      <c r="AZ3376">
        <v>0</v>
      </c>
      <c r="BA3376">
        <v>0</v>
      </c>
      <c r="BB3376">
        <v>0</v>
      </c>
      <c r="BC3376">
        <v>0</v>
      </c>
      <c r="BD3376">
        <v>0</v>
      </c>
      <c r="BE3376">
        <f t="shared" si="660"/>
        <v>0</v>
      </c>
      <c r="BF3376">
        <v>0</v>
      </c>
      <c r="BG3376">
        <v>99</v>
      </c>
      <c r="BH3376">
        <v>4.5951199999999996</v>
      </c>
      <c r="BI3376">
        <v>-0.85407940000000004</v>
      </c>
      <c r="BJ3376">
        <v>0</v>
      </c>
      <c r="BK3376">
        <v>1</v>
      </c>
    </row>
    <row r="3377" spans="1:63" x14ac:dyDescent="0.25">
      <c r="A3377" t="s">
        <v>70</v>
      </c>
      <c r="B3377">
        <v>2004</v>
      </c>
      <c r="C3377">
        <v>0</v>
      </c>
      <c r="D3377">
        <v>0</v>
      </c>
      <c r="E3377">
        <v>0</v>
      </c>
      <c r="F3377">
        <v>0</v>
      </c>
      <c r="G3377">
        <v>0</v>
      </c>
      <c r="H3377">
        <v>0</v>
      </c>
      <c r="I3377">
        <f t="shared" si="656"/>
        <v>0</v>
      </c>
      <c r="J3377">
        <v>1</v>
      </c>
      <c r="K3377">
        <v>0</v>
      </c>
      <c r="L3377">
        <v>6.0000000000000005E-2</v>
      </c>
      <c r="M3377">
        <v>0</v>
      </c>
      <c r="N3377">
        <f t="shared" si="657"/>
        <v>5.024</v>
      </c>
      <c r="O3377">
        <v>0.42</v>
      </c>
      <c r="P3377">
        <v>0</v>
      </c>
      <c r="Q3377">
        <f t="shared" si="658"/>
        <v>21.8</v>
      </c>
      <c r="R3377">
        <v>2</v>
      </c>
      <c r="S3377">
        <v>0</v>
      </c>
      <c r="T3377">
        <f t="shared" si="659"/>
        <v>45.199999999999996</v>
      </c>
      <c r="U3377">
        <v>28.306999999999999</v>
      </c>
      <c r="V3377">
        <v>32.263536373742717</v>
      </c>
      <c r="W3377">
        <v>0</v>
      </c>
      <c r="X3377">
        <v>0</v>
      </c>
      <c r="Y3377">
        <v>188.9</v>
      </c>
      <c r="Z3377">
        <v>215.303</v>
      </c>
      <c r="AA3377">
        <f t="shared" si="653"/>
        <v>6.8386341979883539E-2</v>
      </c>
      <c r="AB3377">
        <f t="shared" si="651"/>
        <v>0.47870439385918467</v>
      </c>
      <c r="AC3377">
        <f t="shared" si="661"/>
        <v>2.2795447326627842</v>
      </c>
      <c r="AD3377">
        <v>0</v>
      </c>
      <c r="AE3377">
        <v>0</v>
      </c>
      <c r="AF3377">
        <f t="shared" si="650"/>
        <v>0</v>
      </c>
      <c r="AG3377">
        <v>0</v>
      </c>
      <c r="AH3377">
        <v>0</v>
      </c>
      <c r="AI3377">
        <v>2</v>
      </c>
      <c r="AR3377">
        <v>7.9999998000000003E-2</v>
      </c>
      <c r="AS3377">
        <v>0</v>
      </c>
      <c r="AT3377">
        <v>0</v>
      </c>
      <c r="AU3377">
        <v>0</v>
      </c>
      <c r="AV3377">
        <v>0</v>
      </c>
      <c r="AW3377">
        <f t="shared" si="654"/>
        <v>0</v>
      </c>
      <c r="AX3377">
        <v>0</v>
      </c>
      <c r="AY3377">
        <v>0</v>
      </c>
      <c r="AZ3377">
        <v>0</v>
      </c>
      <c r="BA3377">
        <v>0</v>
      </c>
      <c r="BB3377">
        <v>0</v>
      </c>
      <c r="BC3377">
        <v>0</v>
      </c>
      <c r="BD3377">
        <v>0</v>
      </c>
      <c r="BE3377">
        <f t="shared" si="660"/>
        <v>0</v>
      </c>
      <c r="BF3377">
        <v>0</v>
      </c>
      <c r="BG3377">
        <v>99</v>
      </c>
      <c r="BH3377">
        <v>4.5951199999999996</v>
      </c>
      <c r="BI3377">
        <v>-1.4845470000000001</v>
      </c>
      <c r="BJ3377">
        <v>0</v>
      </c>
      <c r="BK3377">
        <v>1</v>
      </c>
    </row>
    <row r="3378" spans="1:63" x14ac:dyDescent="0.25">
      <c r="A3378" t="s">
        <v>71</v>
      </c>
      <c r="B3378">
        <v>2004</v>
      </c>
      <c r="C3378">
        <v>1</v>
      </c>
      <c r="D3378">
        <v>1</v>
      </c>
      <c r="E3378">
        <v>1</v>
      </c>
      <c r="F3378">
        <v>1</v>
      </c>
      <c r="G3378">
        <v>1</v>
      </c>
      <c r="H3378">
        <v>1</v>
      </c>
      <c r="I3378">
        <f t="shared" si="656"/>
        <v>6</v>
      </c>
      <c r="J3378">
        <v>0</v>
      </c>
      <c r="K3378">
        <v>0</v>
      </c>
      <c r="L3378">
        <v>0.13870000000000002</v>
      </c>
      <c r="M3378">
        <v>0</v>
      </c>
      <c r="N3378">
        <f t="shared" si="657"/>
        <v>5.024</v>
      </c>
      <c r="O3378">
        <v>1.06</v>
      </c>
      <c r="P3378">
        <v>0</v>
      </c>
      <c r="Q3378">
        <f t="shared" si="658"/>
        <v>21.8</v>
      </c>
      <c r="R3378">
        <v>0</v>
      </c>
      <c r="S3378">
        <v>0.26</v>
      </c>
      <c r="T3378">
        <f t="shared" si="659"/>
        <v>45.199999999999996</v>
      </c>
      <c r="U3378">
        <v>21.736999999999998</v>
      </c>
      <c r="V3378">
        <v>24.775231926945473</v>
      </c>
      <c r="W3378">
        <v>52094</v>
      </c>
      <c r="X3378">
        <v>59375.3</v>
      </c>
      <c r="Y3378">
        <v>188.9</v>
      </c>
      <c r="Z3378">
        <v>215.303</v>
      </c>
      <c r="AA3378">
        <f t="shared" si="653"/>
        <v>0.15808642721016411</v>
      </c>
      <c r="AB3378">
        <f t="shared" si="651"/>
        <v>1.2081587083112757</v>
      </c>
      <c r="AC3378">
        <f t="shared" si="661"/>
        <v>11.751999999999999</v>
      </c>
      <c r="AD3378">
        <v>0</v>
      </c>
      <c r="AE3378">
        <v>0</v>
      </c>
      <c r="AF3378">
        <f t="shared" si="650"/>
        <v>0</v>
      </c>
      <c r="AG3378">
        <v>0</v>
      </c>
      <c r="AH3378">
        <v>0.9</v>
      </c>
      <c r="AR3378">
        <v>7.9999998000000003E-2</v>
      </c>
      <c r="AS3378">
        <v>0</v>
      </c>
      <c r="AT3378">
        <v>0</v>
      </c>
      <c r="AU3378">
        <v>0</v>
      </c>
      <c r="AV3378">
        <v>0</v>
      </c>
      <c r="AW3378">
        <f t="shared" si="654"/>
        <v>0</v>
      </c>
      <c r="AX3378">
        <v>1</v>
      </c>
      <c r="AY3378">
        <v>1</v>
      </c>
      <c r="AZ3378">
        <v>0.75</v>
      </c>
      <c r="BA3378">
        <v>1</v>
      </c>
      <c r="BB3378">
        <v>0</v>
      </c>
      <c r="BC3378">
        <v>1</v>
      </c>
      <c r="BD3378">
        <v>1</v>
      </c>
      <c r="BE3378">
        <f t="shared" si="660"/>
        <v>0.85</v>
      </c>
      <c r="BF3378">
        <v>0</v>
      </c>
      <c r="BG3378">
        <v>99</v>
      </c>
      <c r="BH3378">
        <v>4.5951199999999996</v>
      </c>
      <c r="BI3378">
        <v>-0.74443159999999997</v>
      </c>
      <c r="BJ3378">
        <v>0</v>
      </c>
      <c r="BK3378">
        <v>1</v>
      </c>
    </row>
    <row r="3379" spans="1:63" x14ac:dyDescent="0.25">
      <c r="A3379" t="s">
        <v>72</v>
      </c>
      <c r="B3379">
        <v>2004</v>
      </c>
      <c r="C3379">
        <v>0</v>
      </c>
      <c r="D3379">
        <v>0</v>
      </c>
      <c r="E3379">
        <v>0</v>
      </c>
      <c r="F3379">
        <v>0</v>
      </c>
      <c r="G3379">
        <v>0</v>
      </c>
      <c r="H3379">
        <v>0</v>
      </c>
      <c r="I3379">
        <f t="shared" si="656"/>
        <v>0</v>
      </c>
      <c r="J3379">
        <v>1</v>
      </c>
      <c r="K3379">
        <v>0</v>
      </c>
      <c r="L3379">
        <v>0.31</v>
      </c>
      <c r="M3379">
        <v>0</v>
      </c>
      <c r="N3379">
        <f t="shared" si="657"/>
        <v>5.024</v>
      </c>
      <c r="O3379">
        <v>0.95</v>
      </c>
      <c r="P3379">
        <v>0</v>
      </c>
      <c r="Q3379">
        <f t="shared" si="658"/>
        <v>21.8</v>
      </c>
      <c r="R3379">
        <v>3.75</v>
      </c>
      <c r="S3379">
        <v>0</v>
      </c>
      <c r="T3379">
        <f t="shared" si="659"/>
        <v>45.199999999999996</v>
      </c>
      <c r="U3379">
        <v>24.516999999999999</v>
      </c>
      <c r="V3379">
        <v>27.943799105346741</v>
      </c>
      <c r="W3379">
        <v>0</v>
      </c>
      <c r="X3379">
        <v>0</v>
      </c>
      <c r="Y3379">
        <v>188.9</v>
      </c>
      <c r="Z3379">
        <v>215.303</v>
      </c>
      <c r="AA3379">
        <f t="shared" si="653"/>
        <v>0.35332943356273155</v>
      </c>
      <c r="AB3379">
        <f t="shared" si="651"/>
        <v>1.0827837480148226</v>
      </c>
      <c r="AC3379">
        <f t="shared" si="661"/>
        <v>4.2741463737427212</v>
      </c>
      <c r="AD3379">
        <v>1</v>
      </c>
      <c r="AE3379">
        <v>1</v>
      </c>
      <c r="AF3379">
        <f t="shared" si="650"/>
        <v>0.5</v>
      </c>
      <c r="AG3379">
        <v>0</v>
      </c>
      <c r="AH3379">
        <v>0</v>
      </c>
      <c r="AI3379">
        <v>2</v>
      </c>
      <c r="AR3379">
        <v>7.9999998000000003E-2</v>
      </c>
      <c r="AS3379">
        <v>0</v>
      </c>
      <c r="AT3379">
        <v>1</v>
      </c>
      <c r="AU3379">
        <v>0</v>
      </c>
      <c r="AV3379">
        <v>1</v>
      </c>
      <c r="AW3379">
        <f t="shared" si="654"/>
        <v>1</v>
      </c>
      <c r="AX3379">
        <v>1</v>
      </c>
      <c r="AY3379">
        <v>0</v>
      </c>
      <c r="AZ3379">
        <v>0</v>
      </c>
      <c r="BA3379">
        <v>0</v>
      </c>
      <c r="BB3379">
        <v>0</v>
      </c>
      <c r="BC3379">
        <v>0</v>
      </c>
      <c r="BD3379">
        <v>0</v>
      </c>
      <c r="BE3379">
        <f t="shared" si="660"/>
        <v>0</v>
      </c>
      <c r="BF3379">
        <v>0</v>
      </c>
      <c r="BG3379">
        <v>50</v>
      </c>
      <c r="BH3379">
        <v>3.9120200000000001</v>
      </c>
      <c r="BI3379">
        <v>-0.2303007</v>
      </c>
      <c r="BJ3379">
        <v>0</v>
      </c>
      <c r="BK3379">
        <v>1</v>
      </c>
    </row>
    <row r="3380" spans="1:63" x14ac:dyDescent="0.25">
      <c r="A3380" t="s">
        <v>73</v>
      </c>
      <c r="B3380">
        <v>2004</v>
      </c>
      <c r="C3380">
        <v>0</v>
      </c>
      <c r="D3380">
        <v>0</v>
      </c>
      <c r="E3380">
        <v>0</v>
      </c>
      <c r="F3380">
        <v>0</v>
      </c>
      <c r="G3380">
        <v>0</v>
      </c>
      <c r="H3380">
        <v>0</v>
      </c>
      <c r="I3380">
        <f t="shared" si="656"/>
        <v>0</v>
      </c>
      <c r="J3380">
        <v>0</v>
      </c>
      <c r="K3380">
        <v>0</v>
      </c>
      <c r="L3380">
        <v>0.16</v>
      </c>
      <c r="M3380">
        <v>0</v>
      </c>
      <c r="N3380">
        <f t="shared" si="657"/>
        <v>5.024</v>
      </c>
      <c r="O3380">
        <v>0.7</v>
      </c>
      <c r="P3380">
        <v>0</v>
      </c>
      <c r="Q3380">
        <f t="shared" si="658"/>
        <v>21.8</v>
      </c>
      <c r="R3380">
        <v>3.6</v>
      </c>
      <c r="S3380">
        <v>0</v>
      </c>
      <c r="T3380">
        <f t="shared" si="659"/>
        <v>45.199999999999996</v>
      </c>
      <c r="U3380">
        <v>36.332000000000001</v>
      </c>
      <c r="V3380">
        <v>41.410209613552141</v>
      </c>
      <c r="W3380">
        <v>0</v>
      </c>
      <c r="X3380">
        <v>0</v>
      </c>
      <c r="Y3380">
        <v>188.9</v>
      </c>
      <c r="Z3380">
        <v>215.303</v>
      </c>
      <c r="AA3380">
        <f t="shared" si="653"/>
        <v>0.18236357861302277</v>
      </c>
      <c r="AB3380">
        <f t="shared" si="651"/>
        <v>0.79784065643197455</v>
      </c>
      <c r="AC3380">
        <f t="shared" si="661"/>
        <v>4.1031805187930122</v>
      </c>
      <c r="AD3380">
        <v>0</v>
      </c>
      <c r="AE3380">
        <v>0</v>
      </c>
      <c r="AF3380">
        <f t="shared" si="650"/>
        <v>0</v>
      </c>
      <c r="AG3380">
        <v>0</v>
      </c>
      <c r="AH3380">
        <v>0</v>
      </c>
      <c r="AR3380">
        <v>7.9999998000000003E-2</v>
      </c>
      <c r="AS3380">
        <v>0</v>
      </c>
      <c r="AT3380">
        <v>1</v>
      </c>
      <c r="AU3380">
        <v>0</v>
      </c>
      <c r="AV3380">
        <v>0</v>
      </c>
      <c r="AW3380">
        <f t="shared" si="654"/>
        <v>0</v>
      </c>
      <c r="AX3380">
        <v>1</v>
      </c>
      <c r="AY3380">
        <v>1</v>
      </c>
      <c r="AZ3380">
        <v>0.75</v>
      </c>
      <c r="BA3380">
        <v>1</v>
      </c>
      <c r="BB3380">
        <v>1</v>
      </c>
      <c r="BC3380">
        <v>1</v>
      </c>
      <c r="BD3380">
        <v>0</v>
      </c>
      <c r="BE3380">
        <f t="shared" si="660"/>
        <v>0.75</v>
      </c>
      <c r="BF3380">
        <v>0</v>
      </c>
      <c r="BG3380">
        <v>99</v>
      </c>
      <c r="BH3380">
        <v>4.5951199999999996</v>
      </c>
      <c r="BI3380">
        <v>-0.2297862</v>
      </c>
      <c r="BJ3380">
        <v>0</v>
      </c>
      <c r="BK3380">
        <v>1</v>
      </c>
    </row>
    <row r="3381" spans="1:63" x14ac:dyDescent="0.25">
      <c r="A3381" t="s">
        <v>457</v>
      </c>
      <c r="B3381">
        <v>2004</v>
      </c>
      <c r="C3381">
        <v>0</v>
      </c>
      <c r="D3381">
        <v>0</v>
      </c>
      <c r="E3381">
        <v>0</v>
      </c>
      <c r="F3381">
        <v>1</v>
      </c>
      <c r="G3381">
        <v>1</v>
      </c>
      <c r="H3381">
        <v>1</v>
      </c>
      <c r="I3381">
        <f t="shared" si="656"/>
        <v>3</v>
      </c>
      <c r="J3381">
        <v>1</v>
      </c>
      <c r="K3381">
        <v>0.5</v>
      </c>
      <c r="L3381">
        <v>0.3</v>
      </c>
      <c r="M3381">
        <v>0</v>
      </c>
      <c r="N3381">
        <f t="shared" si="657"/>
        <v>5.024</v>
      </c>
      <c r="O3381">
        <v>0</v>
      </c>
      <c r="P3381">
        <v>0</v>
      </c>
      <c r="Q3381">
        <f t="shared" si="658"/>
        <v>21.8</v>
      </c>
      <c r="R3381">
        <v>0</v>
      </c>
      <c r="S3381">
        <v>0</v>
      </c>
      <c r="T3381">
        <f t="shared" si="659"/>
        <v>45.199999999999996</v>
      </c>
      <c r="U3381">
        <v>12.227</v>
      </c>
      <c r="V3381">
        <v>13.935996723133934</v>
      </c>
      <c r="W3381">
        <v>396094</v>
      </c>
      <c r="X3381">
        <v>451457</v>
      </c>
      <c r="Y3381">
        <v>188.9</v>
      </c>
      <c r="Z3381">
        <v>215.303</v>
      </c>
      <c r="AA3381">
        <f t="shared" si="653"/>
        <v>0.34193170989941762</v>
      </c>
      <c r="AB3381">
        <f t="shared" si="651"/>
        <v>0</v>
      </c>
      <c r="AC3381">
        <f t="shared" si="661"/>
        <v>0</v>
      </c>
      <c r="AD3381">
        <v>0</v>
      </c>
      <c r="AE3381">
        <v>0</v>
      </c>
      <c r="AF3381">
        <f t="shared" si="650"/>
        <v>0</v>
      </c>
      <c r="AG3381">
        <v>0</v>
      </c>
      <c r="AH3381">
        <v>0</v>
      </c>
      <c r="AR3381">
        <v>7.9999998000000003E-2</v>
      </c>
      <c r="AS3381">
        <v>0</v>
      </c>
      <c r="AT3381">
        <v>0</v>
      </c>
      <c r="AU3381">
        <v>1</v>
      </c>
      <c r="AV3381">
        <v>0</v>
      </c>
      <c r="AW3381">
        <f t="shared" si="654"/>
        <v>1</v>
      </c>
      <c r="AX3381">
        <v>0</v>
      </c>
      <c r="AY3381">
        <v>0</v>
      </c>
      <c r="AZ3381">
        <v>0</v>
      </c>
      <c r="BA3381">
        <v>0</v>
      </c>
      <c r="BB3381">
        <v>0</v>
      </c>
      <c r="BC3381">
        <v>0</v>
      </c>
      <c r="BD3381">
        <v>0</v>
      </c>
      <c r="BE3381">
        <f t="shared" si="660"/>
        <v>0</v>
      </c>
      <c r="BF3381">
        <v>0</v>
      </c>
      <c r="BG3381">
        <v>40</v>
      </c>
      <c r="BH3381">
        <v>3.6888800000000002</v>
      </c>
      <c r="BI3381">
        <v>-0.46187420000000001</v>
      </c>
      <c r="BJ3381">
        <v>0</v>
      </c>
      <c r="BK3381">
        <v>1</v>
      </c>
    </row>
    <row r="3382" spans="1:63" x14ac:dyDescent="0.25">
      <c r="A3382" t="s">
        <v>459</v>
      </c>
      <c r="B3382">
        <v>2004</v>
      </c>
      <c r="C3382">
        <v>0</v>
      </c>
      <c r="D3382">
        <v>0</v>
      </c>
      <c r="E3382">
        <v>0</v>
      </c>
      <c r="F3382">
        <v>0</v>
      </c>
      <c r="G3382">
        <v>0</v>
      </c>
      <c r="H3382">
        <v>0</v>
      </c>
      <c r="I3382">
        <f t="shared" si="656"/>
        <v>0</v>
      </c>
      <c r="J3382">
        <v>0</v>
      </c>
      <c r="K3382">
        <v>0.5</v>
      </c>
      <c r="L3382">
        <v>0.12</v>
      </c>
      <c r="M3382">
        <v>0</v>
      </c>
      <c r="N3382">
        <f t="shared" si="657"/>
        <v>5.024</v>
      </c>
      <c r="O3382">
        <v>0.7</v>
      </c>
      <c r="P3382">
        <v>0</v>
      </c>
      <c r="Q3382">
        <f t="shared" si="658"/>
        <v>21.8</v>
      </c>
      <c r="R3382">
        <v>4.4000000000000004</v>
      </c>
      <c r="S3382">
        <v>0</v>
      </c>
      <c r="T3382">
        <f t="shared" si="659"/>
        <v>45.199999999999996</v>
      </c>
      <c r="U3382">
        <v>99.358999999999995</v>
      </c>
      <c r="V3382">
        <v>113.24664254632079</v>
      </c>
      <c r="W3382">
        <v>0</v>
      </c>
      <c r="X3382">
        <v>0</v>
      </c>
      <c r="Y3382">
        <v>188.9</v>
      </c>
      <c r="Z3382">
        <v>215.303</v>
      </c>
      <c r="AA3382">
        <f t="shared" si="653"/>
        <v>0.13677268395976708</v>
      </c>
      <c r="AB3382">
        <f t="shared" si="651"/>
        <v>0.79784065643197455</v>
      </c>
      <c r="AC3382">
        <f t="shared" si="661"/>
        <v>5.0149984118581257</v>
      </c>
      <c r="AD3382">
        <v>0</v>
      </c>
      <c r="AE3382">
        <v>0</v>
      </c>
      <c r="AF3382">
        <f t="shared" si="650"/>
        <v>0</v>
      </c>
      <c r="AG3382">
        <v>0</v>
      </c>
      <c r="AH3382">
        <v>1</v>
      </c>
      <c r="AI3382">
        <v>0.5</v>
      </c>
      <c r="AR3382">
        <v>7.9999998000000003E-2</v>
      </c>
      <c r="AS3382">
        <v>0</v>
      </c>
      <c r="AT3382">
        <v>0</v>
      </c>
      <c r="AU3382">
        <v>0</v>
      </c>
      <c r="AV3382">
        <v>0</v>
      </c>
      <c r="AW3382">
        <f t="shared" si="654"/>
        <v>0</v>
      </c>
      <c r="AX3382">
        <v>0</v>
      </c>
      <c r="AY3382">
        <v>0</v>
      </c>
      <c r="AZ3382">
        <v>0</v>
      </c>
      <c r="BA3382">
        <v>0</v>
      </c>
      <c r="BB3382">
        <v>0</v>
      </c>
      <c r="BC3382">
        <v>0</v>
      </c>
      <c r="BD3382">
        <v>0</v>
      </c>
      <c r="BE3382">
        <f t="shared" si="660"/>
        <v>0</v>
      </c>
      <c r="BF3382">
        <v>0</v>
      </c>
      <c r="BG3382">
        <v>25</v>
      </c>
      <c r="BH3382">
        <v>3.21888</v>
      </c>
      <c r="BI3382">
        <v>-0.80982699999999996</v>
      </c>
      <c r="BJ3382">
        <v>0</v>
      </c>
      <c r="BK3382">
        <v>1</v>
      </c>
    </row>
    <row r="3383" spans="1:63" x14ac:dyDescent="0.25">
      <c r="A3383" t="s">
        <v>460</v>
      </c>
      <c r="B3383">
        <v>2004</v>
      </c>
      <c r="C3383">
        <v>0</v>
      </c>
      <c r="D3383">
        <v>0</v>
      </c>
      <c r="E3383">
        <v>0</v>
      </c>
      <c r="F3383">
        <v>0</v>
      </c>
      <c r="G3383">
        <v>0</v>
      </c>
      <c r="H3383">
        <v>0</v>
      </c>
      <c r="I3383">
        <f t="shared" si="656"/>
        <v>0</v>
      </c>
      <c r="J3383">
        <v>1</v>
      </c>
      <c r="K3383">
        <v>1</v>
      </c>
      <c r="L3383">
        <v>0.41</v>
      </c>
      <c r="M3383">
        <v>0</v>
      </c>
      <c r="N3383">
        <f t="shared" si="657"/>
        <v>5.024</v>
      </c>
      <c r="O3383">
        <v>1.7</v>
      </c>
      <c r="P3383">
        <v>0</v>
      </c>
      <c r="Q3383">
        <f t="shared" si="658"/>
        <v>21.8</v>
      </c>
      <c r="R3383">
        <v>6.06</v>
      </c>
      <c r="S3383">
        <v>0</v>
      </c>
      <c r="T3383">
        <f t="shared" si="659"/>
        <v>45.199999999999996</v>
      </c>
      <c r="U3383">
        <v>34.627000000000002</v>
      </c>
      <c r="V3383">
        <v>39.466897728957122</v>
      </c>
      <c r="W3383">
        <v>0</v>
      </c>
      <c r="X3383">
        <v>0</v>
      </c>
      <c r="Y3383">
        <v>188.9</v>
      </c>
      <c r="Z3383">
        <v>215.303</v>
      </c>
      <c r="AA3383">
        <f t="shared" si="653"/>
        <v>0.46730667019587074</v>
      </c>
      <c r="AB3383">
        <f t="shared" si="651"/>
        <v>1.9376130227633666</v>
      </c>
      <c r="AC3383">
        <f t="shared" si="661"/>
        <v>6.9070205399682365</v>
      </c>
      <c r="AD3383">
        <v>0</v>
      </c>
      <c r="AE3383">
        <v>0</v>
      </c>
      <c r="AF3383">
        <f t="shared" si="650"/>
        <v>0</v>
      </c>
      <c r="AG3383">
        <v>0</v>
      </c>
      <c r="AH3383">
        <v>0</v>
      </c>
      <c r="AI3383">
        <v>2</v>
      </c>
      <c r="AR3383">
        <v>7.9999998000000003E-2</v>
      </c>
      <c r="AS3383">
        <v>0</v>
      </c>
      <c r="AT3383">
        <v>0</v>
      </c>
      <c r="AU3383">
        <v>0</v>
      </c>
      <c r="AV3383">
        <v>0</v>
      </c>
      <c r="AW3383">
        <f t="shared" si="654"/>
        <v>0</v>
      </c>
      <c r="AX3383">
        <v>0</v>
      </c>
      <c r="AY3383">
        <v>0</v>
      </c>
      <c r="AZ3383">
        <v>0</v>
      </c>
      <c r="BA3383">
        <v>0</v>
      </c>
      <c r="BB3383">
        <v>0</v>
      </c>
      <c r="BC3383">
        <v>0</v>
      </c>
      <c r="BD3383">
        <v>0</v>
      </c>
      <c r="BE3383">
        <f t="shared" si="660"/>
        <v>0</v>
      </c>
      <c r="BF3383">
        <v>0</v>
      </c>
      <c r="BG3383">
        <v>18</v>
      </c>
      <c r="BH3383">
        <v>2.8903699999999999</v>
      </c>
      <c r="BI3383">
        <v>-0.52114459999999996</v>
      </c>
      <c r="BJ3383">
        <v>0</v>
      </c>
      <c r="BK3383">
        <v>1</v>
      </c>
    </row>
    <row r="3384" spans="1:63" x14ac:dyDescent="0.25">
      <c r="A3384" t="s">
        <v>458</v>
      </c>
      <c r="B3384">
        <v>2004</v>
      </c>
      <c r="C3384">
        <v>0</v>
      </c>
      <c r="D3384">
        <v>0</v>
      </c>
      <c r="E3384">
        <v>0</v>
      </c>
      <c r="F3384">
        <v>0</v>
      </c>
      <c r="G3384">
        <v>0</v>
      </c>
      <c r="H3384">
        <v>0</v>
      </c>
      <c r="I3384">
        <f t="shared" si="656"/>
        <v>0</v>
      </c>
      <c r="J3384">
        <v>1</v>
      </c>
      <c r="K3384">
        <v>0</v>
      </c>
      <c r="L3384">
        <v>0.11</v>
      </c>
      <c r="M3384">
        <v>0</v>
      </c>
      <c r="N3384">
        <f t="shared" si="657"/>
        <v>5.024</v>
      </c>
      <c r="O3384">
        <v>0.1893</v>
      </c>
      <c r="P3384">
        <v>0</v>
      </c>
      <c r="Q3384">
        <f t="shared" si="658"/>
        <v>21.8</v>
      </c>
      <c r="R3384">
        <v>6.44</v>
      </c>
      <c r="S3384">
        <v>0</v>
      </c>
      <c r="T3384">
        <f t="shared" si="659"/>
        <v>45.199999999999996</v>
      </c>
      <c r="U3384">
        <v>206.672</v>
      </c>
      <c r="V3384">
        <v>235.55903449444151</v>
      </c>
      <c r="W3384">
        <v>0</v>
      </c>
      <c r="X3384">
        <v>0</v>
      </c>
      <c r="Y3384">
        <v>188.9</v>
      </c>
      <c r="Z3384">
        <v>215.303</v>
      </c>
      <c r="AA3384">
        <f t="shared" si="653"/>
        <v>0.12537496029645315</v>
      </c>
      <c r="AB3384">
        <f t="shared" si="651"/>
        <v>0.21575890894653255</v>
      </c>
      <c r="AC3384">
        <f t="shared" si="661"/>
        <v>7.3401340391741661</v>
      </c>
      <c r="AD3384">
        <v>0</v>
      </c>
      <c r="AE3384">
        <v>0</v>
      </c>
      <c r="AF3384">
        <f t="shared" si="650"/>
        <v>0</v>
      </c>
      <c r="AG3384">
        <v>0</v>
      </c>
      <c r="AH3384">
        <v>0.9</v>
      </c>
      <c r="AI3384">
        <v>0</v>
      </c>
      <c r="AR3384">
        <v>7.9999998000000003E-2</v>
      </c>
      <c r="AS3384">
        <v>0</v>
      </c>
      <c r="AT3384">
        <v>1</v>
      </c>
      <c r="AU3384">
        <v>0</v>
      </c>
      <c r="AV3384">
        <v>1</v>
      </c>
      <c r="AW3384">
        <f t="shared" si="654"/>
        <v>1</v>
      </c>
      <c r="AX3384">
        <v>0</v>
      </c>
      <c r="AY3384">
        <v>0</v>
      </c>
      <c r="AZ3384">
        <v>0</v>
      </c>
      <c r="BA3384">
        <v>0</v>
      </c>
      <c r="BB3384">
        <v>0</v>
      </c>
      <c r="BC3384">
        <v>0</v>
      </c>
      <c r="BD3384">
        <v>0</v>
      </c>
      <c r="BE3384">
        <f t="shared" si="660"/>
        <v>0</v>
      </c>
      <c r="BF3384">
        <v>0</v>
      </c>
      <c r="BG3384">
        <v>15</v>
      </c>
      <c r="BH3384">
        <v>2.7080500000000001</v>
      </c>
      <c r="BI3384">
        <v>0.72667720000000002</v>
      </c>
      <c r="BJ3384">
        <v>0</v>
      </c>
      <c r="BK3384">
        <v>1</v>
      </c>
    </row>
    <row r="3385" spans="1:63" x14ac:dyDescent="0.25">
      <c r="A3385" t="s">
        <v>463</v>
      </c>
      <c r="B3385">
        <v>2004</v>
      </c>
      <c r="C3385">
        <v>0</v>
      </c>
      <c r="D3385">
        <v>0</v>
      </c>
      <c r="E3385">
        <v>0</v>
      </c>
      <c r="F3385">
        <v>1</v>
      </c>
      <c r="G3385">
        <v>0</v>
      </c>
      <c r="H3385">
        <v>1</v>
      </c>
      <c r="I3385">
        <f t="shared" si="656"/>
        <v>2</v>
      </c>
      <c r="J3385">
        <v>0</v>
      </c>
      <c r="K3385">
        <v>0</v>
      </c>
      <c r="L3385">
        <v>0.53180000000000005</v>
      </c>
      <c r="M3385">
        <v>0</v>
      </c>
      <c r="N3385">
        <f t="shared" si="657"/>
        <v>5.024</v>
      </c>
      <c r="O3385">
        <v>0.79</v>
      </c>
      <c r="P3385">
        <v>0</v>
      </c>
      <c r="Q3385">
        <f t="shared" si="658"/>
        <v>21.8</v>
      </c>
      <c r="R3385">
        <v>0</v>
      </c>
      <c r="S3385">
        <f>((51751478+25176924+95825879+2007353)/419755491-0.15)</f>
        <v>0.26634150772788823</v>
      </c>
      <c r="T3385">
        <f t="shared" si="659"/>
        <v>45.199999999999996</v>
      </c>
      <c r="U3385">
        <v>252.822</v>
      </c>
      <c r="V3385">
        <v>288.15952920063523</v>
      </c>
      <c r="W3385">
        <v>0</v>
      </c>
      <c r="X3385">
        <v>0</v>
      </c>
      <c r="Y3385">
        <v>188.9</v>
      </c>
      <c r="Z3385">
        <v>215.303</v>
      </c>
      <c r="AA3385">
        <f t="shared" si="653"/>
        <v>0.60613094441503446</v>
      </c>
      <c r="AB3385">
        <f t="shared" si="651"/>
        <v>0.90042016940179992</v>
      </c>
      <c r="AC3385">
        <f t="shared" si="661"/>
        <v>12.038636149300547</v>
      </c>
      <c r="AD3385">
        <v>0</v>
      </c>
      <c r="AE3385">
        <v>0</v>
      </c>
      <c r="AF3385">
        <f t="shared" si="650"/>
        <v>0</v>
      </c>
      <c r="AG3385">
        <v>1</v>
      </c>
      <c r="AH3385">
        <v>0</v>
      </c>
      <c r="AR3385">
        <v>7.9999998000000003E-2</v>
      </c>
      <c r="AS3385">
        <v>0</v>
      </c>
      <c r="AT3385">
        <v>1</v>
      </c>
      <c r="AU3385">
        <v>0</v>
      </c>
      <c r="AV3385">
        <v>0</v>
      </c>
      <c r="AW3385">
        <f t="shared" si="654"/>
        <v>0</v>
      </c>
      <c r="AX3385">
        <v>0</v>
      </c>
      <c r="AY3385">
        <v>0</v>
      </c>
      <c r="AZ3385">
        <v>0</v>
      </c>
      <c r="BA3385">
        <v>0</v>
      </c>
      <c r="BB3385">
        <v>0</v>
      </c>
      <c r="BC3385">
        <v>0</v>
      </c>
      <c r="BD3385">
        <v>0</v>
      </c>
      <c r="BE3385">
        <f t="shared" si="660"/>
        <v>0</v>
      </c>
      <c r="BF3385">
        <v>0</v>
      </c>
      <c r="BG3385">
        <v>21.5</v>
      </c>
      <c r="BH3385">
        <v>3.0680499999999999</v>
      </c>
      <c r="BI3385">
        <v>2.5996700000000001E-2</v>
      </c>
      <c r="BJ3385">
        <v>0</v>
      </c>
      <c r="BK3385">
        <v>1</v>
      </c>
    </row>
    <row r="3386" spans="1:63" x14ac:dyDescent="0.25">
      <c r="A3386" t="s">
        <v>461</v>
      </c>
      <c r="B3386">
        <v>2004</v>
      </c>
      <c r="C3386">
        <v>0</v>
      </c>
      <c r="D3386">
        <v>0</v>
      </c>
      <c r="E3386">
        <v>0</v>
      </c>
      <c r="F3386">
        <v>0</v>
      </c>
      <c r="G3386">
        <v>0</v>
      </c>
      <c r="H3386">
        <v>0</v>
      </c>
      <c r="I3386">
        <f t="shared" si="656"/>
        <v>0</v>
      </c>
      <c r="J3386">
        <v>1</v>
      </c>
      <c r="K3386">
        <v>0</v>
      </c>
      <c r="L3386">
        <f>0.16</f>
        <v>0.16</v>
      </c>
      <c r="M3386">
        <v>0.02</v>
      </c>
      <c r="N3386">
        <f t="shared" si="657"/>
        <v>5.024</v>
      </c>
      <c r="O3386">
        <v>0.5</v>
      </c>
      <c r="P3386">
        <v>0.02</v>
      </c>
      <c r="Q3386">
        <f t="shared" si="658"/>
        <v>21.8</v>
      </c>
      <c r="R3386">
        <v>2.5</v>
      </c>
      <c r="S3386">
        <v>0.02</v>
      </c>
      <c r="T3386">
        <f t="shared" si="659"/>
        <v>45.199999999999996</v>
      </c>
      <c r="U3386">
        <v>5.98</v>
      </c>
      <c r="V3386">
        <v>6.815838750661726</v>
      </c>
      <c r="W3386">
        <v>0</v>
      </c>
      <c r="X3386">
        <v>0</v>
      </c>
      <c r="Y3386">
        <v>188.9</v>
      </c>
      <c r="Z3386">
        <v>215.303</v>
      </c>
      <c r="AA3386">
        <f t="shared" si="653"/>
        <v>0.28284357861302278</v>
      </c>
      <c r="AB3386">
        <f t="shared" si="651"/>
        <v>1.005886183165696</v>
      </c>
      <c r="AC3386">
        <f t="shared" si="661"/>
        <v>3.75343091582848</v>
      </c>
      <c r="AD3386">
        <v>0</v>
      </c>
      <c r="AE3386">
        <v>0</v>
      </c>
      <c r="AF3386">
        <f t="shared" si="650"/>
        <v>0</v>
      </c>
      <c r="AG3386">
        <v>0</v>
      </c>
      <c r="AH3386">
        <v>0.1</v>
      </c>
      <c r="AI3386">
        <v>0.8</v>
      </c>
      <c r="AR3386">
        <v>7.9999998000000003E-2</v>
      </c>
      <c r="AS3386">
        <v>0</v>
      </c>
      <c r="AT3386">
        <v>0</v>
      </c>
      <c r="AU3386">
        <v>0</v>
      </c>
      <c r="AV3386">
        <v>0</v>
      </c>
      <c r="AW3386">
        <f t="shared" si="654"/>
        <v>0</v>
      </c>
      <c r="AX3386">
        <v>0</v>
      </c>
      <c r="AY3386">
        <v>0</v>
      </c>
      <c r="AZ3386">
        <v>0</v>
      </c>
      <c r="BA3386">
        <v>0</v>
      </c>
      <c r="BB3386">
        <v>0</v>
      </c>
      <c r="BC3386">
        <v>0</v>
      </c>
      <c r="BD3386">
        <v>0</v>
      </c>
      <c r="BE3386">
        <f t="shared" si="660"/>
        <v>0</v>
      </c>
      <c r="BF3386">
        <v>0</v>
      </c>
      <c r="BG3386">
        <v>20</v>
      </c>
      <c r="BH3386">
        <v>2.99573</v>
      </c>
      <c r="BI3386">
        <v>-0.58068690000000001</v>
      </c>
      <c r="BJ3386">
        <v>0</v>
      </c>
      <c r="BK3386">
        <v>1</v>
      </c>
    </row>
    <row r="3387" spans="1:63" x14ac:dyDescent="0.25">
      <c r="A3387" t="s">
        <v>74</v>
      </c>
      <c r="B3387">
        <v>2004</v>
      </c>
      <c r="C3387">
        <v>0</v>
      </c>
      <c r="D3387">
        <v>0</v>
      </c>
      <c r="E3387">
        <v>0</v>
      </c>
      <c r="F3387">
        <v>1</v>
      </c>
      <c r="G3387">
        <v>0</v>
      </c>
      <c r="H3387">
        <v>1</v>
      </c>
      <c r="I3387">
        <f t="shared" si="656"/>
        <v>2</v>
      </c>
      <c r="J3387">
        <v>0</v>
      </c>
      <c r="K3387">
        <v>0</v>
      </c>
      <c r="L3387">
        <v>0.1792</v>
      </c>
      <c r="M3387">
        <v>0</v>
      </c>
      <c r="N3387">
        <f t="shared" si="657"/>
        <v>5.024</v>
      </c>
      <c r="O3387">
        <v>0.32</v>
      </c>
      <c r="P3387">
        <v>0</v>
      </c>
      <c r="Q3387">
        <f t="shared" si="658"/>
        <v>21.8</v>
      </c>
      <c r="R3387">
        <v>3.38</v>
      </c>
      <c r="S3387">
        <v>0</v>
      </c>
      <c r="T3387">
        <f t="shared" si="659"/>
        <v>45.199999999999996</v>
      </c>
      <c r="U3387">
        <v>100.535</v>
      </c>
      <c r="V3387">
        <v>114.58701484912652</v>
      </c>
      <c r="W3387">
        <v>617668</v>
      </c>
      <c r="X3387">
        <v>704000.9</v>
      </c>
      <c r="Y3387">
        <v>188.9</v>
      </c>
      <c r="Z3387">
        <v>215.303</v>
      </c>
      <c r="AA3387">
        <f t="shared" si="653"/>
        <v>0.20424720804658547</v>
      </c>
      <c r="AB3387">
        <f t="shared" si="651"/>
        <v>0.36472715722604554</v>
      </c>
      <c r="AC3387">
        <f t="shared" si="661"/>
        <v>3.8524305982001055</v>
      </c>
      <c r="AD3387">
        <v>0</v>
      </c>
      <c r="AE3387">
        <v>0</v>
      </c>
      <c r="AF3387">
        <f t="shared" ref="AF3387:AF3450" si="662">AD3387-0.5*AE3387</f>
        <v>0</v>
      </c>
      <c r="AG3387">
        <v>0</v>
      </c>
      <c r="AH3387">
        <v>0.9</v>
      </c>
      <c r="AR3387">
        <v>7.9999998000000003E-2</v>
      </c>
      <c r="AS3387">
        <v>0</v>
      </c>
      <c r="AT3387">
        <v>1</v>
      </c>
      <c r="AU3387">
        <v>0</v>
      </c>
      <c r="AV3387">
        <v>1</v>
      </c>
      <c r="AW3387">
        <f t="shared" si="654"/>
        <v>1</v>
      </c>
      <c r="AX3387">
        <v>0</v>
      </c>
      <c r="AY3387">
        <v>0</v>
      </c>
      <c r="AZ3387">
        <v>0</v>
      </c>
      <c r="BA3387">
        <v>0</v>
      </c>
      <c r="BB3387">
        <v>0</v>
      </c>
      <c r="BC3387">
        <v>0</v>
      </c>
      <c r="BD3387">
        <v>0</v>
      </c>
      <c r="BE3387">
        <f t="shared" si="660"/>
        <v>0</v>
      </c>
      <c r="BF3387">
        <v>0</v>
      </c>
      <c r="BG3387">
        <v>11</v>
      </c>
      <c r="BH3387">
        <v>2.3978999999999999</v>
      </c>
      <c r="BI3387">
        <v>0.9019547</v>
      </c>
      <c r="BJ3387">
        <v>0</v>
      </c>
      <c r="BK3387">
        <v>1</v>
      </c>
    </row>
    <row r="3388" spans="1:63" x14ac:dyDescent="0.25">
      <c r="A3388" t="s">
        <v>75</v>
      </c>
      <c r="B3388">
        <v>2004</v>
      </c>
      <c r="C3388">
        <v>0</v>
      </c>
      <c r="D3388">
        <v>0</v>
      </c>
      <c r="E3388">
        <v>0</v>
      </c>
      <c r="F3388">
        <v>0</v>
      </c>
      <c r="G3388">
        <v>0</v>
      </c>
      <c r="H3388">
        <v>0</v>
      </c>
      <c r="I3388">
        <f t="shared" si="656"/>
        <v>0</v>
      </c>
      <c r="J3388">
        <v>1</v>
      </c>
      <c r="K3388">
        <v>0</v>
      </c>
      <c r="L3388">
        <v>0.4032</v>
      </c>
      <c r="M3388">
        <v>0</v>
      </c>
      <c r="N3388">
        <f t="shared" si="657"/>
        <v>5.024</v>
      </c>
      <c r="O3388">
        <v>0.72</v>
      </c>
      <c r="P3388">
        <v>0</v>
      </c>
      <c r="Q3388">
        <f t="shared" si="658"/>
        <v>21.8</v>
      </c>
      <c r="R3388">
        <v>5.56</v>
      </c>
      <c r="S3388">
        <v>0</v>
      </c>
      <c r="T3388">
        <f t="shared" si="659"/>
        <v>45.199999999999996</v>
      </c>
      <c r="U3388">
        <v>70.998999999999995</v>
      </c>
      <c r="V3388">
        <v>80.922698237162507</v>
      </c>
      <c r="W3388">
        <v>0</v>
      </c>
      <c r="X3388">
        <v>0</v>
      </c>
      <c r="Y3388">
        <v>188.9</v>
      </c>
      <c r="Z3388">
        <v>215.303</v>
      </c>
      <c r="AA3388">
        <f t="shared" si="653"/>
        <v>0.45955621810481734</v>
      </c>
      <c r="AB3388">
        <f t="shared" si="651"/>
        <v>0.82063610375860241</v>
      </c>
      <c r="AC3388">
        <f t="shared" si="661"/>
        <v>6.3371343568025402</v>
      </c>
      <c r="AD3388">
        <v>1</v>
      </c>
      <c r="AE3388">
        <v>0</v>
      </c>
      <c r="AF3388">
        <f t="shared" si="662"/>
        <v>1</v>
      </c>
      <c r="AG3388">
        <v>1</v>
      </c>
      <c r="AH3388">
        <v>1</v>
      </c>
      <c r="AI3388">
        <v>-1</v>
      </c>
      <c r="AR3388">
        <v>7.9999998000000003E-2</v>
      </c>
      <c r="AS3388">
        <v>0</v>
      </c>
      <c r="AT3388">
        <v>0</v>
      </c>
      <c r="AU3388">
        <v>1</v>
      </c>
      <c r="AV3388">
        <v>0</v>
      </c>
      <c r="AW3388">
        <f t="shared" si="654"/>
        <v>1</v>
      </c>
      <c r="AX3388">
        <v>2</v>
      </c>
      <c r="AY3388">
        <v>0</v>
      </c>
      <c r="AZ3388">
        <v>0</v>
      </c>
      <c r="BA3388">
        <v>0</v>
      </c>
      <c r="BB3388">
        <v>0</v>
      </c>
      <c r="BC3388">
        <v>0</v>
      </c>
      <c r="BD3388">
        <v>0</v>
      </c>
      <c r="BE3388">
        <f t="shared" si="660"/>
        <v>0</v>
      </c>
      <c r="BF3388">
        <v>0</v>
      </c>
      <c r="BG3388">
        <v>99</v>
      </c>
      <c r="BH3388">
        <v>4.5951199999999996</v>
      </c>
      <c r="BI3388">
        <v>-1.5271729999999999</v>
      </c>
      <c r="BJ3388">
        <v>0</v>
      </c>
      <c r="BK3388">
        <v>1</v>
      </c>
    </row>
    <row r="3389" spans="1:63" x14ac:dyDescent="0.25">
      <c r="A3389" t="s">
        <v>76</v>
      </c>
      <c r="B3389">
        <v>2004</v>
      </c>
      <c r="C3389">
        <v>0</v>
      </c>
      <c r="D3389">
        <v>0</v>
      </c>
      <c r="E3389">
        <v>0</v>
      </c>
      <c r="F3389">
        <v>1</v>
      </c>
      <c r="G3389">
        <v>0</v>
      </c>
      <c r="H3389">
        <v>1</v>
      </c>
      <c r="I3389">
        <f t="shared" si="656"/>
        <v>2</v>
      </c>
      <c r="J3389">
        <v>1</v>
      </c>
      <c r="K3389">
        <v>1</v>
      </c>
      <c r="L3389">
        <v>8.3900000000000002E-2</v>
      </c>
      <c r="M3389">
        <v>0</v>
      </c>
      <c r="N3389">
        <f t="shared" si="657"/>
        <v>5.024</v>
      </c>
      <c r="O3389">
        <v>0.67</v>
      </c>
      <c r="P3389">
        <v>0</v>
      </c>
      <c r="Q3389">
        <f t="shared" si="658"/>
        <v>21.8</v>
      </c>
      <c r="R3389" t="s">
        <v>105</v>
      </c>
      <c r="T3389">
        <f t="shared" si="659"/>
        <v>45.199999999999996</v>
      </c>
      <c r="U3389">
        <v>13.699</v>
      </c>
      <c r="V3389">
        <v>15.613741646373743</v>
      </c>
      <c r="W3389">
        <v>309649</v>
      </c>
      <c r="X3389">
        <v>352929.4</v>
      </c>
      <c r="Y3389">
        <v>188.9</v>
      </c>
      <c r="Z3389">
        <v>215.303</v>
      </c>
      <c r="AA3389">
        <f t="shared" si="653"/>
        <v>9.5626901535203812E-2</v>
      </c>
      <c r="AB3389">
        <f t="shared" ref="AB3389:AB3452" si="663">(O3389*Z3389/Y3389)+(P3389*Q3389)</f>
        <v>0.76364748544203287</v>
      </c>
      <c r="AD3389">
        <v>0</v>
      </c>
      <c r="AE3389">
        <v>0</v>
      </c>
      <c r="AF3389">
        <f t="shared" si="662"/>
        <v>0</v>
      </c>
      <c r="AG3389">
        <v>0</v>
      </c>
      <c r="AH3389">
        <v>0</v>
      </c>
      <c r="AR3389">
        <v>7.9999998000000003E-2</v>
      </c>
      <c r="AS3389">
        <v>0</v>
      </c>
      <c r="AT3389">
        <v>1</v>
      </c>
      <c r="AU3389">
        <v>0</v>
      </c>
      <c r="AV3389">
        <v>0</v>
      </c>
      <c r="AW3389">
        <f t="shared" si="654"/>
        <v>0</v>
      </c>
      <c r="AX3389">
        <v>0</v>
      </c>
      <c r="AY3389">
        <v>1</v>
      </c>
      <c r="AZ3389">
        <v>0.75</v>
      </c>
      <c r="BA3389">
        <v>1</v>
      </c>
      <c r="BB3389">
        <v>0</v>
      </c>
      <c r="BC3389">
        <v>1</v>
      </c>
      <c r="BD3389">
        <v>0</v>
      </c>
      <c r="BE3389">
        <f t="shared" si="660"/>
        <v>0.75</v>
      </c>
      <c r="BF3389">
        <v>0</v>
      </c>
      <c r="BG3389">
        <v>20</v>
      </c>
      <c r="BH3389">
        <v>2.99573</v>
      </c>
      <c r="BI3389">
        <v>0.95065189999999999</v>
      </c>
      <c r="BJ3389">
        <v>0</v>
      </c>
      <c r="BK3389">
        <v>1</v>
      </c>
    </row>
    <row r="3390" spans="1:63" x14ac:dyDescent="0.25">
      <c r="A3390" t="s">
        <v>77</v>
      </c>
      <c r="B3390">
        <v>2004</v>
      </c>
      <c r="C3390">
        <v>0</v>
      </c>
      <c r="D3390">
        <v>0</v>
      </c>
      <c r="E3390">
        <v>1</v>
      </c>
      <c r="F3390">
        <v>1</v>
      </c>
      <c r="G3390">
        <v>1</v>
      </c>
      <c r="H3390">
        <v>1</v>
      </c>
      <c r="I3390">
        <f t="shared" si="656"/>
        <v>4</v>
      </c>
      <c r="J3390">
        <v>0</v>
      </c>
      <c r="K3390">
        <v>0</v>
      </c>
      <c r="L3390">
        <v>0.08</v>
      </c>
      <c r="M3390">
        <v>0</v>
      </c>
      <c r="N3390">
        <f t="shared" si="657"/>
        <v>5.024</v>
      </c>
      <c r="O3390">
        <v>0</v>
      </c>
      <c r="P3390">
        <v>0.33</v>
      </c>
      <c r="Q3390">
        <f t="shared" si="658"/>
        <v>21.8</v>
      </c>
      <c r="R3390" t="s">
        <v>105</v>
      </c>
      <c r="T3390">
        <f t="shared" si="659"/>
        <v>45.199999999999996</v>
      </c>
      <c r="U3390">
        <v>237.405</v>
      </c>
      <c r="V3390">
        <v>270.58765862890414</v>
      </c>
      <c r="W3390">
        <v>1171179</v>
      </c>
      <c r="X3390">
        <v>1334878</v>
      </c>
      <c r="Y3390">
        <v>188.9</v>
      </c>
      <c r="Z3390">
        <v>215.303</v>
      </c>
      <c r="AA3390">
        <f t="shared" si="653"/>
        <v>9.1181789306511385E-2</v>
      </c>
      <c r="AB3390">
        <f t="shared" si="663"/>
        <v>7.1940000000000008</v>
      </c>
      <c r="AD3390">
        <v>0</v>
      </c>
      <c r="AE3390">
        <v>0</v>
      </c>
      <c r="AF3390">
        <f t="shared" si="662"/>
        <v>0</v>
      </c>
      <c r="AG3390">
        <v>0</v>
      </c>
      <c r="AH3390">
        <v>0.9</v>
      </c>
      <c r="AR3390">
        <v>7.9999998000000003E-2</v>
      </c>
      <c r="AS3390">
        <v>0</v>
      </c>
      <c r="AT3390">
        <v>0</v>
      </c>
      <c r="AU3390">
        <v>1</v>
      </c>
      <c r="AV3390">
        <v>1</v>
      </c>
      <c r="AW3390">
        <f t="shared" si="654"/>
        <v>2</v>
      </c>
      <c r="AX3390">
        <v>0</v>
      </c>
      <c r="AY3390">
        <v>0</v>
      </c>
      <c r="AZ3390">
        <v>0</v>
      </c>
      <c r="BA3390">
        <v>0</v>
      </c>
      <c r="BB3390">
        <v>0</v>
      </c>
      <c r="BC3390">
        <v>0</v>
      </c>
      <c r="BD3390">
        <v>0</v>
      </c>
      <c r="BE3390">
        <f t="shared" si="660"/>
        <v>0</v>
      </c>
      <c r="BF3390">
        <v>0</v>
      </c>
      <c r="BG3390">
        <v>24</v>
      </c>
      <c r="BH3390">
        <v>3.1780499999999998</v>
      </c>
      <c r="BI3390">
        <v>0.83209100000000003</v>
      </c>
      <c r="BJ3390">
        <v>0</v>
      </c>
      <c r="BK3390">
        <v>1</v>
      </c>
    </row>
    <row r="3391" spans="1:63" x14ac:dyDescent="0.25">
      <c r="A3391" t="s">
        <v>465</v>
      </c>
      <c r="B3391">
        <v>2004</v>
      </c>
      <c r="C3391">
        <v>0</v>
      </c>
      <c r="D3391">
        <v>0</v>
      </c>
      <c r="E3391">
        <v>0</v>
      </c>
      <c r="F3391">
        <v>0</v>
      </c>
      <c r="G3391">
        <v>0</v>
      </c>
      <c r="H3391">
        <v>0</v>
      </c>
      <c r="I3391">
        <f t="shared" si="656"/>
        <v>0</v>
      </c>
      <c r="J3391">
        <v>1</v>
      </c>
      <c r="K3391">
        <v>1</v>
      </c>
      <c r="L3391">
        <v>9.6800000000000011E-2</v>
      </c>
      <c r="M3391">
        <v>0</v>
      </c>
      <c r="N3391">
        <f t="shared" si="657"/>
        <v>5.024</v>
      </c>
      <c r="O3391">
        <v>0.6</v>
      </c>
      <c r="P3391">
        <v>0</v>
      </c>
      <c r="Q3391">
        <f t="shared" si="658"/>
        <v>21.8</v>
      </c>
      <c r="R3391">
        <v>3.75</v>
      </c>
      <c r="S3391">
        <v>0</v>
      </c>
      <c r="T3391">
        <f t="shared" si="659"/>
        <v>45.199999999999996</v>
      </c>
      <c r="U3391">
        <v>11.241</v>
      </c>
      <c r="V3391">
        <v>12.812181169931181</v>
      </c>
      <c r="W3391">
        <v>0</v>
      </c>
      <c r="X3391">
        <v>0</v>
      </c>
      <c r="Y3391">
        <v>188.9</v>
      </c>
      <c r="Z3391">
        <v>215.303</v>
      </c>
      <c r="AA3391">
        <f t="shared" si="653"/>
        <v>0.11032996506087878</v>
      </c>
      <c r="AB3391">
        <f t="shared" si="663"/>
        <v>0.68386341979883525</v>
      </c>
      <c r="AC3391">
        <f t="shared" ref="AC3391:AC3397" si="664">(R3391*Z3391/Y3391)+(S3391*T3391)</f>
        <v>4.2741463737427212</v>
      </c>
      <c r="AD3391">
        <v>0</v>
      </c>
      <c r="AE3391">
        <v>0</v>
      </c>
      <c r="AF3391">
        <f t="shared" si="662"/>
        <v>0</v>
      </c>
      <c r="AG3391">
        <v>1</v>
      </c>
      <c r="AH3391">
        <v>0.9</v>
      </c>
      <c r="AI3391">
        <v>-1</v>
      </c>
      <c r="AR3391">
        <v>7.9999998000000003E-2</v>
      </c>
      <c r="AS3391">
        <v>0</v>
      </c>
      <c r="AT3391">
        <v>0</v>
      </c>
      <c r="AU3391">
        <v>0</v>
      </c>
      <c r="AV3391">
        <v>0</v>
      </c>
      <c r="AW3391">
        <f t="shared" si="654"/>
        <v>0</v>
      </c>
      <c r="AX3391">
        <v>0</v>
      </c>
      <c r="AY3391">
        <v>0</v>
      </c>
      <c r="AZ3391">
        <v>0</v>
      </c>
      <c r="BA3391">
        <v>0</v>
      </c>
      <c r="BB3391">
        <v>0</v>
      </c>
      <c r="BC3391">
        <v>0</v>
      </c>
      <c r="BD3391">
        <v>0</v>
      </c>
      <c r="BE3391">
        <f t="shared" si="660"/>
        <v>0</v>
      </c>
      <c r="BF3391">
        <v>0</v>
      </c>
      <c r="BG3391">
        <v>99</v>
      </c>
      <c r="BH3391">
        <v>4.5951199999999996</v>
      </c>
      <c r="BI3391">
        <v>-1.4845470000000001</v>
      </c>
      <c r="BJ3391">
        <v>0</v>
      </c>
      <c r="BK3391">
        <v>1</v>
      </c>
    </row>
    <row r="3392" spans="1:63" x14ac:dyDescent="0.25">
      <c r="A3392" t="s">
        <v>464</v>
      </c>
      <c r="B3392">
        <v>2004</v>
      </c>
      <c r="C3392">
        <v>0</v>
      </c>
      <c r="D3392">
        <v>0</v>
      </c>
      <c r="E3392">
        <v>0</v>
      </c>
      <c r="F3392">
        <v>0</v>
      </c>
      <c r="G3392">
        <v>0</v>
      </c>
      <c r="H3392">
        <v>0</v>
      </c>
      <c r="I3392">
        <f t="shared" si="656"/>
        <v>0</v>
      </c>
      <c r="J3392">
        <v>0</v>
      </c>
      <c r="K3392">
        <v>0</v>
      </c>
      <c r="L3392">
        <v>0.76800000000000002</v>
      </c>
      <c r="M3392">
        <v>0</v>
      </c>
      <c r="N3392">
        <f t="shared" si="657"/>
        <v>5.024</v>
      </c>
      <c r="O3392">
        <v>1.08</v>
      </c>
      <c r="P3392">
        <v>0</v>
      </c>
      <c r="Q3392">
        <f t="shared" si="658"/>
        <v>21.8</v>
      </c>
      <c r="R3392">
        <v>2.96</v>
      </c>
      <c r="S3392">
        <v>0</v>
      </c>
      <c r="T3392">
        <f t="shared" si="659"/>
        <v>45.199999999999996</v>
      </c>
      <c r="U3392">
        <v>141.827</v>
      </c>
      <c r="V3392">
        <v>161.65049539968237</v>
      </c>
      <c r="W3392">
        <v>0</v>
      </c>
      <c r="X3392">
        <v>0</v>
      </c>
      <c r="Y3392">
        <v>188.9</v>
      </c>
      <c r="Z3392">
        <v>215.303</v>
      </c>
      <c r="AA3392">
        <f t="shared" si="653"/>
        <v>0.87534517734250916</v>
      </c>
      <c r="AB3392">
        <f t="shared" si="663"/>
        <v>1.2309541556379036</v>
      </c>
      <c r="AC3392">
        <f t="shared" si="664"/>
        <v>3.3737262043409211</v>
      </c>
      <c r="AD3392">
        <v>1</v>
      </c>
      <c r="AE3392">
        <v>1</v>
      </c>
      <c r="AF3392">
        <f t="shared" si="662"/>
        <v>0.5</v>
      </c>
      <c r="AG3392">
        <v>0</v>
      </c>
      <c r="AH3392">
        <v>0</v>
      </c>
      <c r="AR3392">
        <v>7.9999998000000003E-2</v>
      </c>
      <c r="AS3392">
        <v>0</v>
      </c>
      <c r="AT3392">
        <v>0</v>
      </c>
      <c r="AU3392">
        <v>0</v>
      </c>
      <c r="AV3392">
        <v>0</v>
      </c>
      <c r="AW3392">
        <f t="shared" si="654"/>
        <v>0</v>
      </c>
      <c r="AX3392">
        <v>0</v>
      </c>
      <c r="AY3392">
        <v>0</v>
      </c>
      <c r="AZ3392">
        <v>0</v>
      </c>
      <c r="BA3392">
        <v>0</v>
      </c>
      <c r="BB3392">
        <v>0</v>
      </c>
      <c r="BC3392">
        <v>0</v>
      </c>
      <c r="BD3392">
        <v>0</v>
      </c>
      <c r="BE3392">
        <f t="shared" si="660"/>
        <v>0</v>
      </c>
      <c r="BF3392">
        <v>0</v>
      </c>
      <c r="BG3392">
        <v>40</v>
      </c>
      <c r="BH3392">
        <v>3.6888800000000002</v>
      </c>
      <c r="BI3392">
        <v>-0.97240439999999995</v>
      </c>
      <c r="BJ3392">
        <v>0</v>
      </c>
      <c r="BK3392">
        <v>1</v>
      </c>
    </row>
    <row r="3393" spans="1:63" x14ac:dyDescent="0.25">
      <c r="A3393" t="s">
        <v>462</v>
      </c>
      <c r="B3393">
        <v>2004</v>
      </c>
      <c r="C3393">
        <v>0</v>
      </c>
      <c r="D3393">
        <v>0</v>
      </c>
      <c r="E3393">
        <v>0</v>
      </c>
      <c r="F3393">
        <v>0</v>
      </c>
      <c r="G3393">
        <v>0</v>
      </c>
      <c r="H3393">
        <v>0</v>
      </c>
      <c r="I3393">
        <f t="shared" si="656"/>
        <v>0</v>
      </c>
      <c r="J3393">
        <v>1</v>
      </c>
      <c r="K3393">
        <v>0</v>
      </c>
      <c r="L3393">
        <v>0.2742</v>
      </c>
      <c r="M3393">
        <v>0</v>
      </c>
      <c r="N3393">
        <f t="shared" si="657"/>
        <v>5.024</v>
      </c>
      <c r="O3393">
        <v>0.93</v>
      </c>
      <c r="P3393">
        <v>0.02</v>
      </c>
      <c r="Q3393">
        <f t="shared" si="658"/>
        <v>21.8</v>
      </c>
      <c r="R3393">
        <v>3.93</v>
      </c>
      <c r="S3393">
        <v>0.02</v>
      </c>
      <c r="T3393">
        <f t="shared" si="659"/>
        <v>45.199999999999996</v>
      </c>
      <c r="U3393">
        <v>14.24</v>
      </c>
      <c r="V3393">
        <v>16.230358496559028</v>
      </c>
      <c r="W3393">
        <v>0</v>
      </c>
      <c r="X3393">
        <v>0</v>
      </c>
      <c r="Y3393">
        <v>188.9</v>
      </c>
      <c r="Z3393">
        <v>215.303</v>
      </c>
      <c r="AA3393">
        <f t="shared" si="653"/>
        <v>0.31252558284806775</v>
      </c>
      <c r="AB3393">
        <f t="shared" si="663"/>
        <v>1.4959883006881949</v>
      </c>
      <c r="AC3393">
        <f t="shared" si="664"/>
        <v>5.3833053996823717</v>
      </c>
      <c r="AD3393">
        <v>0</v>
      </c>
      <c r="AE3393">
        <v>0</v>
      </c>
      <c r="AF3393">
        <f t="shared" si="662"/>
        <v>0</v>
      </c>
      <c r="AG3393">
        <v>0</v>
      </c>
      <c r="AH3393">
        <v>0.9</v>
      </c>
      <c r="AI3393">
        <v>2</v>
      </c>
      <c r="AR3393">
        <v>7.9999998000000003E-2</v>
      </c>
      <c r="AS3393">
        <v>0</v>
      </c>
      <c r="AT3393">
        <v>0</v>
      </c>
      <c r="AU3393">
        <v>0</v>
      </c>
      <c r="AV3393">
        <v>0</v>
      </c>
      <c r="AW3393">
        <f t="shared" si="654"/>
        <v>0</v>
      </c>
      <c r="AX3393">
        <v>4.1096000000000001E-2</v>
      </c>
      <c r="AY3393">
        <v>0</v>
      </c>
      <c r="AZ3393">
        <v>0</v>
      </c>
      <c r="BA3393">
        <v>0</v>
      </c>
      <c r="BB3393">
        <v>0</v>
      </c>
      <c r="BC3393">
        <v>0</v>
      </c>
      <c r="BD3393">
        <v>0</v>
      </c>
      <c r="BE3393">
        <f t="shared" si="660"/>
        <v>0</v>
      </c>
      <c r="BF3393">
        <v>0</v>
      </c>
      <c r="BG3393">
        <v>20</v>
      </c>
      <c r="BH3393">
        <v>2.99573</v>
      </c>
      <c r="BI3393">
        <v>-0.59205319999999995</v>
      </c>
      <c r="BJ3393">
        <v>0</v>
      </c>
      <c r="BK3393">
        <v>1</v>
      </c>
    </row>
    <row r="3394" spans="1:63" x14ac:dyDescent="0.25">
      <c r="A3394" t="s">
        <v>78</v>
      </c>
      <c r="B3394">
        <v>2004</v>
      </c>
      <c r="C3394">
        <v>0</v>
      </c>
      <c r="D3394">
        <v>0</v>
      </c>
      <c r="E3394">
        <v>0</v>
      </c>
      <c r="F3394">
        <v>0</v>
      </c>
      <c r="G3394">
        <v>0</v>
      </c>
      <c r="H3394">
        <v>0</v>
      </c>
      <c r="I3394">
        <f t="shared" si="656"/>
        <v>0</v>
      </c>
      <c r="J3394">
        <v>0</v>
      </c>
      <c r="K3394">
        <v>1</v>
      </c>
      <c r="L3394">
        <v>0.14000000000000001</v>
      </c>
      <c r="M3394">
        <v>0.17</v>
      </c>
      <c r="N3394">
        <f t="shared" si="657"/>
        <v>5.024</v>
      </c>
      <c r="O3394">
        <v>1.21</v>
      </c>
      <c r="P3394">
        <v>0</v>
      </c>
      <c r="Q3394">
        <f t="shared" si="658"/>
        <v>21.8</v>
      </c>
      <c r="R3394">
        <v>4.4000000000000004</v>
      </c>
      <c r="S3394">
        <v>0</v>
      </c>
      <c r="T3394">
        <f t="shared" si="659"/>
        <v>45.199999999999996</v>
      </c>
      <c r="U3394">
        <v>205.24600000000001</v>
      </c>
      <c r="V3394">
        <v>233.93371910005291</v>
      </c>
      <c r="W3394">
        <v>0</v>
      </c>
      <c r="X3394">
        <v>0</v>
      </c>
      <c r="Y3394">
        <v>188.9</v>
      </c>
      <c r="Z3394">
        <v>215.303</v>
      </c>
      <c r="AA3394">
        <f t="shared" si="653"/>
        <v>1.013648131286395</v>
      </c>
      <c r="AB3394">
        <f t="shared" si="663"/>
        <v>1.3791245632609843</v>
      </c>
      <c r="AC3394">
        <f t="shared" si="664"/>
        <v>5.0149984118581257</v>
      </c>
      <c r="AD3394">
        <v>1</v>
      </c>
      <c r="AE3394">
        <v>0</v>
      </c>
      <c r="AF3394">
        <f t="shared" si="662"/>
        <v>1</v>
      </c>
      <c r="AG3394">
        <v>0</v>
      </c>
      <c r="AH3394">
        <v>0.9</v>
      </c>
      <c r="AI3394">
        <v>0</v>
      </c>
      <c r="AR3394">
        <v>7.9999998000000003E-2</v>
      </c>
      <c r="AS3394">
        <v>0</v>
      </c>
      <c r="AT3394">
        <v>0</v>
      </c>
      <c r="AU3394">
        <v>0</v>
      </c>
      <c r="AV3394">
        <v>0</v>
      </c>
      <c r="AW3394">
        <f t="shared" si="654"/>
        <v>0</v>
      </c>
      <c r="AX3394">
        <v>0</v>
      </c>
      <c r="AY3394">
        <v>0</v>
      </c>
      <c r="AZ3394">
        <v>0</v>
      </c>
      <c r="BA3394">
        <v>0</v>
      </c>
      <c r="BB3394">
        <v>0</v>
      </c>
      <c r="BC3394">
        <v>0</v>
      </c>
      <c r="BD3394">
        <v>0</v>
      </c>
      <c r="BE3394">
        <f t="shared" si="660"/>
        <v>0</v>
      </c>
      <c r="BF3394">
        <v>0</v>
      </c>
      <c r="BG3394">
        <v>60</v>
      </c>
      <c r="BH3394">
        <v>4.0943399999999999</v>
      </c>
      <c r="BI3394">
        <v>-1.2015450000000001</v>
      </c>
      <c r="BJ3394">
        <v>0</v>
      </c>
      <c r="BK3394">
        <v>1</v>
      </c>
    </row>
    <row r="3395" spans="1:63" x14ac:dyDescent="0.25">
      <c r="A3395" t="s">
        <v>79</v>
      </c>
      <c r="B3395">
        <v>2004</v>
      </c>
      <c r="C3395">
        <v>0</v>
      </c>
      <c r="D3395">
        <v>0</v>
      </c>
      <c r="E3395">
        <v>0</v>
      </c>
      <c r="F3395">
        <v>0</v>
      </c>
      <c r="G3395">
        <v>0</v>
      </c>
      <c r="H3395">
        <v>0</v>
      </c>
      <c r="I3395">
        <f t="shared" si="656"/>
        <v>0</v>
      </c>
      <c r="J3395">
        <v>0</v>
      </c>
      <c r="K3395">
        <v>0</v>
      </c>
      <c r="L3395">
        <v>0.19800000000000001</v>
      </c>
      <c r="M3395">
        <v>0</v>
      </c>
      <c r="N3395">
        <f t="shared" si="657"/>
        <v>5.024</v>
      </c>
      <c r="O3395">
        <v>0.2</v>
      </c>
      <c r="P3395">
        <v>0</v>
      </c>
      <c r="Q3395">
        <f t="shared" si="658"/>
        <v>21.8</v>
      </c>
      <c r="R3395">
        <v>2.4</v>
      </c>
      <c r="S3395">
        <v>0</v>
      </c>
      <c r="T3395">
        <f t="shared" si="659"/>
        <v>45.199999999999996</v>
      </c>
      <c r="U3395">
        <v>641.89200000000005</v>
      </c>
      <c r="V3395">
        <v>731.61076376919016</v>
      </c>
      <c r="W3395">
        <v>0</v>
      </c>
      <c r="X3395">
        <v>0</v>
      </c>
      <c r="Y3395">
        <v>188.9</v>
      </c>
      <c r="Z3395">
        <v>215.303</v>
      </c>
      <c r="AA3395">
        <f t="shared" si="653"/>
        <v>0.22567492853361568</v>
      </c>
      <c r="AB3395">
        <f t="shared" si="663"/>
        <v>0.22795447326627846</v>
      </c>
      <c r="AC3395">
        <f t="shared" si="664"/>
        <v>2.735453679195341</v>
      </c>
      <c r="AD3395">
        <v>0</v>
      </c>
      <c r="AE3395">
        <v>0</v>
      </c>
      <c r="AF3395">
        <f t="shared" si="662"/>
        <v>0</v>
      </c>
      <c r="AG3395">
        <v>0</v>
      </c>
      <c r="AH3395">
        <v>0</v>
      </c>
      <c r="AI3395">
        <v>1</v>
      </c>
      <c r="AR3395">
        <v>7.9999998000000003E-2</v>
      </c>
      <c r="AS3395">
        <v>0</v>
      </c>
      <c r="AT3395">
        <v>0</v>
      </c>
      <c r="AU3395">
        <v>0</v>
      </c>
      <c r="AV3395">
        <v>1</v>
      </c>
      <c r="AW3395">
        <f t="shared" si="654"/>
        <v>1</v>
      </c>
      <c r="AX3395">
        <f>180/365</f>
        <v>0.49315068493150682</v>
      </c>
      <c r="AY3395">
        <v>0</v>
      </c>
      <c r="AZ3395">
        <v>0</v>
      </c>
      <c r="BA3395">
        <v>0</v>
      </c>
      <c r="BB3395">
        <v>0</v>
      </c>
      <c r="BC3395">
        <v>0</v>
      </c>
      <c r="BD3395">
        <v>0</v>
      </c>
      <c r="BE3395">
        <f t="shared" si="660"/>
        <v>0</v>
      </c>
      <c r="BF3395">
        <v>0</v>
      </c>
      <c r="BG3395">
        <v>99</v>
      </c>
      <c r="BH3395">
        <v>4.5951199999999996</v>
      </c>
      <c r="BI3395">
        <v>-1.110412</v>
      </c>
      <c r="BJ3395">
        <v>0</v>
      </c>
      <c r="BK3395">
        <v>1</v>
      </c>
    </row>
    <row r="3396" spans="1:63" x14ac:dyDescent="0.25">
      <c r="A3396" t="s">
        <v>80</v>
      </c>
      <c r="B3396">
        <v>2004</v>
      </c>
      <c r="C3396">
        <v>1.5</v>
      </c>
      <c r="D3396">
        <v>1.5</v>
      </c>
      <c r="E3396">
        <v>1.5</v>
      </c>
      <c r="F3396">
        <v>1.5</v>
      </c>
      <c r="G3396">
        <v>1.5</v>
      </c>
      <c r="H3396">
        <v>1.5</v>
      </c>
      <c r="I3396">
        <f t="shared" si="656"/>
        <v>9</v>
      </c>
      <c r="J3396">
        <v>5</v>
      </c>
      <c r="K3396">
        <v>1</v>
      </c>
      <c r="L3396">
        <v>0.41290000000000004</v>
      </c>
      <c r="M3396">
        <v>0</v>
      </c>
      <c r="N3396">
        <f t="shared" si="657"/>
        <v>5.024</v>
      </c>
      <c r="O3396">
        <v>0</v>
      </c>
      <c r="P3396">
        <v>0.63</v>
      </c>
      <c r="Q3396">
        <f t="shared" si="658"/>
        <v>21.8</v>
      </c>
      <c r="R3396">
        <v>0</v>
      </c>
      <c r="S3396">
        <f>(2.08*6/21+1.09+0.52+1.08)/10</f>
        <v>0.32842857142857146</v>
      </c>
      <c r="T3396">
        <f t="shared" si="659"/>
        <v>45.199999999999996</v>
      </c>
      <c r="U3396">
        <v>30.177</v>
      </c>
      <c r="V3396">
        <v>34.394910698782425</v>
      </c>
      <c r="W3396">
        <v>151278</v>
      </c>
      <c r="X3396">
        <v>172422.5</v>
      </c>
      <c r="Y3396">
        <v>188.9</v>
      </c>
      <c r="Z3396">
        <v>215.303</v>
      </c>
      <c r="AA3396">
        <f t="shared" si="653"/>
        <v>0.47061201005823189</v>
      </c>
      <c r="AB3396">
        <f t="shared" si="663"/>
        <v>13.734</v>
      </c>
      <c r="AC3396">
        <f t="shared" si="664"/>
        <v>14.844971428571428</v>
      </c>
      <c r="AD3396">
        <v>1</v>
      </c>
      <c r="AE3396">
        <v>0</v>
      </c>
      <c r="AF3396">
        <f t="shared" si="662"/>
        <v>1</v>
      </c>
      <c r="AG3396">
        <v>1</v>
      </c>
      <c r="AH3396">
        <v>0.9</v>
      </c>
      <c r="AI3396">
        <v>-1</v>
      </c>
      <c r="AR3396">
        <v>7.9999998000000003E-2</v>
      </c>
      <c r="AS3396">
        <v>0</v>
      </c>
      <c r="AT3396">
        <v>0</v>
      </c>
      <c r="AU3396">
        <v>0</v>
      </c>
      <c r="AV3396">
        <v>1</v>
      </c>
      <c r="AW3396">
        <f t="shared" si="654"/>
        <v>1</v>
      </c>
      <c r="AX3396">
        <v>0</v>
      </c>
      <c r="AY3396">
        <v>0</v>
      </c>
      <c r="AZ3396">
        <v>0</v>
      </c>
      <c r="BA3396">
        <v>0</v>
      </c>
      <c r="BB3396">
        <v>0</v>
      </c>
      <c r="BC3396">
        <v>0</v>
      </c>
      <c r="BD3396">
        <v>0</v>
      </c>
      <c r="BE3396">
        <f t="shared" si="660"/>
        <v>0</v>
      </c>
      <c r="BF3396">
        <v>0</v>
      </c>
      <c r="BG3396">
        <v>15</v>
      </c>
      <c r="BH3396">
        <v>2.7080500000000001</v>
      </c>
      <c r="BI3396">
        <v>9.2420799999999997E-2</v>
      </c>
      <c r="BJ3396">
        <v>0</v>
      </c>
      <c r="BK3396">
        <v>1</v>
      </c>
    </row>
    <row r="3397" spans="1:63" x14ac:dyDescent="0.25">
      <c r="A3397" t="s">
        <v>81</v>
      </c>
      <c r="B3397">
        <v>2004</v>
      </c>
      <c r="C3397">
        <v>1</v>
      </c>
      <c r="D3397">
        <v>1</v>
      </c>
      <c r="E3397">
        <v>1</v>
      </c>
      <c r="F3397">
        <v>1</v>
      </c>
      <c r="G3397">
        <v>1</v>
      </c>
      <c r="H3397">
        <v>1</v>
      </c>
      <c r="I3397">
        <f t="shared" si="656"/>
        <v>6</v>
      </c>
      <c r="J3397">
        <v>1</v>
      </c>
      <c r="K3397">
        <v>1</v>
      </c>
      <c r="L3397">
        <v>0.26500000000000001</v>
      </c>
      <c r="M3397">
        <v>0</v>
      </c>
      <c r="N3397">
        <f t="shared" si="657"/>
        <v>5.024</v>
      </c>
      <c r="O3397">
        <v>0.55000000000000004</v>
      </c>
      <c r="P3397">
        <v>0</v>
      </c>
      <c r="Q3397">
        <f t="shared" si="658"/>
        <v>21.8</v>
      </c>
      <c r="R3397">
        <v>0</v>
      </c>
      <c r="S3397">
        <v>2.464510731554163E-2</v>
      </c>
      <c r="T3397">
        <f t="shared" si="659"/>
        <v>45.199999999999996</v>
      </c>
      <c r="U3397">
        <v>17.878</v>
      </c>
      <c r="V3397">
        <v>20.376850365272631</v>
      </c>
      <c r="W3397">
        <v>37759</v>
      </c>
      <c r="X3397">
        <v>43036.67</v>
      </c>
      <c r="Y3397">
        <v>188.9</v>
      </c>
      <c r="Z3397">
        <v>215.303</v>
      </c>
      <c r="AA3397">
        <f t="shared" si="653"/>
        <v>0.30203967707781892</v>
      </c>
      <c r="AB3397">
        <f t="shared" si="663"/>
        <v>0.62687480148226571</v>
      </c>
      <c r="AC3397">
        <f t="shared" si="664"/>
        <v>1.1139588506624816</v>
      </c>
      <c r="AD3397">
        <v>0</v>
      </c>
      <c r="AE3397">
        <v>0</v>
      </c>
      <c r="AF3397">
        <f t="shared" si="662"/>
        <v>0</v>
      </c>
      <c r="AG3397">
        <v>1</v>
      </c>
      <c r="AH3397">
        <v>0.9</v>
      </c>
      <c r="AR3397">
        <v>7.9999998000000003E-2</v>
      </c>
      <c r="AS3397">
        <v>0</v>
      </c>
      <c r="AT3397">
        <v>0</v>
      </c>
      <c r="AU3397">
        <v>0</v>
      </c>
      <c r="AV3397">
        <v>1</v>
      </c>
      <c r="AW3397">
        <f t="shared" si="654"/>
        <v>1</v>
      </c>
      <c r="AX3397">
        <v>0</v>
      </c>
      <c r="AY3397">
        <v>1</v>
      </c>
      <c r="AZ3397">
        <v>0.5</v>
      </c>
      <c r="BA3397">
        <v>1</v>
      </c>
      <c r="BB3397">
        <v>1</v>
      </c>
      <c r="BC3397">
        <v>1</v>
      </c>
      <c r="BD3397">
        <v>0</v>
      </c>
      <c r="BE3397">
        <f t="shared" si="660"/>
        <v>0.5</v>
      </c>
      <c r="BF3397">
        <v>0</v>
      </c>
      <c r="BG3397">
        <v>30</v>
      </c>
      <c r="BH3397">
        <v>3.4011999999999998</v>
      </c>
      <c r="BI3397">
        <v>0.29875819999999997</v>
      </c>
      <c r="BJ3397">
        <v>0</v>
      </c>
      <c r="BK3397">
        <v>1</v>
      </c>
    </row>
    <row r="3398" spans="1:63" x14ac:dyDescent="0.25">
      <c r="A3398" t="s">
        <v>82</v>
      </c>
      <c r="B3398">
        <v>2004</v>
      </c>
      <c r="C3398">
        <v>0</v>
      </c>
      <c r="D3398">
        <v>0</v>
      </c>
      <c r="E3398">
        <v>0</v>
      </c>
      <c r="F3398">
        <v>1</v>
      </c>
      <c r="G3398">
        <v>0</v>
      </c>
      <c r="H3398">
        <v>1</v>
      </c>
      <c r="I3398">
        <f t="shared" si="656"/>
        <v>2</v>
      </c>
      <c r="J3398">
        <v>1</v>
      </c>
      <c r="K3398">
        <v>0</v>
      </c>
      <c r="L3398">
        <v>0.28000000000000003</v>
      </c>
      <c r="M3398">
        <v>0</v>
      </c>
      <c r="N3398">
        <f t="shared" si="657"/>
        <v>5.024</v>
      </c>
      <c r="O3398">
        <v>1.51</v>
      </c>
      <c r="P3398">
        <v>0</v>
      </c>
      <c r="Q3398">
        <f t="shared" si="658"/>
        <v>21.8</v>
      </c>
      <c r="R3398" t="s">
        <v>105</v>
      </c>
      <c r="T3398">
        <f t="shared" si="659"/>
        <v>45.199999999999996</v>
      </c>
      <c r="U3398">
        <v>152.291</v>
      </c>
      <c r="V3398">
        <v>173.57707344097403</v>
      </c>
      <c r="W3398">
        <v>439340</v>
      </c>
      <c r="X3398">
        <v>500747.6</v>
      </c>
      <c r="Y3398">
        <v>188.9</v>
      </c>
      <c r="Z3398">
        <v>215.303</v>
      </c>
      <c r="AA3398">
        <f t="shared" si="653"/>
        <v>0.31913626257278982</v>
      </c>
      <c r="AB3398">
        <f t="shared" si="663"/>
        <v>1.7210562731604022</v>
      </c>
      <c r="AD3398">
        <v>0</v>
      </c>
      <c r="AE3398">
        <v>0</v>
      </c>
      <c r="AF3398">
        <f t="shared" si="662"/>
        <v>0</v>
      </c>
      <c r="AG3398">
        <v>0</v>
      </c>
      <c r="AH3398">
        <v>0</v>
      </c>
      <c r="AR3398">
        <v>7.9999998000000003E-2</v>
      </c>
      <c r="AS3398">
        <v>0</v>
      </c>
      <c r="AT3398">
        <v>0</v>
      </c>
      <c r="AU3398">
        <v>0</v>
      </c>
      <c r="AV3398">
        <v>0</v>
      </c>
      <c r="AW3398">
        <f t="shared" si="654"/>
        <v>0</v>
      </c>
      <c r="AX3398">
        <v>1</v>
      </c>
      <c r="AY3398">
        <v>0</v>
      </c>
      <c r="AZ3398">
        <v>0</v>
      </c>
      <c r="BA3398">
        <v>0</v>
      </c>
      <c r="BB3398">
        <v>0</v>
      </c>
      <c r="BC3398">
        <v>0</v>
      </c>
      <c r="BD3398">
        <v>0</v>
      </c>
      <c r="BE3398">
        <f t="shared" si="660"/>
        <v>0</v>
      </c>
      <c r="BF3398">
        <v>0</v>
      </c>
      <c r="BG3398">
        <v>99</v>
      </c>
      <c r="BH3398">
        <v>4.5951199999999996</v>
      </c>
      <c r="BI3398">
        <v>-1.7611250000000001</v>
      </c>
      <c r="BJ3398">
        <v>0</v>
      </c>
      <c r="BK3398">
        <v>1</v>
      </c>
    </row>
    <row r="3399" spans="1:63" x14ac:dyDescent="0.25">
      <c r="A3399" t="s">
        <v>83</v>
      </c>
      <c r="B3399">
        <v>2004</v>
      </c>
      <c r="C3399">
        <v>0</v>
      </c>
      <c r="D3399">
        <v>0</v>
      </c>
      <c r="E3399">
        <v>1</v>
      </c>
      <c r="F3399">
        <v>1</v>
      </c>
      <c r="G3399">
        <v>1</v>
      </c>
      <c r="H3399">
        <v>1</v>
      </c>
      <c r="I3399">
        <f t="shared" si="656"/>
        <v>4</v>
      </c>
      <c r="J3399">
        <v>1</v>
      </c>
      <c r="K3399">
        <v>1</v>
      </c>
      <c r="L3399">
        <f>4.785/31+0.261</f>
        <v>0.41535483870967743</v>
      </c>
      <c r="M3399">
        <v>0</v>
      </c>
      <c r="N3399">
        <f t="shared" si="657"/>
        <v>5.024</v>
      </c>
      <c r="O3399">
        <v>0.86</v>
      </c>
      <c r="P3399">
        <v>0</v>
      </c>
      <c r="Q3399">
        <f t="shared" si="658"/>
        <v>21.8</v>
      </c>
      <c r="R3399">
        <v>0</v>
      </c>
      <c r="S3399">
        <f>(4.67+6/21*3.36)/13.65</f>
        <v>0.41245421245421243</v>
      </c>
      <c r="T3399">
        <f t="shared" si="659"/>
        <v>45.199999999999996</v>
      </c>
      <c r="U3399">
        <v>199.42599999999999</v>
      </c>
      <c r="V3399">
        <v>227.30024392800419</v>
      </c>
      <c r="W3399">
        <v>465896</v>
      </c>
      <c r="X3399">
        <v>531015.4</v>
      </c>
      <c r="Y3399">
        <v>188.9</v>
      </c>
      <c r="Z3399">
        <v>215.303</v>
      </c>
      <c r="AA3399">
        <f t="shared" si="653"/>
        <v>0.47340996738332281</v>
      </c>
      <c r="AB3399">
        <f t="shared" si="663"/>
        <v>0.98020423504499721</v>
      </c>
      <c r="AC3399">
        <f>(R3399*Z3399/Y3399)+(S3399*T3399)</f>
        <v>18.6429304029304</v>
      </c>
      <c r="AD3399">
        <v>0</v>
      </c>
      <c r="AE3399">
        <v>0</v>
      </c>
      <c r="AF3399">
        <f t="shared" si="662"/>
        <v>0</v>
      </c>
      <c r="AG3399">
        <v>0</v>
      </c>
      <c r="AH3399">
        <v>0</v>
      </c>
      <c r="AR3399">
        <v>7.9999998000000003E-2</v>
      </c>
      <c r="AS3399">
        <v>0</v>
      </c>
      <c r="AT3399">
        <v>0</v>
      </c>
      <c r="AU3399">
        <v>0</v>
      </c>
      <c r="AV3399">
        <v>0</v>
      </c>
      <c r="AW3399">
        <f t="shared" si="654"/>
        <v>0</v>
      </c>
      <c r="AX3399">
        <v>2.7399999999999998E-3</v>
      </c>
      <c r="AY3399">
        <v>1</v>
      </c>
      <c r="AZ3399">
        <v>0.75</v>
      </c>
      <c r="BA3399">
        <v>1</v>
      </c>
      <c r="BB3399">
        <v>0</v>
      </c>
      <c r="BC3399">
        <v>0</v>
      </c>
      <c r="BD3399">
        <v>0</v>
      </c>
      <c r="BE3399">
        <f t="shared" si="660"/>
        <v>0.65</v>
      </c>
      <c r="BF3399">
        <v>0</v>
      </c>
      <c r="BG3399">
        <v>10</v>
      </c>
      <c r="BH3399">
        <v>2.3025899999999999</v>
      </c>
      <c r="BI3399">
        <v>0.58774420000000005</v>
      </c>
      <c r="BJ3399">
        <v>0</v>
      </c>
      <c r="BK3399">
        <v>1</v>
      </c>
    </row>
    <row r="3400" spans="1:63" x14ac:dyDescent="0.25">
      <c r="A3400" t="s">
        <v>466</v>
      </c>
      <c r="B3400">
        <v>2004</v>
      </c>
      <c r="C3400">
        <v>0</v>
      </c>
      <c r="D3400">
        <v>1</v>
      </c>
      <c r="E3400">
        <v>0</v>
      </c>
      <c r="F3400">
        <v>0</v>
      </c>
      <c r="G3400">
        <v>1</v>
      </c>
      <c r="H3400">
        <v>1</v>
      </c>
      <c r="I3400">
        <f t="shared" si="656"/>
        <v>3</v>
      </c>
      <c r="J3400">
        <v>0</v>
      </c>
      <c r="K3400">
        <v>0</v>
      </c>
      <c r="L3400">
        <v>0.1774</v>
      </c>
      <c r="M3400">
        <v>0</v>
      </c>
      <c r="N3400">
        <f t="shared" si="657"/>
        <v>5.024</v>
      </c>
      <c r="O3400">
        <v>1</v>
      </c>
      <c r="P3400">
        <v>0</v>
      </c>
      <c r="Q3400">
        <f t="shared" si="658"/>
        <v>21.8</v>
      </c>
      <c r="R3400" t="s">
        <v>105</v>
      </c>
      <c r="T3400">
        <f t="shared" si="659"/>
        <v>45.199999999999996</v>
      </c>
      <c r="U3400">
        <v>13.021000000000001</v>
      </c>
      <c r="V3400">
        <v>14.840975982001058</v>
      </c>
      <c r="W3400">
        <v>61804</v>
      </c>
      <c r="X3400">
        <v>70442.490000000005</v>
      </c>
      <c r="Y3400">
        <v>188.9</v>
      </c>
      <c r="Z3400">
        <v>215.303</v>
      </c>
      <c r="AA3400">
        <f t="shared" si="653"/>
        <v>0.202195617787189</v>
      </c>
      <c r="AB3400">
        <f t="shared" si="663"/>
        <v>1.1397723663313921</v>
      </c>
      <c r="AD3400">
        <v>0</v>
      </c>
      <c r="AE3400">
        <v>0</v>
      </c>
      <c r="AF3400">
        <f t="shared" si="662"/>
        <v>0</v>
      </c>
      <c r="AG3400">
        <v>0</v>
      </c>
      <c r="AH3400">
        <v>0</v>
      </c>
      <c r="AR3400">
        <v>7.9999998000000003E-2</v>
      </c>
      <c r="AS3400">
        <v>0</v>
      </c>
      <c r="AT3400">
        <v>0</v>
      </c>
      <c r="AU3400">
        <v>1</v>
      </c>
      <c r="AV3400">
        <v>1</v>
      </c>
      <c r="AW3400">
        <f t="shared" si="654"/>
        <v>2</v>
      </c>
      <c r="AX3400">
        <v>2</v>
      </c>
      <c r="AY3400">
        <v>0</v>
      </c>
      <c r="AZ3400">
        <v>0</v>
      </c>
      <c r="BA3400">
        <v>0</v>
      </c>
      <c r="BB3400">
        <v>0</v>
      </c>
      <c r="BC3400">
        <v>0</v>
      </c>
      <c r="BD3400">
        <v>0</v>
      </c>
      <c r="BE3400">
        <f t="shared" si="660"/>
        <v>0</v>
      </c>
      <c r="BF3400">
        <v>0</v>
      </c>
      <c r="BG3400">
        <v>12</v>
      </c>
      <c r="BH3400">
        <v>2.4849100000000002</v>
      </c>
      <c r="BI3400">
        <v>0.27893509999999999</v>
      </c>
      <c r="BJ3400">
        <v>0</v>
      </c>
      <c r="BK3400">
        <v>1</v>
      </c>
    </row>
    <row r="3401" spans="1:63" x14ac:dyDescent="0.25">
      <c r="A3401" t="s">
        <v>84</v>
      </c>
      <c r="B3401">
        <v>2004</v>
      </c>
      <c r="C3401">
        <v>0</v>
      </c>
      <c r="D3401">
        <v>0</v>
      </c>
      <c r="E3401">
        <v>0</v>
      </c>
      <c r="F3401">
        <v>0</v>
      </c>
      <c r="G3401">
        <v>0</v>
      </c>
      <c r="H3401">
        <v>0</v>
      </c>
      <c r="I3401">
        <f t="shared" si="656"/>
        <v>0</v>
      </c>
      <c r="J3401">
        <v>0</v>
      </c>
      <c r="K3401">
        <v>1</v>
      </c>
      <c r="L3401">
        <v>6.4500000000000002E-2</v>
      </c>
      <c r="M3401">
        <v>0</v>
      </c>
      <c r="N3401">
        <f t="shared" si="657"/>
        <v>5.024</v>
      </c>
      <c r="O3401">
        <v>0.25</v>
      </c>
      <c r="P3401">
        <v>0</v>
      </c>
      <c r="Q3401">
        <f t="shared" si="658"/>
        <v>21.8</v>
      </c>
      <c r="R3401">
        <v>3.28</v>
      </c>
      <c r="S3401">
        <v>0</v>
      </c>
      <c r="T3401">
        <f t="shared" si="659"/>
        <v>45.199999999999996</v>
      </c>
      <c r="U3401">
        <v>49.301000000000002</v>
      </c>
      <c r="V3401">
        <v>56.191917432503971</v>
      </c>
      <c r="W3401">
        <v>0</v>
      </c>
      <c r="X3401">
        <v>0</v>
      </c>
      <c r="Y3401">
        <v>188.9</v>
      </c>
      <c r="Z3401">
        <v>215.303</v>
      </c>
      <c r="AA3401">
        <f t="shared" si="653"/>
        <v>7.3515317628374807E-2</v>
      </c>
      <c r="AB3401">
        <f t="shared" si="663"/>
        <v>0.28494309158284803</v>
      </c>
      <c r="AC3401">
        <f>(R3401*Z3401/Y3401)+(S3401*T3401)</f>
        <v>3.7384533615669659</v>
      </c>
      <c r="AD3401">
        <v>0</v>
      </c>
      <c r="AE3401">
        <v>0</v>
      </c>
      <c r="AF3401">
        <f t="shared" si="662"/>
        <v>0</v>
      </c>
      <c r="AG3401">
        <v>0</v>
      </c>
      <c r="AH3401">
        <v>0</v>
      </c>
      <c r="AI3401">
        <v>2</v>
      </c>
      <c r="AR3401">
        <v>7.9999998000000003E-2</v>
      </c>
      <c r="AS3401">
        <v>0</v>
      </c>
      <c r="AT3401">
        <v>0</v>
      </c>
      <c r="AU3401">
        <v>1</v>
      </c>
      <c r="AV3401">
        <v>0</v>
      </c>
      <c r="AW3401">
        <f t="shared" si="654"/>
        <v>1</v>
      </c>
      <c r="AX3401">
        <v>0</v>
      </c>
      <c r="AY3401">
        <v>0</v>
      </c>
      <c r="AZ3401">
        <v>0</v>
      </c>
      <c r="BA3401">
        <v>0</v>
      </c>
      <c r="BB3401">
        <v>0</v>
      </c>
      <c r="BC3401">
        <v>0</v>
      </c>
      <c r="BD3401">
        <v>0</v>
      </c>
      <c r="BE3401">
        <f t="shared" si="660"/>
        <v>0</v>
      </c>
      <c r="BF3401">
        <v>0</v>
      </c>
      <c r="BG3401">
        <v>24</v>
      </c>
      <c r="BH3401">
        <v>3.1780499999999998</v>
      </c>
      <c r="BI3401">
        <v>-7.0156700000000002E-2</v>
      </c>
      <c r="BJ3401">
        <v>0</v>
      </c>
      <c r="BK3401">
        <v>1</v>
      </c>
    </row>
    <row r="3402" spans="1:63" x14ac:dyDescent="0.25">
      <c r="A3402" t="s">
        <v>85</v>
      </c>
      <c r="B3402">
        <v>2004</v>
      </c>
      <c r="C3402">
        <v>0</v>
      </c>
      <c r="D3402">
        <v>0</v>
      </c>
      <c r="E3402">
        <v>0</v>
      </c>
      <c r="F3402">
        <v>0</v>
      </c>
      <c r="G3402">
        <v>1</v>
      </c>
      <c r="H3402">
        <v>1</v>
      </c>
      <c r="I3402">
        <f t="shared" si="656"/>
        <v>2</v>
      </c>
      <c r="J3402">
        <v>0</v>
      </c>
      <c r="K3402">
        <v>0</v>
      </c>
      <c r="L3402">
        <v>1.89E-2</v>
      </c>
      <c r="M3402">
        <v>0</v>
      </c>
      <c r="N3402">
        <f t="shared" si="657"/>
        <v>5.024</v>
      </c>
      <c r="O3402">
        <v>0.28000000000000003</v>
      </c>
      <c r="P3402">
        <v>2.5999999999999999E-2</v>
      </c>
      <c r="Q3402">
        <f t="shared" si="658"/>
        <v>21.8</v>
      </c>
      <c r="R3402" t="s">
        <v>105</v>
      </c>
      <c r="T3402">
        <f t="shared" si="659"/>
        <v>45.199999999999996</v>
      </c>
      <c r="U3402">
        <v>1.1870000000000001</v>
      </c>
      <c r="V3402">
        <v>1.3529097988353627</v>
      </c>
      <c r="W3402">
        <v>60042</v>
      </c>
      <c r="X3402">
        <v>68434.210000000006</v>
      </c>
      <c r="Y3402">
        <v>188.9</v>
      </c>
      <c r="Z3402">
        <v>215.303</v>
      </c>
      <c r="AA3402">
        <f t="shared" ref="AA3402:AA3465" si="665">(L3402*Z3402/Y3402)+(M3402*N3402)</f>
        <v>2.1541697723663312E-2</v>
      </c>
      <c r="AB3402">
        <f t="shared" si="663"/>
        <v>0.88593626257278979</v>
      </c>
      <c r="AD3402">
        <v>0</v>
      </c>
      <c r="AE3402">
        <v>0</v>
      </c>
      <c r="AF3402">
        <f t="shared" si="662"/>
        <v>0</v>
      </c>
      <c r="AG3402">
        <v>0</v>
      </c>
      <c r="AH3402">
        <v>0.1</v>
      </c>
      <c r="AI3402">
        <v>0.8</v>
      </c>
      <c r="AR3402">
        <v>7.9999998000000003E-2</v>
      </c>
      <c r="AS3402">
        <v>0</v>
      </c>
      <c r="AT3402">
        <v>0</v>
      </c>
      <c r="AU3402">
        <v>0</v>
      </c>
      <c r="AV3402">
        <v>1</v>
      </c>
      <c r="AW3402">
        <f t="shared" si="654"/>
        <v>1</v>
      </c>
      <c r="AX3402">
        <v>0</v>
      </c>
      <c r="AY3402">
        <v>0</v>
      </c>
      <c r="AZ3402">
        <v>0</v>
      </c>
      <c r="BA3402">
        <v>0</v>
      </c>
      <c r="BB3402">
        <v>0</v>
      </c>
      <c r="BC3402">
        <v>0</v>
      </c>
      <c r="BD3402">
        <v>0</v>
      </c>
      <c r="BE3402">
        <f t="shared" si="660"/>
        <v>0</v>
      </c>
      <c r="BF3402">
        <v>0</v>
      </c>
      <c r="BG3402">
        <v>22</v>
      </c>
      <c r="BH3402">
        <v>3.09104</v>
      </c>
      <c r="BI3402">
        <v>-7.0156700000000002E-2</v>
      </c>
      <c r="BJ3402">
        <v>0</v>
      </c>
      <c r="BK3402">
        <v>1</v>
      </c>
    </row>
    <row r="3403" spans="1:63" x14ac:dyDescent="0.25">
      <c r="A3403" t="s">
        <v>46</v>
      </c>
      <c r="B3403">
        <v>2005</v>
      </c>
      <c r="C3403">
        <v>0</v>
      </c>
      <c r="D3403">
        <v>0</v>
      </c>
      <c r="E3403">
        <v>1</v>
      </c>
      <c r="F3403">
        <v>0</v>
      </c>
      <c r="G3403">
        <v>1</v>
      </c>
      <c r="H3403">
        <v>1</v>
      </c>
      <c r="I3403">
        <f t="shared" si="656"/>
        <v>3</v>
      </c>
      <c r="J3403">
        <v>0</v>
      </c>
      <c r="K3403">
        <v>0</v>
      </c>
      <c r="L3403">
        <v>1.05</v>
      </c>
      <c r="M3403">
        <v>0</v>
      </c>
      <c r="N3403">
        <f t="shared" si="657"/>
        <v>5.024</v>
      </c>
      <c r="O3403">
        <v>1.7</v>
      </c>
      <c r="P3403">
        <v>0</v>
      </c>
      <c r="Q3403">
        <f t="shared" si="658"/>
        <v>21.8</v>
      </c>
      <c r="R3403">
        <v>14.78</v>
      </c>
      <c r="S3403">
        <v>0</v>
      </c>
      <c r="T3403">
        <f t="shared" si="659"/>
        <v>45.199999999999996</v>
      </c>
      <c r="U3403">
        <v>160.34</v>
      </c>
      <c r="V3403">
        <v>176.76232985151046</v>
      </c>
      <c r="W3403">
        <v>177648</v>
      </c>
      <c r="X3403">
        <v>195843</v>
      </c>
      <c r="Y3403">
        <v>195.3</v>
      </c>
      <c r="Z3403">
        <v>215.303</v>
      </c>
      <c r="AA3403">
        <f t="shared" si="665"/>
        <v>1.1575430107526881</v>
      </c>
      <c r="AB3403">
        <f t="shared" si="663"/>
        <v>1.8741172555043519</v>
      </c>
      <c r="AC3403">
        <f t="shared" ref="AC3403:AC3434" si="666">(R3403*Z3403/Y3403)+(S3403*T3403)</f>
        <v>16.293795903737838</v>
      </c>
      <c r="AD3403">
        <v>1</v>
      </c>
      <c r="AE3403">
        <v>1</v>
      </c>
      <c r="AF3403">
        <f t="shared" si="662"/>
        <v>0.5</v>
      </c>
      <c r="AG3403">
        <v>0</v>
      </c>
      <c r="AR3403">
        <v>7.9999998000000003E-2</v>
      </c>
      <c r="AS3403">
        <v>0</v>
      </c>
      <c r="AT3403">
        <v>0</v>
      </c>
      <c r="AU3403">
        <v>0</v>
      </c>
      <c r="AV3403">
        <v>1</v>
      </c>
      <c r="AW3403">
        <f t="shared" si="654"/>
        <v>1</v>
      </c>
      <c r="AX3403">
        <v>2</v>
      </c>
      <c r="AY3403">
        <v>0</v>
      </c>
      <c r="AZ3403">
        <v>0</v>
      </c>
      <c r="BA3403">
        <v>0</v>
      </c>
      <c r="BB3403">
        <v>0</v>
      </c>
      <c r="BC3403">
        <v>0</v>
      </c>
      <c r="BD3403">
        <v>0</v>
      </c>
      <c r="BE3403">
        <f t="shared" si="660"/>
        <v>0</v>
      </c>
      <c r="BF3403">
        <v>0</v>
      </c>
      <c r="BG3403">
        <v>99</v>
      </c>
      <c r="BH3403">
        <v>4.5951199999999996</v>
      </c>
      <c r="BI3403">
        <v>-1.5271729999999999</v>
      </c>
      <c r="BJ3403">
        <v>0</v>
      </c>
      <c r="BK3403">
        <v>1</v>
      </c>
    </row>
    <row r="3404" spans="1:63" x14ac:dyDescent="0.25">
      <c r="A3404" t="s">
        <v>47</v>
      </c>
      <c r="B3404">
        <v>2005</v>
      </c>
      <c r="C3404">
        <v>0</v>
      </c>
      <c r="D3404">
        <v>0</v>
      </c>
      <c r="E3404">
        <v>0</v>
      </c>
      <c r="F3404">
        <v>0</v>
      </c>
      <c r="G3404">
        <v>0</v>
      </c>
      <c r="H3404">
        <v>0</v>
      </c>
      <c r="I3404">
        <f t="shared" si="656"/>
        <v>0</v>
      </c>
      <c r="J3404">
        <v>0</v>
      </c>
      <c r="K3404">
        <v>1</v>
      </c>
      <c r="L3404">
        <v>1.07</v>
      </c>
      <c r="M3404">
        <v>0</v>
      </c>
      <c r="N3404">
        <f t="shared" si="657"/>
        <v>5.024</v>
      </c>
      <c r="O3404">
        <v>2.5</v>
      </c>
      <c r="P3404">
        <v>0</v>
      </c>
      <c r="Q3404">
        <f t="shared" si="658"/>
        <v>21.8</v>
      </c>
      <c r="R3404">
        <v>12.8</v>
      </c>
      <c r="S3404">
        <v>0</v>
      </c>
      <c r="T3404">
        <f t="shared" si="659"/>
        <v>45.199999999999996</v>
      </c>
      <c r="U3404">
        <v>38.536999999999999</v>
      </c>
      <c r="V3404">
        <v>42.484033338453656</v>
      </c>
      <c r="W3404">
        <v>0</v>
      </c>
      <c r="X3404">
        <v>0</v>
      </c>
      <c r="Y3404">
        <v>195.3</v>
      </c>
      <c r="Z3404">
        <v>215.303</v>
      </c>
      <c r="AA3404">
        <f t="shared" si="665"/>
        <v>1.1795914490527393</v>
      </c>
      <c r="AB3404">
        <f t="shared" si="663"/>
        <v>2.7560547875063999</v>
      </c>
      <c r="AC3404">
        <f t="shared" si="666"/>
        <v>14.111000512032769</v>
      </c>
      <c r="AD3404">
        <v>0</v>
      </c>
      <c r="AE3404">
        <v>0</v>
      </c>
      <c r="AF3404">
        <f t="shared" si="662"/>
        <v>0</v>
      </c>
      <c r="AG3404">
        <v>1</v>
      </c>
      <c r="AH3404">
        <v>0</v>
      </c>
      <c r="AI3404">
        <v>-1</v>
      </c>
      <c r="AR3404">
        <v>7.9999998000000003E-2</v>
      </c>
      <c r="AS3404">
        <v>1</v>
      </c>
      <c r="AT3404">
        <v>5</v>
      </c>
      <c r="AU3404">
        <v>0</v>
      </c>
      <c r="AV3404">
        <v>5</v>
      </c>
      <c r="AW3404">
        <f t="shared" si="654"/>
        <v>5</v>
      </c>
      <c r="AX3404">
        <v>0</v>
      </c>
      <c r="AY3404">
        <v>1</v>
      </c>
      <c r="AZ3404">
        <v>0.75</v>
      </c>
      <c r="BA3404">
        <v>1</v>
      </c>
      <c r="BB3404">
        <v>1</v>
      </c>
      <c r="BC3404">
        <v>1</v>
      </c>
      <c r="BD3404">
        <v>0</v>
      </c>
      <c r="BE3404">
        <f t="shared" si="660"/>
        <v>0.75</v>
      </c>
      <c r="BF3404">
        <v>0</v>
      </c>
      <c r="BG3404">
        <v>5</v>
      </c>
      <c r="BH3404">
        <v>1.60944</v>
      </c>
      <c r="BI3404">
        <v>6.8237639999999997</v>
      </c>
      <c r="BJ3404">
        <v>0</v>
      </c>
      <c r="BK3404">
        <v>1</v>
      </c>
    </row>
    <row r="3405" spans="1:63" x14ac:dyDescent="0.25">
      <c r="A3405" t="s">
        <v>48</v>
      </c>
      <c r="B3405">
        <v>2005</v>
      </c>
      <c r="C3405">
        <v>0</v>
      </c>
      <c r="D3405">
        <v>0</v>
      </c>
      <c r="E3405">
        <v>0</v>
      </c>
      <c r="F3405">
        <v>0</v>
      </c>
      <c r="G3405">
        <v>0</v>
      </c>
      <c r="H3405">
        <v>0</v>
      </c>
      <c r="I3405">
        <f t="shared" si="656"/>
        <v>0</v>
      </c>
      <c r="J3405">
        <v>0</v>
      </c>
      <c r="K3405">
        <v>0</v>
      </c>
      <c r="L3405">
        <v>0.16</v>
      </c>
      <c r="M3405">
        <v>0</v>
      </c>
      <c r="N3405">
        <f t="shared" si="657"/>
        <v>5.024</v>
      </c>
      <c r="O3405">
        <v>0.84</v>
      </c>
      <c r="P3405">
        <v>0</v>
      </c>
      <c r="Q3405">
        <f t="shared" si="658"/>
        <v>21.8</v>
      </c>
      <c r="R3405">
        <v>3</v>
      </c>
      <c r="S3405">
        <v>0</v>
      </c>
      <c r="T3405">
        <f t="shared" si="659"/>
        <v>45.199999999999996</v>
      </c>
      <c r="U3405">
        <v>61.146999999999998</v>
      </c>
      <c r="V3405">
        <v>67.409792836661538</v>
      </c>
      <c r="W3405">
        <v>0</v>
      </c>
      <c r="X3405">
        <v>0</v>
      </c>
      <c r="Y3405">
        <v>195.3</v>
      </c>
      <c r="Z3405">
        <v>215.303</v>
      </c>
      <c r="AA3405">
        <f t="shared" si="665"/>
        <v>0.17638750640040962</v>
      </c>
      <c r="AB3405">
        <f t="shared" si="663"/>
        <v>0.92603440860215036</v>
      </c>
      <c r="AC3405">
        <f t="shared" si="666"/>
        <v>3.3072657450076801</v>
      </c>
      <c r="AD3405">
        <v>0</v>
      </c>
      <c r="AE3405">
        <v>0</v>
      </c>
      <c r="AF3405">
        <f t="shared" si="662"/>
        <v>0</v>
      </c>
      <c r="AG3405">
        <v>0</v>
      </c>
      <c r="AI3405">
        <v>2</v>
      </c>
      <c r="AR3405">
        <v>7.9999998000000003E-2</v>
      </c>
      <c r="AS3405">
        <v>0</v>
      </c>
      <c r="AT3405">
        <v>0</v>
      </c>
      <c r="AU3405">
        <v>0</v>
      </c>
      <c r="AV3405">
        <v>0</v>
      </c>
      <c r="AW3405">
        <f t="shared" si="654"/>
        <v>0</v>
      </c>
      <c r="AX3405">
        <v>0</v>
      </c>
      <c r="AY3405">
        <v>0</v>
      </c>
      <c r="AZ3405">
        <v>0</v>
      </c>
      <c r="BA3405">
        <v>0</v>
      </c>
      <c r="BB3405">
        <v>0</v>
      </c>
      <c r="BC3405">
        <v>0</v>
      </c>
      <c r="BD3405">
        <v>0</v>
      </c>
      <c r="BE3405">
        <f t="shared" si="660"/>
        <v>0</v>
      </c>
      <c r="BF3405">
        <v>0</v>
      </c>
      <c r="BG3405">
        <v>10</v>
      </c>
      <c r="BH3405">
        <v>2.3025899999999999</v>
      </c>
      <c r="BI3405">
        <v>-0.18896940000000001</v>
      </c>
      <c r="BJ3405">
        <v>0</v>
      </c>
      <c r="BK3405">
        <v>1</v>
      </c>
    </row>
    <row r="3406" spans="1:63" x14ac:dyDescent="0.25">
      <c r="A3406" t="s">
        <v>49</v>
      </c>
      <c r="B3406">
        <v>2005</v>
      </c>
      <c r="C3406">
        <v>0</v>
      </c>
      <c r="D3406">
        <v>0</v>
      </c>
      <c r="E3406">
        <v>0</v>
      </c>
      <c r="F3406">
        <v>0</v>
      </c>
      <c r="G3406">
        <v>0</v>
      </c>
      <c r="H3406">
        <v>0</v>
      </c>
      <c r="I3406">
        <f t="shared" si="656"/>
        <v>0</v>
      </c>
      <c r="J3406">
        <v>1</v>
      </c>
      <c r="K3406">
        <v>0</v>
      </c>
      <c r="L3406">
        <f>0.2422</f>
        <v>0.2422</v>
      </c>
      <c r="M3406">
        <v>0.03</v>
      </c>
      <c r="N3406">
        <f t="shared" si="657"/>
        <v>5.024</v>
      </c>
      <c r="O3406">
        <v>0.75</v>
      </c>
      <c r="P3406">
        <v>0.03</v>
      </c>
      <c r="Q3406">
        <f t="shared" si="658"/>
        <v>21.8</v>
      </c>
      <c r="R3406">
        <v>2.5</v>
      </c>
      <c r="S3406">
        <v>0.03</v>
      </c>
      <c r="T3406">
        <f t="shared" si="659"/>
        <v>45.199999999999996</v>
      </c>
      <c r="U3406">
        <v>48.33</v>
      </c>
      <c r="V3406">
        <v>53.280051152073725</v>
      </c>
      <c r="W3406">
        <v>0</v>
      </c>
      <c r="X3406">
        <v>0</v>
      </c>
      <c r="Y3406">
        <v>195.3</v>
      </c>
      <c r="Z3406">
        <v>215.303</v>
      </c>
      <c r="AA3406">
        <f t="shared" si="665"/>
        <v>0.41772658781362004</v>
      </c>
      <c r="AB3406">
        <f t="shared" si="663"/>
        <v>1.4808164362519201</v>
      </c>
      <c r="AC3406">
        <f t="shared" si="666"/>
        <v>4.1120547875064002</v>
      </c>
      <c r="AD3406">
        <v>1</v>
      </c>
      <c r="AE3406">
        <v>1</v>
      </c>
      <c r="AF3406">
        <f t="shared" si="662"/>
        <v>0.5</v>
      </c>
      <c r="AG3406">
        <v>0</v>
      </c>
      <c r="AI3406">
        <v>0</v>
      </c>
      <c r="AR3406">
        <v>7.9999998000000003E-2</v>
      </c>
      <c r="AS3406">
        <v>0</v>
      </c>
      <c r="AT3406">
        <v>0</v>
      </c>
      <c r="AU3406">
        <v>0</v>
      </c>
      <c r="AV3406">
        <v>0</v>
      </c>
      <c r="AW3406">
        <f t="shared" si="654"/>
        <v>0</v>
      </c>
      <c r="AX3406">
        <v>0</v>
      </c>
      <c r="AY3406">
        <v>0</v>
      </c>
      <c r="AZ3406">
        <v>0</v>
      </c>
      <c r="BA3406">
        <v>0</v>
      </c>
      <c r="BB3406">
        <v>0</v>
      </c>
      <c r="BC3406">
        <v>0</v>
      </c>
      <c r="BD3406">
        <v>0</v>
      </c>
      <c r="BE3406">
        <f t="shared" si="660"/>
        <v>0</v>
      </c>
      <c r="BF3406">
        <v>0</v>
      </c>
      <c r="BG3406">
        <v>30</v>
      </c>
      <c r="BH3406">
        <v>3.4011999999999998</v>
      </c>
      <c r="BI3406">
        <v>-0.80982699999999996</v>
      </c>
      <c r="BJ3406">
        <v>0</v>
      </c>
      <c r="BK3406">
        <v>1</v>
      </c>
    </row>
    <row r="3407" spans="1:63" x14ac:dyDescent="0.25">
      <c r="A3407" t="s">
        <v>50</v>
      </c>
      <c r="B3407">
        <v>2005</v>
      </c>
      <c r="C3407">
        <v>0</v>
      </c>
      <c r="D3407">
        <v>0</v>
      </c>
      <c r="E3407">
        <v>0</v>
      </c>
      <c r="F3407">
        <v>0</v>
      </c>
      <c r="G3407">
        <v>0</v>
      </c>
      <c r="H3407">
        <v>0</v>
      </c>
      <c r="I3407">
        <f t="shared" si="656"/>
        <v>0</v>
      </c>
      <c r="J3407">
        <v>1</v>
      </c>
      <c r="K3407">
        <v>0</v>
      </c>
      <c r="L3407">
        <v>0.2</v>
      </c>
      <c r="M3407">
        <v>0</v>
      </c>
      <c r="N3407">
        <f t="shared" si="657"/>
        <v>5.024</v>
      </c>
      <c r="O3407">
        <v>0.2</v>
      </c>
      <c r="P3407">
        <v>0</v>
      </c>
      <c r="Q3407">
        <f t="shared" si="658"/>
        <v>21.8</v>
      </c>
      <c r="R3407">
        <v>3.3</v>
      </c>
      <c r="S3407">
        <v>0</v>
      </c>
      <c r="T3407">
        <f t="shared" si="659"/>
        <v>45.199999999999996</v>
      </c>
      <c r="U3407">
        <v>318.27600000000001</v>
      </c>
      <c r="V3407">
        <v>350.87443741935482</v>
      </c>
      <c r="W3407">
        <v>0</v>
      </c>
      <c r="X3407">
        <v>0</v>
      </c>
      <c r="Y3407">
        <v>195.3</v>
      </c>
      <c r="Z3407">
        <v>215.303</v>
      </c>
      <c r="AA3407">
        <f t="shared" si="665"/>
        <v>0.22048438300051201</v>
      </c>
      <c r="AB3407">
        <f t="shared" si="663"/>
        <v>0.22048438300051201</v>
      </c>
      <c r="AC3407">
        <f t="shared" si="666"/>
        <v>3.6379923195084478</v>
      </c>
      <c r="AD3407">
        <v>0</v>
      </c>
      <c r="AE3407">
        <v>0</v>
      </c>
      <c r="AF3407">
        <f t="shared" si="662"/>
        <v>0</v>
      </c>
      <c r="AG3407">
        <v>0</v>
      </c>
      <c r="AH3407">
        <v>0</v>
      </c>
      <c r="AI3407">
        <v>2</v>
      </c>
      <c r="AR3407">
        <v>7.9999998000000003E-2</v>
      </c>
      <c r="AS3407">
        <v>0</v>
      </c>
      <c r="AT3407">
        <v>1</v>
      </c>
      <c r="AU3407">
        <v>1</v>
      </c>
      <c r="AV3407">
        <v>0</v>
      </c>
      <c r="AW3407">
        <f t="shared" si="654"/>
        <v>1</v>
      </c>
      <c r="AX3407">
        <v>0</v>
      </c>
      <c r="AY3407">
        <v>1</v>
      </c>
      <c r="AZ3407">
        <v>1</v>
      </c>
      <c r="BA3407">
        <v>1</v>
      </c>
      <c r="BB3407">
        <v>0</v>
      </c>
      <c r="BC3407">
        <v>1</v>
      </c>
      <c r="BD3407">
        <v>1</v>
      </c>
      <c r="BE3407">
        <f t="shared" si="660"/>
        <v>1.1000000000000001</v>
      </c>
      <c r="BF3407">
        <v>0</v>
      </c>
      <c r="BG3407">
        <v>4</v>
      </c>
      <c r="BH3407">
        <v>1.38629</v>
      </c>
      <c r="BI3407">
        <v>2.4903330000000001</v>
      </c>
      <c r="BJ3407">
        <v>0</v>
      </c>
      <c r="BK3407">
        <v>1</v>
      </c>
    </row>
    <row r="3408" spans="1:63" x14ac:dyDescent="0.25">
      <c r="A3408" t="s">
        <v>51</v>
      </c>
      <c r="B3408">
        <v>2005</v>
      </c>
      <c r="C3408">
        <v>0</v>
      </c>
      <c r="D3408">
        <v>0</v>
      </c>
      <c r="E3408">
        <v>0</v>
      </c>
      <c r="F3408">
        <v>0</v>
      </c>
      <c r="G3408">
        <v>0</v>
      </c>
      <c r="H3408">
        <v>0</v>
      </c>
      <c r="I3408">
        <f t="shared" si="656"/>
        <v>0</v>
      </c>
      <c r="J3408">
        <v>0</v>
      </c>
      <c r="K3408">
        <v>0</v>
      </c>
      <c r="L3408">
        <v>0.08</v>
      </c>
      <c r="M3408">
        <v>0</v>
      </c>
      <c r="N3408">
        <f t="shared" si="657"/>
        <v>5.024</v>
      </c>
      <c r="O3408">
        <v>0.32</v>
      </c>
      <c r="P3408">
        <v>0</v>
      </c>
      <c r="Q3408">
        <f t="shared" si="658"/>
        <v>21.8</v>
      </c>
      <c r="R3408">
        <v>2.2799999999999998</v>
      </c>
      <c r="S3408">
        <v>0</v>
      </c>
      <c r="T3408">
        <f t="shared" si="659"/>
        <v>45.199999999999996</v>
      </c>
      <c r="U3408">
        <v>33.216999999999999</v>
      </c>
      <c r="V3408">
        <v>36.619148750640036</v>
      </c>
      <c r="W3408">
        <v>0</v>
      </c>
      <c r="X3408">
        <v>0</v>
      </c>
      <c r="Y3408">
        <v>195.3</v>
      </c>
      <c r="Z3408">
        <v>215.303</v>
      </c>
      <c r="AA3408">
        <f t="shared" si="665"/>
        <v>8.8193753200204811E-2</v>
      </c>
      <c r="AB3408">
        <f t="shared" si="663"/>
        <v>0.35277501280081924</v>
      </c>
      <c r="AC3408">
        <f t="shared" si="666"/>
        <v>2.513521966205837</v>
      </c>
      <c r="AD3408">
        <v>1</v>
      </c>
      <c r="AE3408">
        <v>0</v>
      </c>
      <c r="AF3408">
        <f t="shared" si="662"/>
        <v>1</v>
      </c>
      <c r="AG3408">
        <v>0</v>
      </c>
      <c r="AH3408">
        <v>0</v>
      </c>
      <c r="AI3408">
        <v>-1</v>
      </c>
      <c r="AR3408">
        <v>7.9999998000000003E-2</v>
      </c>
      <c r="AS3408">
        <v>0</v>
      </c>
      <c r="AT3408">
        <v>1</v>
      </c>
      <c r="AU3408">
        <v>0</v>
      </c>
      <c r="AV3408">
        <v>0</v>
      </c>
      <c r="AW3408">
        <f t="shared" si="654"/>
        <v>0</v>
      </c>
      <c r="AX3408">
        <v>0</v>
      </c>
      <c r="AY3408">
        <v>1</v>
      </c>
      <c r="AZ3408">
        <v>0.75</v>
      </c>
      <c r="BA3408">
        <v>1</v>
      </c>
      <c r="BB3408">
        <v>1</v>
      </c>
      <c r="BC3408">
        <v>1</v>
      </c>
      <c r="BD3408">
        <v>1</v>
      </c>
      <c r="BE3408">
        <f t="shared" si="660"/>
        <v>0.85</v>
      </c>
      <c r="BF3408">
        <v>0</v>
      </c>
      <c r="BG3408">
        <v>24</v>
      </c>
      <c r="BH3408">
        <v>3.1780499999999998</v>
      </c>
      <c r="BI3408">
        <v>0.96722779999999997</v>
      </c>
      <c r="BJ3408">
        <v>0</v>
      </c>
      <c r="BK3408">
        <v>1</v>
      </c>
    </row>
    <row r="3409" spans="1:63" x14ac:dyDescent="0.25">
      <c r="A3409" t="s">
        <v>52</v>
      </c>
      <c r="B3409">
        <v>2005</v>
      </c>
      <c r="C3409">
        <v>0</v>
      </c>
      <c r="D3409">
        <v>0</v>
      </c>
      <c r="E3409">
        <v>0</v>
      </c>
      <c r="F3409">
        <v>0</v>
      </c>
      <c r="G3409">
        <v>0</v>
      </c>
      <c r="H3409">
        <v>0</v>
      </c>
      <c r="I3409">
        <f t="shared" si="656"/>
        <v>0</v>
      </c>
      <c r="J3409">
        <v>1</v>
      </c>
      <c r="K3409">
        <v>0</v>
      </c>
      <c r="L3409">
        <v>0.2</v>
      </c>
      <c r="M3409">
        <v>0</v>
      </c>
      <c r="N3409">
        <f t="shared" si="657"/>
        <v>5.024</v>
      </c>
      <c r="O3409">
        <v>0.6</v>
      </c>
      <c r="P3409">
        <v>0</v>
      </c>
      <c r="Q3409">
        <f t="shared" si="658"/>
        <v>21.8</v>
      </c>
      <c r="R3409">
        <v>4.5</v>
      </c>
      <c r="S3409">
        <v>0</v>
      </c>
      <c r="T3409">
        <f t="shared" si="659"/>
        <v>45.199999999999996</v>
      </c>
      <c r="U3409">
        <v>41.067999999999998</v>
      </c>
      <c r="V3409">
        <v>45.274263205325134</v>
      </c>
      <c r="W3409">
        <v>0</v>
      </c>
      <c r="X3409">
        <v>0</v>
      </c>
      <c r="Y3409">
        <v>195.3</v>
      </c>
      <c r="Z3409">
        <v>215.303</v>
      </c>
      <c r="AA3409">
        <f t="shared" si="665"/>
        <v>0.22048438300051201</v>
      </c>
      <c r="AB3409">
        <f t="shared" si="663"/>
        <v>0.66145314900153596</v>
      </c>
      <c r="AC3409">
        <f t="shared" si="666"/>
        <v>4.9608986175115204</v>
      </c>
      <c r="AD3409">
        <v>1</v>
      </c>
      <c r="AE3409">
        <v>0</v>
      </c>
      <c r="AF3409">
        <f t="shared" si="662"/>
        <v>1</v>
      </c>
      <c r="AG3409">
        <v>0</v>
      </c>
      <c r="AI3409">
        <v>0</v>
      </c>
      <c r="AR3409">
        <v>7.9999998000000003E-2</v>
      </c>
      <c r="AS3409">
        <v>0</v>
      </c>
      <c r="AT3409">
        <v>0</v>
      </c>
      <c r="AU3409">
        <v>0</v>
      </c>
      <c r="AV3409">
        <v>0</v>
      </c>
      <c r="AW3409">
        <f t="shared" ref="AW3409:AW3472" si="667">AU3409+AV3409</f>
        <v>0</v>
      </c>
      <c r="AX3409">
        <v>0</v>
      </c>
      <c r="AY3409">
        <v>0</v>
      </c>
      <c r="AZ3409">
        <v>0</v>
      </c>
      <c r="BA3409">
        <v>0</v>
      </c>
      <c r="BB3409">
        <v>0</v>
      </c>
      <c r="BC3409">
        <v>0</v>
      </c>
      <c r="BD3409">
        <v>0</v>
      </c>
      <c r="BE3409">
        <f t="shared" si="660"/>
        <v>0</v>
      </c>
      <c r="BF3409">
        <v>0</v>
      </c>
      <c r="BG3409">
        <v>28</v>
      </c>
      <c r="BH3409">
        <v>3.1354899999999999</v>
      </c>
      <c r="BI3409">
        <v>-0.65967039999999999</v>
      </c>
      <c r="BJ3409">
        <v>0</v>
      </c>
      <c r="BK3409">
        <v>1</v>
      </c>
    </row>
    <row r="3410" spans="1:63" x14ac:dyDescent="0.25">
      <c r="A3410" t="s">
        <v>53</v>
      </c>
      <c r="B3410">
        <v>2005</v>
      </c>
      <c r="C3410">
        <v>0</v>
      </c>
      <c r="D3410">
        <v>0</v>
      </c>
      <c r="E3410">
        <v>0</v>
      </c>
      <c r="F3410">
        <v>0</v>
      </c>
      <c r="G3410">
        <v>0</v>
      </c>
      <c r="H3410">
        <v>0</v>
      </c>
      <c r="I3410">
        <f t="shared" si="656"/>
        <v>0</v>
      </c>
      <c r="J3410">
        <v>0</v>
      </c>
      <c r="K3410">
        <v>1</v>
      </c>
      <c r="L3410">
        <v>0.16</v>
      </c>
      <c r="M3410">
        <v>0</v>
      </c>
      <c r="N3410">
        <f t="shared" si="657"/>
        <v>5.024</v>
      </c>
      <c r="O3410">
        <v>0.97000000000000008</v>
      </c>
      <c r="P3410">
        <v>0</v>
      </c>
      <c r="Q3410">
        <f t="shared" si="658"/>
        <v>21.8</v>
      </c>
      <c r="R3410">
        <v>3.7500000000000004</v>
      </c>
      <c r="S3410">
        <v>0</v>
      </c>
      <c r="T3410">
        <f t="shared" si="659"/>
        <v>45.199999999999996</v>
      </c>
      <c r="U3410">
        <v>14.238</v>
      </c>
      <c r="V3410">
        <v>15.69628322580645</v>
      </c>
      <c r="W3410">
        <v>0</v>
      </c>
      <c r="X3410">
        <v>0</v>
      </c>
      <c r="Y3410">
        <v>195.3</v>
      </c>
      <c r="Z3410">
        <v>215.303</v>
      </c>
      <c r="AA3410">
        <f t="shared" si="665"/>
        <v>0.17638750640040962</v>
      </c>
      <c r="AB3410">
        <f t="shared" si="663"/>
        <v>1.0693492575524834</v>
      </c>
      <c r="AC3410">
        <f t="shared" si="666"/>
        <v>4.1340821812596014</v>
      </c>
      <c r="AD3410">
        <v>0</v>
      </c>
      <c r="AE3410">
        <v>0</v>
      </c>
      <c r="AF3410">
        <f t="shared" si="662"/>
        <v>0</v>
      </c>
      <c r="AG3410">
        <v>0</v>
      </c>
      <c r="AI3410">
        <v>-1</v>
      </c>
      <c r="AR3410">
        <v>7.9999998000000003E-2</v>
      </c>
      <c r="AS3410">
        <v>0</v>
      </c>
      <c r="AT3410">
        <v>0</v>
      </c>
      <c r="AU3410">
        <v>1</v>
      </c>
      <c r="AV3410">
        <v>0</v>
      </c>
      <c r="AW3410">
        <f t="shared" si="667"/>
        <v>1</v>
      </c>
      <c r="AX3410">
        <v>0</v>
      </c>
      <c r="AY3410">
        <v>0</v>
      </c>
      <c r="AZ3410">
        <v>0</v>
      </c>
      <c r="BA3410">
        <v>0</v>
      </c>
      <c r="BB3410">
        <v>0</v>
      </c>
      <c r="BC3410">
        <v>0</v>
      </c>
      <c r="BD3410">
        <v>0</v>
      </c>
      <c r="BE3410">
        <f t="shared" si="660"/>
        <v>0</v>
      </c>
      <c r="BF3410">
        <v>0</v>
      </c>
      <c r="BG3410">
        <v>30</v>
      </c>
      <c r="BH3410">
        <v>3.4011999999999998</v>
      </c>
      <c r="BI3410">
        <v>-0.29929670000000003</v>
      </c>
      <c r="BJ3410">
        <v>0</v>
      </c>
      <c r="BK3410">
        <v>1</v>
      </c>
    </row>
    <row r="3411" spans="1:63" x14ac:dyDescent="0.25">
      <c r="A3411" t="s">
        <v>54</v>
      </c>
      <c r="B3411">
        <v>2005</v>
      </c>
      <c r="C3411">
        <v>0</v>
      </c>
      <c r="D3411">
        <v>0</v>
      </c>
      <c r="E3411">
        <v>0</v>
      </c>
      <c r="F3411">
        <v>0</v>
      </c>
      <c r="G3411">
        <v>0</v>
      </c>
      <c r="H3411">
        <v>0</v>
      </c>
      <c r="I3411">
        <f t="shared" si="656"/>
        <v>0</v>
      </c>
      <c r="J3411">
        <v>0</v>
      </c>
      <c r="K3411">
        <v>0</v>
      </c>
      <c r="L3411">
        <v>0.48000000000000004</v>
      </c>
      <c r="M3411">
        <v>0</v>
      </c>
      <c r="N3411">
        <f t="shared" si="657"/>
        <v>5.024</v>
      </c>
      <c r="O3411">
        <v>2.25</v>
      </c>
      <c r="P3411">
        <v>0</v>
      </c>
      <c r="Q3411">
        <f t="shared" si="658"/>
        <v>21.8</v>
      </c>
      <c r="R3411">
        <v>6.5</v>
      </c>
      <c r="S3411">
        <v>0</v>
      </c>
      <c r="T3411">
        <f t="shared" si="659"/>
        <v>45.199999999999996</v>
      </c>
      <c r="U3411">
        <v>642.92600000000004</v>
      </c>
      <c r="V3411">
        <v>708.77571212493604</v>
      </c>
      <c r="W3411">
        <v>0</v>
      </c>
      <c r="X3411">
        <v>0</v>
      </c>
      <c r="Y3411">
        <v>195.3</v>
      </c>
      <c r="Z3411">
        <v>215.303</v>
      </c>
      <c r="AA3411">
        <f t="shared" si="665"/>
        <v>0.52916251920122892</v>
      </c>
      <c r="AB3411">
        <f t="shared" si="663"/>
        <v>2.4804493087557602</v>
      </c>
      <c r="AC3411">
        <f t="shared" si="666"/>
        <v>7.1657424475166405</v>
      </c>
      <c r="AD3411">
        <v>0</v>
      </c>
      <c r="AE3411">
        <v>0</v>
      </c>
      <c r="AF3411">
        <f t="shared" si="662"/>
        <v>0</v>
      </c>
      <c r="AG3411">
        <v>0</v>
      </c>
      <c r="AI3411">
        <v>1</v>
      </c>
      <c r="AR3411">
        <v>7.9999998000000003E-2</v>
      </c>
      <c r="AS3411">
        <v>0</v>
      </c>
      <c r="AT3411">
        <v>0</v>
      </c>
      <c r="AU3411">
        <v>0</v>
      </c>
      <c r="AV3411">
        <v>0</v>
      </c>
      <c r="AW3411">
        <f t="shared" si="667"/>
        <v>0</v>
      </c>
      <c r="AX3411">
        <v>0</v>
      </c>
      <c r="AY3411">
        <v>0</v>
      </c>
      <c r="AZ3411">
        <v>0</v>
      </c>
      <c r="BA3411">
        <v>0</v>
      </c>
      <c r="BB3411">
        <v>0</v>
      </c>
      <c r="BC3411">
        <v>0</v>
      </c>
      <c r="BD3411">
        <v>0</v>
      </c>
      <c r="BE3411">
        <f t="shared" si="660"/>
        <v>0</v>
      </c>
      <c r="BF3411">
        <v>0</v>
      </c>
      <c r="BG3411">
        <v>30</v>
      </c>
      <c r="BH3411">
        <v>3.4011999999999998</v>
      </c>
      <c r="BI3411">
        <v>-0.80982699999999996</v>
      </c>
      <c r="BJ3411">
        <v>0</v>
      </c>
      <c r="BK3411">
        <v>1</v>
      </c>
    </row>
    <row r="3412" spans="1:63" x14ac:dyDescent="0.25">
      <c r="A3412" t="s">
        <v>55</v>
      </c>
      <c r="B3412">
        <v>2005</v>
      </c>
      <c r="C3412">
        <v>0</v>
      </c>
      <c r="D3412">
        <v>0</v>
      </c>
      <c r="E3412">
        <v>0</v>
      </c>
      <c r="F3412">
        <v>0</v>
      </c>
      <c r="G3412">
        <v>0</v>
      </c>
      <c r="H3412">
        <v>0</v>
      </c>
      <c r="I3412">
        <f t="shared" si="656"/>
        <v>0</v>
      </c>
      <c r="J3412">
        <v>1</v>
      </c>
      <c r="K3412">
        <v>0</v>
      </c>
      <c r="L3412">
        <v>1.01</v>
      </c>
      <c r="M3412">
        <v>0</v>
      </c>
      <c r="N3412">
        <f t="shared" si="657"/>
        <v>5.024</v>
      </c>
      <c r="O3412">
        <f>1.1+0.42</f>
        <v>1.52</v>
      </c>
      <c r="P3412">
        <v>0</v>
      </c>
      <c r="Q3412">
        <f t="shared" si="658"/>
        <v>21.8</v>
      </c>
      <c r="R3412">
        <v>3.79</v>
      </c>
      <c r="S3412">
        <v>0</v>
      </c>
      <c r="T3412">
        <f t="shared" si="659"/>
        <v>45.199999999999996</v>
      </c>
      <c r="U3412">
        <v>278.17099999999999</v>
      </c>
      <c r="V3412">
        <v>306.66180651817712</v>
      </c>
      <c r="W3412">
        <v>0</v>
      </c>
      <c r="X3412">
        <v>0</v>
      </c>
      <c r="Y3412">
        <v>195.3</v>
      </c>
      <c r="Z3412">
        <v>215.303</v>
      </c>
      <c r="AA3412">
        <f t="shared" si="665"/>
        <v>1.1134461341525856</v>
      </c>
      <c r="AB3412">
        <f t="shared" si="663"/>
        <v>1.6756813108038913</v>
      </c>
      <c r="AC3412">
        <f t="shared" si="666"/>
        <v>4.1781790578597029</v>
      </c>
      <c r="AD3412">
        <v>1</v>
      </c>
      <c r="AE3412">
        <v>0</v>
      </c>
      <c r="AF3412">
        <f t="shared" si="662"/>
        <v>1</v>
      </c>
      <c r="AG3412">
        <v>0</v>
      </c>
      <c r="AH3412">
        <v>0</v>
      </c>
      <c r="AR3412">
        <v>7.9999998000000003E-2</v>
      </c>
      <c r="AS3412">
        <v>0</v>
      </c>
      <c r="AT3412">
        <v>0</v>
      </c>
      <c r="AU3412">
        <v>0</v>
      </c>
      <c r="AV3412">
        <v>0</v>
      </c>
      <c r="AW3412">
        <f t="shared" si="667"/>
        <v>0</v>
      </c>
      <c r="AX3412">
        <v>0</v>
      </c>
      <c r="AY3412">
        <v>0</v>
      </c>
      <c r="AZ3412">
        <v>0</v>
      </c>
      <c r="BA3412">
        <v>0</v>
      </c>
      <c r="BB3412">
        <v>0</v>
      </c>
      <c r="BC3412">
        <v>0</v>
      </c>
      <c r="BD3412">
        <v>0</v>
      </c>
      <c r="BE3412">
        <f t="shared" si="660"/>
        <v>0</v>
      </c>
      <c r="BF3412">
        <v>0</v>
      </c>
      <c r="BG3412">
        <v>40</v>
      </c>
      <c r="BH3412">
        <v>3.6888800000000002</v>
      </c>
      <c r="BI3412">
        <v>-0.97240439999999995</v>
      </c>
      <c r="BJ3412">
        <v>0</v>
      </c>
      <c r="BK3412">
        <v>1</v>
      </c>
    </row>
    <row r="3413" spans="1:63" x14ac:dyDescent="0.25">
      <c r="A3413" t="s">
        <v>56</v>
      </c>
      <c r="B3413">
        <v>2005</v>
      </c>
      <c r="C3413">
        <v>0</v>
      </c>
      <c r="D3413">
        <v>0</v>
      </c>
      <c r="E3413">
        <v>0</v>
      </c>
      <c r="F3413">
        <v>0</v>
      </c>
      <c r="G3413">
        <v>0</v>
      </c>
      <c r="H3413">
        <v>0</v>
      </c>
      <c r="I3413">
        <f t="shared" si="656"/>
        <v>0</v>
      </c>
      <c r="J3413">
        <v>0</v>
      </c>
      <c r="K3413">
        <v>0</v>
      </c>
      <c r="L3413">
        <v>0.93</v>
      </c>
      <c r="M3413">
        <v>0</v>
      </c>
      <c r="N3413">
        <f t="shared" si="657"/>
        <v>5.024</v>
      </c>
      <c r="O3413">
        <v>1.38</v>
      </c>
      <c r="P3413">
        <v>0</v>
      </c>
      <c r="Q3413">
        <f t="shared" si="658"/>
        <v>21.8</v>
      </c>
      <c r="R3413">
        <v>5.98</v>
      </c>
      <c r="S3413">
        <v>0</v>
      </c>
      <c r="T3413">
        <f t="shared" si="659"/>
        <v>45.199999999999996</v>
      </c>
      <c r="U3413">
        <v>45.954999999999998</v>
      </c>
      <c r="V3413">
        <v>50.661799103942649</v>
      </c>
      <c r="W3413">
        <v>0</v>
      </c>
      <c r="X3413">
        <v>0</v>
      </c>
      <c r="Y3413">
        <v>195.3</v>
      </c>
      <c r="Z3413">
        <v>215.303</v>
      </c>
      <c r="AA3413">
        <f t="shared" si="665"/>
        <v>1.025252380952381</v>
      </c>
      <c r="AB3413">
        <f t="shared" si="663"/>
        <v>1.5213422427035328</v>
      </c>
      <c r="AC3413">
        <f t="shared" si="666"/>
        <v>6.5924830517153099</v>
      </c>
      <c r="AD3413">
        <v>0</v>
      </c>
      <c r="AE3413">
        <v>0</v>
      </c>
      <c r="AF3413">
        <f t="shared" si="662"/>
        <v>0</v>
      </c>
      <c r="AG3413">
        <v>0</v>
      </c>
      <c r="AH3413">
        <v>0</v>
      </c>
      <c r="AI3413">
        <v>2</v>
      </c>
      <c r="AR3413">
        <v>7.9999998000000003E-2</v>
      </c>
      <c r="AS3413">
        <v>0</v>
      </c>
      <c r="AT3413">
        <v>0</v>
      </c>
      <c r="AU3413">
        <v>0</v>
      </c>
      <c r="AV3413">
        <v>1</v>
      </c>
      <c r="AW3413">
        <f t="shared" si="667"/>
        <v>1</v>
      </c>
      <c r="AX3413">
        <v>0</v>
      </c>
      <c r="AY3413">
        <v>1</v>
      </c>
      <c r="AZ3413">
        <v>0.75</v>
      </c>
      <c r="BA3413">
        <v>1</v>
      </c>
      <c r="BB3413">
        <v>1</v>
      </c>
      <c r="BC3413">
        <v>1</v>
      </c>
      <c r="BD3413">
        <v>0</v>
      </c>
      <c r="BE3413">
        <f t="shared" si="660"/>
        <v>0.75</v>
      </c>
      <c r="BF3413">
        <v>0</v>
      </c>
      <c r="BG3413">
        <v>25</v>
      </c>
      <c r="BH3413">
        <v>3.21888</v>
      </c>
      <c r="BI3413">
        <v>0.70082089999999997</v>
      </c>
      <c r="BJ3413">
        <v>0</v>
      </c>
      <c r="BK3413">
        <v>1</v>
      </c>
    </row>
    <row r="3414" spans="1:63" x14ac:dyDescent="0.25">
      <c r="A3414" t="s">
        <v>57</v>
      </c>
      <c r="B3414">
        <v>2005</v>
      </c>
      <c r="C3414">
        <v>1</v>
      </c>
      <c r="D3414">
        <v>1</v>
      </c>
      <c r="E3414">
        <v>1</v>
      </c>
      <c r="F3414">
        <v>1</v>
      </c>
      <c r="G3414">
        <v>1</v>
      </c>
      <c r="H3414">
        <v>1</v>
      </c>
      <c r="I3414">
        <f t="shared" si="656"/>
        <v>6</v>
      </c>
      <c r="J3414">
        <v>1</v>
      </c>
      <c r="K3414">
        <v>0</v>
      </c>
      <c r="L3414">
        <v>0.15</v>
      </c>
      <c r="M3414">
        <v>0</v>
      </c>
      <c r="N3414">
        <f t="shared" si="657"/>
        <v>5.024</v>
      </c>
      <c r="O3414">
        <v>0.45</v>
      </c>
      <c r="P3414">
        <v>0</v>
      </c>
      <c r="Q3414">
        <f t="shared" si="658"/>
        <v>21.8</v>
      </c>
      <c r="R3414">
        <v>8.86</v>
      </c>
      <c r="S3414">
        <v>0</v>
      </c>
      <c r="T3414">
        <f t="shared" si="659"/>
        <v>45.199999999999996</v>
      </c>
      <c r="U3414">
        <v>7.1260000000000003</v>
      </c>
      <c r="V3414">
        <v>7.8558585663082434</v>
      </c>
      <c r="W3414">
        <v>96736</v>
      </c>
      <c r="X3414">
        <v>106643.9</v>
      </c>
      <c r="Y3414">
        <v>195.3</v>
      </c>
      <c r="Z3414">
        <v>215.303</v>
      </c>
      <c r="AA3414">
        <f t="shared" si="665"/>
        <v>0.16536328725038399</v>
      </c>
      <c r="AB3414">
        <f t="shared" si="663"/>
        <v>0.49608986175115211</v>
      </c>
      <c r="AC3414">
        <f t="shared" si="666"/>
        <v>9.7674581669226814</v>
      </c>
      <c r="AD3414">
        <v>0</v>
      </c>
      <c r="AE3414">
        <v>0</v>
      </c>
      <c r="AF3414">
        <f t="shared" si="662"/>
        <v>0</v>
      </c>
      <c r="AG3414">
        <v>0</v>
      </c>
      <c r="AH3414">
        <v>0</v>
      </c>
      <c r="AR3414">
        <v>7.9999998000000003E-2</v>
      </c>
      <c r="AS3414">
        <v>0</v>
      </c>
      <c r="AT3414">
        <v>0</v>
      </c>
      <c r="AU3414">
        <v>0</v>
      </c>
      <c r="AV3414">
        <v>0</v>
      </c>
      <c r="AW3414">
        <f t="shared" si="667"/>
        <v>0</v>
      </c>
      <c r="AX3414">
        <v>0</v>
      </c>
      <c r="AY3414">
        <v>0</v>
      </c>
      <c r="AZ3414">
        <v>0</v>
      </c>
      <c r="BA3414">
        <v>0</v>
      </c>
      <c r="BB3414">
        <v>0</v>
      </c>
      <c r="BC3414">
        <v>0</v>
      </c>
      <c r="BD3414">
        <v>0</v>
      </c>
      <c r="BE3414">
        <f t="shared" si="660"/>
        <v>0</v>
      </c>
      <c r="BF3414">
        <v>0</v>
      </c>
      <c r="BG3414">
        <v>15</v>
      </c>
      <c r="BH3414">
        <v>2.7080500000000001</v>
      </c>
      <c r="BI3414">
        <v>-0.41810950000000002</v>
      </c>
      <c r="BJ3414">
        <v>0</v>
      </c>
      <c r="BK3414">
        <v>1</v>
      </c>
    </row>
    <row r="3415" spans="1:63" x14ac:dyDescent="0.25">
      <c r="A3415" t="s">
        <v>58</v>
      </c>
      <c r="B3415">
        <v>2005</v>
      </c>
      <c r="C3415">
        <v>0</v>
      </c>
      <c r="D3415">
        <v>0</v>
      </c>
      <c r="E3415">
        <v>0</v>
      </c>
      <c r="F3415">
        <v>0</v>
      </c>
      <c r="G3415">
        <v>0</v>
      </c>
      <c r="H3415">
        <v>0</v>
      </c>
      <c r="I3415">
        <f t="shared" si="656"/>
        <v>0</v>
      </c>
      <c r="J3415">
        <v>0</v>
      </c>
      <c r="K3415">
        <v>0</v>
      </c>
      <c r="L3415" s="7">
        <v>0.19</v>
      </c>
      <c r="M3415" s="7">
        <v>0</v>
      </c>
      <c r="N3415">
        <f t="shared" si="657"/>
        <v>5.024</v>
      </c>
      <c r="O3415">
        <v>0.73</v>
      </c>
      <c r="P3415">
        <v>0</v>
      </c>
      <c r="Q3415">
        <f t="shared" si="658"/>
        <v>21.8</v>
      </c>
      <c r="R3415">
        <v>4.5</v>
      </c>
      <c r="S3415">
        <v>0</v>
      </c>
      <c r="T3415">
        <f t="shared" si="659"/>
        <v>45.199999999999996</v>
      </c>
      <c r="U3415">
        <v>198.661</v>
      </c>
      <c r="V3415">
        <v>219.00824005632361</v>
      </c>
      <c r="W3415">
        <v>0</v>
      </c>
      <c r="X3415">
        <v>0</v>
      </c>
      <c r="Y3415">
        <v>195.3</v>
      </c>
      <c r="Z3415">
        <v>215.303</v>
      </c>
      <c r="AA3415">
        <f t="shared" si="665"/>
        <v>0.20946016385048641</v>
      </c>
      <c r="AB3415">
        <f t="shared" si="663"/>
        <v>0.80476799795186882</v>
      </c>
      <c r="AC3415">
        <f t="shared" si="666"/>
        <v>4.9608986175115204</v>
      </c>
      <c r="AD3415">
        <v>1</v>
      </c>
      <c r="AE3415">
        <v>1</v>
      </c>
      <c r="AF3415">
        <f t="shared" si="662"/>
        <v>0.5</v>
      </c>
      <c r="AG3415">
        <v>1</v>
      </c>
      <c r="AH3415">
        <v>0</v>
      </c>
      <c r="AI3415">
        <v>2</v>
      </c>
      <c r="AR3415">
        <v>7.9999998000000003E-2</v>
      </c>
      <c r="AS3415">
        <v>0</v>
      </c>
      <c r="AT3415">
        <v>0</v>
      </c>
      <c r="AU3415">
        <v>0</v>
      </c>
      <c r="AV3415">
        <v>1</v>
      </c>
      <c r="AW3415">
        <f t="shared" si="667"/>
        <v>1</v>
      </c>
      <c r="AX3415">
        <v>1</v>
      </c>
      <c r="AY3415">
        <v>0</v>
      </c>
      <c r="AZ3415">
        <v>0</v>
      </c>
      <c r="BA3415">
        <v>0</v>
      </c>
      <c r="BB3415">
        <v>0</v>
      </c>
      <c r="BC3415">
        <v>0</v>
      </c>
      <c r="BD3415">
        <v>0</v>
      </c>
      <c r="BE3415">
        <f t="shared" si="660"/>
        <v>0</v>
      </c>
      <c r="BF3415">
        <v>0</v>
      </c>
      <c r="BG3415">
        <v>30</v>
      </c>
      <c r="BH3415">
        <v>3.4011999999999998</v>
      </c>
      <c r="BI3415">
        <v>-0.57587469999999996</v>
      </c>
      <c r="BJ3415">
        <v>0</v>
      </c>
      <c r="BK3415">
        <v>1</v>
      </c>
    </row>
    <row r="3416" spans="1:63" x14ac:dyDescent="0.25">
      <c r="A3416" t="s">
        <v>59</v>
      </c>
      <c r="B3416">
        <v>2005</v>
      </c>
      <c r="C3416">
        <v>0</v>
      </c>
      <c r="D3416">
        <v>0</v>
      </c>
      <c r="E3416">
        <v>0</v>
      </c>
      <c r="F3416">
        <v>0</v>
      </c>
      <c r="G3416">
        <v>0</v>
      </c>
      <c r="H3416">
        <v>0</v>
      </c>
      <c r="I3416">
        <f t="shared" si="656"/>
        <v>0</v>
      </c>
      <c r="J3416">
        <v>1</v>
      </c>
      <c r="K3416">
        <v>1</v>
      </c>
      <c r="L3416">
        <v>0.115</v>
      </c>
      <c r="M3416">
        <v>0</v>
      </c>
      <c r="N3416">
        <f t="shared" si="657"/>
        <v>5.024</v>
      </c>
      <c r="O3416">
        <v>0.47</v>
      </c>
      <c r="P3416">
        <v>0</v>
      </c>
      <c r="Q3416">
        <f t="shared" si="658"/>
        <v>21.8</v>
      </c>
      <c r="R3416">
        <v>2.68</v>
      </c>
      <c r="S3416">
        <v>0</v>
      </c>
      <c r="T3416">
        <f t="shared" si="659"/>
        <v>45.199999999999996</v>
      </c>
      <c r="U3416">
        <v>37.375</v>
      </c>
      <c r="V3416">
        <v>41.203019073220688</v>
      </c>
      <c r="W3416">
        <v>0</v>
      </c>
      <c r="X3416">
        <v>0</v>
      </c>
      <c r="Y3416">
        <v>195.3</v>
      </c>
      <c r="Z3416">
        <v>215.303</v>
      </c>
      <c r="AA3416">
        <f t="shared" si="665"/>
        <v>0.12677852022529443</v>
      </c>
      <c r="AB3416">
        <f t="shared" si="663"/>
        <v>0.5181383000512032</v>
      </c>
      <c r="AC3416">
        <f t="shared" si="666"/>
        <v>2.9544907322068616</v>
      </c>
      <c r="AD3416">
        <v>1</v>
      </c>
      <c r="AE3416">
        <v>0</v>
      </c>
      <c r="AF3416">
        <f t="shared" si="662"/>
        <v>1</v>
      </c>
      <c r="AG3416">
        <v>1</v>
      </c>
      <c r="AH3416">
        <v>0.9</v>
      </c>
      <c r="AR3416">
        <v>7.9999998000000003E-2</v>
      </c>
      <c r="AS3416">
        <v>0</v>
      </c>
      <c r="AT3416">
        <v>0</v>
      </c>
      <c r="AU3416">
        <v>0</v>
      </c>
      <c r="AV3416">
        <v>0</v>
      </c>
      <c r="AW3416">
        <f t="shared" si="667"/>
        <v>0</v>
      </c>
      <c r="AX3416">
        <v>0</v>
      </c>
      <c r="AY3416">
        <v>0</v>
      </c>
      <c r="AZ3416">
        <v>0</v>
      </c>
      <c r="BA3416">
        <v>0</v>
      </c>
      <c r="BB3416">
        <v>0</v>
      </c>
      <c r="BC3416">
        <v>0</v>
      </c>
      <c r="BD3416">
        <v>0</v>
      </c>
      <c r="BE3416">
        <f t="shared" si="660"/>
        <v>0</v>
      </c>
      <c r="BF3416">
        <v>0</v>
      </c>
      <c r="BG3416">
        <v>8</v>
      </c>
      <c r="BH3416">
        <v>2.07944</v>
      </c>
      <c r="BI3416">
        <v>-6.2864500000000004E-2</v>
      </c>
      <c r="BJ3416">
        <v>0</v>
      </c>
      <c r="BK3416">
        <v>1</v>
      </c>
    </row>
    <row r="3417" spans="1:63" x14ac:dyDescent="0.25">
      <c r="A3417" t="s">
        <v>60</v>
      </c>
      <c r="B3417">
        <v>2005</v>
      </c>
      <c r="C3417">
        <v>0</v>
      </c>
      <c r="D3417">
        <v>1</v>
      </c>
      <c r="E3417">
        <v>0</v>
      </c>
      <c r="F3417">
        <v>0</v>
      </c>
      <c r="G3417">
        <v>1</v>
      </c>
      <c r="H3417">
        <v>1</v>
      </c>
      <c r="I3417">
        <f t="shared" si="656"/>
        <v>3</v>
      </c>
      <c r="J3417">
        <v>0</v>
      </c>
      <c r="K3417">
        <v>0</v>
      </c>
      <c r="L3417">
        <v>0.19</v>
      </c>
      <c r="M3417">
        <v>0</v>
      </c>
      <c r="N3417">
        <f t="shared" si="657"/>
        <v>5.024</v>
      </c>
      <c r="O3417">
        <v>1.75</v>
      </c>
      <c r="P3417">
        <v>0</v>
      </c>
      <c r="Q3417">
        <f t="shared" si="658"/>
        <v>21.8</v>
      </c>
      <c r="R3417">
        <v>10.79</v>
      </c>
      <c r="S3417">
        <v>0</v>
      </c>
      <c r="T3417">
        <f t="shared" si="659"/>
        <v>45.199999999999996</v>
      </c>
      <c r="U3417">
        <v>14.269</v>
      </c>
      <c r="V3417">
        <v>15.730458305171531</v>
      </c>
      <c r="W3417">
        <v>163371</v>
      </c>
      <c r="X3417">
        <v>180103.8</v>
      </c>
      <c r="Y3417">
        <v>195.3</v>
      </c>
      <c r="Z3417">
        <v>215.303</v>
      </c>
      <c r="AA3417">
        <f t="shared" si="665"/>
        <v>0.20946016385048641</v>
      </c>
      <c r="AB3417">
        <f t="shared" si="663"/>
        <v>1.9292383512544804</v>
      </c>
      <c r="AC3417">
        <f t="shared" si="666"/>
        <v>11.895132462877623</v>
      </c>
      <c r="AD3417">
        <v>0</v>
      </c>
      <c r="AE3417">
        <v>0</v>
      </c>
      <c r="AF3417">
        <f t="shared" si="662"/>
        <v>0</v>
      </c>
      <c r="AG3417">
        <v>0</v>
      </c>
      <c r="AH3417">
        <v>0</v>
      </c>
      <c r="AI3417">
        <v>2</v>
      </c>
      <c r="AR3417">
        <v>7.9999998000000003E-2</v>
      </c>
      <c r="AS3417">
        <v>0</v>
      </c>
      <c r="AT3417">
        <v>0</v>
      </c>
      <c r="AU3417">
        <v>1</v>
      </c>
      <c r="AV3417">
        <v>0</v>
      </c>
      <c r="AW3417">
        <f t="shared" si="667"/>
        <v>1</v>
      </c>
      <c r="AX3417">
        <v>0</v>
      </c>
      <c r="AY3417">
        <v>0</v>
      </c>
      <c r="AZ3417">
        <v>0</v>
      </c>
      <c r="BA3417">
        <v>0</v>
      </c>
      <c r="BB3417">
        <v>0</v>
      </c>
      <c r="BC3417">
        <v>0</v>
      </c>
      <c r="BD3417">
        <v>0</v>
      </c>
      <c r="BE3417">
        <f t="shared" si="660"/>
        <v>0</v>
      </c>
      <c r="BF3417">
        <v>0</v>
      </c>
      <c r="BG3417">
        <v>50</v>
      </c>
      <c r="BH3417">
        <v>3.9120200000000001</v>
      </c>
      <c r="BI3417">
        <v>-0.58797909999999998</v>
      </c>
      <c r="BJ3417">
        <v>0</v>
      </c>
      <c r="BK3417">
        <v>1</v>
      </c>
    </row>
    <row r="3418" spans="1:63" x14ac:dyDescent="0.25">
      <c r="A3418" t="s">
        <v>61</v>
      </c>
      <c r="B3418">
        <v>2005</v>
      </c>
      <c r="C3418">
        <v>0</v>
      </c>
      <c r="D3418">
        <v>0</v>
      </c>
      <c r="E3418">
        <v>0</v>
      </c>
      <c r="F3418">
        <v>0</v>
      </c>
      <c r="G3418">
        <v>0</v>
      </c>
      <c r="H3418">
        <v>0</v>
      </c>
      <c r="I3418">
        <f t="shared" si="656"/>
        <v>0</v>
      </c>
      <c r="J3418">
        <v>1</v>
      </c>
      <c r="K3418">
        <v>0</v>
      </c>
      <c r="L3418">
        <f>0.18</f>
        <v>0.18</v>
      </c>
      <c r="M3418">
        <v>2.7E-2</v>
      </c>
      <c r="N3418">
        <f t="shared" si="657"/>
        <v>5.024</v>
      </c>
      <c r="O3418">
        <f>0.3</f>
        <v>0.3</v>
      </c>
      <c r="P3418">
        <v>2.7E-2</v>
      </c>
      <c r="Q3418">
        <f t="shared" si="658"/>
        <v>21.8</v>
      </c>
      <c r="R3418">
        <v>2.5</v>
      </c>
      <c r="S3418">
        <v>2.7E-2</v>
      </c>
      <c r="T3418">
        <f t="shared" si="659"/>
        <v>45.199999999999996</v>
      </c>
      <c r="U3418">
        <v>95.867000000000004</v>
      </c>
      <c r="V3418">
        <v>105.68588172555044</v>
      </c>
      <c r="W3418">
        <v>0</v>
      </c>
      <c r="X3418">
        <v>0</v>
      </c>
      <c r="Y3418">
        <v>195.3</v>
      </c>
      <c r="Z3418">
        <v>215.303</v>
      </c>
      <c r="AA3418">
        <f t="shared" si="665"/>
        <v>0.33408394470046077</v>
      </c>
      <c r="AB3418">
        <f t="shared" si="663"/>
        <v>0.91932657450076793</v>
      </c>
      <c r="AC3418">
        <f t="shared" si="666"/>
        <v>3.9764547875064</v>
      </c>
      <c r="AD3418">
        <v>1</v>
      </c>
      <c r="AE3418">
        <v>1</v>
      </c>
      <c r="AF3418">
        <f t="shared" si="662"/>
        <v>0.5</v>
      </c>
      <c r="AG3418">
        <v>1</v>
      </c>
      <c r="AI3418">
        <v>-1</v>
      </c>
      <c r="AR3418">
        <v>7.9999998000000003E-2</v>
      </c>
      <c r="AS3418">
        <v>0</v>
      </c>
      <c r="AT3418">
        <v>0</v>
      </c>
      <c r="AU3418">
        <v>1</v>
      </c>
      <c r="AV3418">
        <v>1</v>
      </c>
      <c r="AW3418">
        <f t="shared" si="667"/>
        <v>2</v>
      </c>
      <c r="AX3418">
        <v>0</v>
      </c>
      <c r="AY3418">
        <v>0</v>
      </c>
      <c r="AZ3418">
        <v>0</v>
      </c>
      <c r="BA3418">
        <v>0</v>
      </c>
      <c r="BB3418">
        <v>0</v>
      </c>
      <c r="BC3418">
        <v>0</v>
      </c>
      <c r="BD3418">
        <v>0</v>
      </c>
      <c r="BE3418">
        <f t="shared" si="660"/>
        <v>0</v>
      </c>
      <c r="BF3418">
        <v>0</v>
      </c>
      <c r="BG3418">
        <v>17</v>
      </c>
      <c r="BH3418">
        <v>2.8332099999999998</v>
      </c>
      <c r="BI3418">
        <v>0.53221770000000002</v>
      </c>
      <c r="BJ3418">
        <v>0</v>
      </c>
      <c r="BK3418">
        <v>1</v>
      </c>
    </row>
    <row r="3419" spans="1:63" x14ac:dyDescent="0.25">
      <c r="A3419" t="s">
        <v>62</v>
      </c>
      <c r="B3419">
        <v>2005</v>
      </c>
      <c r="C3419">
        <v>0</v>
      </c>
      <c r="D3419">
        <v>0</v>
      </c>
      <c r="E3419">
        <v>0</v>
      </c>
      <c r="F3419">
        <v>0</v>
      </c>
      <c r="G3419">
        <v>0</v>
      </c>
      <c r="H3419">
        <v>0</v>
      </c>
      <c r="I3419">
        <f t="shared" si="656"/>
        <v>0</v>
      </c>
      <c r="J3419">
        <v>0</v>
      </c>
      <c r="K3419">
        <v>0</v>
      </c>
      <c r="L3419">
        <v>8.0645161290322578E-2</v>
      </c>
      <c r="M3419">
        <v>0.11</v>
      </c>
      <c r="N3419">
        <f t="shared" si="657"/>
        <v>5.024</v>
      </c>
      <c r="O3419">
        <v>0.5</v>
      </c>
      <c r="P3419">
        <v>0.11</v>
      </c>
      <c r="Q3419">
        <f t="shared" si="658"/>
        <v>21.8</v>
      </c>
      <c r="R3419">
        <v>1.92</v>
      </c>
      <c r="S3419">
        <v>0.11</v>
      </c>
      <c r="T3419">
        <f t="shared" si="659"/>
        <v>45.199999999999996</v>
      </c>
      <c r="U3419">
        <v>97.581999999999994</v>
      </c>
      <c r="V3419">
        <v>107.5765353097798</v>
      </c>
      <c r="W3419">
        <v>0</v>
      </c>
      <c r="X3419">
        <v>0</v>
      </c>
      <c r="Y3419">
        <v>195.3</v>
      </c>
      <c r="Z3419">
        <v>215.303</v>
      </c>
      <c r="AA3419">
        <f t="shared" si="665"/>
        <v>0.64154499314536773</v>
      </c>
      <c r="AB3419">
        <f t="shared" si="663"/>
        <v>2.9492109575012799</v>
      </c>
      <c r="AC3419">
        <f t="shared" si="666"/>
        <v>7.0886500768049148</v>
      </c>
      <c r="AD3419">
        <v>1</v>
      </c>
      <c r="AE3419">
        <v>1</v>
      </c>
      <c r="AF3419">
        <f t="shared" si="662"/>
        <v>0.5</v>
      </c>
      <c r="AG3419">
        <v>0</v>
      </c>
      <c r="AH3419">
        <v>1</v>
      </c>
      <c r="AI3419">
        <v>0</v>
      </c>
      <c r="AR3419">
        <v>7.9999998000000003E-2</v>
      </c>
      <c r="AS3419">
        <v>0</v>
      </c>
      <c r="AT3419">
        <v>0</v>
      </c>
      <c r="AU3419">
        <v>0</v>
      </c>
      <c r="AV3419">
        <v>1</v>
      </c>
      <c r="AW3419">
        <f t="shared" si="667"/>
        <v>1</v>
      </c>
      <c r="AX3419">
        <v>0</v>
      </c>
      <c r="AY3419">
        <v>0</v>
      </c>
      <c r="AZ3419">
        <v>0</v>
      </c>
      <c r="BA3419">
        <v>0</v>
      </c>
      <c r="BB3419">
        <v>0</v>
      </c>
      <c r="BC3419">
        <v>0</v>
      </c>
      <c r="BD3419">
        <v>0</v>
      </c>
      <c r="BE3419">
        <f t="shared" si="660"/>
        <v>0</v>
      </c>
      <c r="BF3419">
        <v>0</v>
      </c>
      <c r="BG3419">
        <v>20</v>
      </c>
      <c r="BH3419">
        <v>2.99573</v>
      </c>
      <c r="BI3419">
        <v>-7.0156700000000002E-2</v>
      </c>
      <c r="BJ3419">
        <v>0</v>
      </c>
      <c r="BK3419">
        <v>1</v>
      </c>
    </row>
    <row r="3420" spans="1:63" x14ac:dyDescent="0.25">
      <c r="A3420" t="s">
        <v>63</v>
      </c>
      <c r="B3420">
        <v>2005</v>
      </c>
      <c r="C3420">
        <v>0</v>
      </c>
      <c r="D3420">
        <v>0</v>
      </c>
      <c r="E3420">
        <v>0</v>
      </c>
      <c r="F3420">
        <v>0</v>
      </c>
      <c r="G3420">
        <v>0</v>
      </c>
      <c r="H3420">
        <v>0</v>
      </c>
      <c r="I3420">
        <f t="shared" si="656"/>
        <v>0</v>
      </c>
      <c r="J3420">
        <v>1</v>
      </c>
      <c r="K3420">
        <v>1</v>
      </c>
      <c r="L3420">
        <v>0.32258064516129031</v>
      </c>
      <c r="M3420">
        <v>0</v>
      </c>
      <c r="N3420">
        <f t="shared" si="657"/>
        <v>5.024</v>
      </c>
      <c r="O3420">
        <v>0.10999999999999999</v>
      </c>
      <c r="P3420">
        <v>0</v>
      </c>
      <c r="Q3420">
        <f t="shared" si="658"/>
        <v>21.8</v>
      </c>
      <c r="R3420">
        <v>2.5</v>
      </c>
      <c r="S3420">
        <v>0</v>
      </c>
      <c r="T3420">
        <f t="shared" si="659"/>
        <v>45.199999999999996</v>
      </c>
      <c r="U3420">
        <v>56.168999999999997</v>
      </c>
      <c r="V3420">
        <v>61.921936543778791</v>
      </c>
      <c r="W3420">
        <v>0</v>
      </c>
      <c r="X3420">
        <v>0</v>
      </c>
      <c r="Y3420">
        <v>195.3</v>
      </c>
      <c r="Z3420">
        <v>215.303</v>
      </c>
      <c r="AA3420">
        <f t="shared" si="665"/>
        <v>0.35561997258147099</v>
      </c>
      <c r="AB3420">
        <f t="shared" si="663"/>
        <v>0.1212664106502816</v>
      </c>
      <c r="AC3420">
        <f t="shared" si="666"/>
        <v>2.7560547875063999</v>
      </c>
      <c r="AD3420">
        <v>0</v>
      </c>
      <c r="AE3420">
        <v>0</v>
      </c>
      <c r="AF3420">
        <f t="shared" si="662"/>
        <v>0</v>
      </c>
      <c r="AG3420">
        <v>0</v>
      </c>
      <c r="AH3420">
        <v>0.5</v>
      </c>
      <c r="AI3420">
        <v>2</v>
      </c>
      <c r="AR3420">
        <v>7.9999998000000003E-2</v>
      </c>
      <c r="AS3420">
        <v>0</v>
      </c>
      <c r="AT3420">
        <v>0</v>
      </c>
      <c r="AU3420">
        <v>1</v>
      </c>
      <c r="AV3420">
        <v>0</v>
      </c>
      <c r="AW3420">
        <f t="shared" si="667"/>
        <v>1</v>
      </c>
      <c r="AX3420">
        <v>5</v>
      </c>
      <c r="AY3420">
        <v>0</v>
      </c>
      <c r="AZ3420">
        <v>0</v>
      </c>
      <c r="BA3420">
        <v>0</v>
      </c>
      <c r="BB3420">
        <v>0</v>
      </c>
      <c r="BC3420">
        <v>0</v>
      </c>
      <c r="BD3420">
        <v>0</v>
      </c>
      <c r="BE3420">
        <f t="shared" si="660"/>
        <v>0</v>
      </c>
      <c r="BF3420">
        <v>0</v>
      </c>
      <c r="BG3420">
        <v>90</v>
      </c>
      <c r="BH3420">
        <v>4.4998100000000001</v>
      </c>
      <c r="BI3420">
        <v>-2.3030439999999999</v>
      </c>
      <c r="BJ3420">
        <v>1</v>
      </c>
      <c r="BK3420">
        <v>1</v>
      </c>
    </row>
    <row r="3421" spans="1:63" x14ac:dyDescent="0.25">
      <c r="A3421" t="s">
        <v>64</v>
      </c>
      <c r="B3421">
        <v>2005</v>
      </c>
      <c r="C3421">
        <v>0</v>
      </c>
      <c r="D3421">
        <v>0</v>
      </c>
      <c r="E3421">
        <v>1</v>
      </c>
      <c r="F3421">
        <v>1</v>
      </c>
      <c r="G3421">
        <v>1</v>
      </c>
      <c r="H3421">
        <v>1</v>
      </c>
      <c r="I3421">
        <f t="shared" si="656"/>
        <v>4</v>
      </c>
      <c r="J3421">
        <v>1</v>
      </c>
      <c r="K3421">
        <v>0</v>
      </c>
      <c r="L3421">
        <v>0.35</v>
      </c>
      <c r="M3421">
        <v>0</v>
      </c>
      <c r="N3421">
        <f t="shared" si="657"/>
        <v>5.024</v>
      </c>
      <c r="O3421">
        <v>0.6</v>
      </c>
      <c r="P3421">
        <v>0</v>
      </c>
      <c r="Q3421">
        <f t="shared" si="658"/>
        <v>21.8</v>
      </c>
      <c r="R3421">
        <v>4.0599999999999996</v>
      </c>
      <c r="S3421">
        <v>0</v>
      </c>
      <c r="T3421">
        <f t="shared" si="659"/>
        <v>45.199999999999996</v>
      </c>
      <c r="U3421">
        <v>14.09</v>
      </c>
      <c r="V3421">
        <v>15.533124782386073</v>
      </c>
      <c r="W3421">
        <v>25</v>
      </c>
      <c r="X3421">
        <v>27.560549999999999</v>
      </c>
      <c r="Y3421">
        <v>195.3</v>
      </c>
      <c r="Z3421">
        <v>215.303</v>
      </c>
      <c r="AA3421">
        <f t="shared" si="665"/>
        <v>0.385847670250896</v>
      </c>
      <c r="AB3421">
        <f t="shared" si="663"/>
        <v>0.66145314900153596</v>
      </c>
      <c r="AC3421">
        <f t="shared" si="666"/>
        <v>4.4758329749103938</v>
      </c>
      <c r="AD3421">
        <v>0</v>
      </c>
      <c r="AE3421">
        <v>0</v>
      </c>
      <c r="AF3421">
        <f t="shared" si="662"/>
        <v>0</v>
      </c>
      <c r="AG3421">
        <v>0</v>
      </c>
      <c r="AR3421">
        <v>7.9999998000000003E-2</v>
      </c>
      <c r="AS3421">
        <v>0</v>
      </c>
      <c r="AT3421">
        <v>1</v>
      </c>
      <c r="AU3421">
        <v>0</v>
      </c>
      <c r="AV3421">
        <v>1</v>
      </c>
      <c r="AW3421">
        <f t="shared" si="667"/>
        <v>1</v>
      </c>
      <c r="AX3421">
        <v>0</v>
      </c>
      <c r="AY3421">
        <v>1</v>
      </c>
      <c r="AZ3421">
        <v>0.75</v>
      </c>
      <c r="BA3421">
        <v>1</v>
      </c>
      <c r="BB3421">
        <v>0</v>
      </c>
      <c r="BC3421">
        <v>1</v>
      </c>
      <c r="BD3421">
        <v>0</v>
      </c>
      <c r="BE3421">
        <f t="shared" si="660"/>
        <v>0.75</v>
      </c>
      <c r="BF3421">
        <v>0</v>
      </c>
      <c r="BG3421">
        <v>30</v>
      </c>
      <c r="BH3421">
        <v>2.3025899999999999</v>
      </c>
      <c r="BI3421">
        <v>1.8529</v>
      </c>
      <c r="BJ3421">
        <v>0</v>
      </c>
      <c r="BK3421">
        <v>1</v>
      </c>
    </row>
    <row r="3422" spans="1:63" x14ac:dyDescent="0.25">
      <c r="A3422" t="s">
        <v>65</v>
      </c>
      <c r="B3422">
        <v>2005</v>
      </c>
      <c r="C3422">
        <v>0</v>
      </c>
      <c r="D3422">
        <v>0</v>
      </c>
      <c r="E3422">
        <v>0</v>
      </c>
      <c r="F3422">
        <v>0</v>
      </c>
      <c r="G3422">
        <v>0</v>
      </c>
      <c r="H3422">
        <v>0</v>
      </c>
      <c r="I3422">
        <f t="shared" si="656"/>
        <v>0</v>
      </c>
      <c r="J3422">
        <v>1</v>
      </c>
      <c r="K3422">
        <v>0.5</v>
      </c>
      <c r="L3422">
        <v>0.09</v>
      </c>
      <c r="M3422">
        <v>0</v>
      </c>
      <c r="N3422">
        <f t="shared" si="657"/>
        <v>5.024</v>
      </c>
      <c r="O3422">
        <v>0.4</v>
      </c>
      <c r="P3422">
        <v>0</v>
      </c>
      <c r="Q3422">
        <f t="shared" si="658"/>
        <v>21.8</v>
      </c>
      <c r="R3422">
        <v>1.5</v>
      </c>
      <c r="S3422">
        <v>0</v>
      </c>
      <c r="T3422">
        <f t="shared" si="659"/>
        <v>45.199999999999996</v>
      </c>
      <c r="U3422">
        <v>27.943000000000001</v>
      </c>
      <c r="V3422">
        <v>30.80497557091654</v>
      </c>
      <c r="W3422">
        <v>0</v>
      </c>
      <c r="X3422">
        <v>0</v>
      </c>
      <c r="Y3422">
        <v>195.3</v>
      </c>
      <c r="Z3422">
        <v>215.303</v>
      </c>
      <c r="AA3422">
        <f t="shared" si="665"/>
        <v>9.9217972350230402E-2</v>
      </c>
      <c r="AB3422">
        <f t="shared" si="663"/>
        <v>0.44096876600102403</v>
      </c>
      <c r="AC3422">
        <f t="shared" si="666"/>
        <v>1.6536328725038401</v>
      </c>
      <c r="AD3422">
        <v>0</v>
      </c>
      <c r="AE3422">
        <v>0</v>
      </c>
      <c r="AF3422">
        <f t="shared" si="662"/>
        <v>0</v>
      </c>
      <c r="AG3422">
        <v>0</v>
      </c>
      <c r="AI3422">
        <v>0.5</v>
      </c>
      <c r="AR3422">
        <v>7.9999998000000003E-2</v>
      </c>
      <c r="AS3422">
        <v>0</v>
      </c>
      <c r="AT3422">
        <v>0</v>
      </c>
      <c r="AU3422">
        <v>1</v>
      </c>
      <c r="AV3422">
        <v>1</v>
      </c>
      <c r="AW3422">
        <f t="shared" si="667"/>
        <v>2</v>
      </c>
      <c r="AX3422">
        <v>0</v>
      </c>
      <c r="AY3422">
        <v>0.2</v>
      </c>
      <c r="AZ3422">
        <v>1</v>
      </c>
      <c r="BA3422">
        <v>1</v>
      </c>
      <c r="BB3422">
        <v>0</v>
      </c>
      <c r="BC3422">
        <v>0</v>
      </c>
      <c r="BD3422">
        <v>0</v>
      </c>
      <c r="BE3422">
        <f t="shared" si="660"/>
        <v>0.1</v>
      </c>
      <c r="BF3422">
        <v>0</v>
      </c>
      <c r="BG3422">
        <v>40</v>
      </c>
      <c r="BH3422">
        <v>3.6888800000000002</v>
      </c>
      <c r="BI3422">
        <v>0.168267</v>
      </c>
      <c r="BJ3422">
        <v>0</v>
      </c>
      <c r="BK3422">
        <v>1</v>
      </c>
    </row>
    <row r="3423" spans="1:63" x14ac:dyDescent="0.25">
      <c r="A3423" t="s">
        <v>66</v>
      </c>
      <c r="B3423">
        <v>2005</v>
      </c>
      <c r="C3423">
        <v>0</v>
      </c>
      <c r="D3423">
        <v>0</v>
      </c>
      <c r="E3423">
        <v>0</v>
      </c>
      <c r="F3423">
        <v>0</v>
      </c>
      <c r="G3423">
        <v>0</v>
      </c>
      <c r="H3423">
        <v>0</v>
      </c>
      <c r="I3423">
        <f t="shared" si="656"/>
        <v>0</v>
      </c>
      <c r="J3423">
        <v>1</v>
      </c>
      <c r="K3423">
        <v>0</v>
      </c>
      <c r="L3423">
        <v>0.11</v>
      </c>
      <c r="M3423">
        <v>0</v>
      </c>
      <c r="N3423">
        <f t="shared" si="657"/>
        <v>5.024</v>
      </c>
      <c r="O3423">
        <v>0.55000000000000004</v>
      </c>
      <c r="P3423">
        <v>0</v>
      </c>
      <c r="Q3423">
        <f t="shared" si="658"/>
        <v>21.8</v>
      </c>
      <c r="R3423">
        <v>4.05</v>
      </c>
      <c r="S3423">
        <v>0</v>
      </c>
      <c r="T3423">
        <f t="shared" si="659"/>
        <v>45.199999999999996</v>
      </c>
      <c r="U3423">
        <v>69.525999999999996</v>
      </c>
      <c r="V3423">
        <v>76.646986062467988</v>
      </c>
      <c r="W3423">
        <v>0</v>
      </c>
      <c r="X3423">
        <v>0</v>
      </c>
      <c r="Y3423">
        <v>195.3</v>
      </c>
      <c r="Z3423">
        <v>215.303</v>
      </c>
      <c r="AA3423">
        <f t="shared" si="665"/>
        <v>0.12126641065028163</v>
      </c>
      <c r="AB3423">
        <f t="shared" si="663"/>
        <v>0.60633205325140804</v>
      </c>
      <c r="AC3423">
        <f t="shared" si="666"/>
        <v>4.4648087557603677</v>
      </c>
      <c r="AD3423">
        <v>0</v>
      </c>
      <c r="AE3423">
        <v>0</v>
      </c>
      <c r="AF3423">
        <f t="shared" si="662"/>
        <v>0</v>
      </c>
      <c r="AG3423">
        <v>1</v>
      </c>
      <c r="AI3423">
        <v>0.8</v>
      </c>
      <c r="AR3423">
        <v>7.9999998000000003E-2</v>
      </c>
      <c r="AS3423">
        <v>0</v>
      </c>
      <c r="AT3423">
        <v>0</v>
      </c>
      <c r="AU3423">
        <v>1</v>
      </c>
      <c r="AV3423">
        <v>1</v>
      </c>
      <c r="AW3423">
        <f t="shared" si="667"/>
        <v>2</v>
      </c>
      <c r="AX3423">
        <v>0</v>
      </c>
      <c r="AY3423">
        <v>0</v>
      </c>
      <c r="AZ3423">
        <v>0</v>
      </c>
      <c r="BA3423">
        <v>0</v>
      </c>
      <c r="BB3423">
        <v>0</v>
      </c>
      <c r="BC3423">
        <v>0</v>
      </c>
      <c r="BD3423">
        <v>0</v>
      </c>
      <c r="BE3423">
        <f t="shared" si="660"/>
        <v>0</v>
      </c>
      <c r="BF3423">
        <v>0</v>
      </c>
      <c r="BG3423">
        <v>15</v>
      </c>
      <c r="BH3423">
        <v>2.7080500000000001</v>
      </c>
      <c r="BI3423">
        <v>0.60295100000000001</v>
      </c>
      <c r="BJ3423">
        <v>0</v>
      </c>
      <c r="BK3423">
        <v>1</v>
      </c>
    </row>
    <row r="3424" spans="1:63" x14ac:dyDescent="0.25">
      <c r="A3424" t="s">
        <v>67</v>
      </c>
      <c r="B3424">
        <v>2005</v>
      </c>
      <c r="C3424">
        <v>0</v>
      </c>
      <c r="D3424">
        <v>0</v>
      </c>
      <c r="E3424">
        <v>0</v>
      </c>
      <c r="F3424">
        <v>0</v>
      </c>
      <c r="G3424">
        <v>1</v>
      </c>
      <c r="H3424">
        <v>1</v>
      </c>
      <c r="I3424">
        <f t="shared" si="656"/>
        <v>2</v>
      </c>
      <c r="J3424">
        <v>0</v>
      </c>
      <c r="K3424">
        <v>1</v>
      </c>
      <c r="L3424">
        <v>0.2</v>
      </c>
      <c r="M3424">
        <v>0</v>
      </c>
      <c r="N3424">
        <f t="shared" si="657"/>
        <v>5.024</v>
      </c>
      <c r="O3424">
        <v>0.51</v>
      </c>
      <c r="P3424">
        <v>0</v>
      </c>
      <c r="Q3424">
        <f t="shared" si="658"/>
        <v>21.8</v>
      </c>
      <c r="R3424">
        <v>10.029999999999999</v>
      </c>
      <c r="S3424">
        <v>0</v>
      </c>
      <c r="T3424">
        <f t="shared" si="659"/>
        <v>45.199999999999996</v>
      </c>
      <c r="U3424">
        <v>138.81</v>
      </c>
      <c r="V3424">
        <v>153.02718602150537</v>
      </c>
      <c r="W3424">
        <v>718085</v>
      </c>
      <c r="X3424">
        <v>791632.6</v>
      </c>
      <c r="Y3424">
        <v>195.3</v>
      </c>
      <c r="Z3424">
        <v>215.303</v>
      </c>
      <c r="AA3424">
        <f t="shared" si="665"/>
        <v>0.22048438300051201</v>
      </c>
      <c r="AB3424">
        <f t="shared" si="663"/>
        <v>0.56223517665130562</v>
      </c>
      <c r="AC3424">
        <f t="shared" si="666"/>
        <v>11.057291807475679</v>
      </c>
      <c r="AD3424">
        <v>0</v>
      </c>
      <c r="AE3424">
        <v>0</v>
      </c>
      <c r="AF3424">
        <f t="shared" si="662"/>
        <v>0</v>
      </c>
      <c r="AG3424">
        <v>0</v>
      </c>
      <c r="AR3424">
        <v>7.9999998000000003E-2</v>
      </c>
      <c r="AS3424">
        <v>0</v>
      </c>
      <c r="AT3424">
        <v>0</v>
      </c>
      <c r="AU3424">
        <v>1</v>
      </c>
      <c r="AV3424">
        <v>0</v>
      </c>
      <c r="AW3424">
        <f t="shared" si="667"/>
        <v>1</v>
      </c>
      <c r="AX3424">
        <v>0</v>
      </c>
      <c r="AY3424">
        <v>0</v>
      </c>
      <c r="AZ3424">
        <v>0</v>
      </c>
      <c r="BA3424">
        <v>0</v>
      </c>
      <c r="BB3424">
        <v>0</v>
      </c>
      <c r="BC3424">
        <v>0</v>
      </c>
      <c r="BD3424">
        <v>0</v>
      </c>
      <c r="BE3424">
        <f t="shared" si="660"/>
        <v>0</v>
      </c>
      <c r="BF3424">
        <v>0</v>
      </c>
      <c r="BG3424">
        <v>15</v>
      </c>
      <c r="BH3424">
        <v>2.7080500000000001</v>
      </c>
      <c r="BI3424">
        <v>9.2420799999999997E-2</v>
      </c>
      <c r="BJ3424">
        <v>0</v>
      </c>
      <c r="BK3424">
        <v>1</v>
      </c>
    </row>
    <row r="3425" spans="1:63" x14ac:dyDescent="0.25">
      <c r="A3425" t="s">
        <v>68</v>
      </c>
      <c r="B3425">
        <v>2005</v>
      </c>
      <c r="C3425">
        <v>0</v>
      </c>
      <c r="D3425">
        <v>0</v>
      </c>
      <c r="E3425">
        <v>0</v>
      </c>
      <c r="F3425">
        <v>0</v>
      </c>
      <c r="G3425">
        <v>0</v>
      </c>
      <c r="H3425">
        <v>0</v>
      </c>
      <c r="I3425">
        <f t="shared" si="656"/>
        <v>0</v>
      </c>
      <c r="J3425">
        <v>1</v>
      </c>
      <c r="K3425">
        <v>0</v>
      </c>
      <c r="L3425">
        <f>0.15</f>
        <v>0.15</v>
      </c>
      <c r="M3425">
        <v>2.5000000000000001E-2</v>
      </c>
      <c r="N3425">
        <f t="shared" si="657"/>
        <v>5.024</v>
      </c>
      <c r="O3425">
        <v>0.3</v>
      </c>
      <c r="P3425">
        <v>2.5000000000000001E-2</v>
      </c>
      <c r="Q3425">
        <f t="shared" si="658"/>
        <v>21.8</v>
      </c>
      <c r="R3425">
        <v>5.03</v>
      </c>
      <c r="S3425">
        <v>2.5000000000000001E-2</v>
      </c>
      <c r="T3425">
        <f t="shared" si="659"/>
        <v>45.199999999999996</v>
      </c>
      <c r="U3425">
        <v>74.424999999999997</v>
      </c>
      <c r="V3425">
        <v>82.047751024065533</v>
      </c>
      <c r="W3425">
        <v>0</v>
      </c>
      <c r="X3425">
        <v>0</v>
      </c>
      <c r="Y3425">
        <v>195.3</v>
      </c>
      <c r="Z3425">
        <v>215.303</v>
      </c>
      <c r="AA3425">
        <f t="shared" si="665"/>
        <v>0.29096328725038401</v>
      </c>
      <c r="AB3425">
        <f t="shared" si="663"/>
        <v>0.87572657450076807</v>
      </c>
      <c r="AC3425">
        <f t="shared" si="666"/>
        <v>6.6751822324628769</v>
      </c>
      <c r="AD3425">
        <v>1</v>
      </c>
      <c r="AE3425">
        <v>0</v>
      </c>
      <c r="AF3425">
        <f t="shared" si="662"/>
        <v>1</v>
      </c>
      <c r="AG3425">
        <v>0</v>
      </c>
      <c r="AH3425">
        <v>0</v>
      </c>
      <c r="AI3425">
        <v>-1</v>
      </c>
      <c r="AR3425">
        <v>0.10000000100000001</v>
      </c>
      <c r="AS3425">
        <v>0</v>
      </c>
      <c r="AT3425">
        <v>1</v>
      </c>
      <c r="AU3425">
        <v>0</v>
      </c>
      <c r="AV3425">
        <v>0</v>
      </c>
      <c r="AW3425">
        <f t="shared" si="667"/>
        <v>0</v>
      </c>
      <c r="AX3425">
        <v>0</v>
      </c>
      <c r="AY3425">
        <v>0</v>
      </c>
      <c r="AZ3425">
        <v>0</v>
      </c>
      <c r="BA3425">
        <v>0</v>
      </c>
      <c r="BB3425">
        <v>0</v>
      </c>
      <c r="BC3425">
        <v>0</v>
      </c>
      <c r="BD3425">
        <v>0</v>
      </c>
      <c r="BE3425">
        <f t="shared" si="660"/>
        <v>0</v>
      </c>
      <c r="BF3425">
        <v>0</v>
      </c>
      <c r="BG3425">
        <v>35</v>
      </c>
      <c r="BH3425">
        <v>3.5553499999999998</v>
      </c>
      <c r="BI3425">
        <v>-0.26268560000000002</v>
      </c>
      <c r="BJ3425">
        <v>0</v>
      </c>
      <c r="BK3425">
        <v>1</v>
      </c>
    </row>
    <row r="3426" spans="1:63" x14ac:dyDescent="0.25">
      <c r="A3426" t="s">
        <v>69</v>
      </c>
      <c r="B3426">
        <v>2005</v>
      </c>
      <c r="C3426">
        <v>0</v>
      </c>
      <c r="D3426">
        <v>0</v>
      </c>
      <c r="E3426">
        <v>0</v>
      </c>
      <c r="F3426">
        <v>0</v>
      </c>
      <c r="G3426">
        <v>1</v>
      </c>
      <c r="H3426">
        <v>1</v>
      </c>
      <c r="I3426">
        <f t="shared" si="656"/>
        <v>2</v>
      </c>
      <c r="J3426">
        <v>0</v>
      </c>
      <c r="K3426">
        <v>0</v>
      </c>
      <c r="L3426">
        <v>0.42699999999999999</v>
      </c>
      <c r="M3426">
        <v>0</v>
      </c>
      <c r="N3426">
        <f t="shared" si="657"/>
        <v>5.024</v>
      </c>
      <c r="O3426">
        <v>0.42699999999999999</v>
      </c>
      <c r="P3426">
        <v>0</v>
      </c>
      <c r="Q3426">
        <f t="shared" si="658"/>
        <v>21.8</v>
      </c>
      <c r="R3426">
        <v>6.34</v>
      </c>
      <c r="S3426">
        <v>0</v>
      </c>
      <c r="T3426">
        <f t="shared" si="659"/>
        <v>45.199999999999996</v>
      </c>
      <c r="U3426">
        <v>42.2</v>
      </c>
      <c r="V3426">
        <v>46.52220481310804</v>
      </c>
      <c r="W3426">
        <v>203005</v>
      </c>
      <c r="X3426">
        <v>223797.2</v>
      </c>
      <c r="Y3426">
        <v>195.3</v>
      </c>
      <c r="Z3426">
        <v>215.303</v>
      </c>
      <c r="AA3426">
        <f t="shared" si="665"/>
        <v>0.47073415770609317</v>
      </c>
      <c r="AB3426">
        <f t="shared" si="663"/>
        <v>0.47073415770609317</v>
      </c>
      <c r="AC3426">
        <f t="shared" si="666"/>
        <v>6.9893549411162308</v>
      </c>
      <c r="AD3426">
        <v>0</v>
      </c>
      <c r="AE3426">
        <v>0</v>
      </c>
      <c r="AF3426">
        <f t="shared" si="662"/>
        <v>0</v>
      </c>
      <c r="AG3426">
        <v>0</v>
      </c>
      <c r="AI3426">
        <v>0</v>
      </c>
      <c r="AR3426">
        <v>7.9999998000000003E-2</v>
      </c>
      <c r="AS3426">
        <v>0</v>
      </c>
      <c r="AT3426">
        <v>1</v>
      </c>
      <c r="AU3426">
        <v>0</v>
      </c>
      <c r="AV3426">
        <v>0</v>
      </c>
      <c r="AW3426">
        <f t="shared" si="667"/>
        <v>0</v>
      </c>
      <c r="AX3426">
        <f>5/365</f>
        <v>1.3698630136986301E-2</v>
      </c>
      <c r="AY3426">
        <v>0</v>
      </c>
      <c r="AZ3426">
        <v>0</v>
      </c>
      <c r="BA3426">
        <v>0</v>
      </c>
      <c r="BB3426">
        <v>0</v>
      </c>
      <c r="BC3426">
        <v>0</v>
      </c>
      <c r="BD3426">
        <v>0</v>
      </c>
      <c r="BE3426">
        <f t="shared" si="660"/>
        <v>0</v>
      </c>
      <c r="BF3426">
        <v>0</v>
      </c>
      <c r="BG3426">
        <v>99</v>
      </c>
      <c r="BH3426">
        <v>4.5951199999999996</v>
      </c>
      <c r="BI3426">
        <v>-0.85407940000000004</v>
      </c>
      <c r="BJ3426">
        <v>0</v>
      </c>
      <c r="BK3426">
        <v>1</v>
      </c>
    </row>
    <row r="3427" spans="1:63" x14ac:dyDescent="0.25">
      <c r="A3427" t="s">
        <v>70</v>
      </c>
      <c r="B3427">
        <v>2005</v>
      </c>
      <c r="C3427">
        <v>0</v>
      </c>
      <c r="D3427">
        <v>0</v>
      </c>
      <c r="E3427">
        <v>0</v>
      </c>
      <c r="F3427">
        <v>0</v>
      </c>
      <c r="G3427">
        <v>0</v>
      </c>
      <c r="H3427">
        <v>0</v>
      </c>
      <c r="I3427">
        <f t="shared" si="656"/>
        <v>0</v>
      </c>
      <c r="J3427">
        <v>1</v>
      </c>
      <c r="K3427">
        <v>0</v>
      </c>
      <c r="L3427">
        <v>6.0000000000000005E-2</v>
      </c>
      <c r="M3427">
        <v>0</v>
      </c>
      <c r="N3427">
        <f t="shared" si="657"/>
        <v>5.024</v>
      </c>
      <c r="O3427">
        <v>0.42</v>
      </c>
      <c r="P3427">
        <v>0</v>
      </c>
      <c r="Q3427">
        <f t="shared" si="658"/>
        <v>21.8</v>
      </c>
      <c r="R3427">
        <v>2</v>
      </c>
      <c r="S3427">
        <v>0</v>
      </c>
      <c r="T3427">
        <f t="shared" si="659"/>
        <v>45.199999999999996</v>
      </c>
      <c r="U3427">
        <v>29.542999999999999</v>
      </c>
      <c r="V3427">
        <v>32.568850634920629</v>
      </c>
      <c r="W3427">
        <v>0</v>
      </c>
      <c r="X3427">
        <v>0</v>
      </c>
      <c r="Y3427">
        <v>195.3</v>
      </c>
      <c r="Z3427">
        <v>215.303</v>
      </c>
      <c r="AA3427">
        <f t="shared" si="665"/>
        <v>6.6145314900153615E-2</v>
      </c>
      <c r="AB3427">
        <f t="shared" si="663"/>
        <v>0.46301720430107518</v>
      </c>
      <c r="AC3427">
        <f t="shared" si="666"/>
        <v>2.2048438300051201</v>
      </c>
      <c r="AD3427">
        <v>0</v>
      </c>
      <c r="AE3427">
        <v>0</v>
      </c>
      <c r="AF3427">
        <f t="shared" si="662"/>
        <v>0</v>
      </c>
      <c r="AG3427">
        <v>0</v>
      </c>
      <c r="AH3427">
        <v>0</v>
      </c>
      <c r="AI3427">
        <v>2</v>
      </c>
      <c r="AR3427">
        <v>7.9999998000000003E-2</v>
      </c>
      <c r="AS3427">
        <v>0</v>
      </c>
      <c r="AT3427">
        <v>0</v>
      </c>
      <c r="AU3427">
        <v>0</v>
      </c>
      <c r="AV3427">
        <v>0</v>
      </c>
      <c r="AW3427">
        <f t="shared" si="667"/>
        <v>0</v>
      </c>
      <c r="AX3427">
        <v>0</v>
      </c>
      <c r="AY3427">
        <v>0</v>
      </c>
      <c r="AZ3427">
        <v>0</v>
      </c>
      <c r="BA3427">
        <v>0</v>
      </c>
      <c r="BB3427">
        <v>0</v>
      </c>
      <c r="BC3427">
        <v>0</v>
      </c>
      <c r="BD3427">
        <v>0</v>
      </c>
      <c r="BE3427">
        <f t="shared" si="660"/>
        <v>0</v>
      </c>
      <c r="BF3427">
        <v>0</v>
      </c>
      <c r="BG3427">
        <v>99</v>
      </c>
      <c r="BH3427">
        <v>4.5951199999999996</v>
      </c>
      <c r="BI3427">
        <v>-1.4845470000000001</v>
      </c>
      <c r="BJ3427">
        <v>1</v>
      </c>
      <c r="BK3427">
        <v>1</v>
      </c>
    </row>
    <row r="3428" spans="1:63" x14ac:dyDescent="0.25">
      <c r="A3428" t="s">
        <v>71</v>
      </c>
      <c r="B3428">
        <v>2005</v>
      </c>
      <c r="C3428">
        <v>1</v>
      </c>
      <c r="D3428">
        <v>1</v>
      </c>
      <c r="E3428">
        <v>1</v>
      </c>
      <c r="F3428">
        <v>1</v>
      </c>
      <c r="G3428">
        <v>1</v>
      </c>
      <c r="H3428">
        <v>1</v>
      </c>
      <c r="I3428">
        <f t="shared" si="656"/>
        <v>6</v>
      </c>
      <c r="J3428">
        <v>1</v>
      </c>
      <c r="K3428">
        <v>0</v>
      </c>
      <c r="L3428">
        <v>0.13870000000000002</v>
      </c>
      <c r="M3428">
        <v>0</v>
      </c>
      <c r="N3428">
        <f t="shared" si="657"/>
        <v>5.024</v>
      </c>
      <c r="O3428">
        <v>1.06</v>
      </c>
      <c r="P3428">
        <v>0</v>
      </c>
      <c r="Q3428">
        <f t="shared" si="658"/>
        <v>21.8</v>
      </c>
      <c r="R3428">
        <v>7.26</v>
      </c>
      <c r="S3428">
        <v>0</v>
      </c>
      <c r="T3428">
        <f t="shared" si="659"/>
        <v>45.199999999999996</v>
      </c>
      <c r="U3428">
        <v>23.574000000000002</v>
      </c>
      <c r="V3428">
        <v>25.988494224270351</v>
      </c>
      <c r="W3428">
        <v>58995</v>
      </c>
      <c r="X3428">
        <v>65037.38</v>
      </c>
      <c r="Y3428">
        <v>195.3</v>
      </c>
      <c r="Z3428">
        <v>215.303</v>
      </c>
      <c r="AA3428">
        <f t="shared" si="665"/>
        <v>0.15290591961085512</v>
      </c>
      <c r="AB3428">
        <f t="shared" si="663"/>
        <v>1.1685672299027137</v>
      </c>
      <c r="AC3428">
        <f t="shared" si="666"/>
        <v>8.0035831029185864</v>
      </c>
      <c r="AD3428">
        <v>0</v>
      </c>
      <c r="AE3428">
        <v>0</v>
      </c>
      <c r="AF3428">
        <f t="shared" si="662"/>
        <v>0</v>
      </c>
      <c r="AG3428">
        <v>0</v>
      </c>
      <c r="AR3428">
        <v>7.9999998000000003E-2</v>
      </c>
      <c r="AS3428">
        <v>0</v>
      </c>
      <c r="AT3428">
        <v>0</v>
      </c>
      <c r="AU3428">
        <v>0</v>
      </c>
      <c r="AV3428">
        <v>0</v>
      </c>
      <c r="AW3428">
        <f t="shared" si="667"/>
        <v>0</v>
      </c>
      <c r="AX3428">
        <v>1</v>
      </c>
      <c r="AY3428">
        <v>1</v>
      </c>
      <c r="AZ3428">
        <v>0.75</v>
      </c>
      <c r="BA3428">
        <v>1</v>
      </c>
      <c r="BB3428">
        <v>0</v>
      </c>
      <c r="BC3428">
        <v>1</v>
      </c>
      <c r="BD3428">
        <v>1</v>
      </c>
      <c r="BE3428">
        <f t="shared" si="660"/>
        <v>0.85</v>
      </c>
      <c r="BF3428">
        <v>0</v>
      </c>
      <c r="BG3428">
        <v>99</v>
      </c>
      <c r="BH3428">
        <v>4.5951199999999996</v>
      </c>
      <c r="BI3428">
        <v>-0.74443159999999997</v>
      </c>
      <c r="BJ3428">
        <v>0</v>
      </c>
      <c r="BK3428">
        <v>1</v>
      </c>
    </row>
    <row r="3429" spans="1:63" x14ac:dyDescent="0.25">
      <c r="A3429" t="s">
        <v>72</v>
      </c>
      <c r="B3429">
        <v>2005</v>
      </c>
      <c r="C3429">
        <v>0</v>
      </c>
      <c r="D3429">
        <v>0</v>
      </c>
      <c r="E3429">
        <v>0</v>
      </c>
      <c r="F3429">
        <v>0</v>
      </c>
      <c r="G3429">
        <v>0</v>
      </c>
      <c r="H3429">
        <v>0</v>
      </c>
      <c r="I3429">
        <f t="shared" si="656"/>
        <v>0</v>
      </c>
      <c r="J3429">
        <v>1</v>
      </c>
      <c r="K3429">
        <v>0</v>
      </c>
      <c r="L3429">
        <v>0.31</v>
      </c>
      <c r="M3429">
        <v>0</v>
      </c>
      <c r="N3429">
        <f t="shared" si="657"/>
        <v>5.024</v>
      </c>
      <c r="O3429">
        <v>0.95</v>
      </c>
      <c r="P3429">
        <v>0</v>
      </c>
      <c r="Q3429">
        <f t="shared" si="658"/>
        <v>21.8</v>
      </c>
      <c r="R3429">
        <v>3.75</v>
      </c>
      <c r="S3429">
        <v>0</v>
      </c>
      <c r="T3429">
        <f t="shared" si="659"/>
        <v>45.199999999999996</v>
      </c>
      <c r="U3429">
        <v>25.236000000000001</v>
      </c>
      <c r="V3429">
        <v>27.82071944700461</v>
      </c>
      <c r="W3429">
        <v>0</v>
      </c>
      <c r="X3429">
        <v>0</v>
      </c>
      <c r="Y3429">
        <v>195.3</v>
      </c>
      <c r="Z3429">
        <v>215.303</v>
      </c>
      <c r="AA3429">
        <f t="shared" si="665"/>
        <v>0.34175079365079358</v>
      </c>
      <c r="AB3429">
        <f t="shared" si="663"/>
        <v>1.047300819252432</v>
      </c>
      <c r="AC3429">
        <f t="shared" si="666"/>
        <v>4.1340821812596005</v>
      </c>
      <c r="AD3429">
        <v>1</v>
      </c>
      <c r="AE3429">
        <v>1</v>
      </c>
      <c r="AF3429">
        <f t="shared" si="662"/>
        <v>0.5</v>
      </c>
      <c r="AG3429">
        <v>0</v>
      </c>
      <c r="AH3429">
        <v>0</v>
      </c>
      <c r="AI3429">
        <v>2</v>
      </c>
      <c r="AR3429">
        <v>7.9999998000000003E-2</v>
      </c>
      <c r="AS3429">
        <v>0</v>
      </c>
      <c r="AT3429">
        <v>1</v>
      </c>
      <c r="AU3429">
        <v>0</v>
      </c>
      <c r="AV3429">
        <v>1</v>
      </c>
      <c r="AW3429">
        <f t="shared" si="667"/>
        <v>1</v>
      </c>
      <c r="AX3429">
        <v>1</v>
      </c>
      <c r="AY3429">
        <v>0</v>
      </c>
      <c r="AZ3429">
        <v>0</v>
      </c>
      <c r="BA3429">
        <v>0</v>
      </c>
      <c r="BB3429">
        <v>0</v>
      </c>
      <c r="BC3429">
        <v>0</v>
      </c>
      <c r="BD3429">
        <v>0</v>
      </c>
      <c r="BE3429">
        <f t="shared" si="660"/>
        <v>0</v>
      </c>
      <c r="BF3429">
        <v>0</v>
      </c>
      <c r="BG3429">
        <v>50</v>
      </c>
      <c r="BH3429">
        <v>3.9120200000000001</v>
      </c>
      <c r="BI3429">
        <v>-0.2303007</v>
      </c>
      <c r="BJ3429">
        <v>0</v>
      </c>
      <c r="BK3429">
        <v>1</v>
      </c>
    </row>
    <row r="3430" spans="1:63" x14ac:dyDescent="0.25">
      <c r="A3430" t="s">
        <v>73</v>
      </c>
      <c r="B3430">
        <v>2005</v>
      </c>
      <c r="C3430">
        <v>0</v>
      </c>
      <c r="D3430">
        <v>0</v>
      </c>
      <c r="E3430">
        <v>0</v>
      </c>
      <c r="F3430">
        <v>0</v>
      </c>
      <c r="G3430">
        <v>0</v>
      </c>
      <c r="H3430">
        <v>0</v>
      </c>
      <c r="I3430">
        <f t="shared" si="656"/>
        <v>0</v>
      </c>
      <c r="J3430">
        <v>0</v>
      </c>
      <c r="K3430">
        <v>1</v>
      </c>
      <c r="L3430">
        <v>0.16</v>
      </c>
      <c r="M3430">
        <v>0</v>
      </c>
      <c r="N3430">
        <f t="shared" si="657"/>
        <v>5.024</v>
      </c>
      <c r="O3430">
        <v>0.7</v>
      </c>
      <c r="P3430">
        <v>0</v>
      </c>
      <c r="Q3430">
        <f t="shared" si="658"/>
        <v>21.8</v>
      </c>
      <c r="R3430">
        <v>3.6</v>
      </c>
      <c r="S3430">
        <v>0</v>
      </c>
      <c r="T3430">
        <f t="shared" si="659"/>
        <v>45.199999999999996</v>
      </c>
      <c r="U3430">
        <v>38.262</v>
      </c>
      <c r="V3430">
        <v>42.18086731182796</v>
      </c>
      <c r="W3430">
        <v>0</v>
      </c>
      <c r="X3430">
        <v>0</v>
      </c>
      <c r="Y3430">
        <v>195.3</v>
      </c>
      <c r="Z3430">
        <v>215.303</v>
      </c>
      <c r="AA3430">
        <f t="shared" si="665"/>
        <v>0.17638750640040962</v>
      </c>
      <c r="AB3430">
        <f t="shared" si="663"/>
        <v>0.771695340501792</v>
      </c>
      <c r="AC3430">
        <f t="shared" si="666"/>
        <v>3.9687188940092168</v>
      </c>
      <c r="AD3430">
        <v>0</v>
      </c>
      <c r="AE3430">
        <v>0</v>
      </c>
      <c r="AF3430">
        <f t="shared" si="662"/>
        <v>0</v>
      </c>
      <c r="AG3430">
        <v>0</v>
      </c>
      <c r="AH3430">
        <v>0</v>
      </c>
      <c r="AR3430">
        <v>7.9999998000000003E-2</v>
      </c>
      <c r="AS3430">
        <v>0</v>
      </c>
      <c r="AT3430">
        <v>1</v>
      </c>
      <c r="AU3430">
        <v>0</v>
      </c>
      <c r="AV3430">
        <v>0</v>
      </c>
      <c r="AW3430">
        <f t="shared" si="667"/>
        <v>0</v>
      </c>
      <c r="AX3430">
        <v>1</v>
      </c>
      <c r="AY3430">
        <v>1</v>
      </c>
      <c r="AZ3430">
        <v>0.75</v>
      </c>
      <c r="BA3430">
        <v>1</v>
      </c>
      <c r="BB3430">
        <v>1</v>
      </c>
      <c r="BC3430">
        <v>1</v>
      </c>
      <c r="BD3430">
        <v>0</v>
      </c>
      <c r="BE3430">
        <f t="shared" si="660"/>
        <v>0.75</v>
      </c>
      <c r="BF3430">
        <v>0</v>
      </c>
      <c r="BG3430">
        <v>99</v>
      </c>
      <c r="BH3430">
        <v>4.5951199999999996</v>
      </c>
      <c r="BI3430">
        <v>-0.2297862</v>
      </c>
      <c r="BJ3430">
        <v>0</v>
      </c>
      <c r="BK3430">
        <v>1</v>
      </c>
    </row>
    <row r="3431" spans="1:63" x14ac:dyDescent="0.25">
      <c r="A3431" t="s">
        <v>457</v>
      </c>
      <c r="B3431">
        <v>2005</v>
      </c>
      <c r="C3431">
        <v>0</v>
      </c>
      <c r="D3431">
        <v>0</v>
      </c>
      <c r="E3431">
        <v>0</v>
      </c>
      <c r="F3431">
        <v>1</v>
      </c>
      <c r="G3431">
        <v>1</v>
      </c>
      <c r="H3431">
        <v>1</v>
      </c>
      <c r="I3431">
        <f t="shared" si="656"/>
        <v>3</v>
      </c>
      <c r="J3431">
        <v>1</v>
      </c>
      <c r="K3431">
        <v>0.5</v>
      </c>
      <c r="L3431">
        <v>0.3</v>
      </c>
      <c r="M3431">
        <v>0</v>
      </c>
      <c r="N3431">
        <f t="shared" si="657"/>
        <v>5.024</v>
      </c>
      <c r="O3431">
        <v>0</v>
      </c>
      <c r="P3431">
        <v>0</v>
      </c>
      <c r="Q3431">
        <f t="shared" si="658"/>
        <v>21.8</v>
      </c>
      <c r="R3431">
        <v>0</v>
      </c>
      <c r="S3431">
        <v>0</v>
      </c>
      <c r="T3431">
        <f t="shared" si="659"/>
        <v>45.199999999999996</v>
      </c>
      <c r="U3431">
        <v>12.624000000000001</v>
      </c>
      <c r="V3431">
        <v>13.916974254992319</v>
      </c>
      <c r="W3431">
        <v>417682</v>
      </c>
      <c r="X3431">
        <v>460461.8</v>
      </c>
      <c r="Y3431">
        <v>195.3</v>
      </c>
      <c r="Z3431">
        <v>215.303</v>
      </c>
      <c r="AA3431">
        <f t="shared" si="665"/>
        <v>0.33072657450076798</v>
      </c>
      <c r="AB3431">
        <f t="shared" si="663"/>
        <v>0</v>
      </c>
      <c r="AC3431">
        <f t="shared" si="666"/>
        <v>0</v>
      </c>
      <c r="AD3431">
        <v>0</v>
      </c>
      <c r="AE3431">
        <v>0</v>
      </c>
      <c r="AF3431">
        <f t="shared" si="662"/>
        <v>0</v>
      </c>
      <c r="AG3431">
        <v>0</v>
      </c>
      <c r="AH3431">
        <v>0</v>
      </c>
      <c r="AR3431">
        <v>7.9999998000000003E-2</v>
      </c>
      <c r="AS3431">
        <v>0</v>
      </c>
      <c r="AT3431">
        <v>0</v>
      </c>
      <c r="AU3431">
        <v>1</v>
      </c>
      <c r="AV3431">
        <v>0</v>
      </c>
      <c r="AW3431">
        <f t="shared" si="667"/>
        <v>1</v>
      </c>
      <c r="AX3431">
        <v>0</v>
      </c>
      <c r="AY3431">
        <v>0</v>
      </c>
      <c r="AZ3431">
        <v>0</v>
      </c>
      <c r="BA3431">
        <v>0</v>
      </c>
      <c r="BB3431">
        <v>0</v>
      </c>
      <c r="BC3431">
        <v>0</v>
      </c>
      <c r="BD3431">
        <v>0</v>
      </c>
      <c r="BE3431">
        <f t="shared" si="660"/>
        <v>0</v>
      </c>
      <c r="BF3431">
        <v>0</v>
      </c>
      <c r="BG3431">
        <v>40</v>
      </c>
      <c r="BH3431">
        <v>3.6888800000000002</v>
      </c>
      <c r="BI3431">
        <v>-0.46187420000000001</v>
      </c>
      <c r="BJ3431">
        <v>0</v>
      </c>
      <c r="BK3431">
        <v>1</v>
      </c>
    </row>
    <row r="3432" spans="1:63" x14ac:dyDescent="0.25">
      <c r="A3432" t="s">
        <v>459</v>
      </c>
      <c r="B3432">
        <v>2005</v>
      </c>
      <c r="C3432">
        <v>0</v>
      </c>
      <c r="D3432">
        <v>0</v>
      </c>
      <c r="E3432">
        <v>0</v>
      </c>
      <c r="F3432">
        <v>0</v>
      </c>
      <c r="G3432">
        <v>0</v>
      </c>
      <c r="H3432">
        <v>0</v>
      </c>
      <c r="I3432">
        <f t="shared" ref="I3432:I3495" si="668">SUM(C3432:H3432)</f>
        <v>0</v>
      </c>
      <c r="J3432">
        <v>0</v>
      </c>
      <c r="K3432">
        <v>0.5</v>
      </c>
      <c r="L3432">
        <v>0.12</v>
      </c>
      <c r="M3432">
        <v>0</v>
      </c>
      <c r="N3432">
        <f t="shared" ref="N3432:N3495" si="669">3.14*2/1.25</f>
        <v>5.024</v>
      </c>
      <c r="O3432">
        <v>0.7</v>
      </c>
      <c r="P3432">
        <v>0</v>
      </c>
      <c r="Q3432">
        <f t="shared" ref="Q3432:Q3495" si="670">4.36*5</f>
        <v>21.8</v>
      </c>
      <c r="R3432">
        <v>4.4000000000000004</v>
      </c>
      <c r="S3432">
        <v>0</v>
      </c>
      <c r="T3432">
        <f t="shared" ref="T3432:T3495" si="671">9.04*5</f>
        <v>45.199999999999996</v>
      </c>
      <c r="U3432">
        <v>101.965</v>
      </c>
      <c r="V3432">
        <v>112.40845056323604</v>
      </c>
      <c r="W3432">
        <v>0</v>
      </c>
      <c r="X3432">
        <v>0</v>
      </c>
      <c r="Y3432">
        <v>195.3</v>
      </c>
      <c r="Z3432">
        <v>215.303</v>
      </c>
      <c r="AA3432">
        <f t="shared" si="665"/>
        <v>0.1322906298003072</v>
      </c>
      <c r="AB3432">
        <f t="shared" si="663"/>
        <v>0.771695340501792</v>
      </c>
      <c r="AC3432">
        <f t="shared" si="666"/>
        <v>4.8506564260112643</v>
      </c>
      <c r="AD3432">
        <v>0</v>
      </c>
      <c r="AE3432">
        <v>0</v>
      </c>
      <c r="AF3432">
        <f t="shared" si="662"/>
        <v>0</v>
      </c>
      <c r="AG3432">
        <v>0</v>
      </c>
      <c r="AH3432">
        <v>1</v>
      </c>
      <c r="AI3432">
        <v>0.5</v>
      </c>
      <c r="AR3432">
        <v>7.9999998000000003E-2</v>
      </c>
      <c r="AS3432">
        <v>0</v>
      </c>
      <c r="AT3432">
        <v>0</v>
      </c>
      <c r="AU3432">
        <v>0</v>
      </c>
      <c r="AV3432">
        <v>0</v>
      </c>
      <c r="AW3432">
        <f t="shared" si="667"/>
        <v>0</v>
      </c>
      <c r="AX3432">
        <v>0</v>
      </c>
      <c r="AY3432">
        <v>0</v>
      </c>
      <c r="AZ3432">
        <v>0</v>
      </c>
      <c r="BA3432">
        <v>0</v>
      </c>
      <c r="BB3432">
        <v>0</v>
      </c>
      <c r="BC3432">
        <v>0</v>
      </c>
      <c r="BD3432">
        <v>0</v>
      </c>
      <c r="BE3432">
        <f t="shared" ref="BE3432:BE3495" si="672">AY3432*AZ3432-0.1*BA3432+0.1*BC3432+0.1*BD3432</f>
        <v>0</v>
      </c>
      <c r="BF3432">
        <v>0</v>
      </c>
      <c r="BG3432">
        <v>25</v>
      </c>
      <c r="BH3432">
        <v>3.21888</v>
      </c>
      <c r="BI3432">
        <v>-0.80982699999999996</v>
      </c>
      <c r="BJ3432">
        <v>0</v>
      </c>
      <c r="BK3432">
        <v>1</v>
      </c>
    </row>
    <row r="3433" spans="1:63" x14ac:dyDescent="0.25">
      <c r="A3433" t="s">
        <v>460</v>
      </c>
      <c r="B3433">
        <v>2005</v>
      </c>
      <c r="C3433">
        <v>0</v>
      </c>
      <c r="D3433">
        <v>0</v>
      </c>
      <c r="E3433">
        <v>0</v>
      </c>
      <c r="F3433">
        <v>0</v>
      </c>
      <c r="G3433">
        <v>0</v>
      </c>
      <c r="H3433">
        <v>0</v>
      </c>
      <c r="I3433">
        <f t="shared" si="668"/>
        <v>0</v>
      </c>
      <c r="J3433">
        <v>1</v>
      </c>
      <c r="K3433">
        <v>1</v>
      </c>
      <c r="L3433">
        <v>0.41</v>
      </c>
      <c r="M3433">
        <v>0</v>
      </c>
      <c r="N3433">
        <f t="shared" si="669"/>
        <v>5.024</v>
      </c>
      <c r="O3433">
        <v>1.7</v>
      </c>
      <c r="P3433">
        <v>0</v>
      </c>
      <c r="Q3433">
        <f t="shared" si="670"/>
        <v>21.8</v>
      </c>
      <c r="R3433">
        <v>6.06</v>
      </c>
      <c r="S3433">
        <v>0</v>
      </c>
      <c r="T3433">
        <f t="shared" si="671"/>
        <v>45.199999999999996</v>
      </c>
      <c r="U3433">
        <v>37.1</v>
      </c>
      <c r="V3433">
        <v>40.899853046594984</v>
      </c>
      <c r="W3433">
        <v>0</v>
      </c>
      <c r="X3433">
        <v>0</v>
      </c>
      <c r="Y3433">
        <v>195.3</v>
      </c>
      <c r="Z3433">
        <v>215.303</v>
      </c>
      <c r="AA3433">
        <f t="shared" si="665"/>
        <v>0.45199298515104958</v>
      </c>
      <c r="AB3433">
        <f t="shared" si="663"/>
        <v>1.8741172555043519</v>
      </c>
      <c r="AC3433">
        <f t="shared" si="666"/>
        <v>6.6806768049155139</v>
      </c>
      <c r="AD3433">
        <v>0</v>
      </c>
      <c r="AE3433">
        <v>0</v>
      </c>
      <c r="AF3433">
        <f t="shared" si="662"/>
        <v>0</v>
      </c>
      <c r="AG3433">
        <v>0</v>
      </c>
      <c r="AH3433">
        <v>0</v>
      </c>
      <c r="AI3433">
        <v>2</v>
      </c>
      <c r="AR3433">
        <v>7.9999998000000003E-2</v>
      </c>
      <c r="AS3433">
        <v>0</v>
      </c>
      <c r="AT3433">
        <v>0</v>
      </c>
      <c r="AU3433">
        <v>0</v>
      </c>
      <c r="AV3433">
        <v>0</v>
      </c>
      <c r="AW3433">
        <f t="shared" si="667"/>
        <v>0</v>
      </c>
      <c r="AX3433">
        <v>0</v>
      </c>
      <c r="AY3433">
        <v>0</v>
      </c>
      <c r="AZ3433">
        <v>0</v>
      </c>
      <c r="BA3433">
        <v>0</v>
      </c>
      <c r="BB3433">
        <v>0</v>
      </c>
      <c r="BC3433">
        <v>0</v>
      </c>
      <c r="BD3433">
        <v>0</v>
      </c>
      <c r="BE3433">
        <f t="shared" si="672"/>
        <v>0</v>
      </c>
      <c r="BF3433">
        <v>0</v>
      </c>
      <c r="BG3433">
        <v>18</v>
      </c>
      <c r="BH3433">
        <v>2.8903699999999999</v>
      </c>
      <c r="BI3433">
        <v>-0.52114459999999996</v>
      </c>
      <c r="BJ3433">
        <v>0</v>
      </c>
      <c r="BK3433">
        <v>1</v>
      </c>
    </row>
    <row r="3434" spans="1:63" x14ac:dyDescent="0.25">
      <c r="A3434" t="s">
        <v>458</v>
      </c>
      <c r="B3434">
        <v>2005</v>
      </c>
      <c r="C3434">
        <v>0</v>
      </c>
      <c r="D3434">
        <v>0</v>
      </c>
      <c r="E3434">
        <v>0</v>
      </c>
      <c r="F3434">
        <v>0</v>
      </c>
      <c r="G3434">
        <v>0</v>
      </c>
      <c r="H3434">
        <v>0</v>
      </c>
      <c r="I3434">
        <f t="shared" si="668"/>
        <v>0</v>
      </c>
      <c r="J3434">
        <v>1</v>
      </c>
      <c r="K3434">
        <v>0</v>
      </c>
      <c r="L3434">
        <v>0.11</v>
      </c>
      <c r="M3434">
        <v>0</v>
      </c>
      <c r="N3434">
        <f t="shared" si="669"/>
        <v>5.024</v>
      </c>
      <c r="O3434">
        <v>0.1893</v>
      </c>
      <c r="P3434">
        <v>0</v>
      </c>
      <c r="Q3434">
        <f t="shared" si="670"/>
        <v>21.8</v>
      </c>
      <c r="R3434">
        <v>6.44</v>
      </c>
      <c r="S3434">
        <v>0</v>
      </c>
      <c r="T3434">
        <f t="shared" si="671"/>
        <v>45.199999999999996</v>
      </c>
      <c r="U3434">
        <v>213.94</v>
      </c>
      <c r="V3434">
        <v>235.85214449564768</v>
      </c>
      <c r="W3434">
        <v>0</v>
      </c>
      <c r="X3434">
        <v>0</v>
      </c>
      <c r="Y3434">
        <v>195.3</v>
      </c>
      <c r="Z3434">
        <v>215.303</v>
      </c>
      <c r="AA3434">
        <f t="shared" si="665"/>
        <v>0.12126641065028163</v>
      </c>
      <c r="AB3434">
        <f t="shared" si="663"/>
        <v>0.20868846850998463</v>
      </c>
      <c r="AC3434">
        <f t="shared" si="666"/>
        <v>7.0995971326164868</v>
      </c>
      <c r="AD3434">
        <v>0</v>
      </c>
      <c r="AE3434">
        <v>0</v>
      </c>
      <c r="AF3434">
        <f t="shared" si="662"/>
        <v>0</v>
      </c>
      <c r="AG3434">
        <v>0</v>
      </c>
      <c r="AI3434">
        <v>0</v>
      </c>
      <c r="AR3434">
        <v>7.9999998000000003E-2</v>
      </c>
      <c r="AS3434">
        <v>0</v>
      </c>
      <c r="AT3434">
        <v>1</v>
      </c>
      <c r="AU3434">
        <v>0</v>
      </c>
      <c r="AV3434">
        <v>1</v>
      </c>
      <c r="AW3434">
        <f t="shared" si="667"/>
        <v>1</v>
      </c>
      <c r="AX3434">
        <v>0</v>
      </c>
      <c r="AY3434">
        <v>0</v>
      </c>
      <c r="AZ3434">
        <v>0</v>
      </c>
      <c r="BA3434">
        <v>0</v>
      </c>
      <c r="BB3434">
        <v>0</v>
      </c>
      <c r="BC3434">
        <v>0</v>
      </c>
      <c r="BD3434">
        <v>0</v>
      </c>
      <c r="BE3434">
        <f t="shared" si="672"/>
        <v>0</v>
      </c>
      <c r="BF3434">
        <v>0</v>
      </c>
      <c r="BG3434">
        <v>15</v>
      </c>
      <c r="BH3434">
        <v>2.7080500000000001</v>
      </c>
      <c r="BI3434">
        <v>0.72667720000000002</v>
      </c>
      <c r="BJ3434">
        <v>0</v>
      </c>
      <c r="BK3434">
        <v>1</v>
      </c>
    </row>
    <row r="3435" spans="1:63" x14ac:dyDescent="0.25">
      <c r="A3435" t="s">
        <v>463</v>
      </c>
      <c r="B3435">
        <v>2005</v>
      </c>
      <c r="C3435">
        <v>0</v>
      </c>
      <c r="D3435">
        <v>0</v>
      </c>
      <c r="E3435">
        <v>0</v>
      </c>
      <c r="F3435">
        <v>1</v>
      </c>
      <c r="G3435">
        <v>0</v>
      </c>
      <c r="H3435">
        <v>1</v>
      </c>
      <c r="I3435">
        <f t="shared" si="668"/>
        <v>2</v>
      </c>
      <c r="J3435">
        <v>0</v>
      </c>
      <c r="K3435">
        <v>0</v>
      </c>
      <c r="L3435">
        <v>0.53180000000000005</v>
      </c>
      <c r="M3435">
        <v>0</v>
      </c>
      <c r="N3435">
        <f t="shared" si="669"/>
        <v>5.024</v>
      </c>
      <c r="O3435">
        <v>0.79</v>
      </c>
      <c r="P3435">
        <v>0</v>
      </c>
      <c r="Q3435">
        <f t="shared" si="670"/>
        <v>21.8</v>
      </c>
      <c r="R3435">
        <v>8.98</v>
      </c>
      <c r="S3435">
        <v>0</v>
      </c>
      <c r="T3435">
        <f t="shared" si="671"/>
        <v>45.199999999999996</v>
      </c>
      <c r="U3435">
        <v>268.24400000000003</v>
      </c>
      <c r="V3435">
        <v>295.71806416794675</v>
      </c>
      <c r="W3435">
        <v>0</v>
      </c>
      <c r="X3435">
        <v>0</v>
      </c>
      <c r="Y3435">
        <v>195.3</v>
      </c>
      <c r="Z3435">
        <v>215.303</v>
      </c>
      <c r="AA3435">
        <f t="shared" si="665"/>
        <v>0.58626797439836154</v>
      </c>
      <c r="AB3435">
        <f t="shared" si="663"/>
        <v>0.87091331285202245</v>
      </c>
      <c r="AC3435">
        <f t="shared" ref="AC3435:AC3466" si="673">(R3435*Z3435/Y3435)+(S3435*T3435)</f>
        <v>9.8997487967229887</v>
      </c>
      <c r="AD3435">
        <v>0</v>
      </c>
      <c r="AE3435">
        <v>0</v>
      </c>
      <c r="AF3435">
        <f t="shared" si="662"/>
        <v>0</v>
      </c>
      <c r="AG3435">
        <v>1</v>
      </c>
      <c r="AH3435">
        <v>0</v>
      </c>
      <c r="AR3435">
        <v>7.9999998000000003E-2</v>
      </c>
      <c r="AS3435">
        <v>0</v>
      </c>
      <c r="AT3435">
        <v>1</v>
      </c>
      <c r="AU3435">
        <v>0</v>
      </c>
      <c r="AV3435">
        <v>0</v>
      </c>
      <c r="AW3435">
        <f t="shared" si="667"/>
        <v>0</v>
      </c>
      <c r="AX3435">
        <v>0</v>
      </c>
      <c r="AY3435">
        <v>0</v>
      </c>
      <c r="AZ3435">
        <v>0</v>
      </c>
      <c r="BA3435">
        <v>0</v>
      </c>
      <c r="BB3435">
        <v>0</v>
      </c>
      <c r="BC3435">
        <v>0</v>
      </c>
      <c r="BD3435">
        <v>0</v>
      </c>
      <c r="BE3435">
        <f t="shared" si="672"/>
        <v>0</v>
      </c>
      <c r="BF3435">
        <v>0</v>
      </c>
      <c r="BG3435">
        <v>21.5</v>
      </c>
      <c r="BH3435">
        <v>3.0680499999999999</v>
      </c>
      <c r="BI3435">
        <v>2.5996700000000001E-2</v>
      </c>
      <c r="BJ3435">
        <v>0</v>
      </c>
      <c r="BK3435">
        <v>1</v>
      </c>
    </row>
    <row r="3436" spans="1:63" x14ac:dyDescent="0.25">
      <c r="A3436" t="s">
        <v>461</v>
      </c>
      <c r="B3436">
        <v>2005</v>
      </c>
      <c r="C3436">
        <v>0</v>
      </c>
      <c r="D3436">
        <v>0</v>
      </c>
      <c r="E3436">
        <v>0</v>
      </c>
      <c r="F3436">
        <v>0</v>
      </c>
      <c r="G3436">
        <v>0</v>
      </c>
      <c r="H3436">
        <v>0</v>
      </c>
      <c r="I3436">
        <f t="shared" si="668"/>
        <v>0</v>
      </c>
      <c r="J3436">
        <v>1</v>
      </c>
      <c r="K3436">
        <v>0</v>
      </c>
      <c r="L3436">
        <f>0.16</f>
        <v>0.16</v>
      </c>
      <c r="M3436">
        <v>0.02</v>
      </c>
      <c r="N3436">
        <f t="shared" si="669"/>
        <v>5.024</v>
      </c>
      <c r="O3436">
        <v>0.5</v>
      </c>
      <c r="P3436">
        <v>0.02</v>
      </c>
      <c r="Q3436">
        <f t="shared" si="670"/>
        <v>21.8</v>
      </c>
      <c r="R3436">
        <v>2.5</v>
      </c>
      <c r="S3436">
        <v>0.02</v>
      </c>
      <c r="T3436">
        <f t="shared" si="671"/>
        <v>45.199999999999996</v>
      </c>
      <c r="U3436">
        <v>6.3410000000000002</v>
      </c>
      <c r="V3436">
        <v>6.9904573630312337</v>
      </c>
      <c r="W3436">
        <v>0</v>
      </c>
      <c r="X3436">
        <v>0</v>
      </c>
      <c r="Y3436">
        <v>195.3</v>
      </c>
      <c r="Z3436">
        <v>215.303</v>
      </c>
      <c r="AA3436">
        <f t="shared" si="665"/>
        <v>0.27686750640040964</v>
      </c>
      <c r="AB3436">
        <f t="shared" si="663"/>
        <v>0.98721095750127996</v>
      </c>
      <c r="AC3436">
        <f t="shared" si="673"/>
        <v>3.6600547875063998</v>
      </c>
      <c r="AD3436">
        <v>0</v>
      </c>
      <c r="AE3436">
        <v>0</v>
      </c>
      <c r="AF3436">
        <f t="shared" si="662"/>
        <v>0</v>
      </c>
      <c r="AG3436">
        <v>0</v>
      </c>
      <c r="AI3436">
        <v>0.8</v>
      </c>
      <c r="AR3436">
        <v>7.9999998000000003E-2</v>
      </c>
      <c r="AS3436">
        <v>0</v>
      </c>
      <c r="AT3436">
        <v>0</v>
      </c>
      <c r="AU3436">
        <v>0</v>
      </c>
      <c r="AV3436">
        <v>0</v>
      </c>
      <c r="AW3436">
        <f t="shared" si="667"/>
        <v>0</v>
      </c>
      <c r="AX3436">
        <v>0</v>
      </c>
      <c r="AY3436">
        <v>0</v>
      </c>
      <c r="AZ3436">
        <v>0</v>
      </c>
      <c r="BA3436">
        <v>0</v>
      </c>
      <c r="BB3436">
        <v>0</v>
      </c>
      <c r="BC3436">
        <v>0</v>
      </c>
      <c r="BD3436">
        <v>0</v>
      </c>
      <c r="BE3436">
        <f t="shared" si="672"/>
        <v>0</v>
      </c>
      <c r="BF3436">
        <v>0</v>
      </c>
      <c r="BG3436">
        <v>20</v>
      </c>
      <c r="BH3436">
        <v>2.99573</v>
      </c>
      <c r="BI3436">
        <v>-0.58068690000000001</v>
      </c>
      <c r="BJ3436">
        <v>0</v>
      </c>
      <c r="BK3436">
        <v>1</v>
      </c>
    </row>
    <row r="3437" spans="1:63" x14ac:dyDescent="0.25">
      <c r="A3437" t="s">
        <v>74</v>
      </c>
      <c r="B3437">
        <v>2005</v>
      </c>
      <c r="C3437">
        <v>0</v>
      </c>
      <c r="D3437">
        <v>0</v>
      </c>
      <c r="E3437">
        <v>0</v>
      </c>
      <c r="F3437">
        <v>1</v>
      </c>
      <c r="G3437">
        <v>0</v>
      </c>
      <c r="H3437">
        <v>1</v>
      </c>
      <c r="I3437">
        <f t="shared" si="668"/>
        <v>2</v>
      </c>
      <c r="J3437">
        <v>0</v>
      </c>
      <c r="K3437">
        <v>0</v>
      </c>
      <c r="L3437">
        <v>0.1792</v>
      </c>
      <c r="M3437">
        <v>0</v>
      </c>
      <c r="N3437">
        <f t="shared" si="669"/>
        <v>5.024</v>
      </c>
      <c r="O3437">
        <v>0.32</v>
      </c>
      <c r="P3437">
        <v>0</v>
      </c>
      <c r="Q3437">
        <f t="shared" si="670"/>
        <v>21.8</v>
      </c>
      <c r="R3437">
        <v>8.4</v>
      </c>
      <c r="S3437">
        <v>0</v>
      </c>
      <c r="T3437">
        <f t="shared" si="671"/>
        <v>45.199999999999996</v>
      </c>
      <c r="U3437">
        <v>102.85599999999999</v>
      </c>
      <c r="V3437">
        <v>113.39070848950331</v>
      </c>
      <c r="W3437">
        <v>653823</v>
      </c>
      <c r="X3437">
        <v>720788.8</v>
      </c>
      <c r="Y3437">
        <v>195.3</v>
      </c>
      <c r="Z3437">
        <v>215.303</v>
      </c>
      <c r="AA3437">
        <f t="shared" si="665"/>
        <v>0.19755400716845875</v>
      </c>
      <c r="AB3437">
        <f t="shared" si="663"/>
        <v>0.35277501280081924</v>
      </c>
      <c r="AC3437">
        <f t="shared" si="673"/>
        <v>9.2603440860215045</v>
      </c>
      <c r="AD3437">
        <v>0</v>
      </c>
      <c r="AE3437">
        <v>0</v>
      </c>
      <c r="AF3437">
        <f t="shared" si="662"/>
        <v>0</v>
      </c>
      <c r="AG3437">
        <v>0</v>
      </c>
      <c r="AR3437">
        <v>7.9999998000000003E-2</v>
      </c>
      <c r="AS3437">
        <v>0</v>
      </c>
      <c r="AT3437">
        <v>1</v>
      </c>
      <c r="AU3437">
        <v>0</v>
      </c>
      <c r="AV3437">
        <v>1</v>
      </c>
      <c r="AW3437">
        <f t="shared" si="667"/>
        <v>1</v>
      </c>
      <c r="AX3437">
        <v>0</v>
      </c>
      <c r="AY3437">
        <v>0</v>
      </c>
      <c r="AZ3437">
        <v>0</v>
      </c>
      <c r="BA3437">
        <v>0</v>
      </c>
      <c r="BB3437">
        <v>0</v>
      </c>
      <c r="BC3437">
        <v>0</v>
      </c>
      <c r="BD3437">
        <v>0</v>
      </c>
      <c r="BE3437">
        <f t="shared" si="672"/>
        <v>0</v>
      </c>
      <c r="BF3437">
        <v>0</v>
      </c>
      <c r="BG3437">
        <v>11</v>
      </c>
      <c r="BH3437">
        <v>2.3978999999999999</v>
      </c>
      <c r="BI3437">
        <v>0.9019547</v>
      </c>
      <c r="BJ3437">
        <v>0</v>
      </c>
      <c r="BK3437">
        <v>1</v>
      </c>
    </row>
    <row r="3438" spans="1:63" x14ac:dyDescent="0.25">
      <c r="A3438" t="s">
        <v>75</v>
      </c>
      <c r="B3438">
        <v>2005</v>
      </c>
      <c r="C3438">
        <v>0</v>
      </c>
      <c r="D3438">
        <v>0</v>
      </c>
      <c r="E3438">
        <v>0</v>
      </c>
      <c r="F3438">
        <v>0</v>
      </c>
      <c r="G3438">
        <v>0</v>
      </c>
      <c r="H3438">
        <v>0</v>
      </c>
      <c r="I3438">
        <f t="shared" si="668"/>
        <v>0</v>
      </c>
      <c r="J3438">
        <v>1</v>
      </c>
      <c r="K3438">
        <v>0</v>
      </c>
      <c r="L3438">
        <v>0.4032</v>
      </c>
      <c r="M3438">
        <v>0</v>
      </c>
      <c r="N3438">
        <f t="shared" si="669"/>
        <v>5.024</v>
      </c>
      <c r="O3438">
        <v>0.72</v>
      </c>
      <c r="P3438">
        <v>0</v>
      </c>
      <c r="Q3438">
        <f t="shared" si="670"/>
        <v>21.8</v>
      </c>
      <c r="R3438">
        <v>5.56</v>
      </c>
      <c r="S3438">
        <v>0</v>
      </c>
      <c r="T3438">
        <f t="shared" si="671"/>
        <v>45.199999999999996</v>
      </c>
      <c r="U3438">
        <v>74.858999999999995</v>
      </c>
      <c r="V3438">
        <v>82.526202135176646</v>
      </c>
      <c r="W3438">
        <v>0</v>
      </c>
      <c r="X3438">
        <v>0</v>
      </c>
      <c r="Y3438">
        <v>195.3</v>
      </c>
      <c r="Z3438">
        <v>215.303</v>
      </c>
      <c r="AA3438">
        <f t="shared" si="665"/>
        <v>0.44449651612903218</v>
      </c>
      <c r="AB3438">
        <f t="shared" si="663"/>
        <v>0.79374377880184321</v>
      </c>
      <c r="AC3438">
        <f t="shared" si="673"/>
        <v>6.1294658474142336</v>
      </c>
      <c r="AD3438">
        <v>1</v>
      </c>
      <c r="AE3438">
        <v>0</v>
      </c>
      <c r="AF3438">
        <f t="shared" si="662"/>
        <v>1</v>
      </c>
      <c r="AG3438">
        <v>1</v>
      </c>
      <c r="AH3438">
        <v>1</v>
      </c>
      <c r="AI3438">
        <v>-1</v>
      </c>
      <c r="AR3438">
        <v>7.9999998000000003E-2</v>
      </c>
      <c r="AS3438">
        <v>0</v>
      </c>
      <c r="AT3438">
        <v>0</v>
      </c>
      <c r="AU3438">
        <v>1</v>
      </c>
      <c r="AV3438">
        <v>0</v>
      </c>
      <c r="AW3438">
        <f t="shared" si="667"/>
        <v>1</v>
      </c>
      <c r="AX3438">
        <v>2</v>
      </c>
      <c r="AY3438">
        <v>0</v>
      </c>
      <c r="AZ3438">
        <v>0</v>
      </c>
      <c r="BA3438">
        <v>0</v>
      </c>
      <c r="BB3438">
        <v>0</v>
      </c>
      <c r="BC3438">
        <v>0</v>
      </c>
      <c r="BD3438">
        <v>0</v>
      </c>
      <c r="BE3438">
        <f t="shared" si="672"/>
        <v>0</v>
      </c>
      <c r="BF3438">
        <v>0</v>
      </c>
      <c r="BG3438">
        <v>99</v>
      </c>
      <c r="BH3438">
        <v>4.5951199999999996</v>
      </c>
      <c r="BI3438">
        <v>-1.5271729999999999</v>
      </c>
      <c r="BJ3438">
        <v>0</v>
      </c>
      <c r="BK3438">
        <v>1</v>
      </c>
    </row>
    <row r="3439" spans="1:63" x14ac:dyDescent="0.25">
      <c r="A3439" t="s">
        <v>76</v>
      </c>
      <c r="B3439">
        <v>2005</v>
      </c>
      <c r="C3439">
        <v>0</v>
      </c>
      <c r="D3439">
        <v>0</v>
      </c>
      <c r="E3439">
        <v>0</v>
      </c>
      <c r="F3439">
        <v>1</v>
      </c>
      <c r="G3439">
        <v>0</v>
      </c>
      <c r="H3439">
        <v>1</v>
      </c>
      <c r="I3439">
        <f t="shared" si="668"/>
        <v>2</v>
      </c>
      <c r="J3439">
        <v>1</v>
      </c>
      <c r="K3439">
        <v>1</v>
      </c>
      <c r="L3439">
        <v>8.3900000000000002E-2</v>
      </c>
      <c r="M3439">
        <v>0</v>
      </c>
      <c r="N3439">
        <f t="shared" si="669"/>
        <v>5.024</v>
      </c>
      <c r="O3439">
        <v>0.67</v>
      </c>
      <c r="P3439">
        <v>0</v>
      </c>
      <c r="Q3439">
        <f t="shared" si="670"/>
        <v>21.8</v>
      </c>
      <c r="R3439">
        <v>17.77</v>
      </c>
      <c r="S3439">
        <v>0</v>
      </c>
      <c r="T3439">
        <f t="shared" si="671"/>
        <v>45.199999999999996</v>
      </c>
      <c r="U3439">
        <v>13.834</v>
      </c>
      <c r="V3439">
        <v>15.250904772145416</v>
      </c>
      <c r="W3439">
        <v>345004</v>
      </c>
      <c r="X3439">
        <v>380340</v>
      </c>
      <c r="Y3439">
        <v>195.3</v>
      </c>
      <c r="Z3439">
        <v>215.303</v>
      </c>
      <c r="AA3439">
        <f t="shared" si="665"/>
        <v>9.2493198668714804E-2</v>
      </c>
      <c r="AB3439">
        <f t="shared" si="663"/>
        <v>0.73862268305171541</v>
      </c>
      <c r="AC3439">
        <f t="shared" si="673"/>
        <v>19.59003742959549</v>
      </c>
      <c r="AD3439">
        <v>0</v>
      </c>
      <c r="AE3439">
        <v>0</v>
      </c>
      <c r="AF3439">
        <f t="shared" si="662"/>
        <v>0</v>
      </c>
      <c r="AG3439">
        <v>0</v>
      </c>
      <c r="AH3439">
        <v>0</v>
      </c>
      <c r="AR3439">
        <v>7.9999998000000003E-2</v>
      </c>
      <c r="AS3439">
        <v>0</v>
      </c>
      <c r="AT3439">
        <v>1</v>
      </c>
      <c r="AU3439">
        <v>0</v>
      </c>
      <c r="AV3439">
        <v>0</v>
      </c>
      <c r="AW3439">
        <f t="shared" si="667"/>
        <v>0</v>
      </c>
      <c r="AX3439">
        <v>0</v>
      </c>
      <c r="AY3439">
        <v>1</v>
      </c>
      <c r="AZ3439">
        <v>0.75</v>
      </c>
      <c r="BA3439">
        <v>1</v>
      </c>
      <c r="BB3439">
        <v>0</v>
      </c>
      <c r="BC3439">
        <v>1</v>
      </c>
      <c r="BD3439">
        <v>0</v>
      </c>
      <c r="BE3439">
        <f t="shared" si="672"/>
        <v>0.75</v>
      </c>
      <c r="BF3439">
        <v>0</v>
      </c>
      <c r="BG3439">
        <v>20</v>
      </c>
      <c r="BH3439">
        <v>2.99573</v>
      </c>
      <c r="BI3439">
        <v>0.95065189999999999</v>
      </c>
      <c r="BJ3439">
        <v>0</v>
      </c>
      <c r="BK3439">
        <v>1</v>
      </c>
    </row>
    <row r="3440" spans="1:63" x14ac:dyDescent="0.25">
      <c r="A3440" t="s">
        <v>77</v>
      </c>
      <c r="B3440">
        <v>2005</v>
      </c>
      <c r="C3440">
        <v>0</v>
      </c>
      <c r="D3440">
        <v>0</v>
      </c>
      <c r="E3440">
        <v>1</v>
      </c>
      <c r="F3440">
        <v>1</v>
      </c>
      <c r="G3440">
        <v>1</v>
      </c>
      <c r="H3440">
        <v>1</v>
      </c>
      <c r="I3440">
        <f t="shared" si="668"/>
        <v>4</v>
      </c>
      <c r="J3440">
        <v>0</v>
      </c>
      <c r="K3440">
        <v>0</v>
      </c>
      <c r="L3440">
        <v>0.08</v>
      </c>
      <c r="M3440">
        <v>0</v>
      </c>
      <c r="N3440">
        <f t="shared" si="669"/>
        <v>5.024</v>
      </c>
      <c r="O3440">
        <v>0</v>
      </c>
      <c r="P3440">
        <v>0.33</v>
      </c>
      <c r="Q3440">
        <f t="shared" si="670"/>
        <v>21.8</v>
      </c>
      <c r="R3440">
        <v>6.48</v>
      </c>
      <c r="S3440">
        <v>0</v>
      </c>
      <c r="T3440">
        <f t="shared" si="671"/>
        <v>45.199999999999996</v>
      </c>
      <c r="U3440">
        <v>249.19399999999999</v>
      </c>
      <c r="V3440">
        <v>274.71692668714797</v>
      </c>
      <c r="W3440">
        <v>1258250</v>
      </c>
      <c r="X3440">
        <v>1387122</v>
      </c>
      <c r="Y3440">
        <v>195.3</v>
      </c>
      <c r="Z3440">
        <v>215.303</v>
      </c>
      <c r="AA3440">
        <f t="shared" si="665"/>
        <v>8.8193753200204811E-2</v>
      </c>
      <c r="AB3440">
        <f t="shared" si="663"/>
        <v>7.1940000000000008</v>
      </c>
      <c r="AC3440">
        <f t="shared" si="673"/>
        <v>7.1436940092165893</v>
      </c>
      <c r="AD3440">
        <v>0</v>
      </c>
      <c r="AE3440">
        <v>0</v>
      </c>
      <c r="AF3440">
        <f t="shared" si="662"/>
        <v>0</v>
      </c>
      <c r="AG3440">
        <v>0</v>
      </c>
      <c r="AR3440">
        <v>7.9999998000000003E-2</v>
      </c>
      <c r="AS3440">
        <v>0</v>
      </c>
      <c r="AT3440">
        <v>0</v>
      </c>
      <c r="AU3440">
        <v>1</v>
      </c>
      <c r="AV3440">
        <v>1</v>
      </c>
      <c r="AW3440">
        <f t="shared" si="667"/>
        <v>2</v>
      </c>
      <c r="AX3440">
        <v>0</v>
      </c>
      <c r="AY3440">
        <v>0</v>
      </c>
      <c r="AZ3440">
        <v>0</v>
      </c>
      <c r="BA3440">
        <v>0</v>
      </c>
      <c r="BB3440">
        <v>0</v>
      </c>
      <c r="BC3440">
        <v>0</v>
      </c>
      <c r="BD3440">
        <v>0</v>
      </c>
      <c r="BE3440">
        <f t="shared" si="672"/>
        <v>0</v>
      </c>
      <c r="BF3440">
        <v>0</v>
      </c>
      <c r="BG3440">
        <v>24</v>
      </c>
      <c r="BH3440">
        <v>3.1780499999999998</v>
      </c>
      <c r="BI3440">
        <v>0.83209100000000003</v>
      </c>
      <c r="BJ3440">
        <v>0</v>
      </c>
      <c r="BK3440">
        <v>1</v>
      </c>
    </row>
    <row r="3441" spans="1:63" x14ac:dyDescent="0.25">
      <c r="A3441" t="s">
        <v>465</v>
      </c>
      <c r="B3441">
        <v>2005</v>
      </c>
      <c r="C3441">
        <v>0</v>
      </c>
      <c r="D3441">
        <v>0</v>
      </c>
      <c r="E3441">
        <v>0</v>
      </c>
      <c r="F3441">
        <v>0</v>
      </c>
      <c r="G3441">
        <v>0</v>
      </c>
      <c r="H3441">
        <v>0</v>
      </c>
      <c r="I3441">
        <f t="shared" si="668"/>
        <v>0</v>
      </c>
      <c r="J3441">
        <v>1</v>
      </c>
      <c r="K3441">
        <v>1</v>
      </c>
      <c r="L3441">
        <v>9.6800000000000011E-2</v>
      </c>
      <c r="M3441">
        <v>0</v>
      </c>
      <c r="N3441">
        <f t="shared" si="669"/>
        <v>5.024</v>
      </c>
      <c r="O3441">
        <v>0.6</v>
      </c>
      <c r="P3441">
        <v>0</v>
      </c>
      <c r="Q3441">
        <f t="shared" si="670"/>
        <v>21.8</v>
      </c>
      <c r="R3441">
        <v>3.75</v>
      </c>
      <c r="S3441">
        <v>0</v>
      </c>
      <c r="T3441">
        <f t="shared" si="671"/>
        <v>45.199999999999996</v>
      </c>
      <c r="U3441">
        <v>11.254</v>
      </c>
      <c r="V3441">
        <v>12.406656231438811</v>
      </c>
      <c r="W3441">
        <v>0</v>
      </c>
      <c r="X3441">
        <v>0</v>
      </c>
      <c r="Y3441">
        <v>195.3</v>
      </c>
      <c r="Z3441">
        <v>215.303</v>
      </c>
      <c r="AA3441">
        <f t="shared" si="665"/>
        <v>0.10671444137224782</v>
      </c>
      <c r="AB3441">
        <f t="shared" si="663"/>
        <v>0.66145314900153596</v>
      </c>
      <c r="AC3441">
        <f t="shared" si="673"/>
        <v>4.1340821812596005</v>
      </c>
      <c r="AD3441">
        <v>0</v>
      </c>
      <c r="AE3441">
        <v>0</v>
      </c>
      <c r="AF3441">
        <f t="shared" si="662"/>
        <v>0</v>
      </c>
      <c r="AG3441">
        <v>1</v>
      </c>
      <c r="AH3441">
        <v>0.9</v>
      </c>
      <c r="AI3441">
        <v>-1</v>
      </c>
      <c r="AR3441">
        <v>7.9999998000000003E-2</v>
      </c>
      <c r="AS3441">
        <v>0</v>
      </c>
      <c r="AT3441">
        <v>0</v>
      </c>
      <c r="AU3441">
        <v>0</v>
      </c>
      <c r="AV3441">
        <v>0</v>
      </c>
      <c r="AW3441">
        <f t="shared" si="667"/>
        <v>0</v>
      </c>
      <c r="AX3441">
        <v>0</v>
      </c>
      <c r="AY3441">
        <v>0</v>
      </c>
      <c r="AZ3441">
        <v>0</v>
      </c>
      <c r="BA3441">
        <v>0</v>
      </c>
      <c r="BB3441">
        <v>0</v>
      </c>
      <c r="BC3441">
        <v>0</v>
      </c>
      <c r="BD3441">
        <v>0</v>
      </c>
      <c r="BE3441">
        <f t="shared" si="672"/>
        <v>0</v>
      </c>
      <c r="BF3441">
        <v>0</v>
      </c>
      <c r="BG3441">
        <v>99</v>
      </c>
      <c r="BH3441">
        <v>4.5951199999999996</v>
      </c>
      <c r="BI3441">
        <v>-1.4845470000000001</v>
      </c>
      <c r="BJ3441">
        <v>0</v>
      </c>
      <c r="BK3441">
        <v>1</v>
      </c>
    </row>
    <row r="3442" spans="1:63" x14ac:dyDescent="0.25">
      <c r="A3442" t="s">
        <v>464</v>
      </c>
      <c r="B3442">
        <v>2005</v>
      </c>
      <c r="C3442">
        <v>0</v>
      </c>
      <c r="D3442">
        <v>0</v>
      </c>
      <c r="E3442">
        <v>0</v>
      </c>
      <c r="F3442">
        <v>0</v>
      </c>
      <c r="G3442">
        <v>0</v>
      </c>
      <c r="H3442">
        <v>0</v>
      </c>
      <c r="I3442">
        <f t="shared" si="668"/>
        <v>0</v>
      </c>
      <c r="J3442">
        <v>0</v>
      </c>
      <c r="K3442">
        <v>0</v>
      </c>
      <c r="L3442">
        <v>0.76800000000000002</v>
      </c>
      <c r="M3442">
        <v>0</v>
      </c>
      <c r="N3442">
        <f t="shared" si="669"/>
        <v>5.024</v>
      </c>
      <c r="O3442">
        <v>1.08</v>
      </c>
      <c r="P3442">
        <v>0</v>
      </c>
      <c r="Q3442">
        <f t="shared" si="670"/>
        <v>21.8</v>
      </c>
      <c r="R3442">
        <v>2.96</v>
      </c>
      <c r="S3442">
        <v>0</v>
      </c>
      <c r="T3442">
        <f t="shared" si="671"/>
        <v>45.199999999999996</v>
      </c>
      <c r="U3442">
        <v>143.22</v>
      </c>
      <c r="V3442">
        <v>157.88886666666664</v>
      </c>
      <c r="W3442">
        <v>0</v>
      </c>
      <c r="X3442">
        <v>0</v>
      </c>
      <c r="Y3442">
        <v>195.3</v>
      </c>
      <c r="Z3442">
        <v>215.303</v>
      </c>
      <c r="AA3442">
        <f t="shared" si="665"/>
        <v>0.84666003072196605</v>
      </c>
      <c r="AB3442">
        <f t="shared" si="663"/>
        <v>1.1906156682027649</v>
      </c>
      <c r="AC3442">
        <f t="shared" si="673"/>
        <v>3.2631688684075777</v>
      </c>
      <c r="AD3442">
        <v>1</v>
      </c>
      <c r="AE3442">
        <v>1</v>
      </c>
      <c r="AF3442">
        <f t="shared" si="662"/>
        <v>0.5</v>
      </c>
      <c r="AG3442">
        <v>0</v>
      </c>
      <c r="AH3442">
        <v>0</v>
      </c>
      <c r="AR3442">
        <v>7.9999998000000003E-2</v>
      </c>
      <c r="AS3442">
        <v>0</v>
      </c>
      <c r="AT3442">
        <v>0</v>
      </c>
      <c r="AU3442">
        <v>0</v>
      </c>
      <c r="AV3442">
        <v>0</v>
      </c>
      <c r="AW3442">
        <f t="shared" si="667"/>
        <v>0</v>
      </c>
      <c r="AX3442">
        <v>0</v>
      </c>
      <c r="AY3442">
        <v>0</v>
      </c>
      <c r="AZ3442">
        <v>0</v>
      </c>
      <c r="BA3442">
        <v>0</v>
      </c>
      <c r="BB3442">
        <v>0</v>
      </c>
      <c r="BC3442">
        <v>0</v>
      </c>
      <c r="BD3442">
        <v>0</v>
      </c>
      <c r="BE3442">
        <f t="shared" si="672"/>
        <v>0</v>
      </c>
      <c r="BF3442">
        <v>0</v>
      </c>
      <c r="BG3442">
        <v>40</v>
      </c>
      <c r="BH3442">
        <v>3.6888800000000002</v>
      </c>
      <c r="BI3442">
        <v>-0.97240439999999995</v>
      </c>
      <c r="BJ3442">
        <v>0</v>
      </c>
      <c r="BK3442">
        <v>1</v>
      </c>
    </row>
    <row r="3443" spans="1:63" x14ac:dyDescent="0.25">
      <c r="A3443" t="s">
        <v>462</v>
      </c>
      <c r="B3443">
        <v>2005</v>
      </c>
      <c r="C3443">
        <v>0</v>
      </c>
      <c r="D3443">
        <v>0</v>
      </c>
      <c r="E3443">
        <v>0</v>
      </c>
      <c r="F3443">
        <v>0</v>
      </c>
      <c r="G3443">
        <v>0</v>
      </c>
      <c r="H3443">
        <v>0</v>
      </c>
      <c r="I3443">
        <f t="shared" si="668"/>
        <v>0</v>
      </c>
      <c r="J3443">
        <v>1</v>
      </c>
      <c r="K3443">
        <v>0</v>
      </c>
      <c r="L3443">
        <v>0.2742</v>
      </c>
      <c r="M3443">
        <v>0</v>
      </c>
      <c r="N3443">
        <f t="shared" si="669"/>
        <v>5.024</v>
      </c>
      <c r="O3443">
        <v>0.93</v>
      </c>
      <c r="P3443">
        <v>0.02</v>
      </c>
      <c r="Q3443">
        <f t="shared" si="670"/>
        <v>21.8</v>
      </c>
      <c r="R3443">
        <v>3.93</v>
      </c>
      <c r="S3443">
        <v>0.02</v>
      </c>
      <c r="T3443">
        <f t="shared" si="671"/>
        <v>45.199999999999996</v>
      </c>
      <c r="U3443">
        <v>12.776999999999999</v>
      </c>
      <c r="V3443">
        <v>14.085644807987709</v>
      </c>
      <c r="W3443">
        <v>0</v>
      </c>
      <c r="X3443">
        <v>0</v>
      </c>
      <c r="Y3443">
        <v>195.3</v>
      </c>
      <c r="Z3443">
        <v>215.303</v>
      </c>
      <c r="AA3443">
        <f t="shared" si="665"/>
        <v>0.30228408909370197</v>
      </c>
      <c r="AB3443">
        <f t="shared" si="663"/>
        <v>1.461252380952381</v>
      </c>
      <c r="AC3443">
        <f t="shared" si="673"/>
        <v>5.2365181259600613</v>
      </c>
      <c r="AD3443">
        <v>0</v>
      </c>
      <c r="AE3443">
        <v>0</v>
      </c>
      <c r="AF3443">
        <f t="shared" si="662"/>
        <v>0</v>
      </c>
      <c r="AG3443">
        <v>0</v>
      </c>
      <c r="AI3443">
        <v>2</v>
      </c>
      <c r="AR3443">
        <v>7.9999998000000003E-2</v>
      </c>
      <c r="AS3443">
        <v>0</v>
      </c>
      <c r="AT3443">
        <v>0</v>
      </c>
      <c r="AU3443">
        <v>0</v>
      </c>
      <c r="AV3443">
        <v>0</v>
      </c>
      <c r="AW3443">
        <f t="shared" si="667"/>
        <v>0</v>
      </c>
      <c r="AX3443">
        <v>4.1096000000000001E-2</v>
      </c>
      <c r="AY3443">
        <v>0</v>
      </c>
      <c r="AZ3443">
        <v>0</v>
      </c>
      <c r="BA3443">
        <v>0</v>
      </c>
      <c r="BB3443">
        <v>0</v>
      </c>
      <c r="BC3443">
        <v>0</v>
      </c>
      <c r="BD3443">
        <v>0</v>
      </c>
      <c r="BE3443">
        <f t="shared" si="672"/>
        <v>0</v>
      </c>
      <c r="BF3443">
        <v>0</v>
      </c>
      <c r="BG3443">
        <v>20</v>
      </c>
      <c r="BH3443">
        <v>2.99573</v>
      </c>
      <c r="BI3443">
        <v>-0.59205319999999995</v>
      </c>
      <c r="BJ3443">
        <v>0</v>
      </c>
      <c r="BK3443">
        <v>1</v>
      </c>
    </row>
    <row r="3444" spans="1:63" x14ac:dyDescent="0.25">
      <c r="A3444" t="s">
        <v>78</v>
      </c>
      <c r="B3444">
        <v>2005</v>
      </c>
      <c r="C3444">
        <v>0</v>
      </c>
      <c r="D3444">
        <v>0</v>
      </c>
      <c r="E3444">
        <v>0</v>
      </c>
      <c r="F3444">
        <v>0</v>
      </c>
      <c r="G3444">
        <v>0</v>
      </c>
      <c r="H3444">
        <v>0</v>
      </c>
      <c r="I3444">
        <f t="shared" si="668"/>
        <v>0</v>
      </c>
      <c r="J3444">
        <v>0</v>
      </c>
      <c r="K3444">
        <v>1</v>
      </c>
      <c r="L3444">
        <v>0.14000000000000001</v>
      </c>
      <c r="M3444">
        <v>0.17</v>
      </c>
      <c r="N3444">
        <f t="shared" si="669"/>
        <v>5.024</v>
      </c>
      <c r="O3444">
        <v>1.21</v>
      </c>
      <c r="P3444">
        <v>0</v>
      </c>
      <c r="Q3444">
        <f t="shared" si="670"/>
        <v>21.8</v>
      </c>
      <c r="R3444">
        <v>4.4000000000000004</v>
      </c>
      <c r="S3444">
        <v>0</v>
      </c>
      <c r="T3444">
        <f t="shared" si="671"/>
        <v>45.199999999999996</v>
      </c>
      <c r="U3444">
        <v>223.99100000000001</v>
      </c>
      <c r="V3444">
        <v>246.93258716333844</v>
      </c>
      <c r="W3444">
        <v>0</v>
      </c>
      <c r="X3444">
        <v>0</v>
      </c>
      <c r="Y3444">
        <v>195.3</v>
      </c>
      <c r="Z3444">
        <v>215.303</v>
      </c>
      <c r="AA3444">
        <f t="shared" si="665"/>
        <v>1.0084190681003584</v>
      </c>
      <c r="AB3444">
        <f t="shared" si="663"/>
        <v>1.3339305171530975</v>
      </c>
      <c r="AC3444">
        <f t="shared" si="673"/>
        <v>4.8506564260112643</v>
      </c>
      <c r="AD3444">
        <v>1</v>
      </c>
      <c r="AE3444">
        <v>0</v>
      </c>
      <c r="AF3444">
        <f t="shared" si="662"/>
        <v>1</v>
      </c>
      <c r="AG3444">
        <v>0</v>
      </c>
      <c r="AI3444">
        <v>0</v>
      </c>
      <c r="AR3444">
        <v>7.9999998000000003E-2</v>
      </c>
      <c r="AS3444">
        <v>0</v>
      </c>
      <c r="AT3444">
        <v>0</v>
      </c>
      <c r="AU3444">
        <v>0</v>
      </c>
      <c r="AV3444">
        <v>0</v>
      </c>
      <c r="AW3444">
        <f t="shared" si="667"/>
        <v>0</v>
      </c>
      <c r="AX3444">
        <v>0</v>
      </c>
      <c r="AY3444">
        <v>0</v>
      </c>
      <c r="AZ3444">
        <v>0</v>
      </c>
      <c r="BA3444">
        <v>0</v>
      </c>
      <c r="BB3444">
        <v>0</v>
      </c>
      <c r="BC3444">
        <v>0</v>
      </c>
      <c r="BD3444">
        <v>0</v>
      </c>
      <c r="BE3444">
        <f t="shared" si="672"/>
        <v>0</v>
      </c>
      <c r="BF3444">
        <v>0</v>
      </c>
      <c r="BG3444">
        <v>60</v>
      </c>
      <c r="BH3444">
        <v>4.0943399999999999</v>
      </c>
      <c r="BI3444">
        <v>-1.2015450000000001</v>
      </c>
      <c r="BJ3444">
        <v>0</v>
      </c>
      <c r="BK3444">
        <v>1</v>
      </c>
    </row>
    <row r="3445" spans="1:63" x14ac:dyDescent="0.25">
      <c r="A3445" t="s">
        <v>79</v>
      </c>
      <c r="B3445">
        <v>2005</v>
      </c>
      <c r="C3445">
        <v>0</v>
      </c>
      <c r="D3445">
        <v>0</v>
      </c>
      <c r="E3445">
        <v>0</v>
      </c>
      <c r="F3445">
        <v>0</v>
      </c>
      <c r="G3445">
        <v>0</v>
      </c>
      <c r="H3445">
        <v>0</v>
      </c>
      <c r="I3445">
        <f t="shared" si="668"/>
        <v>0</v>
      </c>
      <c r="J3445">
        <v>0</v>
      </c>
      <c r="K3445">
        <v>0</v>
      </c>
      <c r="L3445">
        <v>0.19800000000000001</v>
      </c>
      <c r="M3445">
        <v>0</v>
      </c>
      <c r="N3445">
        <f t="shared" si="669"/>
        <v>5.024</v>
      </c>
      <c r="O3445">
        <v>0.2</v>
      </c>
      <c r="P3445">
        <v>0</v>
      </c>
      <c r="Q3445">
        <f t="shared" si="670"/>
        <v>21.8</v>
      </c>
      <c r="R3445">
        <v>2.4</v>
      </c>
      <c r="S3445">
        <v>0</v>
      </c>
      <c r="T3445">
        <f t="shared" si="671"/>
        <v>45.199999999999996</v>
      </c>
      <c r="U3445">
        <v>698.53800000000001</v>
      </c>
      <c r="V3445">
        <v>770.08359966205842</v>
      </c>
      <c r="W3445">
        <v>0</v>
      </c>
      <c r="X3445">
        <v>0</v>
      </c>
      <c r="Y3445">
        <v>195.3</v>
      </c>
      <c r="Z3445">
        <v>215.303</v>
      </c>
      <c r="AA3445">
        <f t="shared" si="665"/>
        <v>0.21827953917050691</v>
      </c>
      <c r="AB3445">
        <f t="shared" si="663"/>
        <v>0.22048438300051201</v>
      </c>
      <c r="AC3445">
        <f t="shared" si="673"/>
        <v>2.6458125960061438</v>
      </c>
      <c r="AD3445">
        <v>0</v>
      </c>
      <c r="AE3445">
        <v>0</v>
      </c>
      <c r="AF3445">
        <f t="shared" si="662"/>
        <v>0</v>
      </c>
      <c r="AG3445">
        <v>0</v>
      </c>
      <c r="AH3445">
        <v>0</v>
      </c>
      <c r="AI3445">
        <v>1</v>
      </c>
      <c r="AR3445">
        <v>7.9999998000000003E-2</v>
      </c>
      <c r="AS3445">
        <v>0</v>
      </c>
      <c r="AT3445">
        <v>0</v>
      </c>
      <c r="AU3445">
        <v>0</v>
      </c>
      <c r="AV3445">
        <v>1</v>
      </c>
      <c r="AW3445">
        <f t="shared" si="667"/>
        <v>1</v>
      </c>
      <c r="AX3445">
        <f>180/365</f>
        <v>0.49315068493150682</v>
      </c>
      <c r="AY3445">
        <v>0</v>
      </c>
      <c r="AZ3445">
        <v>0</v>
      </c>
      <c r="BA3445">
        <v>0</v>
      </c>
      <c r="BB3445">
        <v>0</v>
      </c>
      <c r="BC3445">
        <v>0</v>
      </c>
      <c r="BD3445">
        <v>0</v>
      </c>
      <c r="BE3445">
        <f t="shared" si="672"/>
        <v>0</v>
      </c>
      <c r="BF3445">
        <v>0</v>
      </c>
      <c r="BG3445">
        <v>99</v>
      </c>
      <c r="BH3445">
        <v>4.5951199999999996</v>
      </c>
      <c r="BI3445">
        <v>-1.110412</v>
      </c>
      <c r="BJ3445">
        <v>0</v>
      </c>
      <c r="BK3445">
        <v>1</v>
      </c>
    </row>
    <row r="3446" spans="1:63" x14ac:dyDescent="0.25">
      <c r="A3446" t="s">
        <v>80</v>
      </c>
      <c r="B3446">
        <v>2005</v>
      </c>
      <c r="C3446">
        <v>1.5</v>
      </c>
      <c r="D3446">
        <v>1.5</v>
      </c>
      <c r="E3446">
        <v>1.5</v>
      </c>
      <c r="F3446">
        <v>1.5</v>
      </c>
      <c r="G3446">
        <v>1.5</v>
      </c>
      <c r="H3446">
        <v>1.5</v>
      </c>
      <c r="I3446">
        <f t="shared" si="668"/>
        <v>9</v>
      </c>
      <c r="J3446">
        <v>5</v>
      </c>
      <c r="K3446">
        <v>1</v>
      </c>
      <c r="L3446">
        <v>0.41290000000000004</v>
      </c>
      <c r="M3446">
        <v>0</v>
      </c>
      <c r="N3446">
        <f t="shared" si="669"/>
        <v>5.024</v>
      </c>
      <c r="O3446">
        <v>0</v>
      </c>
      <c r="P3446">
        <v>0.63</v>
      </c>
      <c r="Q3446">
        <f t="shared" si="670"/>
        <v>21.8</v>
      </c>
      <c r="R3446">
        <v>9.19</v>
      </c>
      <c r="S3446">
        <v>0</v>
      </c>
      <c r="T3446">
        <f t="shared" si="671"/>
        <v>45.199999999999996</v>
      </c>
      <c r="U3446">
        <v>33.048999999999999</v>
      </c>
      <c r="V3446">
        <v>36.433941868919611</v>
      </c>
      <c r="W3446">
        <v>171487</v>
      </c>
      <c r="X3446">
        <v>189051</v>
      </c>
      <c r="Y3446">
        <v>195.3</v>
      </c>
      <c r="Z3446">
        <v>215.303</v>
      </c>
      <c r="AA3446">
        <f t="shared" si="665"/>
        <v>0.45519000870455711</v>
      </c>
      <c r="AB3446">
        <f t="shared" si="663"/>
        <v>13.734</v>
      </c>
      <c r="AC3446">
        <f t="shared" si="673"/>
        <v>10.131257398873528</v>
      </c>
      <c r="AD3446">
        <v>1</v>
      </c>
      <c r="AE3446">
        <v>0</v>
      </c>
      <c r="AF3446">
        <f t="shared" si="662"/>
        <v>1</v>
      </c>
      <c r="AG3446">
        <v>1</v>
      </c>
      <c r="AI3446">
        <v>-1</v>
      </c>
      <c r="AR3446">
        <v>7.9999998000000003E-2</v>
      </c>
      <c r="AS3446">
        <v>0</v>
      </c>
      <c r="AT3446">
        <v>0</v>
      </c>
      <c r="AU3446">
        <v>0</v>
      </c>
      <c r="AV3446">
        <v>1</v>
      </c>
      <c r="AW3446">
        <f t="shared" si="667"/>
        <v>1</v>
      </c>
      <c r="AX3446">
        <v>0</v>
      </c>
      <c r="AY3446">
        <v>0</v>
      </c>
      <c r="AZ3446">
        <v>0</v>
      </c>
      <c r="BA3446">
        <v>0</v>
      </c>
      <c r="BB3446">
        <v>0</v>
      </c>
      <c r="BC3446">
        <v>0</v>
      </c>
      <c r="BD3446">
        <v>0</v>
      </c>
      <c r="BE3446">
        <f t="shared" si="672"/>
        <v>0</v>
      </c>
      <c r="BF3446">
        <v>0</v>
      </c>
      <c r="BG3446">
        <v>15</v>
      </c>
      <c r="BH3446">
        <v>2.7080500000000001</v>
      </c>
      <c r="BI3446">
        <v>9.2420799999999997E-2</v>
      </c>
      <c r="BJ3446">
        <v>0</v>
      </c>
      <c r="BK3446">
        <v>1</v>
      </c>
    </row>
    <row r="3447" spans="1:63" x14ac:dyDescent="0.25">
      <c r="A3447" t="s">
        <v>81</v>
      </c>
      <c r="B3447">
        <v>2005</v>
      </c>
      <c r="C3447">
        <v>1</v>
      </c>
      <c r="D3447">
        <v>1</v>
      </c>
      <c r="E3447">
        <v>1</v>
      </c>
      <c r="F3447">
        <v>1</v>
      </c>
      <c r="G3447">
        <v>1</v>
      </c>
      <c r="H3447">
        <v>1</v>
      </c>
      <c r="I3447">
        <f t="shared" si="668"/>
        <v>6</v>
      </c>
      <c r="J3447">
        <v>1</v>
      </c>
      <c r="K3447">
        <v>1</v>
      </c>
      <c r="L3447">
        <v>0.26500000000000001</v>
      </c>
      <c r="M3447">
        <v>0</v>
      </c>
      <c r="N3447">
        <f t="shared" si="669"/>
        <v>5.024</v>
      </c>
      <c r="O3447">
        <v>0.55000000000000004</v>
      </c>
      <c r="P3447">
        <v>0</v>
      </c>
      <c r="Q3447">
        <f t="shared" si="670"/>
        <v>21.8</v>
      </c>
      <c r="R3447">
        <v>0.96</v>
      </c>
      <c r="S3447">
        <v>0</v>
      </c>
      <c r="T3447">
        <f t="shared" si="671"/>
        <v>45.199999999999996</v>
      </c>
      <c r="U3447">
        <v>18.614000000000001</v>
      </c>
      <c r="V3447">
        <v>20.520481525857655</v>
      </c>
      <c r="W3447">
        <v>39739</v>
      </c>
      <c r="X3447">
        <v>43809.14</v>
      </c>
      <c r="Y3447">
        <v>195.3</v>
      </c>
      <c r="Z3447">
        <v>215.303</v>
      </c>
      <c r="AA3447">
        <f t="shared" si="665"/>
        <v>0.29214180747567842</v>
      </c>
      <c r="AB3447">
        <f t="shared" si="663"/>
        <v>0.60633205325140804</v>
      </c>
      <c r="AC3447">
        <f t="shared" si="673"/>
        <v>1.0583250384024576</v>
      </c>
      <c r="AD3447">
        <v>0</v>
      </c>
      <c r="AE3447">
        <v>0</v>
      </c>
      <c r="AF3447">
        <f t="shared" si="662"/>
        <v>0</v>
      </c>
      <c r="AG3447">
        <v>1</v>
      </c>
      <c r="AR3447">
        <v>7.9999998000000003E-2</v>
      </c>
      <c r="AS3447">
        <v>0</v>
      </c>
      <c r="AT3447">
        <v>0</v>
      </c>
      <c r="AU3447">
        <v>0</v>
      </c>
      <c r="AV3447">
        <v>1</v>
      </c>
      <c r="AW3447">
        <f t="shared" si="667"/>
        <v>1</v>
      </c>
      <c r="AX3447">
        <v>0</v>
      </c>
      <c r="AY3447">
        <v>1</v>
      </c>
      <c r="AZ3447">
        <v>0.5</v>
      </c>
      <c r="BA3447">
        <v>1</v>
      </c>
      <c r="BB3447">
        <v>1</v>
      </c>
      <c r="BC3447">
        <v>1</v>
      </c>
      <c r="BD3447">
        <v>0</v>
      </c>
      <c r="BE3447">
        <f t="shared" si="672"/>
        <v>0.5</v>
      </c>
      <c r="BF3447">
        <v>0</v>
      </c>
      <c r="BG3447">
        <v>30</v>
      </c>
      <c r="BH3447">
        <v>3.4011999999999998</v>
      </c>
      <c r="BI3447">
        <v>0.29875819999999997</v>
      </c>
      <c r="BJ3447">
        <v>0</v>
      </c>
      <c r="BK3447">
        <v>1</v>
      </c>
    </row>
    <row r="3448" spans="1:63" x14ac:dyDescent="0.25">
      <c r="A3448" t="s">
        <v>82</v>
      </c>
      <c r="B3448">
        <v>2005</v>
      </c>
      <c r="C3448">
        <v>0</v>
      </c>
      <c r="D3448">
        <v>0</v>
      </c>
      <c r="E3448">
        <v>0</v>
      </c>
      <c r="F3448">
        <v>1</v>
      </c>
      <c r="G3448">
        <v>0</v>
      </c>
      <c r="H3448">
        <v>1</v>
      </c>
      <c r="I3448">
        <f t="shared" si="668"/>
        <v>2</v>
      </c>
      <c r="J3448">
        <v>1</v>
      </c>
      <c r="K3448">
        <v>0</v>
      </c>
      <c r="L3448">
        <v>0.28000000000000003</v>
      </c>
      <c r="M3448">
        <v>0</v>
      </c>
      <c r="N3448">
        <f t="shared" si="669"/>
        <v>5.024</v>
      </c>
      <c r="O3448">
        <v>1.51</v>
      </c>
      <c r="P3448">
        <v>0</v>
      </c>
      <c r="Q3448">
        <f t="shared" si="670"/>
        <v>21.8</v>
      </c>
      <c r="R3448">
        <v>14.02</v>
      </c>
      <c r="S3448">
        <v>0</v>
      </c>
      <c r="T3448">
        <f t="shared" si="671"/>
        <v>45.199999999999996</v>
      </c>
      <c r="U3448">
        <v>161.102</v>
      </c>
      <c r="V3448">
        <v>177.60237535074245</v>
      </c>
      <c r="W3448">
        <v>472506</v>
      </c>
      <c r="X3448">
        <v>520901</v>
      </c>
      <c r="Y3448">
        <v>195.3</v>
      </c>
      <c r="Z3448">
        <v>215.303</v>
      </c>
      <c r="AA3448">
        <f t="shared" si="665"/>
        <v>0.30867813620071682</v>
      </c>
      <c r="AB3448">
        <f t="shared" si="663"/>
        <v>1.6646570916538657</v>
      </c>
      <c r="AC3448">
        <f t="shared" si="673"/>
        <v>15.455955248335894</v>
      </c>
      <c r="AD3448">
        <v>0</v>
      </c>
      <c r="AE3448">
        <v>0</v>
      </c>
      <c r="AF3448">
        <f t="shared" si="662"/>
        <v>0</v>
      </c>
      <c r="AG3448">
        <v>0</v>
      </c>
      <c r="AH3448">
        <v>0</v>
      </c>
      <c r="AR3448">
        <v>7.9999998000000003E-2</v>
      </c>
      <c r="AS3448">
        <v>0</v>
      </c>
      <c r="AT3448">
        <v>0</v>
      </c>
      <c r="AU3448">
        <v>0</v>
      </c>
      <c r="AV3448">
        <v>0</v>
      </c>
      <c r="AW3448">
        <f t="shared" si="667"/>
        <v>0</v>
      </c>
      <c r="AX3448">
        <v>1</v>
      </c>
      <c r="AY3448">
        <v>0</v>
      </c>
      <c r="AZ3448">
        <v>0</v>
      </c>
      <c r="BA3448">
        <v>0</v>
      </c>
      <c r="BB3448">
        <v>0</v>
      </c>
      <c r="BC3448">
        <v>0</v>
      </c>
      <c r="BD3448">
        <v>0</v>
      </c>
      <c r="BE3448">
        <f t="shared" si="672"/>
        <v>0</v>
      </c>
      <c r="BF3448">
        <v>0</v>
      </c>
      <c r="BG3448">
        <v>99</v>
      </c>
      <c r="BH3448">
        <v>4.5951199999999996</v>
      </c>
      <c r="BI3448">
        <v>-1.7611250000000001</v>
      </c>
      <c r="BJ3448">
        <v>0</v>
      </c>
      <c r="BK3448">
        <v>1</v>
      </c>
    </row>
    <row r="3449" spans="1:63" x14ac:dyDescent="0.25">
      <c r="A3449" t="s">
        <v>83</v>
      </c>
      <c r="B3449">
        <v>2005</v>
      </c>
      <c r="C3449">
        <v>0</v>
      </c>
      <c r="D3449">
        <v>0</v>
      </c>
      <c r="E3449">
        <v>1</v>
      </c>
      <c r="F3449">
        <v>1</v>
      </c>
      <c r="G3449">
        <v>1</v>
      </c>
      <c r="H3449">
        <v>1</v>
      </c>
      <c r="I3449">
        <f t="shared" si="668"/>
        <v>4</v>
      </c>
      <c r="J3449">
        <v>1</v>
      </c>
      <c r="K3449">
        <v>1</v>
      </c>
      <c r="L3449">
        <f>4.785/31+0.261</f>
        <v>0.41535483870967743</v>
      </c>
      <c r="M3449">
        <v>0</v>
      </c>
      <c r="N3449">
        <f t="shared" si="669"/>
        <v>5.024</v>
      </c>
      <c r="O3449">
        <v>0.88</v>
      </c>
      <c r="P3449">
        <v>0</v>
      </c>
      <c r="Q3449">
        <f t="shared" si="670"/>
        <v>21.8</v>
      </c>
      <c r="R3449">
        <v>21.15</v>
      </c>
      <c r="S3449">
        <v>0</v>
      </c>
      <c r="T3449">
        <f t="shared" si="671"/>
        <v>45.199999999999996</v>
      </c>
      <c r="U3449">
        <v>240.744</v>
      </c>
      <c r="V3449">
        <v>265.40146150537635</v>
      </c>
      <c r="W3449">
        <v>504917</v>
      </c>
      <c r="X3449">
        <v>556631.6</v>
      </c>
      <c r="Y3449">
        <v>195.3</v>
      </c>
      <c r="Z3449">
        <v>215.303</v>
      </c>
      <c r="AA3449">
        <f t="shared" si="665"/>
        <v>0.4578962766959021</v>
      </c>
      <c r="AB3449">
        <f t="shared" si="663"/>
        <v>0.970131285202253</v>
      </c>
      <c r="AC3449">
        <f t="shared" si="673"/>
        <v>23.316223502304144</v>
      </c>
      <c r="AD3449">
        <v>0</v>
      </c>
      <c r="AE3449">
        <v>0</v>
      </c>
      <c r="AF3449">
        <f t="shared" si="662"/>
        <v>0</v>
      </c>
      <c r="AG3449">
        <v>0</v>
      </c>
      <c r="AH3449">
        <v>0</v>
      </c>
      <c r="AR3449">
        <v>7.9999998000000003E-2</v>
      </c>
      <c r="AS3449">
        <v>0</v>
      </c>
      <c r="AT3449">
        <v>0</v>
      </c>
      <c r="AU3449">
        <v>0</v>
      </c>
      <c r="AV3449">
        <v>0</v>
      </c>
      <c r="AW3449">
        <f t="shared" si="667"/>
        <v>0</v>
      </c>
      <c r="AX3449">
        <v>2.7399999999999998E-3</v>
      </c>
      <c r="AY3449">
        <v>1</v>
      </c>
      <c r="AZ3449">
        <v>0.75</v>
      </c>
      <c r="BA3449">
        <v>1</v>
      </c>
      <c r="BB3449">
        <v>0</v>
      </c>
      <c r="BC3449">
        <v>0</v>
      </c>
      <c r="BD3449">
        <v>0</v>
      </c>
      <c r="BE3449">
        <f t="shared" si="672"/>
        <v>0.65</v>
      </c>
      <c r="BF3449">
        <v>0</v>
      </c>
      <c r="BG3449">
        <v>10</v>
      </c>
      <c r="BH3449">
        <v>2.3025899999999999</v>
      </c>
      <c r="BI3449">
        <v>0.58774420000000005</v>
      </c>
      <c r="BJ3449">
        <v>0</v>
      </c>
      <c r="BK3449">
        <v>1</v>
      </c>
    </row>
    <row r="3450" spans="1:63" x14ac:dyDescent="0.25">
      <c r="A3450" t="s">
        <v>466</v>
      </c>
      <c r="B3450">
        <v>2005</v>
      </c>
      <c r="C3450">
        <v>0</v>
      </c>
      <c r="D3450">
        <v>1</v>
      </c>
      <c r="E3450">
        <v>0</v>
      </c>
      <c r="F3450">
        <v>0</v>
      </c>
      <c r="G3450">
        <v>1</v>
      </c>
      <c r="H3450">
        <v>1</v>
      </c>
      <c r="I3450">
        <f t="shared" si="668"/>
        <v>3</v>
      </c>
      <c r="J3450">
        <v>0</v>
      </c>
      <c r="K3450">
        <v>0</v>
      </c>
      <c r="L3450">
        <v>0.1774</v>
      </c>
      <c r="M3450">
        <v>0</v>
      </c>
      <c r="N3450">
        <f t="shared" si="669"/>
        <v>5.024</v>
      </c>
      <c r="O3450">
        <v>1</v>
      </c>
      <c r="P3450">
        <v>0</v>
      </c>
      <c r="Q3450">
        <f t="shared" si="670"/>
        <v>21.8</v>
      </c>
      <c r="R3450">
        <v>1.7</v>
      </c>
      <c r="S3450">
        <v>0</v>
      </c>
      <c r="T3450">
        <f t="shared" si="671"/>
        <v>45.199999999999996</v>
      </c>
      <c r="U3450">
        <v>14.38</v>
      </c>
      <c r="V3450">
        <v>15.852827137736815</v>
      </c>
      <c r="W3450">
        <v>66036</v>
      </c>
      <c r="X3450">
        <v>72799.53</v>
      </c>
      <c r="Y3450">
        <v>195.3</v>
      </c>
      <c r="Z3450">
        <v>215.303</v>
      </c>
      <c r="AA3450">
        <f t="shared" si="665"/>
        <v>0.19556964772145419</v>
      </c>
      <c r="AB3450">
        <f t="shared" si="663"/>
        <v>1.10242191500256</v>
      </c>
      <c r="AC3450">
        <f t="shared" si="673"/>
        <v>1.8741172555043519</v>
      </c>
      <c r="AD3450">
        <v>0</v>
      </c>
      <c r="AE3450">
        <v>0</v>
      </c>
      <c r="AF3450">
        <f t="shared" si="662"/>
        <v>0</v>
      </c>
      <c r="AG3450">
        <v>0</v>
      </c>
      <c r="AH3450">
        <v>0</v>
      </c>
      <c r="AR3450">
        <v>7.9999998000000003E-2</v>
      </c>
      <c r="AS3450">
        <v>0</v>
      </c>
      <c r="AT3450">
        <v>0</v>
      </c>
      <c r="AU3450">
        <v>1</v>
      </c>
      <c r="AV3450">
        <v>1</v>
      </c>
      <c r="AW3450">
        <f t="shared" si="667"/>
        <v>2</v>
      </c>
      <c r="AX3450">
        <v>2</v>
      </c>
      <c r="AY3450">
        <v>0</v>
      </c>
      <c r="AZ3450">
        <v>0</v>
      </c>
      <c r="BA3450">
        <v>0</v>
      </c>
      <c r="BB3450">
        <v>0</v>
      </c>
      <c r="BC3450">
        <v>0</v>
      </c>
      <c r="BD3450">
        <v>0</v>
      </c>
      <c r="BE3450">
        <f t="shared" si="672"/>
        <v>0</v>
      </c>
      <c r="BF3450">
        <v>0</v>
      </c>
      <c r="BG3450">
        <v>12</v>
      </c>
      <c r="BH3450">
        <v>2.4849100000000002</v>
      </c>
      <c r="BI3450">
        <v>0.27893509999999999</v>
      </c>
      <c r="BJ3450">
        <v>0</v>
      </c>
      <c r="BK3450">
        <v>1</v>
      </c>
    </row>
    <row r="3451" spans="1:63" x14ac:dyDescent="0.25">
      <c r="A3451" t="s">
        <v>84</v>
      </c>
      <c r="B3451">
        <v>2005</v>
      </c>
      <c r="C3451">
        <v>0</v>
      </c>
      <c r="D3451">
        <v>0</v>
      </c>
      <c r="E3451">
        <v>0</v>
      </c>
      <c r="F3451">
        <v>0</v>
      </c>
      <c r="G3451">
        <v>0</v>
      </c>
      <c r="H3451">
        <v>0</v>
      </c>
      <c r="I3451">
        <f t="shared" si="668"/>
        <v>0</v>
      </c>
      <c r="J3451">
        <v>0</v>
      </c>
      <c r="K3451">
        <v>1</v>
      </c>
      <c r="L3451">
        <v>6.4500000000000002E-2</v>
      </c>
      <c r="M3451">
        <v>0</v>
      </c>
      <c r="N3451">
        <f t="shared" si="669"/>
        <v>5.024</v>
      </c>
      <c r="O3451">
        <v>0.25</v>
      </c>
      <c r="P3451">
        <v>0</v>
      </c>
      <c r="Q3451">
        <f t="shared" si="670"/>
        <v>21.8</v>
      </c>
      <c r="R3451">
        <v>3.36</v>
      </c>
      <c r="S3451">
        <v>0</v>
      </c>
      <c r="T3451">
        <f t="shared" si="671"/>
        <v>45.199999999999996</v>
      </c>
      <c r="U3451">
        <v>50.781999999999996</v>
      </c>
      <c r="V3451">
        <v>55.983189687660008</v>
      </c>
      <c r="W3451">
        <v>0</v>
      </c>
      <c r="X3451">
        <v>0</v>
      </c>
      <c r="Y3451">
        <v>195.3</v>
      </c>
      <c r="Z3451">
        <v>215.303</v>
      </c>
      <c r="AA3451">
        <f t="shared" si="665"/>
        <v>7.1106213517665134E-2</v>
      </c>
      <c r="AB3451">
        <f t="shared" si="663"/>
        <v>0.27560547875064001</v>
      </c>
      <c r="AC3451">
        <f t="shared" si="673"/>
        <v>3.7041376344086014</v>
      </c>
      <c r="AD3451">
        <v>0</v>
      </c>
      <c r="AE3451">
        <v>0</v>
      </c>
      <c r="AF3451">
        <f t="shared" ref="AF3451:AF3514" si="674">AD3451-0.5*AE3451</f>
        <v>0</v>
      </c>
      <c r="AG3451">
        <v>0</v>
      </c>
      <c r="AH3451">
        <v>0</v>
      </c>
      <c r="AI3451">
        <v>2</v>
      </c>
      <c r="AR3451">
        <v>7.9999998000000003E-2</v>
      </c>
      <c r="AS3451">
        <v>0</v>
      </c>
      <c r="AT3451">
        <v>0</v>
      </c>
      <c r="AU3451">
        <v>1</v>
      </c>
      <c r="AV3451">
        <v>0</v>
      </c>
      <c r="AW3451">
        <f t="shared" si="667"/>
        <v>1</v>
      </c>
      <c r="AX3451">
        <v>0</v>
      </c>
      <c r="AY3451">
        <v>0</v>
      </c>
      <c r="AZ3451">
        <v>0</v>
      </c>
      <c r="BA3451">
        <v>0</v>
      </c>
      <c r="BB3451">
        <v>0</v>
      </c>
      <c r="BC3451">
        <v>0</v>
      </c>
      <c r="BD3451">
        <v>0</v>
      </c>
      <c r="BE3451">
        <f t="shared" si="672"/>
        <v>0</v>
      </c>
      <c r="BF3451">
        <v>0</v>
      </c>
      <c r="BG3451">
        <v>24</v>
      </c>
      <c r="BH3451">
        <v>3.1780499999999998</v>
      </c>
      <c r="BI3451">
        <v>-7.0156700000000002E-2</v>
      </c>
      <c r="BJ3451">
        <v>0</v>
      </c>
      <c r="BK3451">
        <v>1</v>
      </c>
    </row>
    <row r="3452" spans="1:63" x14ac:dyDescent="0.25">
      <c r="A3452" t="s">
        <v>85</v>
      </c>
      <c r="B3452">
        <v>2005</v>
      </c>
      <c r="C3452">
        <v>0</v>
      </c>
      <c r="D3452">
        <v>0</v>
      </c>
      <c r="E3452">
        <v>0</v>
      </c>
      <c r="F3452">
        <v>0</v>
      </c>
      <c r="G3452">
        <v>1</v>
      </c>
      <c r="H3452">
        <v>1</v>
      </c>
      <c r="I3452">
        <f t="shared" si="668"/>
        <v>2</v>
      </c>
      <c r="J3452">
        <v>0</v>
      </c>
      <c r="K3452">
        <v>0</v>
      </c>
      <c r="L3452">
        <v>1.89E-2</v>
      </c>
      <c r="M3452">
        <v>0</v>
      </c>
      <c r="N3452">
        <f t="shared" si="669"/>
        <v>5.024</v>
      </c>
      <c r="O3452">
        <v>0.28000000000000003</v>
      </c>
      <c r="P3452">
        <v>2.5999999999999999E-2</v>
      </c>
      <c r="Q3452">
        <f t="shared" si="670"/>
        <v>21.8</v>
      </c>
      <c r="R3452">
        <v>0</v>
      </c>
      <c r="S3452">
        <v>0</v>
      </c>
      <c r="T3452">
        <f t="shared" si="671"/>
        <v>45.199999999999996</v>
      </c>
      <c r="U3452">
        <v>1.6479999999999999</v>
      </c>
      <c r="V3452">
        <v>1.8167913159242191</v>
      </c>
      <c r="W3452">
        <v>64459</v>
      </c>
      <c r="X3452">
        <v>71061.02</v>
      </c>
      <c r="Y3452">
        <v>195.3</v>
      </c>
      <c r="Z3452">
        <v>215.303</v>
      </c>
      <c r="AA3452">
        <f t="shared" si="665"/>
        <v>2.0835774193548384E-2</v>
      </c>
      <c r="AB3452">
        <f t="shared" si="663"/>
        <v>0.87547813620071679</v>
      </c>
      <c r="AC3452">
        <f t="shared" si="673"/>
        <v>0</v>
      </c>
      <c r="AD3452">
        <v>0</v>
      </c>
      <c r="AE3452">
        <v>0</v>
      </c>
      <c r="AF3452">
        <f t="shared" si="674"/>
        <v>0</v>
      </c>
      <c r="AG3452">
        <v>0</v>
      </c>
      <c r="AI3452">
        <v>0.8</v>
      </c>
      <c r="AR3452">
        <v>7.9999998000000003E-2</v>
      </c>
      <c r="AS3452">
        <v>0</v>
      </c>
      <c r="AT3452">
        <v>0</v>
      </c>
      <c r="AU3452">
        <v>0</v>
      </c>
      <c r="AV3452">
        <v>1</v>
      </c>
      <c r="AW3452">
        <f t="shared" si="667"/>
        <v>1</v>
      </c>
      <c r="AX3452">
        <v>0</v>
      </c>
      <c r="AY3452">
        <v>0</v>
      </c>
      <c r="AZ3452">
        <v>0</v>
      </c>
      <c r="BA3452">
        <v>0</v>
      </c>
      <c r="BB3452">
        <v>0</v>
      </c>
      <c r="BC3452">
        <v>0</v>
      </c>
      <c r="BD3452">
        <v>0</v>
      </c>
      <c r="BE3452">
        <f t="shared" si="672"/>
        <v>0</v>
      </c>
      <c r="BF3452">
        <v>0</v>
      </c>
      <c r="BG3452">
        <v>22</v>
      </c>
      <c r="BH3452">
        <v>3.09104</v>
      </c>
      <c r="BI3452">
        <v>-7.0156700000000002E-2</v>
      </c>
      <c r="BJ3452">
        <v>0</v>
      </c>
      <c r="BK3452">
        <v>1</v>
      </c>
    </row>
    <row r="3453" spans="1:63" x14ac:dyDescent="0.25">
      <c r="A3453" t="s">
        <v>46</v>
      </c>
      <c r="B3453">
        <v>2006</v>
      </c>
      <c r="C3453">
        <v>0</v>
      </c>
      <c r="D3453">
        <v>0</v>
      </c>
      <c r="E3453">
        <v>1</v>
      </c>
      <c r="F3453">
        <v>0</v>
      </c>
      <c r="G3453">
        <v>1</v>
      </c>
      <c r="H3453">
        <v>1</v>
      </c>
      <c r="I3453">
        <f t="shared" si="668"/>
        <v>3</v>
      </c>
      <c r="J3453">
        <v>0</v>
      </c>
      <c r="K3453">
        <v>0</v>
      </c>
      <c r="L3453">
        <v>1.05</v>
      </c>
      <c r="M3453">
        <v>0</v>
      </c>
      <c r="N3453">
        <f t="shared" si="669"/>
        <v>5.024</v>
      </c>
      <c r="O3453">
        <v>1.7</v>
      </c>
      <c r="P3453">
        <v>0</v>
      </c>
      <c r="Q3453">
        <f t="shared" si="670"/>
        <v>21.8</v>
      </c>
      <c r="R3453">
        <v>14.78</v>
      </c>
      <c r="S3453">
        <v>0</v>
      </c>
      <c r="T3453">
        <f t="shared" si="671"/>
        <v>45.199999999999996</v>
      </c>
      <c r="U3453">
        <v>195.96199999999999</v>
      </c>
      <c r="V3453">
        <v>209.28177820436505</v>
      </c>
      <c r="W3453">
        <v>236032</v>
      </c>
      <c r="X3453">
        <v>252075.4</v>
      </c>
      <c r="Y3453">
        <v>201.6</v>
      </c>
      <c r="Z3453">
        <v>215.303</v>
      </c>
      <c r="AA3453">
        <f t="shared" si="665"/>
        <v>1.1213697916666667</v>
      </c>
      <c r="AB3453">
        <f t="shared" ref="AB3453:AB3516" si="675">(O3453*Z3453/Y3453)+(P3453*Q3453)</f>
        <v>1.8155510912698412</v>
      </c>
      <c r="AC3453">
        <f t="shared" si="673"/>
        <v>15.784614781746033</v>
      </c>
      <c r="AD3453">
        <v>1</v>
      </c>
      <c r="AE3453">
        <v>1</v>
      </c>
      <c r="AF3453">
        <f t="shared" si="674"/>
        <v>0.5</v>
      </c>
      <c r="AG3453">
        <v>0</v>
      </c>
      <c r="AH3453">
        <v>1</v>
      </c>
      <c r="AR3453">
        <v>0.08</v>
      </c>
      <c r="AS3453">
        <v>0</v>
      </c>
      <c r="AT3453">
        <v>0</v>
      </c>
      <c r="AU3453">
        <v>0</v>
      </c>
      <c r="AV3453">
        <v>1</v>
      </c>
      <c r="AW3453">
        <f t="shared" si="667"/>
        <v>1</v>
      </c>
      <c r="AX3453">
        <v>2</v>
      </c>
      <c r="AY3453">
        <v>0</v>
      </c>
      <c r="AZ3453">
        <v>0</v>
      </c>
      <c r="BA3453">
        <v>0</v>
      </c>
      <c r="BB3453">
        <v>0</v>
      </c>
      <c r="BC3453">
        <v>0</v>
      </c>
      <c r="BD3453">
        <v>0</v>
      </c>
      <c r="BE3453">
        <f t="shared" si="672"/>
        <v>0</v>
      </c>
      <c r="BF3453">
        <v>0</v>
      </c>
      <c r="BG3453">
        <v>99</v>
      </c>
      <c r="BH3453">
        <v>4.5951199999999996</v>
      </c>
      <c r="BI3453">
        <v>-1.5271729999999999</v>
      </c>
      <c r="BJ3453">
        <v>0</v>
      </c>
      <c r="BK3453">
        <v>1</v>
      </c>
    </row>
    <row r="3454" spans="1:63" x14ac:dyDescent="0.25">
      <c r="A3454" t="s">
        <v>47</v>
      </c>
      <c r="B3454">
        <v>2006</v>
      </c>
      <c r="C3454">
        <v>0</v>
      </c>
      <c r="D3454">
        <v>0</v>
      </c>
      <c r="E3454">
        <v>0</v>
      </c>
      <c r="F3454">
        <v>0</v>
      </c>
      <c r="G3454">
        <v>0</v>
      </c>
      <c r="H3454">
        <v>0</v>
      </c>
      <c r="I3454">
        <f t="shared" si="668"/>
        <v>0</v>
      </c>
      <c r="J3454">
        <v>0</v>
      </c>
      <c r="K3454">
        <v>1</v>
      </c>
      <c r="L3454">
        <v>1.07</v>
      </c>
      <c r="M3454">
        <v>0</v>
      </c>
      <c r="N3454">
        <f t="shared" si="669"/>
        <v>5.024</v>
      </c>
      <c r="O3454">
        <v>2.5</v>
      </c>
      <c r="P3454">
        <v>0</v>
      </c>
      <c r="Q3454">
        <f t="shared" si="670"/>
        <v>21.8</v>
      </c>
      <c r="R3454">
        <v>12.8</v>
      </c>
      <c r="S3454">
        <v>0</v>
      </c>
      <c r="T3454">
        <f t="shared" si="671"/>
        <v>45.199999999999996</v>
      </c>
      <c r="U3454">
        <v>39.079000000000001</v>
      </c>
      <c r="V3454">
        <v>41.735247703373012</v>
      </c>
      <c r="W3454">
        <v>0</v>
      </c>
      <c r="X3454">
        <v>0</v>
      </c>
      <c r="Y3454">
        <v>201.6</v>
      </c>
      <c r="Z3454">
        <v>215.303</v>
      </c>
      <c r="AA3454">
        <f t="shared" si="665"/>
        <v>1.1427292162698413</v>
      </c>
      <c r="AB3454">
        <f t="shared" si="675"/>
        <v>2.6699280753968253</v>
      </c>
      <c r="AC3454">
        <f t="shared" si="673"/>
        <v>13.670031746031746</v>
      </c>
      <c r="AD3454">
        <v>0</v>
      </c>
      <c r="AE3454">
        <v>0</v>
      </c>
      <c r="AF3454">
        <f t="shared" si="674"/>
        <v>0</v>
      </c>
      <c r="AG3454">
        <v>1</v>
      </c>
      <c r="AH3454">
        <v>0</v>
      </c>
      <c r="AI3454">
        <v>-1</v>
      </c>
      <c r="AR3454">
        <v>0.08</v>
      </c>
      <c r="AS3454">
        <v>1</v>
      </c>
      <c r="AT3454">
        <v>5</v>
      </c>
      <c r="AU3454">
        <v>0</v>
      </c>
      <c r="AV3454">
        <v>5</v>
      </c>
      <c r="AW3454">
        <f t="shared" si="667"/>
        <v>5</v>
      </c>
      <c r="AX3454">
        <v>0</v>
      </c>
      <c r="AY3454">
        <v>1</v>
      </c>
      <c r="AZ3454">
        <v>0.75</v>
      </c>
      <c r="BA3454">
        <v>1</v>
      </c>
      <c r="BB3454">
        <v>1</v>
      </c>
      <c r="BC3454">
        <v>1</v>
      </c>
      <c r="BD3454">
        <v>0</v>
      </c>
      <c r="BE3454">
        <f t="shared" si="672"/>
        <v>0.75</v>
      </c>
      <c r="BF3454">
        <v>0</v>
      </c>
      <c r="BG3454">
        <v>5</v>
      </c>
      <c r="BH3454">
        <v>1.60944</v>
      </c>
      <c r="BI3454">
        <v>6.8237639999999997</v>
      </c>
      <c r="BJ3454">
        <v>0</v>
      </c>
      <c r="BK3454">
        <v>1</v>
      </c>
    </row>
    <row r="3455" spans="1:63" x14ac:dyDescent="0.25">
      <c r="A3455" t="s">
        <v>48</v>
      </c>
      <c r="B3455">
        <v>2006</v>
      </c>
      <c r="C3455">
        <v>0</v>
      </c>
      <c r="D3455">
        <v>0</v>
      </c>
      <c r="E3455">
        <v>0</v>
      </c>
      <c r="F3455">
        <v>0</v>
      </c>
      <c r="G3455">
        <v>0</v>
      </c>
      <c r="H3455">
        <v>0</v>
      </c>
      <c r="I3455">
        <f t="shared" si="668"/>
        <v>0</v>
      </c>
      <c r="J3455">
        <v>0</v>
      </c>
      <c r="K3455">
        <v>0</v>
      </c>
      <c r="L3455">
        <v>0.16</v>
      </c>
      <c r="M3455">
        <v>0</v>
      </c>
      <c r="N3455">
        <f t="shared" si="669"/>
        <v>5.024</v>
      </c>
      <c r="O3455">
        <v>0.84</v>
      </c>
      <c r="P3455">
        <v>0</v>
      </c>
      <c r="Q3455">
        <f t="shared" si="670"/>
        <v>21.8</v>
      </c>
      <c r="R3455">
        <v>3</v>
      </c>
      <c r="S3455">
        <v>0</v>
      </c>
      <c r="T3455">
        <f t="shared" si="671"/>
        <v>45.199999999999996</v>
      </c>
      <c r="U3455">
        <v>63.19</v>
      </c>
      <c r="V3455">
        <v>67.485102033730158</v>
      </c>
      <c r="W3455">
        <v>0</v>
      </c>
      <c r="X3455">
        <v>0</v>
      </c>
      <c r="Y3455">
        <v>201.6</v>
      </c>
      <c r="Z3455">
        <v>215.303</v>
      </c>
      <c r="AA3455">
        <f t="shared" si="665"/>
        <v>0.17087539682539685</v>
      </c>
      <c r="AB3455">
        <f t="shared" si="675"/>
        <v>0.8970958333333332</v>
      </c>
      <c r="AC3455">
        <f t="shared" si="673"/>
        <v>3.2039136904761905</v>
      </c>
      <c r="AD3455">
        <v>0</v>
      </c>
      <c r="AE3455">
        <v>0</v>
      </c>
      <c r="AF3455">
        <f t="shared" si="674"/>
        <v>0</v>
      </c>
      <c r="AG3455">
        <v>0</v>
      </c>
      <c r="AH3455">
        <v>0.5</v>
      </c>
      <c r="AI3455">
        <v>2</v>
      </c>
      <c r="AR3455">
        <v>0.08</v>
      </c>
      <c r="AS3455">
        <v>0</v>
      </c>
      <c r="AT3455">
        <v>0</v>
      </c>
      <c r="AU3455">
        <v>0</v>
      </c>
      <c r="AV3455">
        <v>0</v>
      </c>
      <c r="AW3455">
        <f t="shared" si="667"/>
        <v>0</v>
      </c>
      <c r="AX3455">
        <v>0</v>
      </c>
      <c r="AY3455">
        <v>0</v>
      </c>
      <c r="AZ3455">
        <v>0</v>
      </c>
      <c r="BA3455">
        <v>0</v>
      </c>
      <c r="BB3455">
        <v>0</v>
      </c>
      <c r="BC3455">
        <v>0</v>
      </c>
      <c r="BD3455">
        <v>0</v>
      </c>
      <c r="BE3455">
        <f t="shared" si="672"/>
        <v>0</v>
      </c>
      <c r="BF3455">
        <v>0</v>
      </c>
      <c r="BG3455">
        <v>10</v>
      </c>
      <c r="BH3455">
        <v>2.3025899999999999</v>
      </c>
      <c r="BI3455">
        <v>-0.18896940000000001</v>
      </c>
      <c r="BJ3455">
        <v>0</v>
      </c>
      <c r="BK3455">
        <v>1</v>
      </c>
    </row>
    <row r="3456" spans="1:63" x14ac:dyDescent="0.25">
      <c r="A3456" t="s">
        <v>49</v>
      </c>
      <c r="B3456">
        <v>2006</v>
      </c>
      <c r="C3456">
        <v>0</v>
      </c>
      <c r="D3456">
        <v>0</v>
      </c>
      <c r="E3456">
        <v>0</v>
      </c>
      <c r="F3456">
        <v>0</v>
      </c>
      <c r="G3456">
        <v>0</v>
      </c>
      <c r="H3456">
        <v>0</v>
      </c>
      <c r="I3456">
        <f t="shared" si="668"/>
        <v>0</v>
      </c>
      <c r="J3456">
        <v>1</v>
      </c>
      <c r="K3456">
        <v>0</v>
      </c>
      <c r="L3456">
        <f>0.2422</f>
        <v>0.2422</v>
      </c>
      <c r="M3456">
        <v>0.03</v>
      </c>
      <c r="N3456">
        <f t="shared" si="669"/>
        <v>5.024</v>
      </c>
      <c r="O3456">
        <v>0.75</v>
      </c>
      <c r="P3456">
        <v>0.03</v>
      </c>
      <c r="Q3456">
        <f t="shared" si="670"/>
        <v>21.8</v>
      </c>
      <c r="R3456">
        <v>2.5</v>
      </c>
      <c r="S3456">
        <v>0.03</v>
      </c>
      <c r="T3456">
        <f t="shared" si="671"/>
        <v>45.199999999999996</v>
      </c>
      <c r="U3456">
        <v>49.616</v>
      </c>
      <c r="V3456">
        <v>52.988460555555555</v>
      </c>
      <c r="W3456">
        <v>0</v>
      </c>
      <c r="X3456">
        <v>0</v>
      </c>
      <c r="Y3456">
        <v>201.6</v>
      </c>
      <c r="Z3456">
        <v>215.303</v>
      </c>
      <c r="AA3456">
        <f t="shared" si="665"/>
        <v>0.40938263194444446</v>
      </c>
      <c r="AB3456">
        <f t="shared" si="675"/>
        <v>1.4549784226190476</v>
      </c>
      <c r="AC3456">
        <f t="shared" si="673"/>
        <v>4.0259280753968252</v>
      </c>
      <c r="AD3456">
        <v>1</v>
      </c>
      <c r="AE3456">
        <v>1</v>
      </c>
      <c r="AF3456">
        <f t="shared" si="674"/>
        <v>0.5</v>
      </c>
      <c r="AG3456">
        <v>0</v>
      </c>
      <c r="AH3456">
        <v>0</v>
      </c>
      <c r="AI3456">
        <v>0</v>
      </c>
      <c r="AR3456">
        <v>0.08</v>
      </c>
      <c r="AS3456">
        <v>0</v>
      </c>
      <c r="AT3456">
        <v>0</v>
      </c>
      <c r="AU3456">
        <v>0</v>
      </c>
      <c r="AV3456">
        <v>0</v>
      </c>
      <c r="AW3456">
        <f t="shared" si="667"/>
        <v>0</v>
      </c>
      <c r="AX3456">
        <v>0</v>
      </c>
      <c r="AY3456">
        <v>0</v>
      </c>
      <c r="AZ3456">
        <v>0</v>
      </c>
      <c r="BA3456">
        <v>0</v>
      </c>
      <c r="BB3456">
        <v>0</v>
      </c>
      <c r="BC3456">
        <v>0</v>
      </c>
      <c r="BD3456">
        <v>0</v>
      </c>
      <c r="BE3456">
        <f t="shared" si="672"/>
        <v>0</v>
      </c>
      <c r="BF3456">
        <v>0</v>
      </c>
      <c r="BG3456">
        <v>30</v>
      </c>
      <c r="BH3456">
        <v>3.4011999999999998</v>
      </c>
      <c r="BI3456">
        <v>-0.80982699999999996</v>
      </c>
      <c r="BJ3456">
        <v>0</v>
      </c>
      <c r="BK3456">
        <v>1</v>
      </c>
    </row>
    <row r="3457" spans="1:63" x14ac:dyDescent="0.25">
      <c r="A3457" t="s">
        <v>50</v>
      </c>
      <c r="B3457">
        <v>2006</v>
      </c>
      <c r="C3457">
        <v>0</v>
      </c>
      <c r="D3457">
        <v>0</v>
      </c>
      <c r="E3457">
        <v>0</v>
      </c>
      <c r="F3457">
        <v>0</v>
      </c>
      <c r="G3457">
        <v>0</v>
      </c>
      <c r="H3457">
        <v>0</v>
      </c>
      <c r="I3457">
        <f t="shared" si="668"/>
        <v>0</v>
      </c>
      <c r="J3457">
        <v>1</v>
      </c>
      <c r="K3457">
        <v>0</v>
      </c>
      <c r="L3457">
        <v>0.2</v>
      </c>
      <c r="M3457">
        <v>0</v>
      </c>
      <c r="N3457">
        <f t="shared" si="669"/>
        <v>5.024</v>
      </c>
      <c r="O3457">
        <v>0.2</v>
      </c>
      <c r="P3457">
        <v>0</v>
      </c>
      <c r="Q3457">
        <f t="shared" si="670"/>
        <v>21.8</v>
      </c>
      <c r="R3457">
        <v>3.3</v>
      </c>
      <c r="S3457">
        <v>0</v>
      </c>
      <c r="T3457">
        <f t="shared" si="671"/>
        <v>45.199999999999996</v>
      </c>
      <c r="U3457">
        <v>333.78899999999999</v>
      </c>
      <c r="V3457">
        <v>356.47704894345242</v>
      </c>
      <c r="W3457">
        <v>0</v>
      </c>
      <c r="X3457">
        <v>0</v>
      </c>
      <c r="Y3457">
        <v>201.6</v>
      </c>
      <c r="Z3457">
        <v>215.303</v>
      </c>
      <c r="AA3457">
        <f t="shared" si="665"/>
        <v>0.21359424603174604</v>
      </c>
      <c r="AB3457">
        <f t="shared" si="675"/>
        <v>0.21359424603174604</v>
      </c>
      <c r="AC3457">
        <f t="shared" si="673"/>
        <v>3.524305059523809</v>
      </c>
      <c r="AD3457">
        <v>0</v>
      </c>
      <c r="AE3457">
        <v>0</v>
      </c>
      <c r="AF3457">
        <f t="shared" si="674"/>
        <v>0</v>
      </c>
      <c r="AG3457">
        <v>0</v>
      </c>
      <c r="AH3457">
        <v>0</v>
      </c>
      <c r="AI3457">
        <v>2</v>
      </c>
      <c r="AR3457">
        <v>0.08</v>
      </c>
      <c r="AS3457">
        <v>0</v>
      </c>
      <c r="AT3457">
        <v>1</v>
      </c>
      <c r="AU3457">
        <v>1</v>
      </c>
      <c r="AV3457">
        <v>0</v>
      </c>
      <c r="AW3457">
        <f t="shared" si="667"/>
        <v>1</v>
      </c>
      <c r="AX3457">
        <v>0</v>
      </c>
      <c r="AY3457">
        <v>1</v>
      </c>
      <c r="AZ3457">
        <v>1</v>
      </c>
      <c r="BA3457">
        <v>1</v>
      </c>
      <c r="BB3457">
        <v>0</v>
      </c>
      <c r="BC3457">
        <v>1</v>
      </c>
      <c r="BD3457">
        <v>1</v>
      </c>
      <c r="BE3457">
        <f t="shared" si="672"/>
        <v>1.1000000000000001</v>
      </c>
      <c r="BF3457">
        <v>0</v>
      </c>
      <c r="BG3457">
        <v>4</v>
      </c>
      <c r="BH3457">
        <v>1.38629</v>
      </c>
      <c r="BI3457">
        <v>2.4903330000000001</v>
      </c>
      <c r="BJ3457">
        <v>0</v>
      </c>
      <c r="BK3457">
        <v>1</v>
      </c>
    </row>
    <row r="3458" spans="1:63" x14ac:dyDescent="0.25">
      <c r="A3458" t="s">
        <v>51</v>
      </c>
      <c r="B3458">
        <v>2006</v>
      </c>
      <c r="C3458">
        <v>0</v>
      </c>
      <c r="D3458">
        <v>0</v>
      </c>
      <c r="E3458">
        <v>0</v>
      </c>
      <c r="F3458">
        <v>0</v>
      </c>
      <c r="G3458">
        <v>0</v>
      </c>
      <c r="H3458">
        <v>0</v>
      </c>
      <c r="I3458">
        <f t="shared" si="668"/>
        <v>0</v>
      </c>
      <c r="J3458">
        <v>0</v>
      </c>
      <c r="K3458">
        <v>0</v>
      </c>
      <c r="L3458">
        <v>0.08</v>
      </c>
      <c r="M3458">
        <v>0</v>
      </c>
      <c r="N3458">
        <f t="shared" si="669"/>
        <v>5.024</v>
      </c>
      <c r="O3458">
        <v>0.32</v>
      </c>
      <c r="P3458">
        <v>0</v>
      </c>
      <c r="Q3458">
        <f t="shared" si="670"/>
        <v>21.8</v>
      </c>
      <c r="R3458">
        <v>2.2799999999999998</v>
      </c>
      <c r="S3458">
        <v>0</v>
      </c>
      <c r="T3458">
        <f t="shared" si="671"/>
        <v>45.199999999999996</v>
      </c>
      <c r="U3458">
        <v>34.393999999999998</v>
      </c>
      <c r="V3458">
        <v>36.731802490079367</v>
      </c>
      <c r="W3458">
        <v>0</v>
      </c>
      <c r="X3458">
        <v>0</v>
      </c>
      <c r="Y3458">
        <v>201.6</v>
      </c>
      <c r="Z3458">
        <v>215.303</v>
      </c>
      <c r="AA3458">
        <f t="shared" si="665"/>
        <v>8.5437698412698423E-2</v>
      </c>
      <c r="AB3458">
        <f t="shared" si="675"/>
        <v>0.34175079365079369</v>
      </c>
      <c r="AC3458">
        <f t="shared" si="673"/>
        <v>2.4349744047619049</v>
      </c>
      <c r="AD3458">
        <v>1</v>
      </c>
      <c r="AE3458">
        <v>0</v>
      </c>
      <c r="AF3458">
        <f t="shared" si="674"/>
        <v>1</v>
      </c>
      <c r="AG3458">
        <v>0</v>
      </c>
      <c r="AH3458">
        <v>0</v>
      </c>
      <c r="AI3458">
        <v>-1</v>
      </c>
      <c r="AR3458">
        <v>0.08</v>
      </c>
      <c r="AS3458">
        <v>0</v>
      </c>
      <c r="AT3458">
        <v>1</v>
      </c>
      <c r="AU3458">
        <v>0</v>
      </c>
      <c r="AV3458">
        <v>0</v>
      </c>
      <c r="AW3458">
        <f t="shared" si="667"/>
        <v>0</v>
      </c>
      <c r="AX3458">
        <v>0</v>
      </c>
      <c r="AY3458">
        <v>1</v>
      </c>
      <c r="AZ3458">
        <v>0.75</v>
      </c>
      <c r="BA3458">
        <v>1</v>
      </c>
      <c r="BB3458">
        <v>1</v>
      </c>
      <c r="BC3458">
        <v>1</v>
      </c>
      <c r="BD3458">
        <v>1</v>
      </c>
      <c r="BE3458">
        <f t="shared" si="672"/>
        <v>0.85</v>
      </c>
      <c r="BF3458">
        <v>0</v>
      </c>
      <c r="BG3458">
        <v>24</v>
      </c>
      <c r="BH3458">
        <v>3.1780499999999998</v>
      </c>
      <c r="BI3458">
        <v>0.96722779999999997</v>
      </c>
      <c r="BJ3458">
        <v>0</v>
      </c>
      <c r="BK3458">
        <v>1</v>
      </c>
    </row>
    <row r="3459" spans="1:63" x14ac:dyDescent="0.25">
      <c r="A3459" t="s">
        <v>52</v>
      </c>
      <c r="B3459">
        <v>2006</v>
      </c>
      <c r="C3459">
        <v>0</v>
      </c>
      <c r="D3459">
        <v>0</v>
      </c>
      <c r="E3459">
        <v>0</v>
      </c>
      <c r="F3459">
        <v>0</v>
      </c>
      <c r="G3459">
        <v>0</v>
      </c>
      <c r="H3459">
        <v>0</v>
      </c>
      <c r="I3459">
        <f t="shared" si="668"/>
        <v>0</v>
      </c>
      <c r="J3459">
        <v>1</v>
      </c>
      <c r="K3459">
        <v>0</v>
      </c>
      <c r="L3459">
        <v>0.2</v>
      </c>
      <c r="M3459">
        <v>0</v>
      </c>
      <c r="N3459">
        <f t="shared" si="669"/>
        <v>5.024</v>
      </c>
      <c r="O3459">
        <v>0.6</v>
      </c>
      <c r="P3459">
        <v>0</v>
      </c>
      <c r="Q3459">
        <f t="shared" si="670"/>
        <v>21.8</v>
      </c>
      <c r="R3459">
        <v>4.5</v>
      </c>
      <c r="S3459">
        <v>0</v>
      </c>
      <c r="T3459">
        <f t="shared" si="671"/>
        <v>45.199999999999996</v>
      </c>
      <c r="U3459">
        <v>40.411000000000001</v>
      </c>
      <c r="V3459">
        <v>43.15778538194445</v>
      </c>
      <c r="W3459">
        <v>0</v>
      </c>
      <c r="X3459">
        <v>0</v>
      </c>
      <c r="Y3459">
        <v>201.6</v>
      </c>
      <c r="Z3459">
        <v>215.303</v>
      </c>
      <c r="AA3459">
        <f t="shared" si="665"/>
        <v>0.21359424603174604</v>
      </c>
      <c r="AB3459">
        <f t="shared" si="675"/>
        <v>0.640782738095238</v>
      </c>
      <c r="AC3459">
        <f t="shared" si="673"/>
        <v>4.8058705357142859</v>
      </c>
      <c r="AD3459">
        <v>1</v>
      </c>
      <c r="AE3459">
        <v>0</v>
      </c>
      <c r="AF3459">
        <f t="shared" si="674"/>
        <v>1</v>
      </c>
      <c r="AG3459">
        <v>0</v>
      </c>
      <c r="AH3459">
        <v>0</v>
      </c>
      <c r="AI3459">
        <v>0</v>
      </c>
      <c r="AR3459">
        <v>0.08</v>
      </c>
      <c r="AS3459">
        <v>0</v>
      </c>
      <c r="AT3459">
        <v>0</v>
      </c>
      <c r="AU3459">
        <v>0</v>
      </c>
      <c r="AV3459">
        <v>0</v>
      </c>
      <c r="AW3459">
        <f t="shared" si="667"/>
        <v>0</v>
      </c>
      <c r="AX3459">
        <v>0</v>
      </c>
      <c r="AY3459">
        <v>0</v>
      </c>
      <c r="AZ3459">
        <v>0</v>
      </c>
      <c r="BA3459">
        <v>0</v>
      </c>
      <c r="BB3459">
        <v>0</v>
      </c>
      <c r="BC3459">
        <v>0</v>
      </c>
      <c r="BD3459">
        <v>0</v>
      </c>
      <c r="BE3459">
        <f t="shared" si="672"/>
        <v>0</v>
      </c>
      <c r="BF3459">
        <v>0</v>
      </c>
      <c r="BG3459">
        <v>28</v>
      </c>
      <c r="BH3459">
        <v>3.1354899999999999</v>
      </c>
      <c r="BI3459">
        <v>-0.65967039999999999</v>
      </c>
      <c r="BJ3459">
        <v>0</v>
      </c>
      <c r="BK3459">
        <v>1</v>
      </c>
    </row>
    <row r="3460" spans="1:63" x14ac:dyDescent="0.25">
      <c r="A3460" t="s">
        <v>53</v>
      </c>
      <c r="B3460">
        <v>2006</v>
      </c>
      <c r="C3460">
        <v>0</v>
      </c>
      <c r="D3460">
        <v>0</v>
      </c>
      <c r="E3460">
        <v>0</v>
      </c>
      <c r="F3460">
        <v>0</v>
      </c>
      <c r="G3460">
        <v>0</v>
      </c>
      <c r="H3460">
        <v>0</v>
      </c>
      <c r="I3460">
        <f t="shared" si="668"/>
        <v>0</v>
      </c>
      <c r="J3460">
        <v>0</v>
      </c>
      <c r="K3460">
        <v>1</v>
      </c>
      <c r="L3460">
        <v>0.16</v>
      </c>
      <c r="M3460">
        <v>0</v>
      </c>
      <c r="N3460">
        <f t="shared" si="669"/>
        <v>5.024</v>
      </c>
      <c r="O3460">
        <v>0.97000000000000008</v>
      </c>
      <c r="P3460">
        <v>0</v>
      </c>
      <c r="Q3460">
        <f t="shared" si="670"/>
        <v>21.8</v>
      </c>
      <c r="R3460">
        <v>3.7500000000000004</v>
      </c>
      <c r="S3460">
        <v>0</v>
      </c>
      <c r="T3460">
        <f t="shared" si="671"/>
        <v>45.199999999999996</v>
      </c>
      <c r="U3460">
        <v>14.802</v>
      </c>
      <c r="V3460">
        <v>15.808110148809522</v>
      </c>
      <c r="W3460">
        <v>0</v>
      </c>
      <c r="X3460">
        <v>0</v>
      </c>
      <c r="Y3460">
        <v>201.6</v>
      </c>
      <c r="Z3460">
        <v>215.303</v>
      </c>
      <c r="AA3460">
        <f t="shared" si="665"/>
        <v>0.17087539682539685</v>
      </c>
      <c r="AB3460">
        <f t="shared" si="675"/>
        <v>1.0359320932539684</v>
      </c>
      <c r="AC3460">
        <f t="shared" si="673"/>
        <v>4.0048921130952388</v>
      </c>
      <c r="AD3460">
        <v>0</v>
      </c>
      <c r="AE3460">
        <v>0</v>
      </c>
      <c r="AF3460">
        <f t="shared" si="674"/>
        <v>0</v>
      </c>
      <c r="AG3460">
        <v>0</v>
      </c>
      <c r="AH3460">
        <v>1</v>
      </c>
      <c r="AI3460">
        <v>-1</v>
      </c>
      <c r="AR3460">
        <v>0.08</v>
      </c>
      <c r="AS3460">
        <v>0</v>
      </c>
      <c r="AT3460">
        <v>0</v>
      </c>
      <c r="AU3460">
        <v>1</v>
      </c>
      <c r="AV3460">
        <v>0</v>
      </c>
      <c r="AW3460">
        <f t="shared" si="667"/>
        <v>1</v>
      </c>
      <c r="AX3460">
        <v>0</v>
      </c>
      <c r="AY3460">
        <v>0</v>
      </c>
      <c r="AZ3460">
        <v>0</v>
      </c>
      <c r="BA3460">
        <v>0</v>
      </c>
      <c r="BB3460">
        <v>0</v>
      </c>
      <c r="BC3460">
        <v>0</v>
      </c>
      <c r="BD3460">
        <v>0</v>
      </c>
      <c r="BE3460">
        <f t="shared" si="672"/>
        <v>0</v>
      </c>
      <c r="BF3460">
        <v>0</v>
      </c>
      <c r="BG3460">
        <v>30</v>
      </c>
      <c r="BH3460">
        <v>3.4011999999999998</v>
      </c>
      <c r="BI3460">
        <v>-0.29929670000000003</v>
      </c>
      <c r="BJ3460">
        <v>1</v>
      </c>
      <c r="BK3460">
        <v>1</v>
      </c>
    </row>
    <row r="3461" spans="1:63" x14ac:dyDescent="0.25">
      <c r="A3461" t="s">
        <v>54</v>
      </c>
      <c r="B3461">
        <v>2006</v>
      </c>
      <c r="C3461">
        <v>0</v>
      </c>
      <c r="D3461">
        <v>0</v>
      </c>
      <c r="E3461">
        <v>0</v>
      </c>
      <c r="F3461">
        <v>0</v>
      </c>
      <c r="G3461">
        <v>0</v>
      </c>
      <c r="H3461">
        <v>0</v>
      </c>
      <c r="I3461">
        <f t="shared" si="668"/>
        <v>0</v>
      </c>
      <c r="J3461">
        <v>0</v>
      </c>
      <c r="K3461">
        <v>0</v>
      </c>
      <c r="L3461">
        <v>0.48000000000000004</v>
      </c>
      <c r="M3461">
        <v>0</v>
      </c>
      <c r="N3461">
        <f t="shared" si="669"/>
        <v>5.024</v>
      </c>
      <c r="O3461">
        <v>2.25</v>
      </c>
      <c r="P3461">
        <v>0</v>
      </c>
      <c r="Q3461">
        <f t="shared" si="670"/>
        <v>21.8</v>
      </c>
      <c r="R3461">
        <v>6.5</v>
      </c>
      <c r="S3461">
        <v>0</v>
      </c>
      <c r="T3461">
        <f t="shared" si="671"/>
        <v>45.199999999999996</v>
      </c>
      <c r="U3461">
        <v>653.721</v>
      </c>
      <c r="V3461">
        <v>698.15522055059535</v>
      </c>
      <c r="W3461">
        <v>0</v>
      </c>
      <c r="X3461">
        <v>0</v>
      </c>
      <c r="Y3461">
        <v>201.6</v>
      </c>
      <c r="Z3461">
        <v>215.303</v>
      </c>
      <c r="AA3461">
        <f t="shared" si="665"/>
        <v>0.51262619047619051</v>
      </c>
      <c r="AB3461">
        <f t="shared" si="675"/>
        <v>2.402935267857143</v>
      </c>
      <c r="AC3461">
        <f t="shared" si="673"/>
        <v>6.9418129960317456</v>
      </c>
      <c r="AD3461">
        <v>0</v>
      </c>
      <c r="AE3461">
        <v>0</v>
      </c>
      <c r="AF3461">
        <f t="shared" si="674"/>
        <v>0</v>
      </c>
      <c r="AG3461">
        <v>0</v>
      </c>
      <c r="AH3461">
        <v>0</v>
      </c>
      <c r="AI3461">
        <v>1</v>
      </c>
      <c r="AR3461">
        <v>0.08</v>
      </c>
      <c r="AS3461">
        <v>0</v>
      </c>
      <c r="AT3461">
        <v>0</v>
      </c>
      <c r="AU3461">
        <v>0</v>
      </c>
      <c r="AV3461">
        <v>0</v>
      </c>
      <c r="AW3461">
        <f t="shared" si="667"/>
        <v>0</v>
      </c>
      <c r="AX3461">
        <v>0</v>
      </c>
      <c r="AY3461">
        <v>0</v>
      </c>
      <c r="AZ3461">
        <v>0</v>
      </c>
      <c r="BA3461">
        <v>0</v>
      </c>
      <c r="BB3461">
        <v>0</v>
      </c>
      <c r="BC3461">
        <v>0</v>
      </c>
      <c r="BD3461">
        <v>0</v>
      </c>
      <c r="BE3461">
        <f t="shared" si="672"/>
        <v>0</v>
      </c>
      <c r="BF3461">
        <v>0</v>
      </c>
      <c r="BG3461">
        <v>30</v>
      </c>
      <c r="BH3461">
        <v>3.4011999999999998</v>
      </c>
      <c r="BI3461">
        <v>-0.80982699999999996</v>
      </c>
      <c r="BJ3461">
        <v>0</v>
      </c>
      <c r="BK3461">
        <v>1</v>
      </c>
    </row>
    <row r="3462" spans="1:63" x14ac:dyDescent="0.25">
      <c r="A3462" t="s">
        <v>55</v>
      </c>
      <c r="B3462">
        <v>2006</v>
      </c>
      <c r="C3462">
        <v>0</v>
      </c>
      <c r="D3462">
        <v>0</v>
      </c>
      <c r="E3462">
        <v>0</v>
      </c>
      <c r="F3462">
        <v>0</v>
      </c>
      <c r="G3462">
        <v>0</v>
      </c>
      <c r="H3462">
        <v>0</v>
      </c>
      <c r="I3462">
        <f t="shared" si="668"/>
        <v>0</v>
      </c>
      <c r="J3462">
        <v>1</v>
      </c>
      <c r="K3462">
        <v>0</v>
      </c>
      <c r="L3462">
        <v>1.01</v>
      </c>
      <c r="M3462">
        <v>0</v>
      </c>
      <c r="N3462">
        <f t="shared" si="669"/>
        <v>5.024</v>
      </c>
      <c r="O3462">
        <f>1.1+0.42</f>
        <v>1.52</v>
      </c>
      <c r="P3462">
        <v>0</v>
      </c>
      <c r="Q3462">
        <f t="shared" si="670"/>
        <v>21.8</v>
      </c>
      <c r="R3462">
        <v>3.79</v>
      </c>
      <c r="S3462">
        <v>0</v>
      </c>
      <c r="T3462">
        <f t="shared" si="671"/>
        <v>45.199999999999996</v>
      </c>
      <c r="U3462">
        <v>288.767</v>
      </c>
      <c r="V3462">
        <v>308.394848219246</v>
      </c>
      <c r="W3462">
        <v>0</v>
      </c>
      <c r="X3462">
        <v>0</v>
      </c>
      <c r="Y3462">
        <v>201.6</v>
      </c>
      <c r="Z3462">
        <v>215.303</v>
      </c>
      <c r="AA3462">
        <f t="shared" si="665"/>
        <v>1.0786509424603175</v>
      </c>
      <c r="AB3462">
        <f t="shared" si="675"/>
        <v>1.62331626984127</v>
      </c>
      <c r="AC3462">
        <f t="shared" si="673"/>
        <v>4.0476109623015875</v>
      </c>
      <c r="AD3462">
        <v>1</v>
      </c>
      <c r="AE3462">
        <v>0</v>
      </c>
      <c r="AF3462">
        <f t="shared" si="674"/>
        <v>1</v>
      </c>
      <c r="AG3462">
        <v>0</v>
      </c>
      <c r="AH3462">
        <v>0</v>
      </c>
      <c r="AR3462">
        <v>0.08</v>
      </c>
      <c r="AS3462">
        <v>0</v>
      </c>
      <c r="AT3462">
        <v>0</v>
      </c>
      <c r="AU3462">
        <v>0</v>
      </c>
      <c r="AV3462">
        <v>0</v>
      </c>
      <c r="AW3462">
        <f t="shared" si="667"/>
        <v>0</v>
      </c>
      <c r="AX3462">
        <v>0</v>
      </c>
      <c r="AY3462">
        <v>0</v>
      </c>
      <c r="AZ3462">
        <v>0</v>
      </c>
      <c r="BA3462">
        <v>0</v>
      </c>
      <c r="BB3462">
        <v>0</v>
      </c>
      <c r="BC3462">
        <v>0</v>
      </c>
      <c r="BD3462">
        <v>0</v>
      </c>
      <c r="BE3462">
        <f t="shared" si="672"/>
        <v>0</v>
      </c>
      <c r="BF3462">
        <v>0</v>
      </c>
      <c r="BG3462">
        <v>40</v>
      </c>
      <c r="BH3462">
        <v>3.6888800000000002</v>
      </c>
      <c r="BI3462">
        <v>-0.97240439999999995</v>
      </c>
      <c r="BJ3462">
        <v>0</v>
      </c>
      <c r="BK3462">
        <v>1</v>
      </c>
    </row>
    <row r="3463" spans="1:63" x14ac:dyDescent="0.25">
      <c r="A3463" t="s">
        <v>56</v>
      </c>
      <c r="B3463">
        <v>2006</v>
      </c>
      <c r="C3463">
        <v>0</v>
      </c>
      <c r="D3463">
        <v>0</v>
      </c>
      <c r="E3463">
        <v>0</v>
      </c>
      <c r="F3463">
        <v>0</v>
      </c>
      <c r="G3463">
        <v>0</v>
      </c>
      <c r="H3463">
        <v>0</v>
      </c>
      <c r="I3463">
        <f t="shared" si="668"/>
        <v>0</v>
      </c>
      <c r="J3463">
        <v>0</v>
      </c>
      <c r="K3463">
        <v>0</v>
      </c>
      <c r="L3463">
        <v>0.93</v>
      </c>
      <c r="M3463">
        <v>0</v>
      </c>
      <c r="N3463">
        <f t="shared" si="669"/>
        <v>5.024</v>
      </c>
      <c r="O3463">
        <v>1.38</v>
      </c>
      <c r="P3463">
        <v>0</v>
      </c>
      <c r="Q3463">
        <f t="shared" si="670"/>
        <v>21.8</v>
      </c>
      <c r="R3463">
        <v>5.98</v>
      </c>
      <c r="S3463">
        <v>0</v>
      </c>
      <c r="T3463">
        <f t="shared" si="671"/>
        <v>45.199999999999996</v>
      </c>
      <c r="U3463">
        <v>46.033999999999999</v>
      </c>
      <c r="V3463">
        <v>49.162987609126986</v>
      </c>
      <c r="W3463">
        <v>0</v>
      </c>
      <c r="X3463">
        <v>0</v>
      </c>
      <c r="Y3463">
        <v>201.6</v>
      </c>
      <c r="Z3463">
        <v>215.303</v>
      </c>
      <c r="AA3463">
        <f t="shared" si="665"/>
        <v>0.99321324404761913</v>
      </c>
      <c r="AB3463">
        <f t="shared" si="675"/>
        <v>1.4738002976190476</v>
      </c>
      <c r="AC3463">
        <f t="shared" si="673"/>
        <v>6.3864679563492066</v>
      </c>
      <c r="AD3463">
        <v>0</v>
      </c>
      <c r="AE3463">
        <v>0</v>
      </c>
      <c r="AF3463">
        <f t="shared" si="674"/>
        <v>0</v>
      </c>
      <c r="AG3463">
        <v>0</v>
      </c>
      <c r="AH3463">
        <v>0</v>
      </c>
      <c r="AI3463">
        <v>2</v>
      </c>
      <c r="AR3463">
        <v>0.08</v>
      </c>
      <c r="AS3463">
        <v>0</v>
      </c>
      <c r="AT3463">
        <v>0</v>
      </c>
      <c r="AU3463">
        <v>0</v>
      </c>
      <c r="AV3463">
        <v>1</v>
      </c>
      <c r="AW3463">
        <f t="shared" si="667"/>
        <v>1</v>
      </c>
      <c r="AX3463">
        <v>0</v>
      </c>
      <c r="AY3463">
        <v>1</v>
      </c>
      <c r="AZ3463">
        <v>0.75</v>
      </c>
      <c r="BA3463">
        <v>1</v>
      </c>
      <c r="BB3463">
        <v>1</v>
      </c>
      <c r="BC3463">
        <v>1</v>
      </c>
      <c r="BD3463">
        <v>0</v>
      </c>
      <c r="BE3463">
        <f t="shared" si="672"/>
        <v>0.75</v>
      </c>
      <c r="BF3463">
        <v>0</v>
      </c>
      <c r="BG3463">
        <v>25</v>
      </c>
      <c r="BH3463">
        <v>3.21888</v>
      </c>
      <c r="BI3463">
        <v>0.70082089999999997</v>
      </c>
      <c r="BJ3463">
        <v>0</v>
      </c>
      <c r="BK3463">
        <v>1</v>
      </c>
    </row>
    <row r="3464" spans="1:63" x14ac:dyDescent="0.25">
      <c r="A3464" t="s">
        <v>57</v>
      </c>
      <c r="B3464">
        <v>2006</v>
      </c>
      <c r="C3464">
        <v>1</v>
      </c>
      <c r="D3464">
        <v>1</v>
      </c>
      <c r="E3464">
        <v>1</v>
      </c>
      <c r="F3464">
        <v>1</v>
      </c>
      <c r="G3464">
        <v>1</v>
      </c>
      <c r="H3464">
        <v>1</v>
      </c>
      <c r="I3464">
        <f t="shared" si="668"/>
        <v>6</v>
      </c>
      <c r="J3464">
        <v>1</v>
      </c>
      <c r="K3464">
        <v>0</v>
      </c>
      <c r="L3464">
        <v>0.15</v>
      </c>
      <c r="M3464">
        <v>0</v>
      </c>
      <c r="N3464">
        <f t="shared" si="669"/>
        <v>5.024</v>
      </c>
      <c r="O3464">
        <v>0.45</v>
      </c>
      <c r="P3464">
        <v>0</v>
      </c>
      <c r="Q3464">
        <f t="shared" si="670"/>
        <v>21.8</v>
      </c>
      <c r="R3464">
        <v>8.86</v>
      </c>
      <c r="S3464">
        <v>0</v>
      </c>
      <c r="T3464">
        <f t="shared" si="671"/>
        <v>45.199999999999996</v>
      </c>
      <c r="U3464">
        <v>7.4160000000000004</v>
      </c>
      <c r="V3464">
        <v>7.9200746428571431</v>
      </c>
      <c r="W3464">
        <v>105964</v>
      </c>
      <c r="X3464">
        <v>113166.5</v>
      </c>
      <c r="Y3464">
        <v>201.6</v>
      </c>
      <c r="Z3464">
        <v>215.303</v>
      </c>
      <c r="AA3464">
        <f t="shared" si="665"/>
        <v>0.1601956845238095</v>
      </c>
      <c r="AB3464">
        <f t="shared" si="675"/>
        <v>0.48058705357142861</v>
      </c>
      <c r="AC3464">
        <f t="shared" si="673"/>
        <v>9.4622250992063499</v>
      </c>
      <c r="AD3464">
        <v>0</v>
      </c>
      <c r="AE3464">
        <v>0</v>
      </c>
      <c r="AF3464">
        <f t="shared" si="674"/>
        <v>0</v>
      </c>
      <c r="AG3464">
        <v>0</v>
      </c>
      <c r="AH3464">
        <v>0</v>
      </c>
      <c r="AR3464">
        <v>0.08</v>
      </c>
      <c r="AS3464">
        <v>0</v>
      </c>
      <c r="AT3464">
        <v>0</v>
      </c>
      <c r="AU3464">
        <v>0</v>
      </c>
      <c r="AV3464">
        <v>0</v>
      </c>
      <c r="AW3464">
        <f t="shared" si="667"/>
        <v>0</v>
      </c>
      <c r="AX3464">
        <v>0</v>
      </c>
      <c r="AY3464">
        <v>0</v>
      </c>
      <c r="AZ3464">
        <v>0</v>
      </c>
      <c r="BA3464">
        <v>0</v>
      </c>
      <c r="BB3464">
        <v>0</v>
      </c>
      <c r="BC3464">
        <v>0</v>
      </c>
      <c r="BD3464">
        <v>0</v>
      </c>
      <c r="BE3464">
        <f t="shared" si="672"/>
        <v>0</v>
      </c>
      <c r="BF3464">
        <v>0</v>
      </c>
      <c r="BG3464">
        <v>15</v>
      </c>
      <c r="BH3464">
        <v>2.7080500000000001</v>
      </c>
      <c r="BI3464">
        <v>-0.41810950000000002</v>
      </c>
      <c r="BJ3464">
        <v>0</v>
      </c>
      <c r="BK3464">
        <v>1</v>
      </c>
    </row>
    <row r="3465" spans="1:63" x14ac:dyDescent="0.25">
      <c r="A3465" t="s">
        <v>58</v>
      </c>
      <c r="B3465">
        <v>2006</v>
      </c>
      <c r="C3465">
        <v>0</v>
      </c>
      <c r="D3465">
        <v>0</v>
      </c>
      <c r="E3465">
        <v>0</v>
      </c>
      <c r="F3465">
        <v>0</v>
      </c>
      <c r="G3465">
        <v>0</v>
      </c>
      <c r="H3465">
        <v>0</v>
      </c>
      <c r="I3465">
        <f t="shared" si="668"/>
        <v>0</v>
      </c>
      <c r="J3465">
        <v>0</v>
      </c>
      <c r="K3465">
        <v>0</v>
      </c>
      <c r="L3465" s="7">
        <v>0.19</v>
      </c>
      <c r="M3465" s="7">
        <v>0</v>
      </c>
      <c r="N3465">
        <f t="shared" si="669"/>
        <v>5.024</v>
      </c>
      <c r="O3465">
        <v>0.73</v>
      </c>
      <c r="P3465">
        <v>0</v>
      </c>
      <c r="Q3465">
        <f t="shared" si="670"/>
        <v>21.8</v>
      </c>
      <c r="R3465">
        <v>4.5</v>
      </c>
      <c r="S3465">
        <v>0</v>
      </c>
      <c r="T3465">
        <f t="shared" si="671"/>
        <v>45.199999999999996</v>
      </c>
      <c r="U3465">
        <v>202.22200000000001</v>
      </c>
      <c r="V3465">
        <v>215.96727810515873</v>
      </c>
      <c r="W3465">
        <v>0</v>
      </c>
      <c r="X3465">
        <v>0</v>
      </c>
      <c r="Y3465">
        <v>201.6</v>
      </c>
      <c r="Z3465">
        <v>215.303</v>
      </c>
      <c r="AA3465">
        <f t="shared" si="665"/>
        <v>0.20291453373015875</v>
      </c>
      <c r="AB3465">
        <f t="shared" si="675"/>
        <v>0.77961899801587298</v>
      </c>
      <c r="AC3465">
        <f t="shared" si="673"/>
        <v>4.8058705357142859</v>
      </c>
      <c r="AD3465">
        <v>1</v>
      </c>
      <c r="AE3465">
        <v>1</v>
      </c>
      <c r="AF3465">
        <f t="shared" si="674"/>
        <v>0.5</v>
      </c>
      <c r="AG3465">
        <v>1</v>
      </c>
      <c r="AH3465">
        <v>0</v>
      </c>
      <c r="AI3465">
        <v>2</v>
      </c>
      <c r="AR3465">
        <v>0.08</v>
      </c>
      <c r="AS3465">
        <v>0</v>
      </c>
      <c r="AT3465">
        <v>0</v>
      </c>
      <c r="AU3465">
        <v>0</v>
      </c>
      <c r="AV3465">
        <v>1</v>
      </c>
      <c r="AW3465">
        <f t="shared" si="667"/>
        <v>1</v>
      </c>
      <c r="AX3465">
        <v>1</v>
      </c>
      <c r="AY3465">
        <v>0</v>
      </c>
      <c r="AZ3465">
        <v>0</v>
      </c>
      <c r="BA3465">
        <v>0</v>
      </c>
      <c r="BB3465">
        <v>0</v>
      </c>
      <c r="BC3465">
        <v>0</v>
      </c>
      <c r="BD3465">
        <v>0</v>
      </c>
      <c r="BE3465">
        <f t="shared" si="672"/>
        <v>0</v>
      </c>
      <c r="BF3465">
        <v>0</v>
      </c>
      <c r="BG3465">
        <v>30</v>
      </c>
      <c r="BH3465">
        <v>3.4011999999999998</v>
      </c>
      <c r="BI3465">
        <v>-0.57587469999999996</v>
      </c>
      <c r="BJ3465">
        <v>0</v>
      </c>
      <c r="BK3465">
        <v>1</v>
      </c>
    </row>
    <row r="3466" spans="1:63" x14ac:dyDescent="0.25">
      <c r="A3466" t="s">
        <v>59</v>
      </c>
      <c r="B3466">
        <v>2006</v>
      </c>
      <c r="C3466">
        <v>0</v>
      </c>
      <c r="D3466">
        <v>0</v>
      </c>
      <c r="E3466">
        <v>0</v>
      </c>
      <c r="F3466">
        <v>0</v>
      </c>
      <c r="G3466">
        <v>0</v>
      </c>
      <c r="H3466">
        <v>0</v>
      </c>
      <c r="I3466">
        <f t="shared" si="668"/>
        <v>0</v>
      </c>
      <c r="J3466">
        <v>1</v>
      </c>
      <c r="K3466">
        <v>1</v>
      </c>
      <c r="L3466">
        <v>0.115</v>
      </c>
      <c r="M3466">
        <v>0</v>
      </c>
      <c r="N3466">
        <f t="shared" si="669"/>
        <v>5.024</v>
      </c>
      <c r="O3466">
        <v>0.47</v>
      </c>
      <c r="P3466">
        <v>0</v>
      </c>
      <c r="Q3466">
        <f t="shared" si="670"/>
        <v>21.8</v>
      </c>
      <c r="R3466">
        <v>2.68</v>
      </c>
      <c r="S3466">
        <v>0</v>
      </c>
      <c r="T3466">
        <f t="shared" si="671"/>
        <v>45.199999999999996</v>
      </c>
      <c r="U3466">
        <v>39.704000000000001</v>
      </c>
      <c r="V3466">
        <v>42.402729722222219</v>
      </c>
      <c r="W3466">
        <v>0</v>
      </c>
      <c r="X3466">
        <v>0</v>
      </c>
      <c r="Y3466">
        <v>201.6</v>
      </c>
      <c r="Z3466">
        <v>215.303</v>
      </c>
      <c r="AA3466">
        <f t="shared" ref="AA3466:AA3529" si="676">(L3466*Z3466/Y3466)+(M3466*N3466)</f>
        <v>0.12281669146825398</v>
      </c>
      <c r="AB3466">
        <f t="shared" si="675"/>
        <v>0.50194647817460314</v>
      </c>
      <c r="AC3466">
        <f t="shared" si="673"/>
        <v>2.8621628968253972</v>
      </c>
      <c r="AD3466">
        <v>1</v>
      </c>
      <c r="AE3466">
        <v>0</v>
      </c>
      <c r="AF3466">
        <f t="shared" si="674"/>
        <v>1</v>
      </c>
      <c r="AG3466">
        <v>1</v>
      </c>
      <c r="AH3466">
        <v>0.9</v>
      </c>
      <c r="AR3466">
        <v>0.08</v>
      </c>
      <c r="AS3466">
        <v>0</v>
      </c>
      <c r="AT3466">
        <v>0</v>
      </c>
      <c r="AU3466">
        <v>0</v>
      </c>
      <c r="AV3466">
        <v>0</v>
      </c>
      <c r="AW3466">
        <f t="shared" si="667"/>
        <v>0</v>
      </c>
      <c r="AX3466">
        <v>0</v>
      </c>
      <c r="AY3466">
        <v>0</v>
      </c>
      <c r="AZ3466">
        <v>0</v>
      </c>
      <c r="BA3466">
        <v>0</v>
      </c>
      <c r="BB3466">
        <v>0</v>
      </c>
      <c r="BC3466">
        <v>0</v>
      </c>
      <c r="BD3466">
        <v>0</v>
      </c>
      <c r="BE3466">
        <f t="shared" si="672"/>
        <v>0</v>
      </c>
      <c r="BF3466">
        <v>0</v>
      </c>
      <c r="BG3466">
        <v>8</v>
      </c>
      <c r="BH3466">
        <v>2.07944</v>
      </c>
      <c r="BI3466">
        <v>-6.2864500000000004E-2</v>
      </c>
      <c r="BJ3466">
        <v>0</v>
      </c>
      <c r="BK3466">
        <v>1</v>
      </c>
    </row>
    <row r="3467" spans="1:63" x14ac:dyDescent="0.25">
      <c r="A3467" t="s">
        <v>60</v>
      </c>
      <c r="B3467">
        <v>2006</v>
      </c>
      <c r="C3467">
        <v>0</v>
      </c>
      <c r="D3467">
        <v>1</v>
      </c>
      <c r="E3467">
        <v>0</v>
      </c>
      <c r="F3467">
        <v>0</v>
      </c>
      <c r="G3467">
        <v>1</v>
      </c>
      <c r="H3467">
        <v>1</v>
      </c>
      <c r="I3467">
        <f t="shared" si="668"/>
        <v>3</v>
      </c>
      <c r="J3467">
        <v>0</v>
      </c>
      <c r="K3467">
        <v>0</v>
      </c>
      <c r="L3467">
        <v>0.19</v>
      </c>
      <c r="M3467">
        <v>0</v>
      </c>
      <c r="N3467">
        <f t="shared" si="669"/>
        <v>5.024</v>
      </c>
      <c r="O3467">
        <v>1.75</v>
      </c>
      <c r="P3467">
        <v>0</v>
      </c>
      <c r="Q3467">
        <f t="shared" si="670"/>
        <v>21.8</v>
      </c>
      <c r="R3467">
        <v>10.79</v>
      </c>
      <c r="S3467">
        <v>0</v>
      </c>
      <c r="T3467">
        <f t="shared" si="671"/>
        <v>45.199999999999996</v>
      </c>
      <c r="U3467">
        <v>14.237</v>
      </c>
      <c r="V3467">
        <v>15.204706403769841</v>
      </c>
      <c r="W3467">
        <v>180251</v>
      </c>
      <c r="X3467">
        <v>192502.9</v>
      </c>
      <c r="Y3467">
        <v>201.6</v>
      </c>
      <c r="Z3467">
        <v>215.303</v>
      </c>
      <c r="AA3467">
        <f t="shared" si="676"/>
        <v>0.20291453373015875</v>
      </c>
      <c r="AB3467">
        <f t="shared" si="675"/>
        <v>1.868949652777778</v>
      </c>
      <c r="AC3467">
        <f t="shared" ref="AC3467:AC3498" si="677">(R3467*Z3467/Y3467)+(S3467*T3467)</f>
        <v>11.523409573412698</v>
      </c>
      <c r="AD3467">
        <v>0</v>
      </c>
      <c r="AE3467">
        <v>0</v>
      </c>
      <c r="AF3467">
        <f t="shared" si="674"/>
        <v>0</v>
      </c>
      <c r="AG3467">
        <v>0</v>
      </c>
      <c r="AH3467">
        <v>0</v>
      </c>
      <c r="AI3467">
        <v>2</v>
      </c>
      <c r="AR3467">
        <v>0.08</v>
      </c>
      <c r="AS3467">
        <v>0</v>
      </c>
      <c r="AT3467">
        <v>0</v>
      </c>
      <c r="AU3467">
        <v>1</v>
      </c>
      <c r="AV3467">
        <v>0</v>
      </c>
      <c r="AW3467">
        <f t="shared" si="667"/>
        <v>1</v>
      </c>
      <c r="AX3467">
        <v>0</v>
      </c>
      <c r="AY3467">
        <v>0</v>
      </c>
      <c r="AZ3467">
        <v>0</v>
      </c>
      <c r="BA3467">
        <v>0</v>
      </c>
      <c r="BB3467">
        <v>0</v>
      </c>
      <c r="BC3467">
        <v>0</v>
      </c>
      <c r="BD3467">
        <v>0</v>
      </c>
      <c r="BE3467">
        <f t="shared" si="672"/>
        <v>0</v>
      </c>
      <c r="BF3467">
        <v>0</v>
      </c>
      <c r="BG3467">
        <v>50</v>
      </c>
      <c r="BH3467">
        <v>3.9120200000000001</v>
      </c>
      <c r="BI3467">
        <v>-0.58797909999999998</v>
      </c>
      <c r="BJ3467">
        <v>0</v>
      </c>
      <c r="BK3467">
        <v>1</v>
      </c>
    </row>
    <row r="3468" spans="1:63" x14ac:dyDescent="0.25">
      <c r="A3468" t="s">
        <v>61</v>
      </c>
      <c r="B3468">
        <v>2006</v>
      </c>
      <c r="C3468">
        <v>0</v>
      </c>
      <c r="D3468">
        <v>0</v>
      </c>
      <c r="E3468">
        <v>0</v>
      </c>
      <c r="F3468">
        <v>0</v>
      </c>
      <c r="G3468">
        <v>0</v>
      </c>
      <c r="H3468">
        <v>0</v>
      </c>
      <c r="I3468">
        <f t="shared" si="668"/>
        <v>0</v>
      </c>
      <c r="J3468">
        <v>1</v>
      </c>
      <c r="K3468">
        <v>0</v>
      </c>
      <c r="L3468">
        <f>0.18</f>
        <v>0.18</v>
      </c>
      <c r="M3468">
        <v>2.7E-2</v>
      </c>
      <c r="N3468">
        <f t="shared" si="669"/>
        <v>5.024</v>
      </c>
      <c r="O3468">
        <f>0.3</f>
        <v>0.3</v>
      </c>
      <c r="P3468">
        <v>2.7E-2</v>
      </c>
      <c r="Q3468">
        <f t="shared" si="670"/>
        <v>21.8</v>
      </c>
      <c r="R3468">
        <v>2.5</v>
      </c>
      <c r="S3468">
        <v>2.7E-2</v>
      </c>
      <c r="T3468">
        <f t="shared" si="671"/>
        <v>45.199999999999996</v>
      </c>
      <c r="U3468">
        <v>101.26</v>
      </c>
      <c r="V3468">
        <v>108.14276676587302</v>
      </c>
      <c r="W3468">
        <v>0</v>
      </c>
      <c r="X3468">
        <v>0</v>
      </c>
      <c r="Y3468">
        <v>201.6</v>
      </c>
      <c r="Z3468">
        <v>215.303</v>
      </c>
      <c r="AA3468">
        <f t="shared" si="676"/>
        <v>0.32788282142857139</v>
      </c>
      <c r="AB3468">
        <f t="shared" si="675"/>
        <v>0.90899136904761901</v>
      </c>
      <c r="AC3468">
        <f t="shared" si="677"/>
        <v>3.890328075396825</v>
      </c>
      <c r="AD3468">
        <v>1</v>
      </c>
      <c r="AE3468">
        <v>1</v>
      </c>
      <c r="AF3468">
        <f t="shared" si="674"/>
        <v>0.5</v>
      </c>
      <c r="AG3468">
        <v>1</v>
      </c>
      <c r="AH3468">
        <v>0.5</v>
      </c>
      <c r="AI3468">
        <v>-1</v>
      </c>
      <c r="AR3468">
        <v>0.08</v>
      </c>
      <c r="AS3468">
        <v>0</v>
      </c>
      <c r="AT3468">
        <v>0</v>
      </c>
      <c r="AU3468">
        <v>1</v>
      </c>
      <c r="AV3468">
        <v>1</v>
      </c>
      <c r="AW3468">
        <f t="shared" si="667"/>
        <v>2</v>
      </c>
      <c r="AX3468">
        <v>0</v>
      </c>
      <c r="AY3468">
        <v>0</v>
      </c>
      <c r="AZ3468">
        <v>0</v>
      </c>
      <c r="BA3468">
        <v>0</v>
      </c>
      <c r="BB3468">
        <v>0</v>
      </c>
      <c r="BC3468">
        <v>0</v>
      </c>
      <c r="BD3468">
        <v>0</v>
      </c>
      <c r="BE3468">
        <f t="shared" si="672"/>
        <v>0</v>
      </c>
      <c r="BF3468">
        <v>0</v>
      </c>
      <c r="BG3468">
        <v>17</v>
      </c>
      <c r="BH3468">
        <v>2.8332099999999998</v>
      </c>
      <c r="BI3468">
        <v>0.53221770000000002</v>
      </c>
      <c r="BJ3468">
        <v>0</v>
      </c>
      <c r="BK3468">
        <v>1</v>
      </c>
    </row>
    <row r="3469" spans="1:63" x14ac:dyDescent="0.25">
      <c r="A3469" t="s">
        <v>62</v>
      </c>
      <c r="B3469">
        <v>2006</v>
      </c>
      <c r="C3469">
        <v>0</v>
      </c>
      <c r="D3469">
        <v>0</v>
      </c>
      <c r="E3469">
        <v>0</v>
      </c>
      <c r="F3469">
        <v>0</v>
      </c>
      <c r="G3469">
        <v>0</v>
      </c>
      <c r="H3469">
        <v>0</v>
      </c>
      <c r="I3469">
        <f t="shared" si="668"/>
        <v>0</v>
      </c>
      <c r="J3469">
        <v>0</v>
      </c>
      <c r="K3469">
        <v>0</v>
      </c>
      <c r="L3469">
        <v>8.0645161290322578E-2</v>
      </c>
      <c r="M3469">
        <v>0.11</v>
      </c>
      <c r="N3469">
        <f t="shared" si="669"/>
        <v>5.024</v>
      </c>
      <c r="O3469">
        <v>0.5</v>
      </c>
      <c r="P3469">
        <v>0.11</v>
      </c>
      <c r="Q3469">
        <f t="shared" si="670"/>
        <v>21.8</v>
      </c>
      <c r="R3469">
        <v>1.92</v>
      </c>
      <c r="S3469">
        <v>0.11</v>
      </c>
      <c r="T3469">
        <f t="shared" si="671"/>
        <v>45.199999999999996</v>
      </c>
      <c r="U3469">
        <v>102.20099999999999</v>
      </c>
      <c r="V3469">
        <v>109.14772769345237</v>
      </c>
      <c r="W3469">
        <v>0</v>
      </c>
      <c r="X3469">
        <v>0</v>
      </c>
      <c r="Y3469">
        <v>201.6</v>
      </c>
      <c r="Z3469">
        <v>215.303</v>
      </c>
      <c r="AA3469">
        <f t="shared" si="676"/>
        <v>0.63876671210957503</v>
      </c>
      <c r="AB3469">
        <f t="shared" si="675"/>
        <v>2.9319856150793653</v>
      </c>
      <c r="AC3469">
        <f t="shared" si="677"/>
        <v>7.0225047619047611</v>
      </c>
      <c r="AD3469">
        <v>1</v>
      </c>
      <c r="AE3469">
        <v>1</v>
      </c>
      <c r="AF3469">
        <f t="shared" si="674"/>
        <v>0.5</v>
      </c>
      <c r="AG3469">
        <v>0</v>
      </c>
      <c r="AH3469">
        <v>1</v>
      </c>
      <c r="AI3469">
        <v>0</v>
      </c>
      <c r="AR3469">
        <v>0.08</v>
      </c>
      <c r="AS3469">
        <v>0</v>
      </c>
      <c r="AT3469">
        <v>0</v>
      </c>
      <c r="AU3469">
        <v>0</v>
      </c>
      <c r="AV3469">
        <v>1</v>
      </c>
      <c r="AW3469">
        <f t="shared" si="667"/>
        <v>1</v>
      </c>
      <c r="AX3469">
        <v>0</v>
      </c>
      <c r="AY3469">
        <v>0</v>
      </c>
      <c r="AZ3469">
        <v>0</v>
      </c>
      <c r="BA3469">
        <v>0</v>
      </c>
      <c r="BB3469">
        <v>0</v>
      </c>
      <c r="BC3469">
        <v>0</v>
      </c>
      <c r="BD3469">
        <v>0</v>
      </c>
      <c r="BE3469">
        <f t="shared" si="672"/>
        <v>0</v>
      </c>
      <c r="BF3469">
        <v>0</v>
      </c>
      <c r="BG3469">
        <v>20</v>
      </c>
      <c r="BH3469">
        <v>2.99573</v>
      </c>
      <c r="BI3469">
        <v>-7.0156700000000002E-2</v>
      </c>
      <c r="BJ3469">
        <v>0</v>
      </c>
      <c r="BK3469">
        <v>1</v>
      </c>
    </row>
    <row r="3470" spans="1:63" x14ac:dyDescent="0.25">
      <c r="A3470" t="s">
        <v>63</v>
      </c>
      <c r="B3470">
        <v>2006</v>
      </c>
      <c r="C3470">
        <v>0</v>
      </c>
      <c r="D3470">
        <v>0</v>
      </c>
      <c r="E3470">
        <v>0</v>
      </c>
      <c r="F3470">
        <v>0</v>
      </c>
      <c r="G3470">
        <v>0</v>
      </c>
      <c r="H3470">
        <v>0</v>
      </c>
      <c r="I3470">
        <f t="shared" si="668"/>
        <v>0</v>
      </c>
      <c r="J3470">
        <v>1</v>
      </c>
      <c r="K3470">
        <v>1</v>
      </c>
      <c r="L3470">
        <v>0.32258064516129031</v>
      </c>
      <c r="M3470">
        <v>0</v>
      </c>
      <c r="N3470">
        <f t="shared" si="669"/>
        <v>5.024</v>
      </c>
      <c r="O3470">
        <v>0.10999999999999999</v>
      </c>
      <c r="P3470">
        <v>0</v>
      </c>
      <c r="Q3470">
        <f t="shared" si="670"/>
        <v>21.8</v>
      </c>
      <c r="R3470">
        <v>2.5</v>
      </c>
      <c r="S3470">
        <v>0</v>
      </c>
      <c r="T3470">
        <f t="shared" si="671"/>
        <v>45.199999999999996</v>
      </c>
      <c r="U3470">
        <v>57.109000000000002</v>
      </c>
      <c r="V3470">
        <v>60.99076898313492</v>
      </c>
      <c r="W3470">
        <v>0</v>
      </c>
      <c r="X3470">
        <v>0</v>
      </c>
      <c r="Y3470">
        <v>201.6</v>
      </c>
      <c r="Z3470">
        <v>215.303</v>
      </c>
      <c r="AA3470">
        <f t="shared" si="676"/>
        <v>0.34450684843830004</v>
      </c>
      <c r="AB3470">
        <f t="shared" si="675"/>
        <v>0.11747683531746031</v>
      </c>
      <c r="AC3470">
        <f t="shared" si="677"/>
        <v>2.6699280753968253</v>
      </c>
      <c r="AD3470">
        <v>0</v>
      </c>
      <c r="AE3470">
        <v>0</v>
      </c>
      <c r="AF3470">
        <f t="shared" si="674"/>
        <v>0</v>
      </c>
      <c r="AG3470">
        <v>0</v>
      </c>
      <c r="AH3470">
        <v>0.5</v>
      </c>
      <c r="AI3470">
        <v>2</v>
      </c>
      <c r="AR3470">
        <v>0.08</v>
      </c>
      <c r="AS3470">
        <v>0</v>
      </c>
      <c r="AT3470">
        <v>0</v>
      </c>
      <c r="AU3470">
        <v>1</v>
      </c>
      <c r="AV3470">
        <v>0</v>
      </c>
      <c r="AW3470">
        <f t="shared" si="667"/>
        <v>1</v>
      </c>
      <c r="AX3470">
        <v>5</v>
      </c>
      <c r="AY3470">
        <v>0</v>
      </c>
      <c r="AZ3470">
        <v>0</v>
      </c>
      <c r="BA3470">
        <v>0</v>
      </c>
      <c r="BB3470">
        <v>0</v>
      </c>
      <c r="BC3470">
        <v>0</v>
      </c>
      <c r="BD3470">
        <v>0</v>
      </c>
      <c r="BE3470">
        <f t="shared" si="672"/>
        <v>0</v>
      </c>
      <c r="BF3470">
        <v>0</v>
      </c>
      <c r="BG3470">
        <v>90</v>
      </c>
      <c r="BH3470">
        <v>4.4998100000000001</v>
      </c>
      <c r="BI3470">
        <v>-2.3030439999999999</v>
      </c>
      <c r="BJ3470">
        <v>1</v>
      </c>
      <c r="BK3470">
        <v>1</v>
      </c>
    </row>
    <row r="3471" spans="1:63" x14ac:dyDescent="0.25">
      <c r="A3471" t="s">
        <v>64</v>
      </c>
      <c r="B3471">
        <v>2006</v>
      </c>
      <c r="C3471">
        <v>0</v>
      </c>
      <c r="D3471">
        <v>0</v>
      </c>
      <c r="E3471">
        <v>1</v>
      </c>
      <c r="F3471">
        <v>1</v>
      </c>
      <c r="G3471">
        <v>1</v>
      </c>
      <c r="H3471">
        <v>1</v>
      </c>
      <c r="I3471">
        <f t="shared" si="668"/>
        <v>4</v>
      </c>
      <c r="J3471">
        <v>1</v>
      </c>
      <c r="K3471">
        <v>0</v>
      </c>
      <c r="L3471">
        <v>0.35</v>
      </c>
      <c r="M3471">
        <v>0</v>
      </c>
      <c r="N3471">
        <f t="shared" si="669"/>
        <v>5.024</v>
      </c>
      <c r="O3471">
        <v>0.6</v>
      </c>
      <c r="P3471">
        <v>0</v>
      </c>
      <c r="Q3471">
        <f t="shared" si="670"/>
        <v>21.8</v>
      </c>
      <c r="R3471">
        <v>4.5599999999999996</v>
      </c>
      <c r="S3471">
        <v>0</v>
      </c>
      <c r="T3471">
        <f t="shared" si="671"/>
        <v>45.199999999999996</v>
      </c>
      <c r="U3471">
        <v>16.975999999999999</v>
      </c>
      <c r="V3471">
        <v>18.129879603174601</v>
      </c>
      <c r="W3471">
        <v>25</v>
      </c>
      <c r="X3471">
        <v>26.699280000000002</v>
      </c>
      <c r="Y3471">
        <v>201.6</v>
      </c>
      <c r="Z3471">
        <v>215.303</v>
      </c>
      <c r="AA3471">
        <f t="shared" si="676"/>
        <v>0.37378993055555554</v>
      </c>
      <c r="AB3471">
        <f t="shared" si="675"/>
        <v>0.640782738095238</v>
      </c>
      <c r="AC3471">
        <f t="shared" si="677"/>
        <v>4.8699488095238097</v>
      </c>
      <c r="AD3471">
        <v>0</v>
      </c>
      <c r="AE3471">
        <v>0</v>
      </c>
      <c r="AF3471">
        <f t="shared" si="674"/>
        <v>0</v>
      </c>
      <c r="AG3471">
        <v>0</v>
      </c>
      <c r="AH3471">
        <v>0</v>
      </c>
      <c r="AR3471">
        <v>0.08</v>
      </c>
      <c r="AS3471">
        <v>0</v>
      </c>
      <c r="AT3471">
        <v>1</v>
      </c>
      <c r="AU3471">
        <v>0</v>
      </c>
      <c r="AV3471">
        <v>1</v>
      </c>
      <c r="AW3471">
        <f t="shared" si="667"/>
        <v>1</v>
      </c>
      <c r="AX3471">
        <v>0</v>
      </c>
      <c r="AY3471">
        <v>1</v>
      </c>
      <c r="AZ3471">
        <v>0.75</v>
      </c>
      <c r="BA3471">
        <v>1</v>
      </c>
      <c r="BB3471">
        <v>0</v>
      </c>
      <c r="BC3471">
        <v>1</v>
      </c>
      <c r="BD3471">
        <v>0</v>
      </c>
      <c r="BE3471">
        <f t="shared" si="672"/>
        <v>0.75</v>
      </c>
      <c r="BF3471">
        <v>0</v>
      </c>
      <c r="BG3471">
        <v>30</v>
      </c>
      <c r="BH3471">
        <v>2.3025899999999999</v>
      </c>
      <c r="BI3471">
        <v>1.8529</v>
      </c>
      <c r="BJ3471">
        <v>0</v>
      </c>
      <c r="BK3471">
        <v>1</v>
      </c>
    </row>
    <row r="3472" spans="1:63" x14ac:dyDescent="0.25">
      <c r="A3472" t="s">
        <v>65</v>
      </c>
      <c r="B3472">
        <v>2006</v>
      </c>
      <c r="C3472">
        <v>0</v>
      </c>
      <c r="D3472">
        <v>0</v>
      </c>
      <c r="E3472">
        <v>0</v>
      </c>
      <c r="F3472">
        <v>0</v>
      </c>
      <c r="G3472">
        <v>0</v>
      </c>
      <c r="H3472">
        <v>0</v>
      </c>
      <c r="I3472">
        <f t="shared" si="668"/>
        <v>0</v>
      </c>
      <c r="J3472">
        <v>1</v>
      </c>
      <c r="K3472">
        <v>0.5</v>
      </c>
      <c r="L3472">
        <v>0.09</v>
      </c>
      <c r="M3472">
        <v>0</v>
      </c>
      <c r="N3472">
        <f t="shared" si="669"/>
        <v>5.024</v>
      </c>
      <c r="O3472">
        <v>0.4</v>
      </c>
      <c r="P3472">
        <v>0</v>
      </c>
      <c r="Q3472">
        <f t="shared" si="670"/>
        <v>21.8</v>
      </c>
      <c r="R3472">
        <v>1.5</v>
      </c>
      <c r="S3472">
        <v>0</v>
      </c>
      <c r="T3472">
        <f t="shared" si="671"/>
        <v>45.199999999999996</v>
      </c>
      <c r="U3472">
        <v>28.681999999999999</v>
      </c>
      <c r="V3472">
        <v>30.631550823412695</v>
      </c>
      <c r="W3472">
        <v>0</v>
      </c>
      <c r="X3472">
        <v>0</v>
      </c>
      <c r="Y3472">
        <v>201.6</v>
      </c>
      <c r="Z3472">
        <v>215.303</v>
      </c>
      <c r="AA3472">
        <f t="shared" si="676"/>
        <v>9.6117410714285714E-2</v>
      </c>
      <c r="AB3472">
        <f t="shared" si="675"/>
        <v>0.42718849206349208</v>
      </c>
      <c r="AC3472">
        <f t="shared" si="677"/>
        <v>1.6019568452380952</v>
      </c>
      <c r="AD3472">
        <v>0</v>
      </c>
      <c r="AE3472">
        <v>0</v>
      </c>
      <c r="AF3472">
        <f t="shared" si="674"/>
        <v>0</v>
      </c>
      <c r="AG3472">
        <v>0</v>
      </c>
      <c r="AH3472">
        <v>0</v>
      </c>
      <c r="AI3472">
        <v>0.5</v>
      </c>
      <c r="AR3472">
        <v>0.08</v>
      </c>
      <c r="AS3472">
        <v>0</v>
      </c>
      <c r="AT3472">
        <v>0</v>
      </c>
      <c r="AU3472">
        <v>1</v>
      </c>
      <c r="AV3472">
        <v>1</v>
      </c>
      <c r="AW3472">
        <f t="shared" si="667"/>
        <v>2</v>
      </c>
      <c r="AX3472">
        <v>0</v>
      </c>
      <c r="AY3472">
        <v>0.2</v>
      </c>
      <c r="AZ3472">
        <v>1</v>
      </c>
      <c r="BA3472">
        <v>1</v>
      </c>
      <c r="BB3472">
        <v>0</v>
      </c>
      <c r="BC3472">
        <v>0</v>
      </c>
      <c r="BD3472">
        <v>0</v>
      </c>
      <c r="BE3472">
        <f t="shared" si="672"/>
        <v>0.1</v>
      </c>
      <c r="BF3472">
        <v>0</v>
      </c>
      <c r="BG3472">
        <v>40</v>
      </c>
      <c r="BH3472">
        <v>3.6888800000000002</v>
      </c>
      <c r="BI3472">
        <v>0.168267</v>
      </c>
      <c r="BJ3472">
        <v>0</v>
      </c>
      <c r="BK3472">
        <v>1</v>
      </c>
    </row>
    <row r="3473" spans="1:63" x14ac:dyDescent="0.25">
      <c r="A3473" t="s">
        <v>66</v>
      </c>
      <c r="B3473">
        <v>2006</v>
      </c>
      <c r="C3473">
        <v>0</v>
      </c>
      <c r="D3473">
        <v>0</v>
      </c>
      <c r="E3473">
        <v>0</v>
      </c>
      <c r="F3473">
        <v>0</v>
      </c>
      <c r="G3473">
        <v>0</v>
      </c>
      <c r="H3473">
        <v>0</v>
      </c>
      <c r="I3473">
        <f t="shared" si="668"/>
        <v>0</v>
      </c>
      <c r="J3473">
        <v>1</v>
      </c>
      <c r="K3473">
        <v>0</v>
      </c>
      <c r="L3473">
        <v>0.11</v>
      </c>
      <c r="M3473">
        <v>0</v>
      </c>
      <c r="N3473">
        <f t="shared" si="669"/>
        <v>5.024</v>
      </c>
      <c r="O3473">
        <v>0.55000000000000004</v>
      </c>
      <c r="P3473">
        <v>0</v>
      </c>
      <c r="Q3473">
        <f t="shared" si="670"/>
        <v>21.8</v>
      </c>
      <c r="R3473">
        <v>4.05</v>
      </c>
      <c r="S3473">
        <v>0</v>
      </c>
      <c r="T3473">
        <f t="shared" si="671"/>
        <v>45.199999999999996</v>
      </c>
      <c r="U3473">
        <v>71.727999999999994</v>
      </c>
      <c r="V3473">
        <v>76.603440396825391</v>
      </c>
      <c r="W3473">
        <v>0</v>
      </c>
      <c r="X3473">
        <v>0</v>
      </c>
      <c r="Y3473">
        <v>201.6</v>
      </c>
      <c r="Z3473">
        <v>215.303</v>
      </c>
      <c r="AA3473">
        <f t="shared" si="676"/>
        <v>0.11747683531746032</v>
      </c>
      <c r="AB3473">
        <f t="shared" si="675"/>
        <v>0.58738417658730158</v>
      </c>
      <c r="AC3473">
        <f t="shared" si="677"/>
        <v>4.325283482142857</v>
      </c>
      <c r="AD3473">
        <v>0</v>
      </c>
      <c r="AE3473">
        <v>0</v>
      </c>
      <c r="AF3473">
        <f t="shared" si="674"/>
        <v>0</v>
      </c>
      <c r="AG3473">
        <v>1</v>
      </c>
      <c r="AH3473">
        <v>1</v>
      </c>
      <c r="AI3473">
        <v>0.8</v>
      </c>
      <c r="AR3473">
        <v>0.08</v>
      </c>
      <c r="AS3473">
        <v>0</v>
      </c>
      <c r="AT3473">
        <v>0</v>
      </c>
      <c r="AU3473">
        <v>1</v>
      </c>
      <c r="AV3473">
        <v>1</v>
      </c>
      <c r="AW3473">
        <f t="shared" ref="AW3473:AW3536" si="678">AU3473+AV3473</f>
        <v>2</v>
      </c>
      <c r="AX3473">
        <v>0</v>
      </c>
      <c r="AY3473">
        <v>0</v>
      </c>
      <c r="AZ3473">
        <v>0</v>
      </c>
      <c r="BA3473">
        <v>0</v>
      </c>
      <c r="BB3473">
        <v>0</v>
      </c>
      <c r="BC3473">
        <v>0</v>
      </c>
      <c r="BD3473">
        <v>0</v>
      </c>
      <c r="BE3473">
        <f t="shared" si="672"/>
        <v>0</v>
      </c>
      <c r="BF3473">
        <v>0</v>
      </c>
      <c r="BG3473">
        <v>15</v>
      </c>
      <c r="BH3473">
        <v>2.7080500000000001</v>
      </c>
      <c r="BI3473">
        <v>0.60295100000000001</v>
      </c>
      <c r="BJ3473">
        <v>0</v>
      </c>
      <c r="BK3473">
        <v>1</v>
      </c>
    </row>
    <row r="3474" spans="1:63" x14ac:dyDescent="0.25">
      <c r="A3474" t="s">
        <v>67</v>
      </c>
      <c r="B3474">
        <v>2006</v>
      </c>
      <c r="C3474">
        <v>0</v>
      </c>
      <c r="D3474">
        <v>0</v>
      </c>
      <c r="E3474">
        <v>0</v>
      </c>
      <c r="F3474">
        <v>0</v>
      </c>
      <c r="G3474">
        <v>1</v>
      </c>
      <c r="H3474">
        <v>1</v>
      </c>
      <c r="I3474">
        <f t="shared" si="668"/>
        <v>2</v>
      </c>
      <c r="J3474">
        <v>0</v>
      </c>
      <c r="K3474">
        <v>1</v>
      </c>
      <c r="L3474">
        <v>0.2</v>
      </c>
      <c r="M3474">
        <v>0</v>
      </c>
      <c r="N3474">
        <f t="shared" si="669"/>
        <v>5.024</v>
      </c>
      <c r="O3474">
        <v>0.51</v>
      </c>
      <c r="P3474">
        <v>0</v>
      </c>
      <c r="Q3474">
        <f t="shared" si="670"/>
        <v>21.8</v>
      </c>
      <c r="R3474">
        <v>10.53</v>
      </c>
      <c r="S3474">
        <v>0</v>
      </c>
      <c r="T3474">
        <f t="shared" si="671"/>
        <v>45.199999999999996</v>
      </c>
      <c r="U3474">
        <v>142.315</v>
      </c>
      <c r="V3474">
        <v>151.98832562003969</v>
      </c>
      <c r="W3474">
        <v>742595</v>
      </c>
      <c r="X3474">
        <v>793070.1</v>
      </c>
      <c r="Y3474">
        <v>201.6</v>
      </c>
      <c r="Z3474">
        <v>215.303</v>
      </c>
      <c r="AA3474">
        <f t="shared" si="676"/>
        <v>0.21359424603174604</v>
      </c>
      <c r="AB3474">
        <f t="shared" si="675"/>
        <v>0.54466532738095241</v>
      </c>
      <c r="AC3474">
        <f t="shared" si="677"/>
        <v>11.245737053571428</v>
      </c>
      <c r="AD3474">
        <v>0</v>
      </c>
      <c r="AE3474">
        <v>0</v>
      </c>
      <c r="AF3474">
        <f t="shared" si="674"/>
        <v>0</v>
      </c>
      <c r="AG3474">
        <v>0</v>
      </c>
      <c r="AH3474">
        <v>0</v>
      </c>
      <c r="AR3474">
        <v>0.08</v>
      </c>
      <c r="AS3474">
        <v>0</v>
      </c>
      <c r="AT3474">
        <v>0</v>
      </c>
      <c r="AU3474">
        <v>1</v>
      </c>
      <c r="AV3474">
        <v>0</v>
      </c>
      <c r="AW3474">
        <f t="shared" si="678"/>
        <v>1</v>
      </c>
      <c r="AX3474">
        <v>0</v>
      </c>
      <c r="AY3474">
        <v>0</v>
      </c>
      <c r="AZ3474">
        <v>0</v>
      </c>
      <c r="BA3474">
        <v>0</v>
      </c>
      <c r="BB3474">
        <v>0</v>
      </c>
      <c r="BC3474">
        <v>0</v>
      </c>
      <c r="BD3474">
        <v>0</v>
      </c>
      <c r="BE3474">
        <f t="shared" si="672"/>
        <v>0</v>
      </c>
      <c r="BF3474">
        <v>0</v>
      </c>
      <c r="BG3474">
        <v>15</v>
      </c>
      <c r="BH3474">
        <v>2.7080500000000001</v>
      </c>
      <c r="BI3474">
        <v>9.2420799999999997E-2</v>
      </c>
      <c r="BJ3474">
        <v>0</v>
      </c>
      <c r="BK3474">
        <v>1</v>
      </c>
    </row>
    <row r="3475" spans="1:63" x14ac:dyDescent="0.25">
      <c r="A3475" t="s">
        <v>68</v>
      </c>
      <c r="B3475">
        <v>2006</v>
      </c>
      <c r="C3475">
        <v>0</v>
      </c>
      <c r="D3475">
        <v>0</v>
      </c>
      <c r="E3475">
        <v>0</v>
      </c>
      <c r="F3475">
        <v>0</v>
      </c>
      <c r="G3475">
        <v>0</v>
      </c>
      <c r="H3475">
        <v>0</v>
      </c>
      <c r="I3475">
        <f t="shared" si="668"/>
        <v>0</v>
      </c>
      <c r="J3475">
        <v>1</v>
      </c>
      <c r="K3475">
        <v>0</v>
      </c>
      <c r="L3475">
        <f>0.15</f>
        <v>0.15</v>
      </c>
      <c r="M3475">
        <v>2.5000000000000001E-2</v>
      </c>
      <c r="N3475">
        <f t="shared" si="669"/>
        <v>5.024</v>
      </c>
      <c r="O3475">
        <v>0.3</v>
      </c>
      <c r="P3475">
        <v>2.5000000000000001E-2</v>
      </c>
      <c r="Q3475">
        <f t="shared" si="670"/>
        <v>21.8</v>
      </c>
      <c r="R3475">
        <v>5.03</v>
      </c>
      <c r="S3475">
        <v>2.5000000000000001E-2</v>
      </c>
      <c r="T3475">
        <f t="shared" si="671"/>
        <v>45.199999999999996</v>
      </c>
      <c r="U3475">
        <v>75.945999999999998</v>
      </c>
      <c r="V3475">
        <v>81.108143045634918</v>
      </c>
      <c r="W3475">
        <v>0</v>
      </c>
      <c r="X3475">
        <v>0</v>
      </c>
      <c r="Y3475">
        <v>201.6</v>
      </c>
      <c r="Z3475">
        <v>215.303</v>
      </c>
      <c r="AA3475">
        <f t="shared" si="676"/>
        <v>0.28579568452380955</v>
      </c>
      <c r="AB3475">
        <f t="shared" si="675"/>
        <v>0.86539136904761904</v>
      </c>
      <c r="AC3475">
        <f t="shared" si="677"/>
        <v>6.5018952876984129</v>
      </c>
      <c r="AD3475">
        <v>1</v>
      </c>
      <c r="AE3475">
        <v>0</v>
      </c>
      <c r="AF3475">
        <f t="shared" si="674"/>
        <v>1</v>
      </c>
      <c r="AG3475">
        <v>0</v>
      </c>
      <c r="AH3475">
        <v>0</v>
      </c>
      <c r="AI3475">
        <v>-1</v>
      </c>
      <c r="AR3475">
        <v>0.08</v>
      </c>
      <c r="AS3475">
        <v>0</v>
      </c>
      <c r="AT3475">
        <v>1</v>
      </c>
      <c r="AU3475">
        <v>0</v>
      </c>
      <c r="AV3475">
        <v>0</v>
      </c>
      <c r="AW3475">
        <f t="shared" si="678"/>
        <v>0</v>
      </c>
      <c r="AX3475">
        <v>0</v>
      </c>
      <c r="AY3475">
        <v>0</v>
      </c>
      <c r="AZ3475">
        <v>0</v>
      </c>
      <c r="BA3475">
        <v>0</v>
      </c>
      <c r="BB3475">
        <v>0</v>
      </c>
      <c r="BC3475">
        <v>0</v>
      </c>
      <c r="BD3475">
        <v>0</v>
      </c>
      <c r="BE3475">
        <f t="shared" si="672"/>
        <v>0</v>
      </c>
      <c r="BF3475">
        <v>0</v>
      </c>
      <c r="BG3475">
        <v>35</v>
      </c>
      <c r="BH3475">
        <v>3.5553499999999998</v>
      </c>
      <c r="BI3475">
        <v>-0.26268560000000002</v>
      </c>
      <c r="BJ3475">
        <v>0</v>
      </c>
      <c r="BK3475">
        <v>1</v>
      </c>
    </row>
    <row r="3476" spans="1:63" x14ac:dyDescent="0.25">
      <c r="A3476" t="s">
        <v>69</v>
      </c>
      <c r="B3476">
        <v>2006</v>
      </c>
      <c r="C3476">
        <v>0</v>
      </c>
      <c r="D3476">
        <v>0</v>
      </c>
      <c r="E3476">
        <v>0</v>
      </c>
      <c r="F3476">
        <v>0</v>
      </c>
      <c r="G3476">
        <v>1</v>
      </c>
      <c r="H3476">
        <v>1</v>
      </c>
      <c r="I3476">
        <f t="shared" si="668"/>
        <v>2</v>
      </c>
      <c r="J3476">
        <v>0</v>
      </c>
      <c r="K3476">
        <v>0</v>
      </c>
      <c r="L3476">
        <v>0.42699999999999999</v>
      </c>
      <c r="M3476">
        <v>0</v>
      </c>
      <c r="N3476">
        <f t="shared" si="669"/>
        <v>5.024</v>
      </c>
      <c r="O3476">
        <v>0.42699999999999999</v>
      </c>
      <c r="P3476">
        <v>0</v>
      </c>
      <c r="Q3476">
        <f t="shared" si="670"/>
        <v>21.8</v>
      </c>
      <c r="R3476">
        <v>6.34</v>
      </c>
      <c r="S3476">
        <v>0</v>
      </c>
      <c r="T3476">
        <f t="shared" si="671"/>
        <v>45.199999999999996</v>
      </c>
      <c r="U3476">
        <v>41.976999999999997</v>
      </c>
      <c r="V3476">
        <v>44.830228328373011</v>
      </c>
      <c r="W3476">
        <v>221057</v>
      </c>
      <c r="X3476">
        <v>236082.5</v>
      </c>
      <c r="Y3476">
        <v>201.6</v>
      </c>
      <c r="Z3476">
        <v>215.303</v>
      </c>
      <c r="AA3476">
        <f t="shared" si="676"/>
        <v>0.4560237152777778</v>
      </c>
      <c r="AB3476">
        <f t="shared" si="675"/>
        <v>0.4560237152777778</v>
      </c>
      <c r="AC3476">
        <f t="shared" si="677"/>
        <v>6.7709375992063485</v>
      </c>
      <c r="AD3476">
        <v>0</v>
      </c>
      <c r="AE3476">
        <v>0</v>
      </c>
      <c r="AF3476">
        <f t="shared" si="674"/>
        <v>0</v>
      </c>
      <c r="AG3476">
        <v>0</v>
      </c>
      <c r="AH3476">
        <v>1</v>
      </c>
      <c r="AI3476">
        <v>0</v>
      </c>
      <c r="AR3476">
        <v>0.08</v>
      </c>
      <c r="AS3476">
        <v>0</v>
      </c>
      <c r="AT3476">
        <v>1</v>
      </c>
      <c r="AU3476">
        <v>0</v>
      </c>
      <c r="AV3476">
        <v>0</v>
      </c>
      <c r="AW3476">
        <f t="shared" si="678"/>
        <v>0</v>
      </c>
      <c r="AX3476">
        <f>5/365</f>
        <v>1.3698630136986301E-2</v>
      </c>
      <c r="AY3476">
        <v>0</v>
      </c>
      <c r="AZ3476">
        <v>0</v>
      </c>
      <c r="BA3476">
        <v>0</v>
      </c>
      <c r="BB3476">
        <v>0</v>
      </c>
      <c r="BC3476">
        <v>0</v>
      </c>
      <c r="BD3476">
        <v>0</v>
      </c>
      <c r="BE3476">
        <f t="shared" si="672"/>
        <v>0</v>
      </c>
      <c r="BF3476">
        <v>0</v>
      </c>
      <c r="BG3476">
        <v>99</v>
      </c>
      <c r="BH3476">
        <v>4.5951199999999996</v>
      </c>
      <c r="BI3476">
        <v>-0.85407940000000004</v>
      </c>
      <c r="BJ3476">
        <v>0</v>
      </c>
      <c r="BK3476">
        <v>1</v>
      </c>
    </row>
    <row r="3477" spans="1:63" x14ac:dyDescent="0.25">
      <c r="A3477" t="s">
        <v>70</v>
      </c>
      <c r="B3477">
        <v>2006</v>
      </c>
      <c r="C3477">
        <v>0</v>
      </c>
      <c r="D3477">
        <v>0</v>
      </c>
      <c r="E3477">
        <v>0</v>
      </c>
      <c r="F3477">
        <v>0</v>
      </c>
      <c r="G3477">
        <v>0</v>
      </c>
      <c r="H3477">
        <v>0</v>
      </c>
      <c r="I3477">
        <f t="shared" si="668"/>
        <v>0</v>
      </c>
      <c r="J3477">
        <v>1</v>
      </c>
      <c r="K3477">
        <v>0</v>
      </c>
      <c r="L3477">
        <v>6.0000000000000005E-2</v>
      </c>
      <c r="M3477">
        <v>0</v>
      </c>
      <c r="N3477">
        <f t="shared" si="669"/>
        <v>5.024</v>
      </c>
      <c r="O3477">
        <v>0.42</v>
      </c>
      <c r="P3477">
        <v>0</v>
      </c>
      <c r="Q3477">
        <f t="shared" si="670"/>
        <v>21.8</v>
      </c>
      <c r="R3477">
        <v>2</v>
      </c>
      <c r="S3477">
        <v>0</v>
      </c>
      <c r="T3477">
        <f t="shared" si="671"/>
        <v>45.199999999999996</v>
      </c>
      <c r="U3477">
        <v>31.324000000000002</v>
      </c>
      <c r="V3477">
        <v>33.453130813492066</v>
      </c>
      <c r="W3477">
        <v>0</v>
      </c>
      <c r="X3477">
        <v>0</v>
      </c>
      <c r="Y3477">
        <v>201.6</v>
      </c>
      <c r="Z3477">
        <v>215.303</v>
      </c>
      <c r="AA3477">
        <f t="shared" si="676"/>
        <v>6.4078273809523814E-2</v>
      </c>
      <c r="AB3477">
        <f t="shared" si="675"/>
        <v>0.4485479166666666</v>
      </c>
      <c r="AC3477">
        <f t="shared" si="677"/>
        <v>2.1359424603174602</v>
      </c>
      <c r="AD3477">
        <v>0</v>
      </c>
      <c r="AE3477">
        <v>0</v>
      </c>
      <c r="AF3477">
        <f t="shared" si="674"/>
        <v>0</v>
      </c>
      <c r="AG3477">
        <v>0</v>
      </c>
      <c r="AH3477">
        <v>0</v>
      </c>
      <c r="AI3477">
        <v>2</v>
      </c>
      <c r="AR3477">
        <v>0.08</v>
      </c>
      <c r="AS3477">
        <v>0</v>
      </c>
      <c r="AT3477">
        <v>0</v>
      </c>
      <c r="AU3477">
        <v>0</v>
      </c>
      <c r="AV3477">
        <v>0</v>
      </c>
      <c r="AW3477">
        <f t="shared" si="678"/>
        <v>0</v>
      </c>
      <c r="AX3477">
        <v>0</v>
      </c>
      <c r="AY3477">
        <v>0</v>
      </c>
      <c r="AZ3477">
        <v>0</v>
      </c>
      <c r="BA3477">
        <v>0</v>
      </c>
      <c r="BB3477">
        <v>0</v>
      </c>
      <c r="BC3477">
        <v>0</v>
      </c>
      <c r="BD3477">
        <v>0</v>
      </c>
      <c r="BE3477">
        <f t="shared" si="672"/>
        <v>0</v>
      </c>
      <c r="BF3477">
        <v>0</v>
      </c>
      <c r="BG3477">
        <v>99</v>
      </c>
      <c r="BH3477">
        <v>4.5951199999999996</v>
      </c>
      <c r="BI3477">
        <v>-1.4845470000000001</v>
      </c>
      <c r="BJ3477">
        <v>1</v>
      </c>
      <c r="BK3477">
        <v>1</v>
      </c>
    </row>
    <row r="3478" spans="1:63" x14ac:dyDescent="0.25">
      <c r="A3478" t="s">
        <v>71</v>
      </c>
      <c r="B3478">
        <v>2006</v>
      </c>
      <c r="C3478">
        <v>1</v>
      </c>
      <c r="D3478">
        <v>1</v>
      </c>
      <c r="E3478">
        <v>1</v>
      </c>
      <c r="F3478">
        <v>1</v>
      </c>
      <c r="G3478">
        <v>1</v>
      </c>
      <c r="H3478">
        <v>1</v>
      </c>
      <c r="I3478">
        <f t="shared" si="668"/>
        <v>6</v>
      </c>
      <c r="J3478">
        <v>1</v>
      </c>
      <c r="K3478">
        <v>0</v>
      </c>
      <c r="L3478">
        <v>0.13870000000000002</v>
      </c>
      <c r="M3478">
        <v>0</v>
      </c>
      <c r="N3478">
        <f t="shared" si="669"/>
        <v>5.024</v>
      </c>
      <c r="O3478">
        <v>1.06</v>
      </c>
      <c r="P3478">
        <v>0</v>
      </c>
      <c r="Q3478">
        <f t="shared" si="670"/>
        <v>21.8</v>
      </c>
      <c r="R3478">
        <v>7.56</v>
      </c>
      <c r="S3478">
        <v>0</v>
      </c>
      <c r="T3478">
        <f t="shared" si="671"/>
        <v>45.199999999999996</v>
      </c>
      <c r="U3478">
        <v>25.669</v>
      </c>
      <c r="V3478">
        <v>27.413753506944445</v>
      </c>
      <c r="W3478">
        <v>63960</v>
      </c>
      <c r="X3478">
        <v>68307.44</v>
      </c>
      <c r="Y3478">
        <v>201.6</v>
      </c>
      <c r="Z3478">
        <v>215.303</v>
      </c>
      <c r="AA3478">
        <f t="shared" si="676"/>
        <v>0.14812760962301588</v>
      </c>
      <c r="AB3478">
        <f t="shared" si="675"/>
        <v>1.1320495039682541</v>
      </c>
      <c r="AC3478">
        <f t="shared" si="677"/>
        <v>8.0738625000000006</v>
      </c>
      <c r="AD3478">
        <v>0</v>
      </c>
      <c r="AE3478">
        <v>0</v>
      </c>
      <c r="AF3478">
        <f t="shared" si="674"/>
        <v>0</v>
      </c>
      <c r="AG3478">
        <v>0</v>
      </c>
      <c r="AH3478">
        <v>0</v>
      </c>
      <c r="AR3478">
        <v>0.08</v>
      </c>
      <c r="AS3478">
        <v>0</v>
      </c>
      <c r="AT3478">
        <v>0</v>
      </c>
      <c r="AU3478">
        <v>0</v>
      </c>
      <c r="AV3478">
        <v>0</v>
      </c>
      <c r="AW3478">
        <f t="shared" si="678"/>
        <v>0</v>
      </c>
      <c r="AX3478">
        <v>1</v>
      </c>
      <c r="AY3478">
        <v>1</v>
      </c>
      <c r="AZ3478">
        <v>0.75</v>
      </c>
      <c r="BA3478">
        <v>1</v>
      </c>
      <c r="BB3478">
        <v>0</v>
      </c>
      <c r="BC3478">
        <v>1</v>
      </c>
      <c r="BD3478">
        <v>1</v>
      </c>
      <c r="BE3478">
        <f t="shared" si="672"/>
        <v>0.85</v>
      </c>
      <c r="BF3478">
        <v>0</v>
      </c>
      <c r="BG3478">
        <v>99</v>
      </c>
      <c r="BH3478">
        <v>4.5951199999999996</v>
      </c>
      <c r="BI3478">
        <v>-0.74443159999999997</v>
      </c>
      <c r="BJ3478">
        <v>0</v>
      </c>
      <c r="BK3478">
        <v>1</v>
      </c>
    </row>
    <row r="3479" spans="1:63" x14ac:dyDescent="0.25">
      <c r="A3479" t="s">
        <v>72</v>
      </c>
      <c r="B3479">
        <v>2006</v>
      </c>
      <c r="C3479">
        <v>0</v>
      </c>
      <c r="D3479">
        <v>0</v>
      </c>
      <c r="E3479">
        <v>0</v>
      </c>
      <c r="F3479">
        <v>0</v>
      </c>
      <c r="G3479">
        <v>0</v>
      </c>
      <c r="H3479">
        <v>0</v>
      </c>
      <c r="I3479">
        <f t="shared" si="668"/>
        <v>0</v>
      </c>
      <c r="J3479">
        <v>1</v>
      </c>
      <c r="K3479">
        <v>0</v>
      </c>
      <c r="L3479">
        <v>0.31</v>
      </c>
      <c r="M3479">
        <v>0</v>
      </c>
      <c r="N3479">
        <f t="shared" si="669"/>
        <v>5.024</v>
      </c>
      <c r="O3479">
        <v>0.95</v>
      </c>
      <c r="P3479">
        <v>0</v>
      </c>
      <c r="Q3479">
        <f t="shared" si="670"/>
        <v>21.8</v>
      </c>
      <c r="R3479">
        <v>3.75</v>
      </c>
      <c r="S3479">
        <v>0</v>
      </c>
      <c r="T3479">
        <f t="shared" si="671"/>
        <v>45.199999999999996</v>
      </c>
      <c r="U3479">
        <v>25.827999999999999</v>
      </c>
      <c r="V3479">
        <v>27.58356093253968</v>
      </c>
      <c r="W3479">
        <v>0</v>
      </c>
      <c r="X3479">
        <v>0</v>
      </c>
      <c r="Y3479">
        <v>201.6</v>
      </c>
      <c r="Z3479">
        <v>215.303</v>
      </c>
      <c r="AA3479">
        <f t="shared" si="676"/>
        <v>0.33107108134920632</v>
      </c>
      <c r="AB3479">
        <f t="shared" si="675"/>
        <v>1.0145726686507937</v>
      </c>
      <c r="AC3479">
        <f t="shared" si="677"/>
        <v>4.004892113095238</v>
      </c>
      <c r="AD3479">
        <v>1</v>
      </c>
      <c r="AE3479">
        <v>1</v>
      </c>
      <c r="AF3479">
        <f t="shared" si="674"/>
        <v>0.5</v>
      </c>
      <c r="AG3479">
        <v>0</v>
      </c>
      <c r="AH3479">
        <v>0</v>
      </c>
      <c r="AI3479">
        <v>2</v>
      </c>
      <c r="AR3479">
        <v>0.08</v>
      </c>
      <c r="AS3479">
        <v>0</v>
      </c>
      <c r="AT3479">
        <v>1</v>
      </c>
      <c r="AU3479">
        <v>0</v>
      </c>
      <c r="AV3479">
        <v>1</v>
      </c>
      <c r="AW3479">
        <f t="shared" si="678"/>
        <v>1</v>
      </c>
      <c r="AX3479">
        <v>1</v>
      </c>
      <c r="AY3479">
        <v>0</v>
      </c>
      <c r="AZ3479">
        <v>0</v>
      </c>
      <c r="BA3479">
        <v>0</v>
      </c>
      <c r="BB3479">
        <v>0</v>
      </c>
      <c r="BC3479">
        <v>0</v>
      </c>
      <c r="BD3479">
        <v>0</v>
      </c>
      <c r="BE3479">
        <f t="shared" si="672"/>
        <v>0</v>
      </c>
      <c r="BF3479">
        <v>0</v>
      </c>
      <c r="BG3479">
        <v>50</v>
      </c>
      <c r="BH3479">
        <v>3.9120200000000001</v>
      </c>
      <c r="BI3479">
        <v>-0.2303007</v>
      </c>
      <c r="BJ3479">
        <v>0</v>
      </c>
      <c r="BK3479">
        <v>1</v>
      </c>
    </row>
    <row r="3480" spans="1:63" x14ac:dyDescent="0.25">
      <c r="A3480" t="s">
        <v>73</v>
      </c>
      <c r="B3480">
        <v>2006</v>
      </c>
      <c r="C3480">
        <v>0</v>
      </c>
      <c r="D3480">
        <v>0</v>
      </c>
      <c r="E3480">
        <v>0</v>
      </c>
      <c r="F3480">
        <v>0</v>
      </c>
      <c r="G3480">
        <v>0</v>
      </c>
      <c r="H3480">
        <v>0</v>
      </c>
      <c r="I3480">
        <f t="shared" si="668"/>
        <v>0</v>
      </c>
      <c r="J3480">
        <v>0</v>
      </c>
      <c r="K3480">
        <v>1</v>
      </c>
      <c r="L3480">
        <v>0.16</v>
      </c>
      <c r="M3480">
        <v>0</v>
      </c>
      <c r="N3480">
        <f t="shared" si="669"/>
        <v>5.024</v>
      </c>
      <c r="O3480">
        <v>0.7</v>
      </c>
      <c r="P3480">
        <v>0</v>
      </c>
      <c r="Q3480">
        <f t="shared" si="670"/>
        <v>21.8</v>
      </c>
      <c r="R3480">
        <v>3.6</v>
      </c>
      <c r="S3480">
        <v>0</v>
      </c>
      <c r="T3480">
        <f t="shared" si="671"/>
        <v>45.199999999999996</v>
      </c>
      <c r="U3480">
        <v>39.862000000000002</v>
      </c>
      <c r="V3480">
        <v>42.571469176587307</v>
      </c>
      <c r="W3480">
        <v>0</v>
      </c>
      <c r="X3480">
        <v>0</v>
      </c>
      <c r="Y3480">
        <v>201.6</v>
      </c>
      <c r="Z3480">
        <v>215.303</v>
      </c>
      <c r="AA3480">
        <f t="shared" si="676"/>
        <v>0.17087539682539685</v>
      </c>
      <c r="AB3480">
        <f t="shared" si="675"/>
        <v>0.74757986111111108</v>
      </c>
      <c r="AC3480">
        <f t="shared" si="677"/>
        <v>3.8446964285714289</v>
      </c>
      <c r="AD3480">
        <v>0</v>
      </c>
      <c r="AE3480">
        <v>0</v>
      </c>
      <c r="AF3480">
        <f t="shared" si="674"/>
        <v>0</v>
      </c>
      <c r="AG3480">
        <v>0</v>
      </c>
      <c r="AH3480">
        <v>0</v>
      </c>
      <c r="AR3480">
        <v>0.08</v>
      </c>
      <c r="AS3480">
        <v>0</v>
      </c>
      <c r="AT3480">
        <v>1</v>
      </c>
      <c r="AU3480">
        <v>0</v>
      </c>
      <c r="AV3480">
        <v>0</v>
      </c>
      <c r="AW3480">
        <f t="shared" si="678"/>
        <v>0</v>
      </c>
      <c r="AX3480">
        <v>1</v>
      </c>
      <c r="AY3480">
        <v>1</v>
      </c>
      <c r="AZ3480">
        <v>0.75</v>
      </c>
      <c r="BA3480">
        <v>1</v>
      </c>
      <c r="BB3480">
        <v>1</v>
      </c>
      <c r="BC3480">
        <v>1</v>
      </c>
      <c r="BD3480">
        <v>0</v>
      </c>
      <c r="BE3480">
        <f t="shared" si="672"/>
        <v>0.75</v>
      </c>
      <c r="BF3480">
        <v>0</v>
      </c>
      <c r="BG3480">
        <v>99</v>
      </c>
      <c r="BH3480">
        <v>4.5951199999999996</v>
      </c>
      <c r="BI3480">
        <v>-0.2297862</v>
      </c>
      <c r="BJ3480">
        <v>0</v>
      </c>
      <c r="BK3480">
        <v>1</v>
      </c>
    </row>
    <row r="3481" spans="1:63" x14ac:dyDescent="0.25">
      <c r="A3481" t="s">
        <v>457</v>
      </c>
      <c r="B3481">
        <v>2006</v>
      </c>
      <c r="C3481">
        <v>0</v>
      </c>
      <c r="D3481">
        <v>0</v>
      </c>
      <c r="E3481">
        <v>0</v>
      </c>
      <c r="F3481">
        <v>1</v>
      </c>
      <c r="G3481">
        <v>1</v>
      </c>
      <c r="H3481">
        <v>1</v>
      </c>
      <c r="I3481">
        <f t="shared" si="668"/>
        <v>3</v>
      </c>
      <c r="J3481">
        <v>1</v>
      </c>
      <c r="K3481">
        <v>0.5</v>
      </c>
      <c r="L3481">
        <v>0.3</v>
      </c>
      <c r="M3481">
        <v>0</v>
      </c>
      <c r="N3481">
        <f t="shared" si="669"/>
        <v>5.024</v>
      </c>
      <c r="O3481">
        <v>0</v>
      </c>
      <c r="P3481">
        <v>0</v>
      </c>
      <c r="Q3481">
        <f t="shared" si="670"/>
        <v>21.8</v>
      </c>
      <c r="R3481">
        <v>0</v>
      </c>
      <c r="S3481">
        <v>0</v>
      </c>
      <c r="T3481">
        <f t="shared" si="671"/>
        <v>45.199999999999996</v>
      </c>
      <c r="U3481">
        <v>12.519</v>
      </c>
      <c r="V3481">
        <v>13.369931830357142</v>
      </c>
      <c r="W3481">
        <v>438700</v>
      </c>
      <c r="X3481">
        <v>468519</v>
      </c>
      <c r="Y3481">
        <v>201.6</v>
      </c>
      <c r="Z3481">
        <v>215.303</v>
      </c>
      <c r="AA3481">
        <f t="shared" si="676"/>
        <v>0.320391369047619</v>
      </c>
      <c r="AB3481">
        <f t="shared" si="675"/>
        <v>0</v>
      </c>
      <c r="AC3481">
        <f t="shared" si="677"/>
        <v>0</v>
      </c>
      <c r="AD3481">
        <v>0</v>
      </c>
      <c r="AE3481">
        <v>0</v>
      </c>
      <c r="AF3481">
        <f t="shared" si="674"/>
        <v>0</v>
      </c>
      <c r="AG3481">
        <v>0</v>
      </c>
      <c r="AH3481">
        <v>0</v>
      </c>
      <c r="AR3481">
        <v>0.08</v>
      </c>
      <c r="AS3481">
        <v>0</v>
      </c>
      <c r="AT3481">
        <v>0</v>
      </c>
      <c r="AU3481">
        <v>1</v>
      </c>
      <c r="AV3481">
        <v>0</v>
      </c>
      <c r="AW3481">
        <f t="shared" si="678"/>
        <v>1</v>
      </c>
      <c r="AX3481">
        <v>0</v>
      </c>
      <c r="AY3481">
        <v>0</v>
      </c>
      <c r="AZ3481">
        <v>0</v>
      </c>
      <c r="BA3481">
        <v>0</v>
      </c>
      <c r="BB3481">
        <v>0</v>
      </c>
      <c r="BC3481">
        <v>0</v>
      </c>
      <c r="BD3481">
        <v>0</v>
      </c>
      <c r="BE3481">
        <f t="shared" si="672"/>
        <v>0</v>
      </c>
      <c r="BF3481">
        <v>0</v>
      </c>
      <c r="BG3481">
        <v>40</v>
      </c>
      <c r="BH3481">
        <v>3.6888800000000002</v>
      </c>
      <c r="BI3481">
        <v>-0.46187420000000001</v>
      </c>
      <c r="BJ3481">
        <v>0</v>
      </c>
      <c r="BK3481">
        <v>1</v>
      </c>
    </row>
    <row r="3482" spans="1:63" x14ac:dyDescent="0.25">
      <c r="A3482" t="s">
        <v>459</v>
      </c>
      <c r="B3482">
        <v>2006</v>
      </c>
      <c r="C3482">
        <v>0</v>
      </c>
      <c r="D3482">
        <v>0</v>
      </c>
      <c r="E3482">
        <v>0</v>
      </c>
      <c r="F3482">
        <v>0</v>
      </c>
      <c r="G3482">
        <v>0</v>
      </c>
      <c r="H3482">
        <v>0</v>
      </c>
      <c r="I3482">
        <f t="shared" si="668"/>
        <v>0</v>
      </c>
      <c r="J3482">
        <v>0</v>
      </c>
      <c r="K3482">
        <v>0.5</v>
      </c>
      <c r="L3482">
        <v>0.12</v>
      </c>
      <c r="M3482">
        <v>0</v>
      </c>
      <c r="N3482">
        <f t="shared" si="669"/>
        <v>5.024</v>
      </c>
      <c r="O3482">
        <v>0.7</v>
      </c>
      <c r="P3482">
        <v>0</v>
      </c>
      <c r="Q3482">
        <f t="shared" si="670"/>
        <v>21.8</v>
      </c>
      <c r="R3482">
        <v>4.4000000000000004</v>
      </c>
      <c r="S3482">
        <v>0</v>
      </c>
      <c r="T3482">
        <f t="shared" si="671"/>
        <v>45.199999999999996</v>
      </c>
      <c r="U3482">
        <v>103.29300000000001</v>
      </c>
      <c r="V3482">
        <v>110.31395227678571</v>
      </c>
      <c r="W3482">
        <v>0</v>
      </c>
      <c r="X3482">
        <v>0</v>
      </c>
      <c r="Y3482">
        <v>201.6</v>
      </c>
      <c r="Z3482">
        <v>215.303</v>
      </c>
      <c r="AA3482">
        <f t="shared" si="676"/>
        <v>0.12815654761904763</v>
      </c>
      <c r="AB3482">
        <f t="shared" si="675"/>
        <v>0.74757986111111108</v>
      </c>
      <c r="AC3482">
        <f t="shared" si="677"/>
        <v>4.6990734126984126</v>
      </c>
      <c r="AD3482">
        <v>0</v>
      </c>
      <c r="AE3482">
        <v>0</v>
      </c>
      <c r="AF3482">
        <f t="shared" si="674"/>
        <v>0</v>
      </c>
      <c r="AG3482">
        <v>0</v>
      </c>
      <c r="AH3482">
        <v>1</v>
      </c>
      <c r="AI3482">
        <v>0.5</v>
      </c>
      <c r="AR3482">
        <v>0.08</v>
      </c>
      <c r="AS3482">
        <v>0</v>
      </c>
      <c r="AT3482">
        <v>0</v>
      </c>
      <c r="AU3482">
        <v>0</v>
      </c>
      <c r="AV3482">
        <v>0</v>
      </c>
      <c r="AW3482">
        <f t="shared" si="678"/>
        <v>0</v>
      </c>
      <c r="AX3482">
        <v>0</v>
      </c>
      <c r="AY3482">
        <v>0</v>
      </c>
      <c r="AZ3482">
        <v>0</v>
      </c>
      <c r="BA3482">
        <v>0</v>
      </c>
      <c r="BB3482">
        <v>0</v>
      </c>
      <c r="BC3482">
        <v>0</v>
      </c>
      <c r="BD3482">
        <v>0</v>
      </c>
      <c r="BE3482">
        <f t="shared" si="672"/>
        <v>0</v>
      </c>
      <c r="BF3482">
        <v>0</v>
      </c>
      <c r="BG3482">
        <v>25</v>
      </c>
      <c r="BH3482">
        <v>3.21888</v>
      </c>
      <c r="BI3482">
        <v>-0.80982699999999996</v>
      </c>
      <c r="BJ3482">
        <v>0</v>
      </c>
      <c r="BK3482">
        <v>1</v>
      </c>
    </row>
    <row r="3483" spans="1:63" x14ac:dyDescent="0.25">
      <c r="A3483" t="s">
        <v>460</v>
      </c>
      <c r="B3483">
        <v>2006</v>
      </c>
      <c r="C3483">
        <v>0</v>
      </c>
      <c r="D3483">
        <v>0</v>
      </c>
      <c r="E3483">
        <v>0</v>
      </c>
      <c r="F3483">
        <v>0</v>
      </c>
      <c r="G3483">
        <v>0</v>
      </c>
      <c r="H3483">
        <v>0</v>
      </c>
      <c r="I3483">
        <f t="shared" si="668"/>
        <v>0</v>
      </c>
      <c r="J3483">
        <v>1</v>
      </c>
      <c r="K3483">
        <v>1</v>
      </c>
      <c r="L3483">
        <v>0.41</v>
      </c>
      <c r="M3483">
        <v>0</v>
      </c>
      <c r="N3483">
        <f t="shared" si="669"/>
        <v>5.024</v>
      </c>
      <c r="O3483">
        <v>1.7</v>
      </c>
      <c r="P3483">
        <v>0</v>
      </c>
      <c r="Q3483">
        <f t="shared" si="670"/>
        <v>21.8</v>
      </c>
      <c r="R3483">
        <v>6.06</v>
      </c>
      <c r="S3483">
        <v>0</v>
      </c>
      <c r="T3483">
        <f t="shared" si="671"/>
        <v>45.199999999999996</v>
      </c>
      <c r="U3483">
        <v>41.933999999999997</v>
      </c>
      <c r="V3483">
        <v>44.784305565476181</v>
      </c>
      <c r="W3483">
        <v>0</v>
      </c>
      <c r="X3483">
        <v>0</v>
      </c>
      <c r="Y3483">
        <v>201.6</v>
      </c>
      <c r="Z3483">
        <v>215.303</v>
      </c>
      <c r="AA3483">
        <f t="shared" si="676"/>
        <v>0.43786820436507934</v>
      </c>
      <c r="AB3483">
        <f t="shared" si="675"/>
        <v>1.8155510912698412</v>
      </c>
      <c r="AC3483">
        <f t="shared" si="677"/>
        <v>6.4719056547619047</v>
      </c>
      <c r="AD3483">
        <v>0</v>
      </c>
      <c r="AE3483">
        <v>0</v>
      </c>
      <c r="AF3483">
        <f t="shared" si="674"/>
        <v>0</v>
      </c>
      <c r="AG3483">
        <v>0</v>
      </c>
      <c r="AH3483">
        <v>0</v>
      </c>
      <c r="AI3483">
        <v>2</v>
      </c>
      <c r="AR3483">
        <v>0.08</v>
      </c>
      <c r="AS3483">
        <v>0</v>
      </c>
      <c r="AT3483">
        <v>0</v>
      </c>
      <c r="AU3483">
        <v>0</v>
      </c>
      <c r="AV3483">
        <v>0</v>
      </c>
      <c r="AW3483">
        <f t="shared" si="678"/>
        <v>0</v>
      </c>
      <c r="AX3483">
        <v>0</v>
      </c>
      <c r="AY3483">
        <v>0</v>
      </c>
      <c r="AZ3483">
        <v>0</v>
      </c>
      <c r="BA3483">
        <v>0</v>
      </c>
      <c r="BB3483">
        <v>0</v>
      </c>
      <c r="BC3483">
        <v>0</v>
      </c>
      <c r="BD3483">
        <v>0</v>
      </c>
      <c r="BE3483">
        <f t="shared" si="672"/>
        <v>0</v>
      </c>
      <c r="BF3483">
        <v>0</v>
      </c>
      <c r="BG3483">
        <v>18</v>
      </c>
      <c r="BH3483">
        <v>2.8903699999999999</v>
      </c>
      <c r="BI3483">
        <v>-0.52114459999999996</v>
      </c>
      <c r="BJ3483">
        <v>0</v>
      </c>
      <c r="BK3483">
        <v>1</v>
      </c>
    </row>
    <row r="3484" spans="1:63" x14ac:dyDescent="0.25">
      <c r="A3484" t="s">
        <v>458</v>
      </c>
      <c r="B3484">
        <v>2006</v>
      </c>
      <c r="C3484">
        <v>0</v>
      </c>
      <c r="D3484">
        <v>0</v>
      </c>
      <c r="E3484">
        <v>0</v>
      </c>
      <c r="F3484">
        <v>0</v>
      </c>
      <c r="G3484">
        <v>0</v>
      </c>
      <c r="H3484">
        <v>0</v>
      </c>
      <c r="I3484">
        <f t="shared" si="668"/>
        <v>0</v>
      </c>
      <c r="J3484">
        <v>1</v>
      </c>
      <c r="K3484">
        <v>0</v>
      </c>
      <c r="L3484">
        <v>0.11</v>
      </c>
      <c r="M3484">
        <v>0</v>
      </c>
      <c r="N3484">
        <f t="shared" si="669"/>
        <v>5.024</v>
      </c>
      <c r="O3484">
        <v>0.1893</v>
      </c>
      <c r="P3484">
        <v>0</v>
      </c>
      <c r="Q3484">
        <f t="shared" si="670"/>
        <v>21.8</v>
      </c>
      <c r="R3484">
        <v>6.44</v>
      </c>
      <c r="S3484">
        <v>0</v>
      </c>
      <c r="T3484">
        <f t="shared" si="671"/>
        <v>45.199999999999996</v>
      </c>
      <c r="U3484">
        <v>216.785</v>
      </c>
      <c r="V3484">
        <v>231.5201431299603</v>
      </c>
      <c r="W3484">
        <v>0</v>
      </c>
      <c r="X3484">
        <v>0</v>
      </c>
      <c r="Y3484">
        <v>201.6</v>
      </c>
      <c r="Z3484">
        <v>215.303</v>
      </c>
      <c r="AA3484">
        <f t="shared" si="676"/>
        <v>0.11747683531746032</v>
      </c>
      <c r="AB3484">
        <f t="shared" si="675"/>
        <v>0.20216695386904762</v>
      </c>
      <c r="AC3484">
        <f t="shared" si="677"/>
        <v>6.8777347222222227</v>
      </c>
      <c r="AD3484">
        <v>0</v>
      </c>
      <c r="AE3484">
        <v>0</v>
      </c>
      <c r="AF3484">
        <f t="shared" si="674"/>
        <v>0</v>
      </c>
      <c r="AG3484">
        <v>0</v>
      </c>
      <c r="AH3484">
        <v>0</v>
      </c>
      <c r="AI3484">
        <v>0</v>
      </c>
      <c r="AR3484">
        <v>0.08</v>
      </c>
      <c r="AS3484">
        <v>0</v>
      </c>
      <c r="AT3484">
        <v>1</v>
      </c>
      <c r="AU3484">
        <v>0</v>
      </c>
      <c r="AV3484">
        <v>1</v>
      </c>
      <c r="AW3484">
        <f t="shared" si="678"/>
        <v>1</v>
      </c>
      <c r="AX3484">
        <v>0</v>
      </c>
      <c r="AY3484">
        <v>0</v>
      </c>
      <c r="AZ3484">
        <v>0</v>
      </c>
      <c r="BA3484">
        <v>0</v>
      </c>
      <c r="BB3484">
        <v>0</v>
      </c>
      <c r="BC3484">
        <v>0</v>
      </c>
      <c r="BD3484">
        <v>0</v>
      </c>
      <c r="BE3484">
        <f t="shared" si="672"/>
        <v>0</v>
      </c>
      <c r="BF3484">
        <v>0</v>
      </c>
      <c r="BG3484">
        <v>15</v>
      </c>
      <c r="BH3484">
        <v>2.7080500000000001</v>
      </c>
      <c r="BI3484">
        <v>0.72667720000000002</v>
      </c>
      <c r="BJ3484">
        <v>0</v>
      </c>
      <c r="BK3484">
        <v>1</v>
      </c>
    </row>
    <row r="3485" spans="1:63" x14ac:dyDescent="0.25">
      <c r="A3485" t="s">
        <v>463</v>
      </c>
      <c r="B3485">
        <v>2006</v>
      </c>
      <c r="C3485">
        <v>0</v>
      </c>
      <c r="D3485">
        <v>0</v>
      </c>
      <c r="E3485">
        <v>0</v>
      </c>
      <c r="F3485">
        <v>1</v>
      </c>
      <c r="G3485">
        <v>0</v>
      </c>
      <c r="H3485">
        <v>1</v>
      </c>
      <c r="I3485">
        <f t="shared" si="668"/>
        <v>2</v>
      </c>
      <c r="J3485">
        <v>1</v>
      </c>
      <c r="K3485">
        <v>0</v>
      </c>
      <c r="L3485">
        <v>0.53180000000000005</v>
      </c>
      <c r="M3485">
        <v>0</v>
      </c>
      <c r="N3485">
        <f t="shared" si="669"/>
        <v>5.024</v>
      </c>
      <c r="O3485">
        <v>0.79</v>
      </c>
      <c r="P3485">
        <v>0</v>
      </c>
      <c r="Q3485">
        <f t="shared" si="670"/>
        <v>21.8</v>
      </c>
      <c r="R3485">
        <v>8.98</v>
      </c>
      <c r="S3485">
        <v>0</v>
      </c>
      <c r="T3485">
        <f t="shared" si="671"/>
        <v>45.199999999999996</v>
      </c>
      <c r="U3485">
        <v>285.86799999999999</v>
      </c>
      <c r="V3485">
        <v>305.2987996230159</v>
      </c>
      <c r="W3485">
        <v>0</v>
      </c>
      <c r="X3485">
        <v>0</v>
      </c>
      <c r="Y3485">
        <v>201.6</v>
      </c>
      <c r="Z3485">
        <v>215.303</v>
      </c>
      <c r="AA3485">
        <f t="shared" si="676"/>
        <v>0.56794710019841277</v>
      </c>
      <c r="AB3485">
        <f t="shared" si="675"/>
        <v>0.84369727182539689</v>
      </c>
      <c r="AC3485">
        <f t="shared" si="677"/>
        <v>9.5903816468253975</v>
      </c>
      <c r="AD3485">
        <v>0</v>
      </c>
      <c r="AE3485">
        <v>0</v>
      </c>
      <c r="AF3485">
        <f t="shared" si="674"/>
        <v>0</v>
      </c>
      <c r="AG3485">
        <v>1</v>
      </c>
      <c r="AH3485">
        <v>0</v>
      </c>
      <c r="AR3485">
        <v>0.08</v>
      </c>
      <c r="AS3485">
        <v>0</v>
      </c>
      <c r="AT3485">
        <v>1</v>
      </c>
      <c r="AU3485">
        <v>0</v>
      </c>
      <c r="AV3485">
        <v>0</v>
      </c>
      <c r="AW3485">
        <f t="shared" si="678"/>
        <v>0</v>
      </c>
      <c r="AX3485">
        <v>0</v>
      </c>
      <c r="AY3485">
        <v>0</v>
      </c>
      <c r="AZ3485">
        <v>0</v>
      </c>
      <c r="BA3485">
        <v>0</v>
      </c>
      <c r="BB3485">
        <v>0</v>
      </c>
      <c r="BC3485">
        <v>0</v>
      </c>
      <c r="BD3485">
        <v>0</v>
      </c>
      <c r="BE3485">
        <f t="shared" si="672"/>
        <v>0</v>
      </c>
      <c r="BF3485">
        <v>0</v>
      </c>
      <c r="BG3485">
        <v>21.5</v>
      </c>
      <c r="BH3485">
        <v>3.0680499999999999</v>
      </c>
      <c r="BI3485">
        <v>2.5996700000000001E-2</v>
      </c>
      <c r="BJ3485">
        <v>0</v>
      </c>
      <c r="BK3485">
        <v>1</v>
      </c>
    </row>
    <row r="3486" spans="1:63" x14ac:dyDescent="0.25">
      <c r="A3486" t="s">
        <v>461</v>
      </c>
      <c r="B3486">
        <v>2006</v>
      </c>
      <c r="C3486">
        <v>0</v>
      </c>
      <c r="D3486">
        <v>0</v>
      </c>
      <c r="E3486">
        <v>0</v>
      </c>
      <c r="F3486">
        <v>0</v>
      </c>
      <c r="G3486">
        <v>0</v>
      </c>
      <c r="H3486">
        <v>0</v>
      </c>
      <c r="I3486">
        <f t="shared" si="668"/>
        <v>0</v>
      </c>
      <c r="J3486">
        <v>1</v>
      </c>
      <c r="K3486">
        <v>0</v>
      </c>
      <c r="L3486">
        <f>0.16</f>
        <v>0.16</v>
      </c>
      <c r="M3486">
        <v>0.02</v>
      </c>
      <c r="N3486">
        <f t="shared" si="669"/>
        <v>5.024</v>
      </c>
      <c r="O3486">
        <v>0.5</v>
      </c>
      <c r="P3486">
        <v>0.02</v>
      </c>
      <c r="Q3486">
        <f t="shared" si="670"/>
        <v>21.8</v>
      </c>
      <c r="R3486">
        <v>2.5</v>
      </c>
      <c r="S3486">
        <v>0.02</v>
      </c>
      <c r="T3486">
        <f t="shared" si="671"/>
        <v>45.199999999999996</v>
      </c>
      <c r="U3486">
        <v>6.4470000000000001</v>
      </c>
      <c r="V3486">
        <v>6.8852105208333327</v>
      </c>
      <c r="W3486">
        <v>0</v>
      </c>
      <c r="X3486">
        <v>0</v>
      </c>
      <c r="Y3486">
        <v>201.6</v>
      </c>
      <c r="Z3486">
        <v>215.303</v>
      </c>
      <c r="AA3486">
        <f t="shared" si="676"/>
        <v>0.27135539682539683</v>
      </c>
      <c r="AB3486">
        <f t="shared" si="675"/>
        <v>0.96998561507936509</v>
      </c>
      <c r="AC3486">
        <f t="shared" si="677"/>
        <v>3.5739280753968252</v>
      </c>
      <c r="AD3486">
        <v>0</v>
      </c>
      <c r="AE3486">
        <v>0</v>
      </c>
      <c r="AF3486">
        <f t="shared" si="674"/>
        <v>0</v>
      </c>
      <c r="AG3486">
        <v>0</v>
      </c>
      <c r="AH3486">
        <v>0</v>
      </c>
      <c r="AI3486">
        <v>0.8</v>
      </c>
      <c r="AR3486">
        <v>0.08</v>
      </c>
      <c r="AS3486">
        <v>0</v>
      </c>
      <c r="AT3486">
        <v>0</v>
      </c>
      <c r="AU3486">
        <v>0</v>
      </c>
      <c r="AV3486">
        <v>0</v>
      </c>
      <c r="AW3486">
        <f t="shared" si="678"/>
        <v>0</v>
      </c>
      <c r="AX3486">
        <v>0</v>
      </c>
      <c r="AY3486">
        <v>0</v>
      </c>
      <c r="AZ3486">
        <v>0</v>
      </c>
      <c r="BA3486">
        <v>0</v>
      </c>
      <c r="BB3486">
        <v>0</v>
      </c>
      <c r="BC3486">
        <v>0</v>
      </c>
      <c r="BD3486">
        <v>0</v>
      </c>
      <c r="BE3486">
        <f t="shared" si="672"/>
        <v>0</v>
      </c>
      <c r="BF3486">
        <v>0</v>
      </c>
      <c r="BG3486">
        <v>20</v>
      </c>
      <c r="BH3486">
        <v>2.99573</v>
      </c>
      <c r="BI3486">
        <v>-0.58068690000000001</v>
      </c>
      <c r="BJ3486">
        <v>0</v>
      </c>
      <c r="BK3486">
        <v>1</v>
      </c>
    </row>
    <row r="3487" spans="1:63" x14ac:dyDescent="0.25">
      <c r="A3487" t="s">
        <v>74</v>
      </c>
      <c r="B3487">
        <v>2006</v>
      </c>
      <c r="C3487">
        <v>0</v>
      </c>
      <c r="D3487">
        <v>0</v>
      </c>
      <c r="E3487">
        <v>0</v>
      </c>
      <c r="F3487">
        <v>1</v>
      </c>
      <c r="G3487">
        <v>0</v>
      </c>
      <c r="H3487">
        <v>1</v>
      </c>
      <c r="I3487">
        <f t="shared" si="668"/>
        <v>2</v>
      </c>
      <c r="J3487">
        <v>0</v>
      </c>
      <c r="K3487">
        <v>0</v>
      </c>
      <c r="L3487">
        <v>0.1792</v>
      </c>
      <c r="M3487">
        <v>0</v>
      </c>
      <c r="N3487">
        <f t="shared" si="669"/>
        <v>5.024</v>
      </c>
      <c r="O3487">
        <v>0.32</v>
      </c>
      <c r="P3487">
        <v>0</v>
      </c>
      <c r="Q3487">
        <f t="shared" si="670"/>
        <v>21.8</v>
      </c>
      <c r="R3487">
        <v>8.4</v>
      </c>
      <c r="S3487">
        <v>0</v>
      </c>
      <c r="T3487">
        <f t="shared" si="671"/>
        <v>45.199999999999996</v>
      </c>
      <c r="U3487">
        <v>102.482</v>
      </c>
      <c r="V3487">
        <v>109.44782760912697</v>
      </c>
      <c r="W3487">
        <v>687997</v>
      </c>
      <c r="X3487">
        <v>734761</v>
      </c>
      <c r="Y3487">
        <v>201.6</v>
      </c>
      <c r="Z3487">
        <v>215.303</v>
      </c>
      <c r="AA3487">
        <f t="shared" si="676"/>
        <v>0.19138044444444444</v>
      </c>
      <c r="AB3487">
        <f t="shared" si="675"/>
        <v>0.34175079365079369</v>
      </c>
      <c r="AC3487">
        <f t="shared" si="677"/>
        <v>8.9709583333333338</v>
      </c>
      <c r="AD3487">
        <v>0</v>
      </c>
      <c r="AE3487">
        <v>0</v>
      </c>
      <c r="AF3487">
        <f t="shared" si="674"/>
        <v>0</v>
      </c>
      <c r="AG3487">
        <v>0</v>
      </c>
      <c r="AH3487">
        <v>0.5</v>
      </c>
      <c r="AR3487">
        <v>0.08</v>
      </c>
      <c r="AS3487">
        <v>0</v>
      </c>
      <c r="AT3487">
        <v>1</v>
      </c>
      <c r="AU3487">
        <v>0</v>
      </c>
      <c r="AV3487">
        <v>1</v>
      </c>
      <c r="AW3487">
        <f t="shared" si="678"/>
        <v>1</v>
      </c>
      <c r="AX3487">
        <v>0</v>
      </c>
      <c r="AY3487">
        <v>0</v>
      </c>
      <c r="AZ3487">
        <v>0</v>
      </c>
      <c r="BA3487">
        <v>0</v>
      </c>
      <c r="BB3487">
        <v>0</v>
      </c>
      <c r="BC3487">
        <v>0</v>
      </c>
      <c r="BD3487">
        <v>0</v>
      </c>
      <c r="BE3487">
        <f t="shared" si="672"/>
        <v>0</v>
      </c>
      <c r="BF3487">
        <v>0</v>
      </c>
      <c r="BG3487">
        <v>11</v>
      </c>
      <c r="BH3487">
        <v>2.3978999999999999</v>
      </c>
      <c r="BI3487">
        <v>0.9019547</v>
      </c>
      <c r="BJ3487">
        <v>0</v>
      </c>
      <c r="BK3487">
        <v>1</v>
      </c>
    </row>
    <row r="3488" spans="1:63" x14ac:dyDescent="0.25">
      <c r="A3488" t="s">
        <v>75</v>
      </c>
      <c r="B3488">
        <v>2006</v>
      </c>
      <c r="C3488">
        <v>0</v>
      </c>
      <c r="D3488">
        <v>0</v>
      </c>
      <c r="E3488">
        <v>0</v>
      </c>
      <c r="F3488">
        <v>0</v>
      </c>
      <c r="G3488">
        <v>0</v>
      </c>
      <c r="H3488">
        <v>0</v>
      </c>
      <c r="I3488">
        <f t="shared" si="668"/>
        <v>0</v>
      </c>
      <c r="J3488">
        <v>1</v>
      </c>
      <c r="K3488">
        <v>0</v>
      </c>
      <c r="L3488">
        <v>0.4032</v>
      </c>
      <c r="M3488">
        <v>0</v>
      </c>
      <c r="N3488">
        <f t="shared" si="669"/>
        <v>5.024</v>
      </c>
      <c r="O3488">
        <v>0.72</v>
      </c>
      <c r="P3488">
        <v>0</v>
      </c>
      <c r="Q3488">
        <f t="shared" si="670"/>
        <v>21.8</v>
      </c>
      <c r="R3488">
        <v>5.56</v>
      </c>
      <c r="S3488">
        <v>0</v>
      </c>
      <c r="T3488">
        <f t="shared" si="671"/>
        <v>45.199999999999996</v>
      </c>
      <c r="U3488">
        <v>80.013000000000005</v>
      </c>
      <c r="V3488">
        <v>85.451582038690489</v>
      </c>
      <c r="W3488">
        <v>0</v>
      </c>
      <c r="X3488">
        <v>0</v>
      </c>
      <c r="Y3488">
        <v>201.6</v>
      </c>
      <c r="Z3488">
        <v>215.303</v>
      </c>
      <c r="AA3488">
        <f t="shared" si="676"/>
        <v>0.43060599999999999</v>
      </c>
      <c r="AB3488">
        <f t="shared" si="675"/>
        <v>0.76893928571428571</v>
      </c>
      <c r="AC3488">
        <f t="shared" si="677"/>
        <v>5.9379200396825391</v>
      </c>
      <c r="AD3488">
        <v>1</v>
      </c>
      <c r="AE3488">
        <v>0</v>
      </c>
      <c r="AF3488">
        <f t="shared" si="674"/>
        <v>1</v>
      </c>
      <c r="AG3488">
        <v>1</v>
      </c>
      <c r="AH3488">
        <v>1</v>
      </c>
      <c r="AI3488">
        <v>-1</v>
      </c>
      <c r="AR3488">
        <v>0.08</v>
      </c>
      <c r="AS3488">
        <v>0</v>
      </c>
      <c r="AT3488">
        <v>0</v>
      </c>
      <c r="AU3488">
        <v>1</v>
      </c>
      <c r="AV3488">
        <v>0</v>
      </c>
      <c r="AW3488">
        <f t="shared" si="678"/>
        <v>1</v>
      </c>
      <c r="AX3488">
        <v>2</v>
      </c>
      <c r="AY3488">
        <v>0</v>
      </c>
      <c r="AZ3488">
        <v>0</v>
      </c>
      <c r="BA3488">
        <v>0</v>
      </c>
      <c r="BB3488">
        <v>0</v>
      </c>
      <c r="BC3488">
        <v>0</v>
      </c>
      <c r="BD3488">
        <v>0</v>
      </c>
      <c r="BE3488">
        <f t="shared" si="672"/>
        <v>0</v>
      </c>
      <c r="BF3488">
        <v>0</v>
      </c>
      <c r="BG3488">
        <v>99</v>
      </c>
      <c r="BH3488">
        <v>4.5951199999999996</v>
      </c>
      <c r="BI3488">
        <v>-1.5271729999999999</v>
      </c>
      <c r="BJ3488">
        <v>1</v>
      </c>
      <c r="BK3488">
        <v>1</v>
      </c>
    </row>
    <row r="3489" spans="1:63" x14ac:dyDescent="0.25">
      <c r="A3489" t="s">
        <v>76</v>
      </c>
      <c r="B3489">
        <v>2006</v>
      </c>
      <c r="C3489">
        <v>0</v>
      </c>
      <c r="D3489">
        <v>0</v>
      </c>
      <c r="E3489">
        <v>0</v>
      </c>
      <c r="F3489">
        <v>1</v>
      </c>
      <c r="G3489">
        <v>0</v>
      </c>
      <c r="H3489">
        <v>1</v>
      </c>
      <c r="I3489">
        <f t="shared" si="668"/>
        <v>2</v>
      </c>
      <c r="J3489">
        <v>1</v>
      </c>
      <c r="K3489">
        <v>1</v>
      </c>
      <c r="L3489">
        <v>8.3900000000000002E-2</v>
      </c>
      <c r="M3489">
        <v>0</v>
      </c>
      <c r="N3489">
        <f t="shared" si="669"/>
        <v>5.024</v>
      </c>
      <c r="O3489">
        <v>0.67</v>
      </c>
      <c r="P3489">
        <v>0</v>
      </c>
      <c r="Q3489">
        <f t="shared" si="670"/>
        <v>21.8</v>
      </c>
      <c r="R3489">
        <v>18.52</v>
      </c>
      <c r="S3489">
        <v>0</v>
      </c>
      <c r="T3489">
        <f t="shared" si="671"/>
        <v>45.199999999999996</v>
      </c>
      <c r="U3489">
        <v>13.888999999999999</v>
      </c>
      <c r="V3489">
        <v>14.833052415674603</v>
      </c>
      <c r="W3489">
        <v>375753</v>
      </c>
      <c r="X3489">
        <v>401293.4</v>
      </c>
      <c r="Y3489">
        <v>201.6</v>
      </c>
      <c r="Z3489">
        <v>215.303</v>
      </c>
      <c r="AA3489">
        <f t="shared" si="676"/>
        <v>8.9602786210317475E-2</v>
      </c>
      <c r="AB3489">
        <f t="shared" si="675"/>
        <v>0.71554072420634929</v>
      </c>
      <c r="AC3489">
        <f t="shared" si="677"/>
        <v>19.778827182539683</v>
      </c>
      <c r="AD3489">
        <v>0</v>
      </c>
      <c r="AE3489">
        <v>0</v>
      </c>
      <c r="AF3489">
        <f t="shared" si="674"/>
        <v>0</v>
      </c>
      <c r="AG3489">
        <v>0</v>
      </c>
      <c r="AH3489">
        <v>0</v>
      </c>
      <c r="AR3489">
        <v>0.08</v>
      </c>
      <c r="AS3489">
        <v>0</v>
      </c>
      <c r="AT3489">
        <v>1</v>
      </c>
      <c r="AU3489">
        <v>0</v>
      </c>
      <c r="AV3489">
        <v>0</v>
      </c>
      <c r="AW3489">
        <f t="shared" si="678"/>
        <v>0</v>
      </c>
      <c r="AX3489">
        <v>0</v>
      </c>
      <c r="AY3489">
        <v>1</v>
      </c>
      <c r="AZ3489">
        <v>0.75</v>
      </c>
      <c r="BA3489">
        <v>1</v>
      </c>
      <c r="BB3489">
        <v>0</v>
      </c>
      <c r="BC3489">
        <v>1</v>
      </c>
      <c r="BD3489">
        <v>0</v>
      </c>
      <c r="BE3489">
        <f t="shared" si="672"/>
        <v>0.75</v>
      </c>
      <c r="BF3489">
        <v>0</v>
      </c>
      <c r="BG3489">
        <v>20</v>
      </c>
      <c r="BH3489">
        <v>2.99573</v>
      </c>
      <c r="BI3489">
        <v>0.95065189999999999</v>
      </c>
      <c r="BJ3489">
        <v>0</v>
      </c>
      <c r="BK3489">
        <v>1</v>
      </c>
    </row>
    <row r="3490" spans="1:63" x14ac:dyDescent="0.25">
      <c r="A3490" t="s">
        <v>77</v>
      </c>
      <c r="B3490">
        <v>2006</v>
      </c>
      <c r="C3490">
        <v>0</v>
      </c>
      <c r="D3490">
        <v>0</v>
      </c>
      <c r="E3490">
        <v>1</v>
      </c>
      <c r="F3490">
        <v>1</v>
      </c>
      <c r="G3490">
        <v>1</v>
      </c>
      <c r="H3490">
        <v>1</v>
      </c>
      <c r="I3490">
        <f t="shared" si="668"/>
        <v>4</v>
      </c>
      <c r="J3490">
        <v>0</v>
      </c>
      <c r="K3490">
        <v>0</v>
      </c>
      <c r="L3490">
        <v>0.08</v>
      </c>
      <c r="M3490">
        <v>0</v>
      </c>
      <c r="N3490">
        <f t="shared" si="669"/>
        <v>5.024</v>
      </c>
      <c r="O3490">
        <v>0</v>
      </c>
      <c r="P3490">
        <v>0.33</v>
      </c>
      <c r="Q3490">
        <f t="shared" si="670"/>
        <v>21.8</v>
      </c>
      <c r="R3490">
        <v>6.54</v>
      </c>
      <c r="S3490">
        <v>0</v>
      </c>
      <c r="T3490">
        <f t="shared" si="671"/>
        <v>45.199999999999996</v>
      </c>
      <c r="U3490">
        <v>264.66500000000002</v>
      </c>
      <c r="V3490">
        <v>282.65460562996037</v>
      </c>
      <c r="W3490">
        <v>1349124</v>
      </c>
      <c r="X3490">
        <v>1440826</v>
      </c>
      <c r="Y3490">
        <v>201.6</v>
      </c>
      <c r="Z3490">
        <v>215.303</v>
      </c>
      <c r="AA3490">
        <f t="shared" si="676"/>
        <v>8.5437698412698423E-2</v>
      </c>
      <c r="AB3490">
        <f t="shared" si="675"/>
        <v>7.1940000000000008</v>
      </c>
      <c r="AC3490">
        <f t="shared" si="677"/>
        <v>6.9845318452380951</v>
      </c>
      <c r="AD3490">
        <v>0</v>
      </c>
      <c r="AE3490">
        <v>0</v>
      </c>
      <c r="AF3490">
        <f t="shared" si="674"/>
        <v>0</v>
      </c>
      <c r="AG3490">
        <v>0</v>
      </c>
      <c r="AH3490">
        <v>1</v>
      </c>
      <c r="AR3490">
        <v>0.08</v>
      </c>
      <c r="AS3490">
        <v>0</v>
      </c>
      <c r="AT3490">
        <v>0</v>
      </c>
      <c r="AU3490">
        <v>1</v>
      </c>
      <c r="AV3490">
        <v>1</v>
      </c>
      <c r="AW3490">
        <f t="shared" si="678"/>
        <v>2</v>
      </c>
      <c r="AX3490">
        <v>0</v>
      </c>
      <c r="AY3490">
        <v>0</v>
      </c>
      <c r="AZ3490">
        <v>0</v>
      </c>
      <c r="BA3490">
        <v>0</v>
      </c>
      <c r="BB3490">
        <v>0</v>
      </c>
      <c r="BC3490">
        <v>0</v>
      </c>
      <c r="BD3490">
        <v>0</v>
      </c>
      <c r="BE3490">
        <f t="shared" si="672"/>
        <v>0</v>
      </c>
      <c r="BF3490">
        <v>0</v>
      </c>
      <c r="BG3490">
        <v>24</v>
      </c>
      <c r="BH3490">
        <v>3.1780499999999998</v>
      </c>
      <c r="BI3490">
        <v>0.83209100000000003</v>
      </c>
      <c r="BJ3490">
        <v>0</v>
      </c>
      <c r="BK3490">
        <v>1</v>
      </c>
    </row>
    <row r="3491" spans="1:63" x14ac:dyDescent="0.25">
      <c r="A3491" t="s">
        <v>465</v>
      </c>
      <c r="B3491">
        <v>2006</v>
      </c>
      <c r="C3491">
        <v>0</v>
      </c>
      <c r="D3491">
        <v>0</v>
      </c>
      <c r="E3491">
        <v>0</v>
      </c>
      <c r="F3491">
        <v>0</v>
      </c>
      <c r="G3491">
        <v>0</v>
      </c>
      <c r="H3491">
        <v>0</v>
      </c>
      <c r="I3491">
        <f t="shared" si="668"/>
        <v>0</v>
      </c>
      <c r="J3491">
        <v>1</v>
      </c>
      <c r="K3491">
        <v>1</v>
      </c>
      <c r="L3491">
        <v>0.11</v>
      </c>
      <c r="M3491">
        <v>0</v>
      </c>
      <c r="N3491">
        <f t="shared" si="669"/>
        <v>5.024</v>
      </c>
      <c r="O3491">
        <v>0.6</v>
      </c>
      <c r="P3491">
        <v>0</v>
      </c>
      <c r="Q3491">
        <f t="shared" si="670"/>
        <v>21.8</v>
      </c>
      <c r="R3491">
        <v>3.75</v>
      </c>
      <c r="S3491">
        <v>0</v>
      </c>
      <c r="T3491">
        <f t="shared" si="671"/>
        <v>45.199999999999996</v>
      </c>
      <c r="U3491">
        <v>11.356</v>
      </c>
      <c r="V3491">
        <v>12.12788128968254</v>
      </c>
      <c r="W3491">
        <v>0</v>
      </c>
      <c r="X3491">
        <v>0</v>
      </c>
      <c r="Y3491">
        <v>201.6</v>
      </c>
      <c r="Z3491">
        <v>215.303</v>
      </c>
      <c r="AA3491">
        <f t="shared" si="676"/>
        <v>0.11747683531746032</v>
      </c>
      <c r="AB3491">
        <f t="shared" si="675"/>
        <v>0.640782738095238</v>
      </c>
      <c r="AC3491">
        <f t="shared" si="677"/>
        <v>4.004892113095238</v>
      </c>
      <c r="AD3491">
        <v>0</v>
      </c>
      <c r="AE3491">
        <v>0</v>
      </c>
      <c r="AF3491">
        <f t="shared" si="674"/>
        <v>0</v>
      </c>
      <c r="AG3491">
        <v>1</v>
      </c>
      <c r="AH3491">
        <v>0.9</v>
      </c>
      <c r="AI3491">
        <v>-1</v>
      </c>
      <c r="AR3491">
        <v>0.08</v>
      </c>
      <c r="AS3491">
        <v>0</v>
      </c>
      <c r="AT3491">
        <v>0</v>
      </c>
      <c r="AU3491">
        <v>0</v>
      </c>
      <c r="AV3491">
        <v>0</v>
      </c>
      <c r="AW3491">
        <f t="shared" si="678"/>
        <v>0</v>
      </c>
      <c r="AX3491">
        <v>0</v>
      </c>
      <c r="AY3491">
        <v>1</v>
      </c>
      <c r="AZ3491">
        <v>0.75</v>
      </c>
      <c r="BA3491">
        <v>1</v>
      </c>
      <c r="BB3491">
        <v>1</v>
      </c>
      <c r="BC3491">
        <v>1</v>
      </c>
      <c r="BD3491">
        <v>0</v>
      </c>
      <c r="BE3491">
        <f t="shared" si="672"/>
        <v>0.75</v>
      </c>
      <c r="BF3491">
        <v>0</v>
      </c>
      <c r="BG3491">
        <v>99</v>
      </c>
      <c r="BH3491">
        <v>4.5951199999999996</v>
      </c>
      <c r="BI3491">
        <v>-0.58746469999999995</v>
      </c>
      <c r="BJ3491">
        <v>0</v>
      </c>
      <c r="BK3491">
        <v>1</v>
      </c>
    </row>
    <row r="3492" spans="1:63" x14ac:dyDescent="0.25">
      <c r="A3492" t="s">
        <v>464</v>
      </c>
      <c r="B3492">
        <v>2006</v>
      </c>
      <c r="C3492">
        <v>0</v>
      </c>
      <c r="D3492">
        <v>0</v>
      </c>
      <c r="E3492">
        <v>0</v>
      </c>
      <c r="F3492">
        <v>0</v>
      </c>
      <c r="G3492">
        <v>0</v>
      </c>
      <c r="H3492">
        <v>0</v>
      </c>
      <c r="I3492">
        <f t="shared" si="668"/>
        <v>0</v>
      </c>
      <c r="J3492">
        <v>0</v>
      </c>
      <c r="K3492">
        <v>0</v>
      </c>
      <c r="L3492">
        <v>0.76800000000000002</v>
      </c>
      <c r="M3492">
        <v>0</v>
      </c>
      <c r="N3492">
        <f t="shared" si="669"/>
        <v>5.024</v>
      </c>
      <c r="O3492">
        <v>1.08</v>
      </c>
      <c r="P3492">
        <v>0</v>
      </c>
      <c r="Q3492">
        <f t="shared" si="670"/>
        <v>21.8</v>
      </c>
      <c r="R3492">
        <v>2.96</v>
      </c>
      <c r="S3492">
        <v>0</v>
      </c>
      <c r="T3492">
        <f t="shared" si="671"/>
        <v>45.199999999999996</v>
      </c>
      <c r="U3492">
        <v>147.40100000000001</v>
      </c>
      <c r="V3492">
        <v>157.42002729662701</v>
      </c>
      <c r="W3492">
        <v>0</v>
      </c>
      <c r="X3492">
        <v>0</v>
      </c>
      <c r="Y3492">
        <v>201.6</v>
      </c>
      <c r="Z3492">
        <v>215.303</v>
      </c>
      <c r="AA3492">
        <f t="shared" si="676"/>
        <v>0.82020190476190469</v>
      </c>
      <c r="AB3492">
        <f t="shared" si="675"/>
        <v>1.1534089285714286</v>
      </c>
      <c r="AC3492">
        <f t="shared" si="677"/>
        <v>3.1611948412698414</v>
      </c>
      <c r="AD3492">
        <v>1</v>
      </c>
      <c r="AE3492">
        <v>1</v>
      </c>
      <c r="AF3492">
        <f t="shared" si="674"/>
        <v>0.5</v>
      </c>
      <c r="AG3492">
        <v>0</v>
      </c>
      <c r="AH3492">
        <v>0</v>
      </c>
      <c r="AR3492">
        <v>0.08</v>
      </c>
      <c r="AS3492">
        <v>0</v>
      </c>
      <c r="AT3492">
        <v>0</v>
      </c>
      <c r="AU3492">
        <v>0</v>
      </c>
      <c r="AV3492">
        <v>0</v>
      </c>
      <c r="AW3492">
        <f t="shared" si="678"/>
        <v>0</v>
      </c>
      <c r="AX3492">
        <v>0</v>
      </c>
      <c r="AY3492">
        <v>0</v>
      </c>
      <c r="AZ3492">
        <v>0</v>
      </c>
      <c r="BA3492">
        <v>0</v>
      </c>
      <c r="BB3492">
        <v>0</v>
      </c>
      <c r="BC3492">
        <v>0</v>
      </c>
      <c r="BD3492">
        <v>0</v>
      </c>
      <c r="BE3492">
        <f t="shared" si="672"/>
        <v>0</v>
      </c>
      <c r="BF3492">
        <v>0</v>
      </c>
      <c r="BG3492">
        <v>40</v>
      </c>
      <c r="BH3492">
        <v>3.6888800000000002</v>
      </c>
      <c r="BI3492">
        <v>-0.97240439999999995</v>
      </c>
      <c r="BJ3492">
        <v>0</v>
      </c>
      <c r="BK3492">
        <v>1</v>
      </c>
    </row>
    <row r="3493" spans="1:63" x14ac:dyDescent="0.25">
      <c r="A3493" t="s">
        <v>462</v>
      </c>
      <c r="B3493">
        <v>2006</v>
      </c>
      <c r="C3493">
        <v>0</v>
      </c>
      <c r="D3493">
        <v>0</v>
      </c>
      <c r="E3493">
        <v>0</v>
      </c>
      <c r="F3493">
        <v>0</v>
      </c>
      <c r="G3493">
        <v>0</v>
      </c>
      <c r="H3493">
        <v>0</v>
      </c>
      <c r="I3493">
        <f t="shared" si="668"/>
        <v>0</v>
      </c>
      <c r="J3493">
        <v>1</v>
      </c>
      <c r="K3493">
        <v>0</v>
      </c>
      <c r="L3493">
        <v>0.2742</v>
      </c>
      <c r="M3493">
        <v>0</v>
      </c>
      <c r="N3493">
        <f t="shared" si="669"/>
        <v>5.024</v>
      </c>
      <c r="O3493">
        <v>0.93</v>
      </c>
      <c r="P3493">
        <v>0.02</v>
      </c>
      <c r="Q3493">
        <f t="shared" si="670"/>
        <v>21.8</v>
      </c>
      <c r="R3493">
        <v>3.93</v>
      </c>
      <c r="S3493">
        <v>0.02</v>
      </c>
      <c r="T3493">
        <f t="shared" si="671"/>
        <v>45.199999999999996</v>
      </c>
      <c r="U3493">
        <v>13.569000000000001</v>
      </c>
      <c r="V3493">
        <v>14.491301622023812</v>
      </c>
      <c r="W3493">
        <v>0</v>
      </c>
      <c r="X3493">
        <v>0</v>
      </c>
      <c r="Y3493">
        <v>201.6</v>
      </c>
      <c r="Z3493">
        <v>215.303</v>
      </c>
      <c r="AA3493">
        <f t="shared" si="676"/>
        <v>0.2928377113095238</v>
      </c>
      <c r="AB3493">
        <f t="shared" si="675"/>
        <v>1.4292132440476191</v>
      </c>
      <c r="AC3493">
        <f t="shared" si="677"/>
        <v>5.1011269345238102</v>
      </c>
      <c r="AD3493">
        <v>0</v>
      </c>
      <c r="AE3493">
        <v>0</v>
      </c>
      <c r="AF3493">
        <f t="shared" si="674"/>
        <v>0</v>
      </c>
      <c r="AG3493">
        <v>0</v>
      </c>
      <c r="AH3493">
        <v>1</v>
      </c>
      <c r="AI3493">
        <v>2</v>
      </c>
      <c r="AR3493">
        <v>0.08</v>
      </c>
      <c r="AS3493">
        <v>0</v>
      </c>
      <c r="AT3493">
        <v>0</v>
      </c>
      <c r="AU3493">
        <v>0</v>
      </c>
      <c r="AV3493">
        <v>0</v>
      </c>
      <c r="AW3493">
        <f t="shared" si="678"/>
        <v>0</v>
      </c>
      <c r="AX3493">
        <v>4.1096000000000001E-2</v>
      </c>
      <c r="AY3493">
        <v>0</v>
      </c>
      <c r="AZ3493">
        <v>0</v>
      </c>
      <c r="BA3493">
        <v>0</v>
      </c>
      <c r="BB3493">
        <v>0</v>
      </c>
      <c r="BC3493">
        <v>0</v>
      </c>
      <c r="BD3493">
        <v>0</v>
      </c>
      <c r="BE3493">
        <f t="shared" si="672"/>
        <v>0</v>
      </c>
      <c r="BF3493">
        <v>0</v>
      </c>
      <c r="BG3493">
        <v>20</v>
      </c>
      <c r="BH3493">
        <v>2.99573</v>
      </c>
      <c r="BI3493">
        <v>-0.59205319999999995</v>
      </c>
      <c r="BJ3493">
        <v>0</v>
      </c>
      <c r="BK3493">
        <v>1</v>
      </c>
    </row>
    <row r="3494" spans="1:63" x14ac:dyDescent="0.25">
      <c r="A3494" t="s">
        <v>78</v>
      </c>
      <c r="B3494">
        <v>2006</v>
      </c>
      <c r="C3494">
        <v>0</v>
      </c>
      <c r="D3494">
        <v>0</v>
      </c>
      <c r="E3494">
        <v>0</v>
      </c>
      <c r="F3494">
        <v>0</v>
      </c>
      <c r="G3494">
        <v>0</v>
      </c>
      <c r="H3494">
        <v>0</v>
      </c>
      <c r="I3494">
        <f t="shared" si="668"/>
        <v>0</v>
      </c>
      <c r="J3494">
        <v>0</v>
      </c>
      <c r="K3494">
        <v>1</v>
      </c>
      <c r="L3494">
        <v>0.14000000000000001</v>
      </c>
      <c r="M3494">
        <v>0.17</v>
      </c>
      <c r="N3494">
        <f t="shared" si="669"/>
        <v>5.024</v>
      </c>
      <c r="O3494">
        <v>1.21</v>
      </c>
      <c r="P3494">
        <v>0</v>
      </c>
      <c r="Q3494">
        <f t="shared" si="670"/>
        <v>21.8</v>
      </c>
      <c r="R3494">
        <v>4.4000000000000004</v>
      </c>
      <c r="S3494">
        <v>0</v>
      </c>
      <c r="T3494">
        <f t="shared" si="671"/>
        <v>45.199999999999996</v>
      </c>
      <c r="U3494">
        <v>248.322</v>
      </c>
      <c r="V3494">
        <v>265.20075181547622</v>
      </c>
      <c r="W3494">
        <v>0</v>
      </c>
      <c r="X3494">
        <v>0</v>
      </c>
      <c r="Y3494">
        <v>201.6</v>
      </c>
      <c r="Z3494">
        <v>215.303</v>
      </c>
      <c r="AA3494">
        <f t="shared" si="676"/>
        <v>1.0035959722222223</v>
      </c>
      <c r="AB3494">
        <f t="shared" si="675"/>
        <v>1.2922451884920634</v>
      </c>
      <c r="AC3494">
        <f t="shared" si="677"/>
        <v>4.6990734126984126</v>
      </c>
      <c r="AD3494">
        <v>1</v>
      </c>
      <c r="AE3494">
        <v>0</v>
      </c>
      <c r="AF3494">
        <f t="shared" si="674"/>
        <v>1</v>
      </c>
      <c r="AG3494">
        <v>0</v>
      </c>
      <c r="AH3494">
        <v>1</v>
      </c>
      <c r="AI3494">
        <v>0</v>
      </c>
      <c r="AR3494">
        <v>0.08</v>
      </c>
      <c r="AS3494">
        <v>0</v>
      </c>
      <c r="AT3494">
        <v>0</v>
      </c>
      <c r="AU3494">
        <v>0</v>
      </c>
      <c r="AV3494">
        <v>0</v>
      </c>
      <c r="AW3494">
        <f t="shared" si="678"/>
        <v>0</v>
      </c>
      <c r="AX3494">
        <v>0</v>
      </c>
      <c r="AY3494">
        <v>0</v>
      </c>
      <c r="AZ3494">
        <v>0</v>
      </c>
      <c r="BA3494">
        <v>0</v>
      </c>
      <c r="BB3494">
        <v>0</v>
      </c>
      <c r="BC3494">
        <v>0</v>
      </c>
      <c r="BD3494">
        <v>0</v>
      </c>
      <c r="BE3494">
        <f t="shared" si="672"/>
        <v>0</v>
      </c>
      <c r="BF3494">
        <v>0</v>
      </c>
      <c r="BG3494">
        <v>60</v>
      </c>
      <c r="BH3494">
        <v>4.0943399999999999</v>
      </c>
      <c r="BI3494">
        <v>-1.2015450000000001</v>
      </c>
      <c r="BJ3494">
        <v>1</v>
      </c>
      <c r="BK3494">
        <v>1</v>
      </c>
    </row>
    <row r="3495" spans="1:63" x14ac:dyDescent="0.25">
      <c r="A3495" t="s">
        <v>79</v>
      </c>
      <c r="B3495">
        <v>2006</v>
      </c>
      <c r="C3495">
        <v>0</v>
      </c>
      <c r="D3495">
        <v>0</v>
      </c>
      <c r="E3495">
        <v>0</v>
      </c>
      <c r="F3495">
        <v>0</v>
      </c>
      <c r="G3495">
        <v>0</v>
      </c>
      <c r="H3495">
        <v>0</v>
      </c>
      <c r="I3495">
        <f t="shared" si="668"/>
        <v>0</v>
      </c>
      <c r="J3495">
        <v>0</v>
      </c>
      <c r="K3495">
        <v>0</v>
      </c>
      <c r="L3495">
        <v>0.19800000000000001</v>
      </c>
      <c r="M3495">
        <v>0</v>
      </c>
      <c r="N3495">
        <f t="shared" si="669"/>
        <v>5.024</v>
      </c>
      <c r="O3495">
        <v>0.2</v>
      </c>
      <c r="P3495">
        <v>0</v>
      </c>
      <c r="Q3495">
        <f t="shared" si="670"/>
        <v>21.8</v>
      </c>
      <c r="R3495">
        <v>2.4</v>
      </c>
      <c r="S3495">
        <v>0</v>
      </c>
      <c r="T3495">
        <f t="shared" si="671"/>
        <v>45.199999999999996</v>
      </c>
      <c r="U3495">
        <v>735.82899999999995</v>
      </c>
      <c r="V3495">
        <v>785.84420231646823</v>
      </c>
      <c r="W3495">
        <v>0</v>
      </c>
      <c r="X3495">
        <v>0</v>
      </c>
      <c r="Y3495">
        <v>201.6</v>
      </c>
      <c r="Z3495">
        <v>215.303</v>
      </c>
      <c r="AA3495">
        <f t="shared" si="676"/>
        <v>0.21145830357142859</v>
      </c>
      <c r="AB3495">
        <f t="shared" si="675"/>
        <v>0.21359424603174604</v>
      </c>
      <c r="AC3495">
        <f t="shared" si="677"/>
        <v>2.563130952380952</v>
      </c>
      <c r="AD3495">
        <v>0</v>
      </c>
      <c r="AE3495">
        <v>0</v>
      </c>
      <c r="AF3495">
        <f t="shared" si="674"/>
        <v>0</v>
      </c>
      <c r="AG3495">
        <v>0</v>
      </c>
      <c r="AH3495">
        <v>0</v>
      </c>
      <c r="AI3495">
        <v>1</v>
      </c>
      <c r="AR3495">
        <v>0.08</v>
      </c>
      <c r="AS3495">
        <v>0</v>
      </c>
      <c r="AT3495">
        <v>0</v>
      </c>
      <c r="AU3495">
        <v>0</v>
      </c>
      <c r="AV3495">
        <v>1</v>
      </c>
      <c r="AW3495">
        <f t="shared" si="678"/>
        <v>1</v>
      </c>
      <c r="AX3495">
        <f>180/365</f>
        <v>0.49315068493150682</v>
      </c>
      <c r="AY3495">
        <v>0</v>
      </c>
      <c r="AZ3495">
        <v>0</v>
      </c>
      <c r="BA3495">
        <v>0</v>
      </c>
      <c r="BB3495">
        <v>0</v>
      </c>
      <c r="BC3495">
        <v>0</v>
      </c>
      <c r="BD3495">
        <v>0</v>
      </c>
      <c r="BE3495">
        <f t="shared" si="672"/>
        <v>0</v>
      </c>
      <c r="BF3495">
        <v>0</v>
      </c>
      <c r="BG3495">
        <v>99</v>
      </c>
      <c r="BH3495">
        <v>4.5951199999999996</v>
      </c>
      <c r="BI3495">
        <v>-1.110412</v>
      </c>
      <c r="BJ3495">
        <v>0</v>
      </c>
      <c r="BK3495">
        <v>1</v>
      </c>
    </row>
    <row r="3496" spans="1:63" x14ac:dyDescent="0.25">
      <c r="A3496" t="s">
        <v>80</v>
      </c>
      <c r="B3496">
        <v>2006</v>
      </c>
      <c r="C3496">
        <v>1.5</v>
      </c>
      <c r="D3496">
        <v>1.5</v>
      </c>
      <c r="E3496">
        <v>1.5</v>
      </c>
      <c r="F3496">
        <v>1.5</v>
      </c>
      <c r="G3496">
        <v>1.5</v>
      </c>
      <c r="H3496">
        <v>1.5</v>
      </c>
      <c r="I3496">
        <f t="shared" ref="I3496:I3559" si="679">SUM(C3496:H3496)</f>
        <v>9</v>
      </c>
      <c r="J3496">
        <v>5</v>
      </c>
      <c r="K3496">
        <v>1</v>
      </c>
      <c r="L3496">
        <v>0.41290000000000004</v>
      </c>
      <c r="M3496">
        <v>0</v>
      </c>
      <c r="N3496">
        <f t="shared" ref="N3496:N3559" si="680">3.14*2/1.25</f>
        <v>5.024</v>
      </c>
      <c r="O3496">
        <v>0</v>
      </c>
      <c r="P3496">
        <v>0.63</v>
      </c>
      <c r="Q3496">
        <f t="shared" ref="Q3496:Q3559" si="681">4.36*5</f>
        <v>21.8</v>
      </c>
      <c r="R3496">
        <v>9.66</v>
      </c>
      <c r="S3496">
        <v>0</v>
      </c>
      <c r="T3496">
        <f t="shared" ref="T3496:T3559" si="682">9.04*5</f>
        <v>45.199999999999996</v>
      </c>
      <c r="U3496">
        <v>35.872</v>
      </c>
      <c r="V3496">
        <v>38.31026396825397</v>
      </c>
      <c r="W3496">
        <v>193362</v>
      </c>
      <c r="X3496">
        <v>206505</v>
      </c>
      <c r="Y3496">
        <v>201.6</v>
      </c>
      <c r="Z3496">
        <v>215.303</v>
      </c>
      <c r="AA3496">
        <f t="shared" si="676"/>
        <v>0.44096532093253976</v>
      </c>
      <c r="AB3496">
        <f t="shared" si="675"/>
        <v>13.734</v>
      </c>
      <c r="AC3496">
        <f t="shared" si="677"/>
        <v>10.316602083333333</v>
      </c>
      <c r="AD3496">
        <v>1</v>
      </c>
      <c r="AE3496">
        <v>0</v>
      </c>
      <c r="AF3496">
        <f t="shared" si="674"/>
        <v>1</v>
      </c>
      <c r="AG3496">
        <v>1</v>
      </c>
      <c r="AH3496">
        <v>1</v>
      </c>
      <c r="AI3496">
        <v>-1</v>
      </c>
      <c r="AR3496">
        <v>0.08</v>
      </c>
      <c r="AS3496">
        <v>0</v>
      </c>
      <c r="AT3496">
        <v>0</v>
      </c>
      <c r="AU3496">
        <v>0</v>
      </c>
      <c r="AV3496">
        <v>1</v>
      </c>
      <c r="AW3496">
        <f t="shared" si="678"/>
        <v>1</v>
      </c>
      <c r="AX3496">
        <v>0</v>
      </c>
      <c r="AY3496">
        <v>0</v>
      </c>
      <c r="AZ3496">
        <v>0</v>
      </c>
      <c r="BA3496">
        <v>0</v>
      </c>
      <c r="BB3496">
        <v>0</v>
      </c>
      <c r="BC3496">
        <v>0</v>
      </c>
      <c r="BD3496">
        <v>0</v>
      </c>
      <c r="BE3496">
        <f t="shared" ref="BE3496:BE3559" si="683">AY3496*AZ3496-0.1*BA3496+0.1*BC3496+0.1*BD3496</f>
        <v>0</v>
      </c>
      <c r="BF3496">
        <v>0</v>
      </c>
      <c r="BG3496">
        <v>15</v>
      </c>
      <c r="BH3496">
        <v>2.7080500000000001</v>
      </c>
      <c r="BI3496">
        <v>9.2420799999999997E-2</v>
      </c>
      <c r="BJ3496">
        <v>0</v>
      </c>
      <c r="BK3496">
        <v>1</v>
      </c>
    </row>
    <row r="3497" spans="1:63" x14ac:dyDescent="0.25">
      <c r="A3497" t="s">
        <v>81</v>
      </c>
      <c r="B3497">
        <v>2006</v>
      </c>
      <c r="C3497">
        <v>1</v>
      </c>
      <c r="D3497">
        <v>1</v>
      </c>
      <c r="E3497">
        <v>1</v>
      </c>
      <c r="F3497">
        <v>1</v>
      </c>
      <c r="G3497">
        <v>1</v>
      </c>
      <c r="H3497">
        <v>1</v>
      </c>
      <c r="I3497">
        <f t="shared" si="679"/>
        <v>6</v>
      </c>
      <c r="J3497">
        <v>1</v>
      </c>
      <c r="K3497">
        <v>1</v>
      </c>
      <c r="L3497">
        <v>0.26500000000000001</v>
      </c>
      <c r="M3497">
        <v>0</v>
      </c>
      <c r="N3497">
        <f t="shared" si="680"/>
        <v>5.024</v>
      </c>
      <c r="O3497">
        <v>0.55000000000000004</v>
      </c>
      <c r="P3497">
        <v>0</v>
      </c>
      <c r="Q3497">
        <f t="shared" si="681"/>
        <v>21.8</v>
      </c>
      <c r="R3497">
        <v>0.38</v>
      </c>
      <c r="S3497">
        <v>0</v>
      </c>
      <c r="T3497">
        <f t="shared" si="682"/>
        <v>45.199999999999996</v>
      </c>
      <c r="U3497">
        <v>19.204000000000001</v>
      </c>
      <c r="V3497">
        <v>20.509319503968253</v>
      </c>
      <c r="W3497">
        <v>41123</v>
      </c>
      <c r="X3497">
        <v>43918.18</v>
      </c>
      <c r="Y3497">
        <v>201.6</v>
      </c>
      <c r="Z3497">
        <v>215.303</v>
      </c>
      <c r="AA3497">
        <f t="shared" si="676"/>
        <v>0.28301237599206353</v>
      </c>
      <c r="AB3497">
        <f t="shared" si="675"/>
        <v>0.58738417658730158</v>
      </c>
      <c r="AC3497">
        <f t="shared" si="677"/>
        <v>0.40582906746031749</v>
      </c>
      <c r="AD3497">
        <v>0</v>
      </c>
      <c r="AE3497">
        <v>0</v>
      </c>
      <c r="AF3497">
        <f t="shared" si="674"/>
        <v>0</v>
      </c>
      <c r="AG3497">
        <v>1</v>
      </c>
      <c r="AH3497">
        <v>0</v>
      </c>
      <c r="AR3497">
        <v>0.08</v>
      </c>
      <c r="AS3497">
        <v>0</v>
      </c>
      <c r="AT3497">
        <v>0</v>
      </c>
      <c r="AU3497">
        <v>0</v>
      </c>
      <c r="AV3497">
        <v>1</v>
      </c>
      <c r="AW3497">
        <f t="shared" si="678"/>
        <v>1</v>
      </c>
      <c r="AX3497">
        <v>0</v>
      </c>
      <c r="AY3497">
        <v>1</v>
      </c>
      <c r="AZ3497">
        <v>0.5</v>
      </c>
      <c r="BA3497">
        <v>1</v>
      </c>
      <c r="BB3497">
        <v>1</v>
      </c>
      <c r="BC3497">
        <v>1</v>
      </c>
      <c r="BD3497">
        <v>0</v>
      </c>
      <c r="BE3497">
        <f t="shared" si="683"/>
        <v>0.5</v>
      </c>
      <c r="BF3497">
        <v>0</v>
      </c>
      <c r="BG3497">
        <v>30</v>
      </c>
      <c r="BH3497">
        <v>3.4011999999999998</v>
      </c>
      <c r="BI3497">
        <v>0.29875819999999997</v>
      </c>
      <c r="BJ3497">
        <v>0</v>
      </c>
      <c r="BK3497">
        <v>1</v>
      </c>
    </row>
    <row r="3498" spans="1:63" x14ac:dyDescent="0.25">
      <c r="A3498" t="s">
        <v>82</v>
      </c>
      <c r="B3498">
        <v>2006</v>
      </c>
      <c r="C3498">
        <v>0</v>
      </c>
      <c r="D3498">
        <v>0</v>
      </c>
      <c r="E3498">
        <v>0</v>
      </c>
      <c r="F3498">
        <v>1</v>
      </c>
      <c r="G3498">
        <v>0</v>
      </c>
      <c r="H3498">
        <v>1</v>
      </c>
      <c r="I3498">
        <f t="shared" si="679"/>
        <v>2</v>
      </c>
      <c r="J3498">
        <v>1</v>
      </c>
      <c r="K3498">
        <v>0</v>
      </c>
      <c r="L3498">
        <v>0.28000000000000003</v>
      </c>
      <c r="M3498">
        <v>0</v>
      </c>
      <c r="N3498">
        <f t="shared" si="680"/>
        <v>5.024</v>
      </c>
      <c r="O3498">
        <v>1.51</v>
      </c>
      <c r="P3498">
        <v>0</v>
      </c>
      <c r="Q3498">
        <f t="shared" si="681"/>
        <v>21.8</v>
      </c>
      <c r="R3498">
        <v>14.54</v>
      </c>
      <c r="S3498">
        <v>0</v>
      </c>
      <c r="T3498">
        <f t="shared" si="682"/>
        <v>45.199999999999996</v>
      </c>
      <c r="U3498">
        <v>168.405</v>
      </c>
      <c r="V3498">
        <v>179.85169501488093</v>
      </c>
      <c r="W3498">
        <v>502403</v>
      </c>
      <c r="X3498">
        <v>536551.9</v>
      </c>
      <c r="Y3498">
        <v>201.6</v>
      </c>
      <c r="Z3498">
        <v>215.303</v>
      </c>
      <c r="AA3498">
        <f t="shared" si="676"/>
        <v>0.29903194444444448</v>
      </c>
      <c r="AB3498">
        <f t="shared" si="675"/>
        <v>1.6126365575396826</v>
      </c>
      <c r="AC3498">
        <f t="shared" si="677"/>
        <v>15.528301686507936</v>
      </c>
      <c r="AD3498">
        <v>0</v>
      </c>
      <c r="AE3498">
        <v>0</v>
      </c>
      <c r="AF3498">
        <f t="shared" si="674"/>
        <v>0</v>
      </c>
      <c r="AG3498">
        <v>0</v>
      </c>
      <c r="AH3498">
        <v>0</v>
      </c>
      <c r="AR3498">
        <v>0.08</v>
      </c>
      <c r="AS3498">
        <v>0</v>
      </c>
      <c r="AT3498">
        <v>0</v>
      </c>
      <c r="AU3498">
        <v>0</v>
      </c>
      <c r="AV3498">
        <v>0</v>
      </c>
      <c r="AW3498">
        <f t="shared" si="678"/>
        <v>0</v>
      </c>
      <c r="AX3498">
        <v>1</v>
      </c>
      <c r="AY3498">
        <v>0</v>
      </c>
      <c r="AZ3498">
        <v>0</v>
      </c>
      <c r="BA3498">
        <v>0</v>
      </c>
      <c r="BB3498">
        <v>0</v>
      </c>
      <c r="BC3498">
        <v>0</v>
      </c>
      <c r="BD3498">
        <v>0</v>
      </c>
      <c r="BE3498">
        <f t="shared" si="683"/>
        <v>0</v>
      </c>
      <c r="BF3498">
        <v>0</v>
      </c>
      <c r="BG3498">
        <v>99</v>
      </c>
      <c r="BH3498">
        <v>4.5951199999999996</v>
      </c>
      <c r="BI3498">
        <v>-1.7611250000000001</v>
      </c>
      <c r="BJ3498">
        <v>0</v>
      </c>
      <c r="BK3498">
        <v>1</v>
      </c>
    </row>
    <row r="3499" spans="1:63" x14ac:dyDescent="0.25">
      <c r="A3499" t="s">
        <v>83</v>
      </c>
      <c r="B3499">
        <v>2006</v>
      </c>
      <c r="C3499">
        <v>0</v>
      </c>
      <c r="D3499">
        <v>0</v>
      </c>
      <c r="E3499">
        <v>1</v>
      </c>
      <c r="F3499">
        <v>1</v>
      </c>
      <c r="G3499">
        <v>1</v>
      </c>
      <c r="H3499">
        <v>1</v>
      </c>
      <c r="I3499">
        <f t="shared" si="679"/>
        <v>4</v>
      </c>
      <c r="J3499">
        <v>1</v>
      </c>
      <c r="K3499">
        <v>1</v>
      </c>
      <c r="L3499">
        <f>4.785/31+0.261</f>
        <v>0.41535483870967743</v>
      </c>
      <c r="M3499">
        <v>0</v>
      </c>
      <c r="N3499">
        <f t="shared" si="680"/>
        <v>5.024</v>
      </c>
      <c r="O3499">
        <v>0.88</v>
      </c>
      <c r="P3499">
        <v>0</v>
      </c>
      <c r="Q3499">
        <f t="shared" si="681"/>
        <v>21.8</v>
      </c>
      <c r="R3499">
        <v>21.3</v>
      </c>
      <c r="S3499">
        <v>0</v>
      </c>
      <c r="T3499">
        <f t="shared" si="682"/>
        <v>45.199999999999996</v>
      </c>
      <c r="U3499">
        <v>253.22499999999999</v>
      </c>
      <c r="V3499">
        <v>270.43701475694445</v>
      </c>
      <c r="W3499">
        <v>503747</v>
      </c>
      <c r="X3499">
        <v>537987.30000000005</v>
      </c>
      <c r="Y3499">
        <v>201.6</v>
      </c>
      <c r="Z3499">
        <v>215.303</v>
      </c>
      <c r="AA3499">
        <f t="shared" si="676"/>
        <v>0.44358701804915518</v>
      </c>
      <c r="AB3499">
        <f t="shared" si="675"/>
        <v>0.93981468253968259</v>
      </c>
      <c r="AC3499">
        <f t="shared" ref="AC3499:AC3530" si="684">(R3499*Z3499/Y3499)+(S3499*T3499)</f>
        <v>22.747787202380955</v>
      </c>
      <c r="AD3499">
        <v>0</v>
      </c>
      <c r="AE3499">
        <v>0</v>
      </c>
      <c r="AF3499">
        <f t="shared" si="674"/>
        <v>0</v>
      </c>
      <c r="AG3499">
        <v>0</v>
      </c>
      <c r="AH3499">
        <v>0</v>
      </c>
      <c r="AR3499">
        <v>0.08</v>
      </c>
      <c r="AS3499">
        <v>0</v>
      </c>
      <c r="AT3499">
        <v>0</v>
      </c>
      <c r="AU3499">
        <v>0</v>
      </c>
      <c r="AV3499">
        <v>0</v>
      </c>
      <c r="AW3499">
        <f t="shared" si="678"/>
        <v>0</v>
      </c>
      <c r="AX3499">
        <v>2.7399999999999998E-3</v>
      </c>
      <c r="AY3499">
        <v>1</v>
      </c>
      <c r="AZ3499">
        <v>0.75</v>
      </c>
      <c r="BA3499">
        <v>1</v>
      </c>
      <c r="BB3499">
        <v>0</v>
      </c>
      <c r="BC3499">
        <v>0</v>
      </c>
      <c r="BD3499">
        <v>0</v>
      </c>
      <c r="BE3499">
        <f t="shared" si="683"/>
        <v>0.65</v>
      </c>
      <c r="BF3499">
        <v>0</v>
      </c>
      <c r="BG3499">
        <v>10</v>
      </c>
      <c r="BH3499">
        <v>2.3025899999999999</v>
      </c>
      <c r="BI3499">
        <v>0.58774420000000005</v>
      </c>
      <c r="BJ3499">
        <v>0</v>
      </c>
      <c r="BK3499">
        <v>1</v>
      </c>
    </row>
    <row r="3500" spans="1:63" x14ac:dyDescent="0.25">
      <c r="A3500" t="s">
        <v>466</v>
      </c>
      <c r="B3500">
        <v>2006</v>
      </c>
      <c r="C3500">
        <v>0</v>
      </c>
      <c r="D3500">
        <v>1</v>
      </c>
      <c r="E3500">
        <v>0</v>
      </c>
      <c r="F3500">
        <v>0</v>
      </c>
      <c r="G3500">
        <v>1</v>
      </c>
      <c r="H3500">
        <v>1</v>
      </c>
      <c r="I3500">
        <f t="shared" si="679"/>
        <v>3</v>
      </c>
      <c r="J3500">
        <v>0</v>
      </c>
      <c r="K3500">
        <v>0</v>
      </c>
      <c r="L3500">
        <v>0.1774</v>
      </c>
      <c r="M3500">
        <v>0</v>
      </c>
      <c r="N3500">
        <f t="shared" si="680"/>
        <v>5.024</v>
      </c>
      <c r="O3500">
        <v>1</v>
      </c>
      <c r="P3500">
        <v>0</v>
      </c>
      <c r="Q3500">
        <f t="shared" si="681"/>
        <v>21.8</v>
      </c>
      <c r="R3500">
        <v>1.7</v>
      </c>
      <c r="S3500">
        <v>0</v>
      </c>
      <c r="T3500">
        <f t="shared" si="682"/>
        <v>45.199999999999996</v>
      </c>
      <c r="U3500">
        <v>14.109</v>
      </c>
      <c r="V3500">
        <v>15.068006086309525</v>
      </c>
      <c r="W3500">
        <v>69729</v>
      </c>
      <c r="X3500">
        <v>74468.56</v>
      </c>
      <c r="Y3500">
        <v>201.6</v>
      </c>
      <c r="Z3500">
        <v>215.303</v>
      </c>
      <c r="AA3500">
        <f t="shared" si="676"/>
        <v>0.18945809623015875</v>
      </c>
      <c r="AB3500">
        <f t="shared" si="675"/>
        <v>1.0679712301587301</v>
      </c>
      <c r="AC3500">
        <f t="shared" si="684"/>
        <v>1.8155510912698412</v>
      </c>
      <c r="AD3500">
        <v>0</v>
      </c>
      <c r="AE3500">
        <v>0</v>
      </c>
      <c r="AF3500">
        <f t="shared" si="674"/>
        <v>0</v>
      </c>
      <c r="AG3500">
        <v>0</v>
      </c>
      <c r="AH3500">
        <v>0</v>
      </c>
      <c r="AR3500">
        <v>0.08</v>
      </c>
      <c r="AS3500">
        <v>0</v>
      </c>
      <c r="AT3500">
        <v>0</v>
      </c>
      <c r="AU3500">
        <v>1</v>
      </c>
      <c r="AV3500">
        <v>1</v>
      </c>
      <c r="AW3500">
        <f t="shared" si="678"/>
        <v>2</v>
      </c>
      <c r="AX3500">
        <v>2</v>
      </c>
      <c r="AY3500">
        <v>0</v>
      </c>
      <c r="AZ3500">
        <v>0</v>
      </c>
      <c r="BA3500">
        <v>0</v>
      </c>
      <c r="BB3500">
        <v>0</v>
      </c>
      <c r="BC3500">
        <v>0</v>
      </c>
      <c r="BD3500">
        <v>0</v>
      </c>
      <c r="BE3500">
        <f t="shared" si="683"/>
        <v>0</v>
      </c>
      <c r="BF3500">
        <v>0</v>
      </c>
      <c r="BG3500">
        <v>12</v>
      </c>
      <c r="BH3500">
        <v>2.4849100000000002</v>
      </c>
      <c r="BI3500">
        <v>0.27893509999999999</v>
      </c>
      <c r="BJ3500">
        <v>0</v>
      </c>
      <c r="BK3500">
        <v>1</v>
      </c>
    </row>
    <row r="3501" spans="1:63" x14ac:dyDescent="0.25">
      <c r="A3501" t="s">
        <v>84</v>
      </c>
      <c r="B3501">
        <v>2006</v>
      </c>
      <c r="C3501">
        <v>0</v>
      </c>
      <c r="D3501">
        <v>0</v>
      </c>
      <c r="E3501">
        <v>0</v>
      </c>
      <c r="F3501">
        <v>0</v>
      </c>
      <c r="G3501">
        <v>0</v>
      </c>
      <c r="H3501">
        <v>0</v>
      </c>
      <c r="I3501">
        <f t="shared" si="679"/>
        <v>0</v>
      </c>
      <c r="J3501">
        <v>0</v>
      </c>
      <c r="K3501">
        <v>1</v>
      </c>
      <c r="L3501">
        <v>6.4500000000000002E-2</v>
      </c>
      <c r="M3501">
        <v>0</v>
      </c>
      <c r="N3501">
        <f t="shared" si="680"/>
        <v>5.024</v>
      </c>
      <c r="O3501">
        <v>0.25</v>
      </c>
      <c r="P3501">
        <v>0</v>
      </c>
      <c r="Q3501">
        <f t="shared" si="681"/>
        <v>21.8</v>
      </c>
      <c r="R3501">
        <v>3.36</v>
      </c>
      <c r="S3501">
        <v>0</v>
      </c>
      <c r="T3501">
        <f t="shared" si="682"/>
        <v>45.199999999999996</v>
      </c>
      <c r="U3501">
        <v>52.204999999999998</v>
      </c>
      <c r="V3501">
        <v>55.753438070436502</v>
      </c>
      <c r="W3501">
        <v>0</v>
      </c>
      <c r="X3501">
        <v>0</v>
      </c>
      <c r="Y3501">
        <v>201.6</v>
      </c>
      <c r="Z3501">
        <v>215.303</v>
      </c>
      <c r="AA3501">
        <f t="shared" si="676"/>
        <v>6.8884144345238096E-2</v>
      </c>
      <c r="AB3501">
        <f t="shared" si="675"/>
        <v>0.26699280753968252</v>
      </c>
      <c r="AC3501">
        <f t="shared" si="684"/>
        <v>3.5883833333333328</v>
      </c>
      <c r="AD3501">
        <v>0</v>
      </c>
      <c r="AE3501">
        <v>0</v>
      </c>
      <c r="AF3501">
        <f t="shared" si="674"/>
        <v>0</v>
      </c>
      <c r="AG3501">
        <v>0</v>
      </c>
      <c r="AH3501">
        <v>0</v>
      </c>
      <c r="AI3501">
        <v>2</v>
      </c>
      <c r="AR3501">
        <v>0.08</v>
      </c>
      <c r="AS3501">
        <v>0</v>
      </c>
      <c r="AT3501">
        <v>0</v>
      </c>
      <c r="AU3501">
        <v>1</v>
      </c>
      <c r="AV3501">
        <v>0</v>
      </c>
      <c r="AW3501">
        <f t="shared" si="678"/>
        <v>1</v>
      </c>
      <c r="AX3501">
        <v>0</v>
      </c>
      <c r="AY3501">
        <v>0</v>
      </c>
      <c r="AZ3501">
        <v>0</v>
      </c>
      <c r="BA3501">
        <v>0</v>
      </c>
      <c r="BB3501">
        <v>0</v>
      </c>
      <c r="BC3501">
        <v>0</v>
      </c>
      <c r="BD3501">
        <v>0</v>
      </c>
      <c r="BE3501">
        <f t="shared" si="683"/>
        <v>0</v>
      </c>
      <c r="BF3501">
        <v>0</v>
      </c>
      <c r="BG3501">
        <v>24</v>
      </c>
      <c r="BH3501">
        <v>3.1780499999999998</v>
      </c>
      <c r="BI3501">
        <v>-7.0156700000000002E-2</v>
      </c>
      <c r="BJ3501">
        <v>0</v>
      </c>
      <c r="BK3501">
        <v>1</v>
      </c>
    </row>
    <row r="3502" spans="1:63" x14ac:dyDescent="0.25">
      <c r="A3502" t="s">
        <v>85</v>
      </c>
      <c r="B3502">
        <v>2006</v>
      </c>
      <c r="C3502">
        <v>0</v>
      </c>
      <c r="D3502">
        <v>0</v>
      </c>
      <c r="E3502">
        <v>0</v>
      </c>
      <c r="F3502">
        <v>0</v>
      </c>
      <c r="G3502">
        <v>1</v>
      </c>
      <c r="H3502">
        <v>1</v>
      </c>
      <c r="I3502">
        <f t="shared" si="679"/>
        <v>2</v>
      </c>
      <c r="J3502">
        <v>1</v>
      </c>
      <c r="K3502">
        <v>0</v>
      </c>
      <c r="L3502">
        <v>1.89E-2</v>
      </c>
      <c r="M3502">
        <v>0</v>
      </c>
      <c r="N3502">
        <f t="shared" si="680"/>
        <v>5.024</v>
      </c>
      <c r="O3502">
        <v>0.28000000000000003</v>
      </c>
      <c r="P3502">
        <v>2.5999999999999999E-2</v>
      </c>
      <c r="Q3502">
        <f t="shared" si="681"/>
        <v>21.8</v>
      </c>
      <c r="R3502">
        <v>0</v>
      </c>
      <c r="S3502">
        <v>0</v>
      </c>
      <c r="T3502">
        <f t="shared" si="682"/>
        <v>45.199999999999996</v>
      </c>
      <c r="U3502">
        <v>2.7759999999999998</v>
      </c>
      <c r="V3502">
        <v>2.9646881349206349</v>
      </c>
      <c r="W3502">
        <v>73518</v>
      </c>
      <c r="X3502">
        <v>78515.11</v>
      </c>
      <c r="Y3502">
        <v>201.6</v>
      </c>
      <c r="Z3502">
        <v>215.303</v>
      </c>
      <c r="AA3502">
        <f t="shared" si="676"/>
        <v>2.0184656249999999E-2</v>
      </c>
      <c r="AB3502">
        <f t="shared" si="675"/>
        <v>0.86583194444444445</v>
      </c>
      <c r="AC3502">
        <f t="shared" si="684"/>
        <v>0</v>
      </c>
      <c r="AD3502">
        <v>0</v>
      </c>
      <c r="AE3502">
        <v>0</v>
      </c>
      <c r="AF3502">
        <f t="shared" si="674"/>
        <v>0</v>
      </c>
      <c r="AG3502">
        <v>0</v>
      </c>
      <c r="AH3502">
        <v>0</v>
      </c>
      <c r="AI3502">
        <v>0.8</v>
      </c>
      <c r="AR3502">
        <v>0.08</v>
      </c>
      <c r="AS3502">
        <v>0</v>
      </c>
      <c r="AT3502">
        <v>0</v>
      </c>
      <c r="AU3502">
        <v>0</v>
      </c>
      <c r="AV3502">
        <v>1</v>
      </c>
      <c r="AW3502">
        <f t="shared" si="678"/>
        <v>1</v>
      </c>
      <c r="AX3502">
        <v>0</v>
      </c>
      <c r="AY3502">
        <v>0</v>
      </c>
      <c r="AZ3502">
        <v>0</v>
      </c>
      <c r="BA3502">
        <v>0</v>
      </c>
      <c r="BB3502">
        <v>0</v>
      </c>
      <c r="BC3502">
        <v>0</v>
      </c>
      <c r="BD3502">
        <v>0</v>
      </c>
      <c r="BE3502">
        <f t="shared" si="683"/>
        <v>0</v>
      </c>
      <c r="BF3502">
        <v>0</v>
      </c>
      <c r="BG3502">
        <v>22</v>
      </c>
      <c r="BH3502">
        <v>3.09104</v>
      </c>
      <c r="BI3502">
        <v>-7.0156700000000002E-2</v>
      </c>
      <c r="BJ3502">
        <v>0</v>
      </c>
      <c r="BK3502">
        <v>1</v>
      </c>
    </row>
    <row r="3503" spans="1:63" x14ac:dyDescent="0.25">
      <c r="A3503" t="s">
        <v>46</v>
      </c>
      <c r="B3503">
        <v>2007</v>
      </c>
      <c r="C3503">
        <v>0</v>
      </c>
      <c r="D3503">
        <v>0</v>
      </c>
      <c r="E3503">
        <v>1</v>
      </c>
      <c r="F3503">
        <v>0</v>
      </c>
      <c r="G3503">
        <v>1</v>
      </c>
      <c r="H3503">
        <v>1</v>
      </c>
      <c r="I3503">
        <f t="shared" si="679"/>
        <v>3</v>
      </c>
      <c r="J3503">
        <v>0</v>
      </c>
      <c r="K3503">
        <v>0</v>
      </c>
      <c r="L3503">
        <v>1.05</v>
      </c>
      <c r="M3503">
        <v>0</v>
      </c>
      <c r="N3503">
        <f t="shared" si="680"/>
        <v>5.024</v>
      </c>
      <c r="O3503">
        <v>1.7</v>
      </c>
      <c r="P3503">
        <v>0</v>
      </c>
      <c r="Q3503">
        <f t="shared" si="681"/>
        <v>21.8</v>
      </c>
      <c r="R3503">
        <v>14.78</v>
      </c>
      <c r="S3503">
        <v>0</v>
      </c>
      <c r="T3503">
        <f t="shared" si="682"/>
        <v>45.199999999999996</v>
      </c>
      <c r="U3503">
        <v>203.905</v>
      </c>
      <c r="V3503">
        <v>211.73403466253822</v>
      </c>
      <c r="W3503">
        <v>248801</v>
      </c>
      <c r="X3503">
        <v>258353.8</v>
      </c>
      <c r="Y3503">
        <v>207.34200000000001</v>
      </c>
      <c r="Z3503">
        <v>215.303</v>
      </c>
      <c r="AA3503">
        <f t="shared" si="676"/>
        <v>1.0903152762103192</v>
      </c>
      <c r="AB3503">
        <f t="shared" si="675"/>
        <v>1.7652723519595641</v>
      </c>
      <c r="AC3503">
        <f t="shared" si="684"/>
        <v>15.347485507036682</v>
      </c>
      <c r="AD3503">
        <v>1</v>
      </c>
      <c r="AE3503">
        <v>1</v>
      </c>
      <c r="AF3503">
        <f t="shared" si="674"/>
        <v>0.5</v>
      </c>
      <c r="AG3503">
        <v>0</v>
      </c>
      <c r="AH3503">
        <v>1</v>
      </c>
      <c r="AR3503">
        <v>0.08</v>
      </c>
      <c r="AS3503">
        <v>0</v>
      </c>
      <c r="AT3503">
        <v>0</v>
      </c>
      <c r="AU3503">
        <v>0</v>
      </c>
      <c r="AV3503">
        <v>1</v>
      </c>
      <c r="AW3503">
        <f t="shared" si="678"/>
        <v>1</v>
      </c>
      <c r="AX3503">
        <v>2</v>
      </c>
      <c r="AY3503">
        <v>0</v>
      </c>
      <c r="AZ3503">
        <v>0</v>
      </c>
      <c r="BA3503">
        <v>0</v>
      </c>
      <c r="BB3503">
        <v>0</v>
      </c>
      <c r="BC3503">
        <v>0</v>
      </c>
      <c r="BD3503">
        <v>0</v>
      </c>
      <c r="BE3503">
        <f t="shared" si="683"/>
        <v>0</v>
      </c>
      <c r="BF3503">
        <v>0</v>
      </c>
      <c r="BG3503">
        <v>99</v>
      </c>
      <c r="BH3503">
        <v>4.5951199999999996</v>
      </c>
      <c r="BI3503">
        <v>-1.5271729999999999</v>
      </c>
      <c r="BJ3503">
        <v>0</v>
      </c>
      <c r="BK3503">
        <v>1</v>
      </c>
    </row>
    <row r="3504" spans="1:63" x14ac:dyDescent="0.25">
      <c r="A3504" t="s">
        <v>47</v>
      </c>
      <c r="B3504">
        <v>2007</v>
      </c>
      <c r="C3504">
        <v>0</v>
      </c>
      <c r="D3504">
        <v>0</v>
      </c>
      <c r="E3504">
        <v>0</v>
      </c>
      <c r="F3504">
        <v>0</v>
      </c>
      <c r="G3504">
        <v>0</v>
      </c>
      <c r="H3504">
        <v>0</v>
      </c>
      <c r="I3504">
        <f t="shared" si="679"/>
        <v>0</v>
      </c>
      <c r="J3504">
        <v>0</v>
      </c>
      <c r="K3504">
        <v>1</v>
      </c>
      <c r="L3504">
        <v>1.07</v>
      </c>
      <c r="M3504">
        <v>0</v>
      </c>
      <c r="N3504">
        <f t="shared" si="680"/>
        <v>5.024</v>
      </c>
      <c r="O3504">
        <v>2.5</v>
      </c>
      <c r="P3504">
        <v>0</v>
      </c>
      <c r="Q3504">
        <f t="shared" si="681"/>
        <v>21.8</v>
      </c>
      <c r="R3504">
        <v>12.8</v>
      </c>
      <c r="S3504">
        <v>0</v>
      </c>
      <c r="T3504">
        <f t="shared" si="682"/>
        <v>45.199999999999996</v>
      </c>
      <c r="U3504">
        <v>40.395000000000003</v>
      </c>
      <c r="V3504">
        <v>41.945986269062701</v>
      </c>
      <c r="W3504">
        <v>0</v>
      </c>
      <c r="X3504">
        <v>0</v>
      </c>
      <c r="Y3504">
        <v>207.34200000000001</v>
      </c>
      <c r="Z3504">
        <v>215.303</v>
      </c>
      <c r="AA3504">
        <f t="shared" si="676"/>
        <v>1.1110831862333728</v>
      </c>
      <c r="AB3504">
        <f t="shared" si="675"/>
        <v>2.5959887528817118</v>
      </c>
      <c r="AC3504">
        <f t="shared" si="684"/>
        <v>13.291462414754367</v>
      </c>
      <c r="AD3504">
        <v>0</v>
      </c>
      <c r="AE3504">
        <v>0</v>
      </c>
      <c r="AF3504">
        <f t="shared" si="674"/>
        <v>0</v>
      </c>
      <c r="AG3504">
        <v>1</v>
      </c>
      <c r="AH3504">
        <v>0</v>
      </c>
      <c r="AI3504">
        <v>-1</v>
      </c>
      <c r="AR3504">
        <v>0.08</v>
      </c>
      <c r="AS3504">
        <v>1</v>
      </c>
      <c r="AT3504">
        <v>5</v>
      </c>
      <c r="AU3504">
        <v>0</v>
      </c>
      <c r="AV3504">
        <v>5</v>
      </c>
      <c r="AW3504">
        <f t="shared" si="678"/>
        <v>5</v>
      </c>
      <c r="AX3504">
        <v>0</v>
      </c>
      <c r="AY3504">
        <v>1</v>
      </c>
      <c r="AZ3504">
        <v>0.75</v>
      </c>
      <c r="BA3504">
        <v>1</v>
      </c>
      <c r="BB3504">
        <v>1</v>
      </c>
      <c r="BC3504">
        <v>1</v>
      </c>
      <c r="BD3504">
        <v>0</v>
      </c>
      <c r="BE3504">
        <f t="shared" si="683"/>
        <v>0.75</v>
      </c>
      <c r="BF3504">
        <v>0</v>
      </c>
      <c r="BG3504">
        <v>5</v>
      </c>
      <c r="BH3504">
        <v>1.60944</v>
      </c>
      <c r="BI3504">
        <v>6.8237639999999997</v>
      </c>
      <c r="BJ3504">
        <v>0</v>
      </c>
      <c r="BK3504">
        <v>1</v>
      </c>
    </row>
    <row r="3505" spans="1:63" x14ac:dyDescent="0.25">
      <c r="A3505" t="s">
        <v>48</v>
      </c>
      <c r="B3505">
        <v>2007</v>
      </c>
      <c r="C3505">
        <v>0</v>
      </c>
      <c r="D3505">
        <v>0</v>
      </c>
      <c r="E3505">
        <v>0</v>
      </c>
      <c r="F3505">
        <v>0</v>
      </c>
      <c r="G3505">
        <v>0</v>
      </c>
      <c r="H3505">
        <v>0</v>
      </c>
      <c r="I3505">
        <f t="shared" si="679"/>
        <v>0</v>
      </c>
      <c r="J3505">
        <v>0</v>
      </c>
      <c r="K3505">
        <v>0</v>
      </c>
      <c r="L3505">
        <v>0.16</v>
      </c>
      <c r="M3505">
        <v>0</v>
      </c>
      <c r="N3505">
        <f t="shared" si="680"/>
        <v>5.024</v>
      </c>
      <c r="O3505">
        <v>0.84</v>
      </c>
      <c r="P3505">
        <v>0</v>
      </c>
      <c r="Q3505">
        <f t="shared" si="681"/>
        <v>21.8</v>
      </c>
      <c r="R3505">
        <v>3</v>
      </c>
      <c r="S3505">
        <v>0</v>
      </c>
      <c r="T3505">
        <f t="shared" si="682"/>
        <v>45.199999999999996</v>
      </c>
      <c r="U3505">
        <v>64.555999999999997</v>
      </c>
      <c r="V3505">
        <v>67.034659972412712</v>
      </c>
      <c r="W3505">
        <v>0</v>
      </c>
      <c r="X3505">
        <v>0</v>
      </c>
      <c r="Y3505">
        <v>207.34200000000001</v>
      </c>
      <c r="Z3505">
        <v>215.303</v>
      </c>
      <c r="AA3505">
        <f t="shared" si="676"/>
        <v>0.16614328018442959</v>
      </c>
      <c r="AB3505">
        <f t="shared" si="675"/>
        <v>0.87225222096825517</v>
      </c>
      <c r="AC3505">
        <f t="shared" si="684"/>
        <v>3.1151865034580544</v>
      </c>
      <c r="AD3505">
        <v>0</v>
      </c>
      <c r="AE3505">
        <v>0</v>
      </c>
      <c r="AF3505">
        <f t="shared" si="674"/>
        <v>0</v>
      </c>
      <c r="AG3505">
        <v>0</v>
      </c>
      <c r="AH3505">
        <v>0.5</v>
      </c>
      <c r="AI3505">
        <v>2</v>
      </c>
      <c r="AR3505">
        <v>0.08</v>
      </c>
      <c r="AS3505">
        <v>0</v>
      </c>
      <c r="AT3505">
        <v>0</v>
      </c>
      <c r="AU3505">
        <v>0</v>
      </c>
      <c r="AV3505">
        <v>0</v>
      </c>
      <c r="AW3505">
        <f t="shared" si="678"/>
        <v>0</v>
      </c>
      <c r="AX3505">
        <v>0</v>
      </c>
      <c r="AY3505">
        <v>0</v>
      </c>
      <c r="AZ3505">
        <v>0</v>
      </c>
      <c r="BA3505">
        <v>0</v>
      </c>
      <c r="BB3505">
        <v>0</v>
      </c>
      <c r="BC3505">
        <v>0</v>
      </c>
      <c r="BD3505">
        <v>0</v>
      </c>
      <c r="BE3505">
        <f t="shared" si="683"/>
        <v>0</v>
      </c>
      <c r="BF3505">
        <v>0</v>
      </c>
      <c r="BG3505">
        <v>10</v>
      </c>
      <c r="BH3505">
        <v>2.3025899999999999</v>
      </c>
      <c r="BI3505">
        <v>-0.18896940000000001</v>
      </c>
      <c r="BJ3505">
        <v>0</v>
      </c>
      <c r="BK3505">
        <v>1</v>
      </c>
    </row>
    <row r="3506" spans="1:63" x14ac:dyDescent="0.25">
      <c r="A3506" t="s">
        <v>49</v>
      </c>
      <c r="B3506">
        <v>2007</v>
      </c>
      <c r="C3506">
        <v>0</v>
      </c>
      <c r="D3506">
        <v>0</v>
      </c>
      <c r="E3506">
        <v>0</v>
      </c>
      <c r="F3506">
        <v>0</v>
      </c>
      <c r="G3506">
        <v>0</v>
      </c>
      <c r="H3506">
        <v>0</v>
      </c>
      <c r="I3506">
        <f t="shared" si="679"/>
        <v>0</v>
      </c>
      <c r="J3506">
        <v>1</v>
      </c>
      <c r="K3506">
        <v>0</v>
      </c>
      <c r="L3506">
        <f>0.2422</f>
        <v>0.2422</v>
      </c>
      <c r="M3506">
        <v>0.01</v>
      </c>
      <c r="N3506">
        <f t="shared" si="680"/>
        <v>5.024</v>
      </c>
      <c r="O3506">
        <v>0.75</v>
      </c>
      <c r="P3506">
        <v>0.03</v>
      </c>
      <c r="Q3506">
        <f t="shared" si="681"/>
        <v>21.8</v>
      </c>
      <c r="R3506">
        <v>2.5</v>
      </c>
      <c r="S3506">
        <v>0.03</v>
      </c>
      <c r="T3506">
        <f t="shared" si="682"/>
        <v>45.199999999999996</v>
      </c>
      <c r="U3506">
        <v>46.029000000000003</v>
      </c>
      <c r="V3506">
        <v>47.796306522556939</v>
      </c>
      <c r="W3506">
        <v>0</v>
      </c>
      <c r="X3506">
        <v>0</v>
      </c>
      <c r="Y3506">
        <v>207.34200000000001</v>
      </c>
      <c r="Z3506">
        <v>215.303</v>
      </c>
      <c r="AA3506">
        <f t="shared" si="676"/>
        <v>0.30173939037918029</v>
      </c>
      <c r="AB3506">
        <f t="shared" si="675"/>
        <v>1.4327966258645137</v>
      </c>
      <c r="AC3506">
        <f t="shared" si="684"/>
        <v>3.9519887528817117</v>
      </c>
      <c r="AD3506">
        <v>1</v>
      </c>
      <c r="AE3506">
        <v>1</v>
      </c>
      <c r="AF3506">
        <f t="shared" si="674"/>
        <v>0.5</v>
      </c>
      <c r="AG3506">
        <v>0</v>
      </c>
      <c r="AI3506">
        <v>0</v>
      </c>
      <c r="AR3506">
        <v>0.08</v>
      </c>
      <c r="AS3506">
        <v>0</v>
      </c>
      <c r="AT3506">
        <v>0</v>
      </c>
      <c r="AU3506">
        <v>0</v>
      </c>
      <c r="AV3506">
        <v>0</v>
      </c>
      <c r="AW3506">
        <f t="shared" si="678"/>
        <v>0</v>
      </c>
      <c r="AX3506">
        <v>0</v>
      </c>
      <c r="AY3506">
        <v>0</v>
      </c>
      <c r="AZ3506">
        <v>0</v>
      </c>
      <c r="BA3506">
        <v>0</v>
      </c>
      <c r="BB3506">
        <v>0</v>
      </c>
      <c r="BC3506">
        <v>0</v>
      </c>
      <c r="BD3506">
        <v>0</v>
      </c>
      <c r="BE3506">
        <f t="shared" si="683"/>
        <v>0</v>
      </c>
      <c r="BF3506">
        <v>0</v>
      </c>
      <c r="BG3506">
        <v>30</v>
      </c>
      <c r="BH3506">
        <v>3.4011999999999998</v>
      </c>
      <c r="BI3506">
        <v>-0.80982699999999996</v>
      </c>
      <c r="BJ3506">
        <v>0</v>
      </c>
      <c r="BK3506">
        <v>1</v>
      </c>
    </row>
    <row r="3507" spans="1:63" x14ac:dyDescent="0.25">
      <c r="A3507" t="s">
        <v>50</v>
      </c>
      <c r="B3507">
        <v>2007</v>
      </c>
      <c r="C3507">
        <v>0</v>
      </c>
      <c r="D3507">
        <v>0</v>
      </c>
      <c r="E3507">
        <v>0</v>
      </c>
      <c r="F3507">
        <v>0</v>
      </c>
      <c r="G3507">
        <v>0</v>
      </c>
      <c r="H3507">
        <v>0</v>
      </c>
      <c r="I3507">
        <f t="shared" si="679"/>
        <v>0</v>
      </c>
      <c r="J3507">
        <v>1</v>
      </c>
      <c r="K3507">
        <v>0</v>
      </c>
      <c r="L3507">
        <v>0.2</v>
      </c>
      <c r="M3507">
        <v>0</v>
      </c>
      <c r="N3507">
        <f t="shared" si="680"/>
        <v>5.024</v>
      </c>
      <c r="O3507">
        <v>0.2</v>
      </c>
      <c r="P3507">
        <v>0</v>
      </c>
      <c r="Q3507">
        <f t="shared" si="681"/>
        <v>21.8</v>
      </c>
      <c r="R3507">
        <v>3.3</v>
      </c>
      <c r="S3507">
        <v>0</v>
      </c>
      <c r="T3507">
        <f t="shared" si="682"/>
        <v>45.199999999999996</v>
      </c>
      <c r="U3507">
        <v>327.26</v>
      </c>
      <c r="V3507">
        <v>339.82531170722763</v>
      </c>
      <c r="W3507">
        <v>0</v>
      </c>
      <c r="X3507">
        <v>0</v>
      </c>
      <c r="Y3507">
        <v>207.34200000000001</v>
      </c>
      <c r="Z3507">
        <v>215.303</v>
      </c>
      <c r="AA3507">
        <f t="shared" si="676"/>
        <v>0.20767910023053698</v>
      </c>
      <c r="AB3507">
        <f t="shared" si="675"/>
        <v>0.20767910023053698</v>
      </c>
      <c r="AC3507">
        <f t="shared" si="684"/>
        <v>3.4267051538038595</v>
      </c>
      <c r="AD3507">
        <v>0</v>
      </c>
      <c r="AE3507">
        <v>0</v>
      </c>
      <c r="AF3507">
        <f t="shared" si="674"/>
        <v>0</v>
      </c>
      <c r="AG3507">
        <v>0</v>
      </c>
      <c r="AH3507">
        <v>0</v>
      </c>
      <c r="AI3507">
        <v>2</v>
      </c>
      <c r="AR3507">
        <v>0.08</v>
      </c>
      <c r="AS3507">
        <v>0</v>
      </c>
      <c r="AT3507">
        <v>1</v>
      </c>
      <c r="AU3507">
        <v>1</v>
      </c>
      <c r="AV3507">
        <v>0</v>
      </c>
      <c r="AW3507">
        <f t="shared" si="678"/>
        <v>1</v>
      </c>
      <c r="AX3507">
        <v>0</v>
      </c>
      <c r="AY3507">
        <v>1</v>
      </c>
      <c r="AZ3507">
        <v>1</v>
      </c>
      <c r="BA3507">
        <v>1</v>
      </c>
      <c r="BB3507">
        <v>0</v>
      </c>
      <c r="BC3507">
        <v>1</v>
      </c>
      <c r="BD3507">
        <v>1</v>
      </c>
      <c r="BE3507">
        <f t="shared" si="683"/>
        <v>1.1000000000000001</v>
      </c>
      <c r="BF3507">
        <v>0</v>
      </c>
      <c r="BG3507">
        <v>4</v>
      </c>
      <c r="BH3507">
        <v>1.38629</v>
      </c>
      <c r="BI3507">
        <v>2.4903330000000001</v>
      </c>
      <c r="BJ3507">
        <v>0</v>
      </c>
      <c r="BK3507">
        <v>1</v>
      </c>
    </row>
    <row r="3508" spans="1:63" x14ac:dyDescent="0.25">
      <c r="A3508" t="s">
        <v>51</v>
      </c>
      <c r="B3508">
        <v>2007</v>
      </c>
      <c r="C3508">
        <v>0</v>
      </c>
      <c r="D3508">
        <v>0</v>
      </c>
      <c r="E3508">
        <v>0</v>
      </c>
      <c r="F3508">
        <v>0</v>
      </c>
      <c r="G3508">
        <v>0</v>
      </c>
      <c r="H3508">
        <v>0</v>
      </c>
      <c r="I3508">
        <f t="shared" si="679"/>
        <v>0</v>
      </c>
      <c r="J3508">
        <v>0</v>
      </c>
      <c r="K3508">
        <v>0</v>
      </c>
      <c r="L3508">
        <v>0.08</v>
      </c>
      <c r="M3508">
        <v>0</v>
      </c>
      <c r="N3508">
        <f t="shared" si="680"/>
        <v>5.024</v>
      </c>
      <c r="O3508">
        <v>0.32</v>
      </c>
      <c r="P3508">
        <v>0</v>
      </c>
      <c r="Q3508">
        <f t="shared" si="681"/>
        <v>21.8</v>
      </c>
      <c r="R3508">
        <v>2.2799999999999998</v>
      </c>
      <c r="S3508">
        <v>0</v>
      </c>
      <c r="T3508">
        <f t="shared" si="682"/>
        <v>45.199999999999996</v>
      </c>
      <c r="U3508">
        <v>35.472000000000001</v>
      </c>
      <c r="V3508">
        <v>36.833965216888039</v>
      </c>
      <c r="W3508">
        <v>0</v>
      </c>
      <c r="X3508">
        <v>0</v>
      </c>
      <c r="Y3508">
        <v>207.34200000000001</v>
      </c>
      <c r="Z3508">
        <v>215.303</v>
      </c>
      <c r="AA3508">
        <f t="shared" si="676"/>
        <v>8.3071640092214794E-2</v>
      </c>
      <c r="AB3508">
        <f t="shared" si="675"/>
        <v>0.33228656036885917</v>
      </c>
      <c r="AC3508">
        <f t="shared" si="684"/>
        <v>2.3675417426281213</v>
      </c>
      <c r="AD3508">
        <v>1</v>
      </c>
      <c r="AE3508">
        <v>0</v>
      </c>
      <c r="AF3508">
        <f t="shared" si="674"/>
        <v>1</v>
      </c>
      <c r="AG3508">
        <v>0</v>
      </c>
      <c r="AH3508">
        <v>0</v>
      </c>
      <c r="AI3508">
        <v>-1</v>
      </c>
      <c r="AR3508">
        <v>0.08</v>
      </c>
      <c r="AS3508">
        <v>0</v>
      </c>
      <c r="AT3508">
        <v>1</v>
      </c>
      <c r="AU3508">
        <v>0</v>
      </c>
      <c r="AV3508">
        <v>0</v>
      </c>
      <c r="AW3508">
        <f t="shared" si="678"/>
        <v>0</v>
      </c>
      <c r="AX3508">
        <v>0</v>
      </c>
      <c r="AY3508">
        <v>1</v>
      </c>
      <c r="AZ3508">
        <v>0.75</v>
      </c>
      <c r="BA3508">
        <v>1</v>
      </c>
      <c r="BB3508">
        <v>1</v>
      </c>
      <c r="BC3508">
        <v>1</v>
      </c>
      <c r="BD3508">
        <v>1</v>
      </c>
      <c r="BE3508">
        <f t="shared" si="683"/>
        <v>0.85</v>
      </c>
      <c r="BF3508">
        <v>0</v>
      </c>
      <c r="BG3508">
        <v>24</v>
      </c>
      <c r="BH3508">
        <v>3.1780499999999998</v>
      </c>
      <c r="BI3508">
        <v>0.96722779999999997</v>
      </c>
      <c r="BJ3508">
        <v>0</v>
      </c>
      <c r="BK3508">
        <v>1</v>
      </c>
    </row>
    <row r="3509" spans="1:63" x14ac:dyDescent="0.25">
      <c r="A3509" t="s">
        <v>52</v>
      </c>
      <c r="B3509">
        <v>2007</v>
      </c>
      <c r="C3509">
        <v>0</v>
      </c>
      <c r="D3509">
        <v>0</v>
      </c>
      <c r="E3509">
        <v>0</v>
      </c>
      <c r="F3509">
        <v>0</v>
      </c>
      <c r="G3509">
        <v>0</v>
      </c>
      <c r="H3509">
        <v>0</v>
      </c>
      <c r="I3509">
        <f t="shared" si="679"/>
        <v>0</v>
      </c>
      <c r="J3509">
        <v>1</v>
      </c>
      <c r="K3509">
        <v>0</v>
      </c>
      <c r="L3509">
        <v>0.2</v>
      </c>
      <c r="M3509">
        <v>0</v>
      </c>
      <c r="N3509">
        <f t="shared" si="680"/>
        <v>5.024</v>
      </c>
      <c r="O3509">
        <v>0.6</v>
      </c>
      <c r="P3509">
        <v>0</v>
      </c>
      <c r="Q3509">
        <f t="shared" si="681"/>
        <v>21.8</v>
      </c>
      <c r="R3509">
        <v>4.5</v>
      </c>
      <c r="S3509">
        <v>0</v>
      </c>
      <c r="T3509">
        <f t="shared" si="682"/>
        <v>45.199999999999996</v>
      </c>
      <c r="U3509">
        <v>47.015999999999998</v>
      </c>
      <c r="V3509">
        <v>48.821202882194626</v>
      </c>
      <c r="W3509">
        <v>0</v>
      </c>
      <c r="X3509">
        <v>0</v>
      </c>
      <c r="Y3509">
        <v>207.34200000000001</v>
      </c>
      <c r="Z3509">
        <v>215.303</v>
      </c>
      <c r="AA3509">
        <f t="shared" si="676"/>
        <v>0.20767910023053698</v>
      </c>
      <c r="AB3509">
        <f t="shared" si="675"/>
        <v>0.62303730069161078</v>
      </c>
      <c r="AC3509">
        <f t="shared" si="684"/>
        <v>4.672779755187082</v>
      </c>
      <c r="AD3509">
        <v>1</v>
      </c>
      <c r="AE3509">
        <v>0</v>
      </c>
      <c r="AF3509">
        <f t="shared" si="674"/>
        <v>1</v>
      </c>
      <c r="AG3509">
        <v>0</v>
      </c>
      <c r="AH3509">
        <v>0</v>
      </c>
      <c r="AI3509">
        <v>0</v>
      </c>
      <c r="AR3509">
        <v>0.08</v>
      </c>
      <c r="AS3509">
        <v>0</v>
      </c>
      <c r="AT3509">
        <v>0</v>
      </c>
      <c r="AU3509">
        <v>0</v>
      </c>
      <c r="AV3509">
        <v>0</v>
      </c>
      <c r="AW3509">
        <f t="shared" si="678"/>
        <v>0</v>
      </c>
      <c r="AX3509">
        <v>0</v>
      </c>
      <c r="AY3509">
        <v>0</v>
      </c>
      <c r="AZ3509">
        <v>0</v>
      </c>
      <c r="BA3509">
        <v>0</v>
      </c>
      <c r="BB3509">
        <v>0</v>
      </c>
      <c r="BC3509">
        <v>0</v>
      </c>
      <c r="BD3509">
        <v>0</v>
      </c>
      <c r="BE3509">
        <f t="shared" si="683"/>
        <v>0</v>
      </c>
      <c r="BF3509">
        <v>0</v>
      </c>
      <c r="BG3509">
        <v>28</v>
      </c>
      <c r="BH3509">
        <v>3.1354899999999999</v>
      </c>
      <c r="BI3509">
        <v>-0.65967039999999999</v>
      </c>
      <c r="BJ3509">
        <v>0</v>
      </c>
      <c r="BK3509">
        <v>1</v>
      </c>
    </row>
    <row r="3510" spans="1:63" x14ac:dyDescent="0.25">
      <c r="A3510" t="s">
        <v>53</v>
      </c>
      <c r="B3510">
        <v>2007</v>
      </c>
      <c r="C3510">
        <v>0</v>
      </c>
      <c r="D3510">
        <v>0</v>
      </c>
      <c r="E3510">
        <v>0</v>
      </c>
      <c r="F3510">
        <v>0</v>
      </c>
      <c r="G3510">
        <v>0</v>
      </c>
      <c r="H3510">
        <v>0</v>
      </c>
      <c r="I3510">
        <f t="shared" si="679"/>
        <v>0</v>
      </c>
      <c r="J3510">
        <v>0</v>
      </c>
      <c r="K3510">
        <v>1</v>
      </c>
      <c r="L3510">
        <v>0.16</v>
      </c>
      <c r="M3510">
        <v>0</v>
      </c>
      <c r="N3510">
        <f t="shared" si="680"/>
        <v>5.024</v>
      </c>
      <c r="O3510">
        <v>0.97000000000000008</v>
      </c>
      <c r="P3510">
        <v>0</v>
      </c>
      <c r="Q3510">
        <f t="shared" si="681"/>
        <v>21.8</v>
      </c>
      <c r="R3510">
        <v>3.7500000000000004</v>
      </c>
      <c r="S3510">
        <v>0</v>
      </c>
      <c r="T3510">
        <f t="shared" si="682"/>
        <v>45.199999999999996</v>
      </c>
      <c r="U3510">
        <v>14.734999999999999</v>
      </c>
      <c r="V3510">
        <v>15.300757709484811</v>
      </c>
      <c r="W3510">
        <v>0</v>
      </c>
      <c r="X3510">
        <v>0</v>
      </c>
      <c r="Y3510">
        <v>207.34200000000001</v>
      </c>
      <c r="Z3510">
        <v>215.303</v>
      </c>
      <c r="AA3510">
        <f t="shared" si="676"/>
        <v>0.16614328018442959</v>
      </c>
      <c r="AB3510">
        <f t="shared" si="675"/>
        <v>1.0072436361181045</v>
      </c>
      <c r="AC3510">
        <f t="shared" si="684"/>
        <v>3.8939831293225691</v>
      </c>
      <c r="AD3510">
        <v>0</v>
      </c>
      <c r="AE3510">
        <v>0</v>
      </c>
      <c r="AF3510">
        <f t="shared" si="674"/>
        <v>0</v>
      </c>
      <c r="AG3510">
        <v>0</v>
      </c>
      <c r="AH3510">
        <v>1</v>
      </c>
      <c r="AI3510">
        <v>-1</v>
      </c>
      <c r="AR3510">
        <v>0.08</v>
      </c>
      <c r="AS3510">
        <v>0</v>
      </c>
      <c r="AT3510">
        <v>0</v>
      </c>
      <c r="AU3510">
        <v>1</v>
      </c>
      <c r="AV3510">
        <v>0</v>
      </c>
      <c r="AW3510">
        <f t="shared" si="678"/>
        <v>1</v>
      </c>
      <c r="AX3510">
        <v>0</v>
      </c>
      <c r="AY3510">
        <v>0</v>
      </c>
      <c r="AZ3510">
        <v>0</v>
      </c>
      <c r="BA3510">
        <v>0</v>
      </c>
      <c r="BB3510">
        <v>0</v>
      </c>
      <c r="BC3510">
        <v>0</v>
      </c>
      <c r="BD3510">
        <v>0</v>
      </c>
      <c r="BE3510">
        <f t="shared" si="683"/>
        <v>0</v>
      </c>
      <c r="BF3510">
        <v>0</v>
      </c>
      <c r="BG3510">
        <v>30</v>
      </c>
      <c r="BH3510">
        <v>3.4011999999999998</v>
      </c>
      <c r="BI3510">
        <v>-0.29929670000000003</v>
      </c>
      <c r="BJ3510">
        <v>1</v>
      </c>
      <c r="BK3510">
        <v>1</v>
      </c>
    </row>
    <row r="3511" spans="1:63" x14ac:dyDescent="0.25">
      <c r="A3511" t="s">
        <v>54</v>
      </c>
      <c r="B3511">
        <v>2007</v>
      </c>
      <c r="C3511">
        <v>0</v>
      </c>
      <c r="D3511">
        <v>0</v>
      </c>
      <c r="E3511">
        <v>0</v>
      </c>
      <c r="F3511">
        <v>0</v>
      </c>
      <c r="G3511">
        <v>0</v>
      </c>
      <c r="H3511">
        <v>0</v>
      </c>
      <c r="I3511">
        <f t="shared" si="679"/>
        <v>0</v>
      </c>
      <c r="J3511">
        <v>0</v>
      </c>
      <c r="K3511">
        <v>0</v>
      </c>
      <c r="L3511">
        <v>0.48000000000000004</v>
      </c>
      <c r="M3511">
        <v>0</v>
      </c>
      <c r="N3511">
        <f t="shared" si="680"/>
        <v>5.024</v>
      </c>
      <c r="O3511">
        <v>2.25</v>
      </c>
      <c r="P3511">
        <v>0</v>
      </c>
      <c r="Q3511">
        <f t="shared" si="681"/>
        <v>21.8</v>
      </c>
      <c r="R3511">
        <v>6.5</v>
      </c>
      <c r="S3511">
        <v>0</v>
      </c>
      <c r="T3511">
        <f t="shared" si="682"/>
        <v>45.199999999999996</v>
      </c>
      <c r="U3511">
        <v>609.18499999999995</v>
      </c>
      <c r="V3511">
        <v>632.57496336969825</v>
      </c>
      <c r="W3511">
        <v>0</v>
      </c>
      <c r="X3511">
        <v>0</v>
      </c>
      <c r="Y3511">
        <v>207.34200000000001</v>
      </c>
      <c r="Z3511">
        <v>215.303</v>
      </c>
      <c r="AA3511">
        <f t="shared" si="676"/>
        <v>0.49842984055328882</v>
      </c>
      <c r="AB3511">
        <f t="shared" si="675"/>
        <v>2.336389877593541</v>
      </c>
      <c r="AC3511">
        <f t="shared" si="684"/>
        <v>6.7495707574924513</v>
      </c>
      <c r="AD3511">
        <v>0</v>
      </c>
      <c r="AE3511">
        <v>0</v>
      </c>
      <c r="AF3511">
        <f t="shared" si="674"/>
        <v>0</v>
      </c>
      <c r="AG3511">
        <v>0</v>
      </c>
      <c r="AH3511">
        <v>0</v>
      </c>
      <c r="AI3511">
        <v>1</v>
      </c>
      <c r="AR3511">
        <v>0.08</v>
      </c>
      <c r="AS3511">
        <v>0</v>
      </c>
      <c r="AT3511">
        <v>0</v>
      </c>
      <c r="AU3511">
        <v>0</v>
      </c>
      <c r="AV3511">
        <v>0</v>
      </c>
      <c r="AW3511">
        <f t="shared" si="678"/>
        <v>0</v>
      </c>
      <c r="AX3511">
        <v>0</v>
      </c>
      <c r="AY3511">
        <v>0</v>
      </c>
      <c r="AZ3511">
        <v>0</v>
      </c>
      <c r="BA3511">
        <v>0</v>
      </c>
      <c r="BB3511">
        <v>0</v>
      </c>
      <c r="BC3511">
        <v>0</v>
      </c>
      <c r="BD3511">
        <v>0</v>
      </c>
      <c r="BE3511">
        <f t="shared" si="683"/>
        <v>0</v>
      </c>
      <c r="BF3511">
        <v>0</v>
      </c>
      <c r="BG3511">
        <v>30</v>
      </c>
      <c r="BH3511">
        <v>3.4011999999999998</v>
      </c>
      <c r="BI3511">
        <v>-0.80982699999999996</v>
      </c>
      <c r="BJ3511">
        <v>0</v>
      </c>
      <c r="BK3511">
        <v>1</v>
      </c>
    </row>
    <row r="3512" spans="1:63" x14ac:dyDescent="0.25">
      <c r="A3512" t="s">
        <v>55</v>
      </c>
      <c r="B3512">
        <v>2007</v>
      </c>
      <c r="C3512">
        <v>0</v>
      </c>
      <c r="D3512">
        <v>0</v>
      </c>
      <c r="E3512">
        <v>0</v>
      </c>
      <c r="F3512">
        <v>0</v>
      </c>
      <c r="G3512">
        <v>0</v>
      </c>
      <c r="H3512">
        <v>0</v>
      </c>
      <c r="I3512">
        <f t="shared" si="679"/>
        <v>0</v>
      </c>
      <c r="J3512">
        <v>1</v>
      </c>
      <c r="K3512">
        <v>0</v>
      </c>
      <c r="L3512">
        <v>1.01</v>
      </c>
      <c r="M3512">
        <v>0</v>
      </c>
      <c r="N3512">
        <f t="shared" si="680"/>
        <v>5.024</v>
      </c>
      <c r="O3512">
        <f>1.1+0.42</f>
        <v>1.52</v>
      </c>
      <c r="P3512">
        <v>0</v>
      </c>
      <c r="Q3512">
        <f t="shared" si="681"/>
        <v>21.8</v>
      </c>
      <c r="R3512">
        <v>3.79</v>
      </c>
      <c r="S3512">
        <v>0</v>
      </c>
      <c r="T3512">
        <f t="shared" si="682"/>
        <v>45.199999999999996</v>
      </c>
      <c r="U3512">
        <v>293.44</v>
      </c>
      <c r="V3512">
        <v>304.70677585824387</v>
      </c>
      <c r="W3512">
        <v>0</v>
      </c>
      <c r="X3512">
        <v>0</v>
      </c>
      <c r="Y3512">
        <v>207.34200000000001</v>
      </c>
      <c r="Z3512">
        <v>215.303</v>
      </c>
      <c r="AA3512">
        <f t="shared" si="676"/>
        <v>1.0487794561642116</v>
      </c>
      <c r="AB3512">
        <f t="shared" si="675"/>
        <v>1.578361161752081</v>
      </c>
      <c r="AC3512">
        <f t="shared" si="684"/>
        <v>3.9355189493686757</v>
      </c>
      <c r="AD3512">
        <v>1</v>
      </c>
      <c r="AE3512">
        <v>0</v>
      </c>
      <c r="AF3512">
        <f t="shared" si="674"/>
        <v>1</v>
      </c>
      <c r="AG3512">
        <v>0</v>
      </c>
      <c r="AH3512">
        <v>0</v>
      </c>
      <c r="AR3512">
        <v>0.08</v>
      </c>
      <c r="AS3512">
        <v>0</v>
      </c>
      <c r="AT3512">
        <v>0</v>
      </c>
      <c r="AU3512">
        <v>0</v>
      </c>
      <c r="AV3512">
        <v>0</v>
      </c>
      <c r="AW3512">
        <f t="shared" si="678"/>
        <v>0</v>
      </c>
      <c r="AX3512">
        <v>0</v>
      </c>
      <c r="AY3512">
        <v>0</v>
      </c>
      <c r="AZ3512">
        <v>0</v>
      </c>
      <c r="BA3512">
        <v>0</v>
      </c>
      <c r="BB3512">
        <v>0</v>
      </c>
      <c r="BC3512">
        <v>0</v>
      </c>
      <c r="BD3512">
        <v>0</v>
      </c>
      <c r="BE3512">
        <f t="shared" si="683"/>
        <v>0</v>
      </c>
      <c r="BF3512">
        <v>0</v>
      </c>
      <c r="BG3512">
        <v>40</v>
      </c>
      <c r="BH3512">
        <v>3.6888800000000002</v>
      </c>
      <c r="BI3512">
        <v>-0.97240439999999995</v>
      </c>
      <c r="BJ3512">
        <v>0</v>
      </c>
      <c r="BK3512">
        <v>1</v>
      </c>
    </row>
    <row r="3513" spans="1:63" x14ac:dyDescent="0.25">
      <c r="A3513" t="s">
        <v>56</v>
      </c>
      <c r="B3513">
        <v>2007</v>
      </c>
      <c r="C3513">
        <v>0</v>
      </c>
      <c r="D3513">
        <v>0</v>
      </c>
      <c r="E3513">
        <v>0</v>
      </c>
      <c r="F3513">
        <v>0</v>
      </c>
      <c r="G3513">
        <v>0</v>
      </c>
      <c r="H3513">
        <v>0</v>
      </c>
      <c r="I3513">
        <f t="shared" si="679"/>
        <v>0</v>
      </c>
      <c r="J3513">
        <v>0</v>
      </c>
      <c r="K3513">
        <v>0</v>
      </c>
      <c r="L3513">
        <v>0.93</v>
      </c>
      <c r="M3513">
        <v>0</v>
      </c>
      <c r="N3513">
        <f t="shared" si="680"/>
        <v>5.024</v>
      </c>
      <c r="O3513">
        <v>1.38</v>
      </c>
      <c r="P3513">
        <v>0</v>
      </c>
      <c r="Q3513">
        <f t="shared" si="681"/>
        <v>21.8</v>
      </c>
      <c r="R3513">
        <v>5.98</v>
      </c>
      <c r="S3513">
        <v>0</v>
      </c>
      <c r="T3513">
        <f t="shared" si="682"/>
        <v>45.199999999999996</v>
      </c>
      <c r="U3513">
        <v>45.62</v>
      </c>
      <c r="V3513">
        <v>47.371602762585482</v>
      </c>
      <c r="W3513">
        <v>0</v>
      </c>
      <c r="X3513">
        <v>0</v>
      </c>
      <c r="Y3513">
        <v>207.34200000000001</v>
      </c>
      <c r="Z3513">
        <v>215.303</v>
      </c>
      <c r="AA3513">
        <f t="shared" si="676"/>
        <v>0.96570781607199707</v>
      </c>
      <c r="AB3513">
        <f t="shared" si="675"/>
        <v>1.4329857915907049</v>
      </c>
      <c r="AC3513">
        <f t="shared" si="684"/>
        <v>6.2096050968930561</v>
      </c>
      <c r="AD3513">
        <v>0</v>
      </c>
      <c r="AE3513">
        <v>0</v>
      </c>
      <c r="AF3513">
        <f t="shared" si="674"/>
        <v>0</v>
      </c>
      <c r="AG3513">
        <v>0</v>
      </c>
      <c r="AH3513">
        <v>0</v>
      </c>
      <c r="AI3513">
        <v>2</v>
      </c>
      <c r="AR3513">
        <v>0.08</v>
      </c>
      <c r="AS3513">
        <v>0</v>
      </c>
      <c r="AT3513">
        <v>0</v>
      </c>
      <c r="AU3513">
        <v>0</v>
      </c>
      <c r="AV3513">
        <v>1</v>
      </c>
      <c r="AW3513">
        <f t="shared" si="678"/>
        <v>1</v>
      </c>
      <c r="AX3513">
        <v>0</v>
      </c>
      <c r="AY3513">
        <v>1</v>
      </c>
      <c r="AZ3513">
        <v>0.75</v>
      </c>
      <c r="BA3513">
        <v>1</v>
      </c>
      <c r="BB3513">
        <v>1</v>
      </c>
      <c r="BC3513">
        <v>1</v>
      </c>
      <c r="BD3513">
        <v>0</v>
      </c>
      <c r="BE3513">
        <f t="shared" si="683"/>
        <v>0.75</v>
      </c>
      <c r="BF3513">
        <v>0</v>
      </c>
      <c r="BG3513">
        <v>25</v>
      </c>
      <c r="BH3513">
        <v>3.21888</v>
      </c>
      <c r="BI3513">
        <v>0.70082089999999997</v>
      </c>
      <c r="BJ3513">
        <v>0</v>
      </c>
      <c r="BK3513">
        <v>1</v>
      </c>
    </row>
    <row r="3514" spans="1:63" x14ac:dyDescent="0.25">
      <c r="A3514" t="s">
        <v>57</v>
      </c>
      <c r="B3514">
        <v>2007</v>
      </c>
      <c r="C3514">
        <v>1</v>
      </c>
      <c r="D3514">
        <v>1</v>
      </c>
      <c r="E3514">
        <v>1</v>
      </c>
      <c r="F3514">
        <v>1</v>
      </c>
      <c r="G3514">
        <v>1</v>
      </c>
      <c r="H3514">
        <v>1</v>
      </c>
      <c r="I3514">
        <f t="shared" si="679"/>
        <v>6</v>
      </c>
      <c r="J3514">
        <v>1</v>
      </c>
      <c r="K3514">
        <v>0</v>
      </c>
      <c r="L3514">
        <v>0.15</v>
      </c>
      <c r="M3514">
        <v>0</v>
      </c>
      <c r="N3514">
        <f t="shared" si="680"/>
        <v>5.024</v>
      </c>
      <c r="O3514">
        <v>0.45</v>
      </c>
      <c r="P3514">
        <v>0</v>
      </c>
      <c r="Q3514">
        <f t="shared" si="681"/>
        <v>21.8</v>
      </c>
      <c r="R3514">
        <v>9.24</v>
      </c>
      <c r="S3514">
        <v>0</v>
      </c>
      <c r="T3514">
        <f t="shared" si="682"/>
        <v>45.199999999999996</v>
      </c>
      <c r="U3514">
        <v>7.5620000000000003</v>
      </c>
      <c r="V3514">
        <v>7.8523467797166031</v>
      </c>
      <c r="W3514">
        <v>116360</v>
      </c>
      <c r="X3514">
        <v>120827.7</v>
      </c>
      <c r="Y3514">
        <v>207.34200000000001</v>
      </c>
      <c r="Z3514">
        <v>215.303</v>
      </c>
      <c r="AA3514">
        <f t="shared" si="676"/>
        <v>0.1557593251729027</v>
      </c>
      <c r="AB3514">
        <f t="shared" si="675"/>
        <v>0.4672779755187082</v>
      </c>
      <c r="AC3514">
        <f t="shared" si="684"/>
        <v>9.5947744306508085</v>
      </c>
      <c r="AD3514">
        <v>0</v>
      </c>
      <c r="AE3514">
        <v>0</v>
      </c>
      <c r="AF3514">
        <f t="shared" si="674"/>
        <v>0</v>
      </c>
      <c r="AG3514">
        <v>0</v>
      </c>
      <c r="AH3514">
        <v>0</v>
      </c>
      <c r="AR3514">
        <v>0.08</v>
      </c>
      <c r="AS3514">
        <v>0</v>
      </c>
      <c r="AT3514">
        <v>0</v>
      </c>
      <c r="AU3514">
        <v>0</v>
      </c>
      <c r="AV3514">
        <v>0</v>
      </c>
      <c r="AW3514">
        <f t="shared" si="678"/>
        <v>0</v>
      </c>
      <c r="AX3514">
        <v>0</v>
      </c>
      <c r="AY3514">
        <v>0</v>
      </c>
      <c r="AZ3514">
        <v>0</v>
      </c>
      <c r="BA3514">
        <v>0</v>
      </c>
      <c r="BB3514">
        <v>0</v>
      </c>
      <c r="BC3514">
        <v>0</v>
      </c>
      <c r="BD3514">
        <v>0</v>
      </c>
      <c r="BE3514">
        <f t="shared" si="683"/>
        <v>0</v>
      </c>
      <c r="BF3514">
        <v>0</v>
      </c>
      <c r="BG3514">
        <v>15</v>
      </c>
      <c r="BH3514">
        <v>2.7080500000000001</v>
      </c>
      <c r="BI3514">
        <v>-0.41810950000000002</v>
      </c>
      <c r="BJ3514">
        <v>0</v>
      </c>
      <c r="BK3514">
        <v>1</v>
      </c>
    </row>
    <row r="3515" spans="1:63" x14ac:dyDescent="0.25">
      <c r="A3515" t="s">
        <v>58</v>
      </c>
      <c r="B3515">
        <v>2007</v>
      </c>
      <c r="C3515">
        <v>0</v>
      </c>
      <c r="D3515">
        <v>0</v>
      </c>
      <c r="E3515">
        <v>0</v>
      </c>
      <c r="F3515">
        <v>0</v>
      </c>
      <c r="G3515">
        <v>0</v>
      </c>
      <c r="H3515">
        <v>0</v>
      </c>
      <c r="I3515">
        <f t="shared" si="679"/>
        <v>0</v>
      </c>
      <c r="J3515">
        <v>0</v>
      </c>
      <c r="K3515">
        <v>0</v>
      </c>
      <c r="L3515" s="7">
        <v>0.19</v>
      </c>
      <c r="M3515" s="7">
        <v>0</v>
      </c>
      <c r="N3515">
        <f t="shared" si="680"/>
        <v>5.024</v>
      </c>
      <c r="O3515">
        <v>0.73</v>
      </c>
      <c r="P3515">
        <v>0</v>
      </c>
      <c r="Q3515">
        <f t="shared" si="681"/>
        <v>21.8</v>
      </c>
      <c r="R3515">
        <v>4.5</v>
      </c>
      <c r="S3515">
        <v>0</v>
      </c>
      <c r="T3515">
        <f t="shared" si="682"/>
        <v>45.199999999999996</v>
      </c>
      <c r="U3515">
        <v>206.17599999999999</v>
      </c>
      <c r="V3515">
        <v>214.09223084565593</v>
      </c>
      <c r="W3515">
        <v>0</v>
      </c>
      <c r="X3515">
        <v>0</v>
      </c>
      <c r="Y3515">
        <v>207.34200000000001</v>
      </c>
      <c r="Z3515">
        <v>215.303</v>
      </c>
      <c r="AA3515">
        <f t="shared" si="676"/>
        <v>0.19729514521901012</v>
      </c>
      <c r="AB3515">
        <f t="shared" si="675"/>
        <v>0.75802871584145992</v>
      </c>
      <c r="AC3515">
        <f t="shared" si="684"/>
        <v>4.672779755187082</v>
      </c>
      <c r="AD3515">
        <v>1</v>
      </c>
      <c r="AE3515">
        <v>1</v>
      </c>
      <c r="AF3515">
        <f t="shared" ref="AF3515:AF3578" si="685">AD3515-0.5*AE3515</f>
        <v>0.5</v>
      </c>
      <c r="AG3515">
        <v>1</v>
      </c>
      <c r="AH3515">
        <v>0</v>
      </c>
      <c r="AI3515">
        <v>2</v>
      </c>
      <c r="AR3515">
        <v>0.08</v>
      </c>
      <c r="AS3515">
        <v>0</v>
      </c>
      <c r="AT3515">
        <v>0</v>
      </c>
      <c r="AU3515">
        <v>0</v>
      </c>
      <c r="AV3515">
        <v>1</v>
      </c>
      <c r="AW3515">
        <f t="shared" si="678"/>
        <v>1</v>
      </c>
      <c r="AX3515">
        <v>1</v>
      </c>
      <c r="AY3515">
        <v>0</v>
      </c>
      <c r="AZ3515">
        <v>0</v>
      </c>
      <c r="BA3515">
        <v>0</v>
      </c>
      <c r="BB3515">
        <v>0</v>
      </c>
      <c r="BC3515">
        <v>0</v>
      </c>
      <c r="BD3515">
        <v>0</v>
      </c>
      <c r="BE3515">
        <f t="shared" si="683"/>
        <v>0</v>
      </c>
      <c r="BF3515">
        <v>0</v>
      </c>
      <c r="BG3515">
        <v>30</v>
      </c>
      <c r="BH3515">
        <v>3.4011999999999998</v>
      </c>
      <c r="BI3515">
        <v>-0.57587469999999996</v>
      </c>
      <c r="BJ3515">
        <v>1</v>
      </c>
      <c r="BK3515">
        <v>1</v>
      </c>
    </row>
    <row r="3516" spans="1:63" x14ac:dyDescent="0.25">
      <c r="A3516" t="s">
        <v>59</v>
      </c>
      <c r="B3516">
        <v>2007</v>
      </c>
      <c r="C3516">
        <v>0</v>
      </c>
      <c r="D3516">
        <v>0</v>
      </c>
      <c r="E3516">
        <v>0</v>
      </c>
      <c r="F3516">
        <v>0</v>
      </c>
      <c r="G3516">
        <v>0</v>
      </c>
      <c r="H3516">
        <v>0</v>
      </c>
      <c r="I3516">
        <f t="shared" si="679"/>
        <v>0</v>
      </c>
      <c r="J3516">
        <v>1</v>
      </c>
      <c r="K3516">
        <v>1</v>
      </c>
      <c r="L3516">
        <v>0.115</v>
      </c>
      <c r="M3516">
        <v>0</v>
      </c>
      <c r="N3516">
        <f t="shared" si="680"/>
        <v>5.024</v>
      </c>
      <c r="O3516">
        <v>0.47</v>
      </c>
      <c r="P3516">
        <v>0</v>
      </c>
      <c r="Q3516">
        <f t="shared" si="681"/>
        <v>21.8</v>
      </c>
      <c r="R3516">
        <v>2.68</v>
      </c>
      <c r="S3516">
        <v>0</v>
      </c>
      <c r="T3516">
        <f t="shared" si="682"/>
        <v>45.199999999999996</v>
      </c>
      <c r="U3516">
        <v>44.707000000000001</v>
      </c>
      <c r="V3516">
        <v>46.423547670033081</v>
      </c>
      <c r="W3516">
        <v>0</v>
      </c>
      <c r="X3516">
        <v>0</v>
      </c>
      <c r="Y3516">
        <v>207.34200000000001</v>
      </c>
      <c r="Z3516">
        <v>215.303</v>
      </c>
      <c r="AA3516">
        <f t="shared" si="676"/>
        <v>0.11941548263255877</v>
      </c>
      <c r="AB3516">
        <f t="shared" si="675"/>
        <v>0.48804588554176187</v>
      </c>
      <c r="AC3516">
        <f t="shared" si="684"/>
        <v>2.7828999430891956</v>
      </c>
      <c r="AD3516">
        <v>1</v>
      </c>
      <c r="AE3516">
        <v>0</v>
      </c>
      <c r="AF3516">
        <f t="shared" si="685"/>
        <v>1</v>
      </c>
      <c r="AG3516">
        <v>1</v>
      </c>
      <c r="AH3516">
        <v>0.9</v>
      </c>
      <c r="AR3516">
        <v>0.08</v>
      </c>
      <c r="AS3516">
        <v>0</v>
      </c>
      <c r="AT3516">
        <v>0</v>
      </c>
      <c r="AU3516">
        <v>0</v>
      </c>
      <c r="AV3516">
        <v>0</v>
      </c>
      <c r="AW3516">
        <f t="shared" si="678"/>
        <v>0</v>
      </c>
      <c r="AX3516">
        <v>0</v>
      </c>
      <c r="AY3516">
        <v>0</v>
      </c>
      <c r="AZ3516">
        <v>0</v>
      </c>
      <c r="BA3516">
        <v>0</v>
      </c>
      <c r="BB3516">
        <v>0</v>
      </c>
      <c r="BC3516">
        <v>0</v>
      </c>
      <c r="BD3516">
        <v>0</v>
      </c>
      <c r="BE3516">
        <f t="shared" si="683"/>
        <v>0</v>
      </c>
      <c r="BF3516">
        <v>0</v>
      </c>
      <c r="BG3516">
        <v>8</v>
      </c>
      <c r="BH3516">
        <v>2.07944</v>
      </c>
      <c r="BI3516">
        <v>-6.2864500000000004E-2</v>
      </c>
      <c r="BJ3516">
        <v>0</v>
      </c>
      <c r="BK3516">
        <v>1</v>
      </c>
    </row>
    <row r="3517" spans="1:63" x14ac:dyDescent="0.25">
      <c r="A3517" t="s">
        <v>60</v>
      </c>
      <c r="B3517">
        <v>2007</v>
      </c>
      <c r="C3517">
        <v>0</v>
      </c>
      <c r="D3517">
        <v>1</v>
      </c>
      <c r="E3517">
        <v>0</v>
      </c>
      <c r="F3517">
        <v>0</v>
      </c>
      <c r="G3517">
        <v>1</v>
      </c>
      <c r="H3517">
        <v>1</v>
      </c>
      <c r="I3517">
        <f t="shared" si="679"/>
        <v>3</v>
      </c>
      <c r="J3517">
        <v>1</v>
      </c>
      <c r="K3517">
        <v>0</v>
      </c>
      <c r="L3517">
        <v>0.19</v>
      </c>
      <c r="M3517">
        <v>0</v>
      </c>
      <c r="N3517">
        <f t="shared" si="680"/>
        <v>5.024</v>
      </c>
      <c r="O3517">
        <v>1.75</v>
      </c>
      <c r="P3517">
        <v>0</v>
      </c>
      <c r="Q3517">
        <f t="shared" si="681"/>
        <v>21.8</v>
      </c>
      <c r="R3517">
        <v>10.93</v>
      </c>
      <c r="S3517">
        <v>0</v>
      </c>
      <c r="T3517">
        <f t="shared" si="682"/>
        <v>45.199999999999996</v>
      </c>
      <c r="U3517">
        <v>14.449</v>
      </c>
      <c r="V3517">
        <v>15.003776596155143</v>
      </c>
      <c r="W3517">
        <v>191867</v>
      </c>
      <c r="X3517">
        <v>199233.8</v>
      </c>
      <c r="Y3517">
        <v>207.34200000000001</v>
      </c>
      <c r="Z3517">
        <v>215.303</v>
      </c>
      <c r="AA3517">
        <f t="shared" si="676"/>
        <v>0.19729514521901012</v>
      </c>
      <c r="AB3517">
        <f t="shared" ref="AB3517:AB3580" si="686">(O3517*Z3517/Y3517)+(P3517*Q3517)</f>
        <v>1.8171921270171987</v>
      </c>
      <c r="AC3517">
        <f t="shared" si="684"/>
        <v>11.349662827598845</v>
      </c>
      <c r="AD3517">
        <v>0</v>
      </c>
      <c r="AE3517">
        <v>0</v>
      </c>
      <c r="AF3517">
        <f t="shared" si="685"/>
        <v>0</v>
      </c>
      <c r="AG3517">
        <v>0</v>
      </c>
      <c r="AH3517">
        <v>0</v>
      </c>
      <c r="AI3517">
        <v>2</v>
      </c>
      <c r="AR3517">
        <v>0.08</v>
      </c>
      <c r="AS3517">
        <v>0</v>
      </c>
      <c r="AT3517">
        <v>0</v>
      </c>
      <c r="AU3517">
        <v>1</v>
      </c>
      <c r="AV3517">
        <v>0</v>
      </c>
      <c r="AW3517">
        <f t="shared" si="678"/>
        <v>1</v>
      </c>
      <c r="AX3517">
        <v>0</v>
      </c>
      <c r="AY3517">
        <v>0</v>
      </c>
      <c r="AZ3517">
        <v>0</v>
      </c>
      <c r="BA3517">
        <v>0</v>
      </c>
      <c r="BB3517">
        <v>0</v>
      </c>
      <c r="BC3517">
        <v>0</v>
      </c>
      <c r="BD3517">
        <v>0</v>
      </c>
      <c r="BE3517">
        <f t="shared" si="683"/>
        <v>0</v>
      </c>
      <c r="BF3517">
        <v>0</v>
      </c>
      <c r="BG3517">
        <v>50</v>
      </c>
      <c r="BH3517">
        <v>3.9120200000000001</v>
      </c>
      <c r="BI3517">
        <v>-0.58797909999999998</v>
      </c>
      <c r="BJ3517">
        <v>0</v>
      </c>
      <c r="BK3517">
        <v>1</v>
      </c>
    </row>
    <row r="3518" spans="1:63" x14ac:dyDescent="0.25">
      <c r="A3518" t="s">
        <v>61</v>
      </c>
      <c r="B3518">
        <v>2007</v>
      </c>
      <c r="C3518">
        <v>0</v>
      </c>
      <c r="D3518">
        <v>0</v>
      </c>
      <c r="E3518">
        <v>0</v>
      </c>
      <c r="F3518">
        <v>0</v>
      </c>
      <c r="G3518">
        <v>0</v>
      </c>
      <c r="H3518">
        <v>0</v>
      </c>
      <c r="I3518">
        <f t="shared" si="679"/>
        <v>0</v>
      </c>
      <c r="J3518">
        <v>1</v>
      </c>
      <c r="K3518">
        <v>0</v>
      </c>
      <c r="L3518">
        <f>0.18</f>
        <v>0.18</v>
      </c>
      <c r="M3518">
        <v>2.7E-2</v>
      </c>
      <c r="N3518">
        <f t="shared" si="680"/>
        <v>5.024</v>
      </c>
      <c r="O3518">
        <f>0.3</f>
        <v>0.3</v>
      </c>
      <c r="P3518">
        <v>2.7E-2</v>
      </c>
      <c r="Q3518">
        <f t="shared" si="681"/>
        <v>21.8</v>
      </c>
      <c r="R3518">
        <v>2.5</v>
      </c>
      <c r="S3518">
        <v>2.7E-2</v>
      </c>
      <c r="T3518">
        <f t="shared" si="682"/>
        <v>45.199999999999996</v>
      </c>
      <c r="U3518">
        <v>106.29900000000001</v>
      </c>
      <c r="V3518">
        <v>110.38040337702925</v>
      </c>
      <c r="W3518">
        <v>0</v>
      </c>
      <c r="X3518">
        <v>0</v>
      </c>
      <c r="Y3518">
        <v>207.34200000000001</v>
      </c>
      <c r="Z3518">
        <v>215.303</v>
      </c>
      <c r="AA3518">
        <f t="shared" si="676"/>
        <v>0.32255919020748325</v>
      </c>
      <c r="AB3518">
        <f t="shared" si="686"/>
        <v>0.9001186503458054</v>
      </c>
      <c r="AC3518">
        <f t="shared" si="684"/>
        <v>3.8163887528817115</v>
      </c>
      <c r="AD3518">
        <v>1</v>
      </c>
      <c r="AE3518">
        <v>1</v>
      </c>
      <c r="AF3518">
        <f t="shared" si="685"/>
        <v>0.5</v>
      </c>
      <c r="AG3518">
        <v>1</v>
      </c>
      <c r="AH3518">
        <v>0.5</v>
      </c>
      <c r="AI3518">
        <v>-1</v>
      </c>
      <c r="AR3518">
        <v>0.08</v>
      </c>
      <c r="AS3518">
        <v>0</v>
      </c>
      <c r="AT3518">
        <v>0</v>
      </c>
      <c r="AU3518">
        <v>1</v>
      </c>
      <c r="AV3518">
        <v>1</v>
      </c>
      <c r="AW3518">
        <f t="shared" si="678"/>
        <v>2</v>
      </c>
      <c r="AX3518">
        <v>0</v>
      </c>
      <c r="AY3518">
        <v>0</v>
      </c>
      <c r="AZ3518">
        <v>0</v>
      </c>
      <c r="BA3518">
        <v>0</v>
      </c>
      <c r="BB3518">
        <v>0</v>
      </c>
      <c r="BC3518">
        <v>0</v>
      </c>
      <c r="BD3518">
        <v>0</v>
      </c>
      <c r="BE3518">
        <f t="shared" si="683"/>
        <v>0</v>
      </c>
      <c r="BF3518">
        <v>0</v>
      </c>
      <c r="BG3518">
        <v>17</v>
      </c>
      <c r="BH3518">
        <v>2.8332099999999998</v>
      </c>
      <c r="BI3518">
        <v>0.53221770000000002</v>
      </c>
      <c r="BJ3518">
        <v>0</v>
      </c>
      <c r="BK3518">
        <v>1</v>
      </c>
    </row>
    <row r="3519" spans="1:63" x14ac:dyDescent="0.25">
      <c r="A3519" t="s">
        <v>62</v>
      </c>
      <c r="B3519">
        <v>2007</v>
      </c>
      <c r="C3519">
        <v>0</v>
      </c>
      <c r="D3519">
        <v>0</v>
      </c>
      <c r="E3519">
        <v>0</v>
      </c>
      <c r="F3519">
        <v>0</v>
      </c>
      <c r="G3519">
        <v>0</v>
      </c>
      <c r="H3519">
        <v>0</v>
      </c>
      <c r="I3519">
        <f t="shared" si="679"/>
        <v>0</v>
      </c>
      <c r="J3519">
        <v>0</v>
      </c>
      <c r="K3519">
        <v>0</v>
      </c>
      <c r="L3519">
        <v>8.0645161290322578E-2</v>
      </c>
      <c r="M3519">
        <v>0.11</v>
      </c>
      <c r="N3519">
        <f t="shared" si="680"/>
        <v>5.024</v>
      </c>
      <c r="O3519">
        <v>0.5</v>
      </c>
      <c r="P3519">
        <v>0.11</v>
      </c>
      <c r="Q3519">
        <f t="shared" si="681"/>
        <v>21.8</v>
      </c>
      <c r="R3519">
        <v>1.92</v>
      </c>
      <c r="S3519">
        <v>0.11</v>
      </c>
      <c r="T3519">
        <f t="shared" si="682"/>
        <v>45.199999999999996</v>
      </c>
      <c r="U3519">
        <v>107.50700000000001</v>
      </c>
      <c r="V3519">
        <v>111.63478514242169</v>
      </c>
      <c r="W3519">
        <v>0</v>
      </c>
      <c r="X3519">
        <v>0</v>
      </c>
      <c r="Y3519">
        <v>207.34200000000001</v>
      </c>
      <c r="Z3519">
        <v>215.303</v>
      </c>
      <c r="AA3519">
        <f t="shared" si="676"/>
        <v>0.63638157267360362</v>
      </c>
      <c r="AB3519">
        <f t="shared" si="686"/>
        <v>2.9171977505763427</v>
      </c>
      <c r="AC3519">
        <f t="shared" si="684"/>
        <v>6.9657193622131546</v>
      </c>
      <c r="AD3519">
        <v>1</v>
      </c>
      <c r="AE3519">
        <v>1</v>
      </c>
      <c r="AF3519">
        <f t="shared" si="685"/>
        <v>0.5</v>
      </c>
      <c r="AG3519">
        <v>0</v>
      </c>
      <c r="AH3519">
        <v>1</v>
      </c>
      <c r="AI3519">
        <v>0</v>
      </c>
      <c r="AR3519">
        <v>0.08</v>
      </c>
      <c r="AS3519">
        <v>0</v>
      </c>
      <c r="AT3519">
        <v>0</v>
      </c>
      <c r="AU3519">
        <v>0</v>
      </c>
      <c r="AV3519">
        <v>1</v>
      </c>
      <c r="AW3519">
        <f t="shared" si="678"/>
        <v>1</v>
      </c>
      <c r="AX3519">
        <v>0</v>
      </c>
      <c r="AY3519">
        <v>0</v>
      </c>
      <c r="AZ3519">
        <v>0</v>
      </c>
      <c r="BA3519">
        <v>0</v>
      </c>
      <c r="BB3519">
        <v>0</v>
      </c>
      <c r="BC3519">
        <v>0</v>
      </c>
      <c r="BD3519">
        <v>0</v>
      </c>
      <c r="BE3519">
        <f t="shared" si="683"/>
        <v>0</v>
      </c>
      <c r="BF3519">
        <v>0</v>
      </c>
      <c r="BG3519">
        <v>20</v>
      </c>
      <c r="BH3519">
        <v>2.99573</v>
      </c>
      <c r="BI3519">
        <v>-7.0156700000000002E-2</v>
      </c>
      <c r="BJ3519">
        <v>0</v>
      </c>
      <c r="BK3519">
        <v>1</v>
      </c>
    </row>
    <row r="3520" spans="1:63" x14ac:dyDescent="0.25">
      <c r="A3520" t="s">
        <v>63</v>
      </c>
      <c r="B3520">
        <v>2007</v>
      </c>
      <c r="C3520">
        <v>0</v>
      </c>
      <c r="D3520">
        <v>0</v>
      </c>
      <c r="E3520">
        <v>0</v>
      </c>
      <c r="F3520">
        <v>0</v>
      </c>
      <c r="G3520">
        <v>0</v>
      </c>
      <c r="H3520">
        <v>0</v>
      </c>
      <c r="I3520">
        <f t="shared" si="679"/>
        <v>0</v>
      </c>
      <c r="J3520">
        <v>1</v>
      </c>
      <c r="K3520">
        <v>1</v>
      </c>
      <c r="L3520">
        <v>0.32258064516129031</v>
      </c>
      <c r="M3520">
        <v>0</v>
      </c>
      <c r="N3520">
        <f t="shared" si="680"/>
        <v>5.024</v>
      </c>
      <c r="O3520">
        <v>0.10999999999999999</v>
      </c>
      <c r="P3520">
        <v>0</v>
      </c>
      <c r="Q3520">
        <f t="shared" si="681"/>
        <v>21.8</v>
      </c>
      <c r="R3520">
        <v>2.5</v>
      </c>
      <c r="S3520">
        <v>0</v>
      </c>
      <c r="T3520">
        <f t="shared" si="682"/>
        <v>45.199999999999996</v>
      </c>
      <c r="U3520">
        <v>58.594999999999999</v>
      </c>
      <c r="V3520">
        <v>60.844784390041568</v>
      </c>
      <c r="W3520">
        <v>0</v>
      </c>
      <c r="X3520">
        <v>0</v>
      </c>
      <c r="Y3520">
        <v>207.34200000000001</v>
      </c>
      <c r="Z3520">
        <v>215.303</v>
      </c>
      <c r="AA3520">
        <f t="shared" si="676"/>
        <v>0.33496629069441447</v>
      </c>
      <c r="AB3520">
        <f t="shared" si="686"/>
        <v>0.11422350512679533</v>
      </c>
      <c r="AC3520">
        <f t="shared" si="684"/>
        <v>2.5959887528817118</v>
      </c>
      <c r="AD3520">
        <v>0</v>
      </c>
      <c r="AE3520">
        <v>0</v>
      </c>
      <c r="AF3520">
        <f t="shared" si="685"/>
        <v>0</v>
      </c>
      <c r="AG3520">
        <v>0</v>
      </c>
      <c r="AH3520">
        <v>0.5</v>
      </c>
      <c r="AI3520">
        <v>2</v>
      </c>
      <c r="AR3520">
        <v>0.08</v>
      </c>
      <c r="AS3520">
        <v>0</v>
      </c>
      <c r="AT3520">
        <v>0</v>
      </c>
      <c r="AU3520">
        <v>1</v>
      </c>
      <c r="AV3520">
        <v>0</v>
      </c>
      <c r="AW3520">
        <f t="shared" si="678"/>
        <v>1</v>
      </c>
      <c r="AX3520">
        <v>5</v>
      </c>
      <c r="AY3520">
        <v>0</v>
      </c>
      <c r="AZ3520">
        <v>0</v>
      </c>
      <c r="BA3520">
        <v>0</v>
      </c>
      <c r="BB3520">
        <v>0</v>
      </c>
      <c r="BC3520">
        <v>0</v>
      </c>
      <c r="BD3520">
        <v>0</v>
      </c>
      <c r="BE3520">
        <f t="shared" si="683"/>
        <v>0</v>
      </c>
      <c r="BF3520">
        <v>0</v>
      </c>
      <c r="BG3520">
        <v>90</v>
      </c>
      <c r="BH3520">
        <v>4.4998100000000001</v>
      </c>
      <c r="BI3520">
        <v>-2.3030439999999999</v>
      </c>
      <c r="BJ3520">
        <v>1</v>
      </c>
      <c r="BK3520">
        <v>1</v>
      </c>
    </row>
    <row r="3521" spans="1:63" x14ac:dyDescent="0.25">
      <c r="A3521" t="s">
        <v>64</v>
      </c>
      <c r="B3521">
        <v>2007</v>
      </c>
      <c r="C3521">
        <v>0</v>
      </c>
      <c r="D3521">
        <v>0</v>
      </c>
      <c r="E3521">
        <v>1</v>
      </c>
      <c r="F3521">
        <v>1</v>
      </c>
      <c r="G3521">
        <v>1</v>
      </c>
      <c r="H3521">
        <v>1</v>
      </c>
      <c r="I3521">
        <f t="shared" si="679"/>
        <v>4</v>
      </c>
      <c r="J3521">
        <v>1</v>
      </c>
      <c r="K3521">
        <v>0</v>
      </c>
      <c r="L3521">
        <v>0.35</v>
      </c>
      <c r="M3521">
        <v>0</v>
      </c>
      <c r="N3521">
        <f t="shared" si="680"/>
        <v>5.024</v>
      </c>
      <c r="O3521">
        <v>0.6</v>
      </c>
      <c r="P3521">
        <v>0</v>
      </c>
      <c r="Q3521">
        <f t="shared" si="681"/>
        <v>21.8</v>
      </c>
      <c r="R3521">
        <v>4.93</v>
      </c>
      <c r="S3521">
        <v>0</v>
      </c>
      <c r="T3521">
        <f t="shared" si="682"/>
        <v>45.199999999999996</v>
      </c>
      <c r="U3521">
        <v>17.404</v>
      </c>
      <c r="V3521">
        <v>18.07223530206133</v>
      </c>
      <c r="W3521">
        <v>26</v>
      </c>
      <c r="X3521">
        <v>26.998280000000001</v>
      </c>
      <c r="Y3521">
        <v>207.34200000000001</v>
      </c>
      <c r="Z3521">
        <v>215.303</v>
      </c>
      <c r="AA3521">
        <f t="shared" si="676"/>
        <v>0.36343842540343968</v>
      </c>
      <c r="AB3521">
        <f t="shared" si="686"/>
        <v>0.62303730069161078</v>
      </c>
      <c r="AC3521">
        <f t="shared" si="684"/>
        <v>5.1192898206827362</v>
      </c>
      <c r="AD3521">
        <v>0</v>
      </c>
      <c r="AE3521">
        <v>0</v>
      </c>
      <c r="AF3521">
        <f t="shared" si="685"/>
        <v>0</v>
      </c>
      <c r="AG3521">
        <v>0</v>
      </c>
      <c r="AH3521">
        <v>0</v>
      </c>
      <c r="AR3521">
        <v>0.08</v>
      </c>
      <c r="AS3521">
        <v>0</v>
      </c>
      <c r="AT3521">
        <v>1</v>
      </c>
      <c r="AU3521">
        <v>0</v>
      </c>
      <c r="AV3521">
        <v>1</v>
      </c>
      <c r="AW3521">
        <f t="shared" si="678"/>
        <v>1</v>
      </c>
      <c r="AX3521">
        <v>0</v>
      </c>
      <c r="AY3521">
        <v>1</v>
      </c>
      <c r="AZ3521">
        <v>0.75</v>
      </c>
      <c r="BA3521">
        <v>1</v>
      </c>
      <c r="BB3521">
        <v>0</v>
      </c>
      <c r="BC3521">
        <v>1</v>
      </c>
      <c r="BD3521">
        <v>0</v>
      </c>
      <c r="BE3521">
        <f t="shared" si="683"/>
        <v>0.75</v>
      </c>
      <c r="BF3521">
        <v>0</v>
      </c>
      <c r="BG3521">
        <v>30</v>
      </c>
      <c r="BH3521">
        <v>2.3025899999999999</v>
      </c>
      <c r="BI3521">
        <v>1.8529</v>
      </c>
      <c r="BJ3521">
        <v>0</v>
      </c>
      <c r="BK3521">
        <v>1</v>
      </c>
    </row>
    <row r="3522" spans="1:63" x14ac:dyDescent="0.25">
      <c r="A3522" t="s">
        <v>65</v>
      </c>
      <c r="B3522">
        <v>2007</v>
      </c>
      <c r="C3522">
        <v>0</v>
      </c>
      <c r="D3522">
        <v>0</v>
      </c>
      <c r="E3522">
        <v>0</v>
      </c>
      <c r="F3522">
        <v>0</v>
      </c>
      <c r="G3522">
        <v>0</v>
      </c>
      <c r="H3522">
        <v>0</v>
      </c>
      <c r="I3522">
        <f t="shared" si="679"/>
        <v>0</v>
      </c>
      <c r="J3522">
        <v>1</v>
      </c>
      <c r="K3522">
        <v>0.5</v>
      </c>
      <c r="L3522">
        <v>0.09</v>
      </c>
      <c r="M3522">
        <v>0</v>
      </c>
      <c r="N3522">
        <f t="shared" si="680"/>
        <v>5.024</v>
      </c>
      <c r="O3522">
        <v>0.4</v>
      </c>
      <c r="P3522">
        <v>0</v>
      </c>
      <c r="Q3522">
        <f t="shared" si="681"/>
        <v>21.8</v>
      </c>
      <c r="R3522">
        <v>1.5</v>
      </c>
      <c r="S3522">
        <v>0</v>
      </c>
      <c r="T3522">
        <f t="shared" si="682"/>
        <v>45.199999999999996</v>
      </c>
      <c r="U3522">
        <v>28.966000000000001</v>
      </c>
      <c r="V3522">
        <v>30.078164086388671</v>
      </c>
      <c r="W3522">
        <v>0</v>
      </c>
      <c r="X3522">
        <v>0</v>
      </c>
      <c r="Y3522">
        <v>207.34200000000001</v>
      </c>
      <c r="Z3522">
        <v>215.303</v>
      </c>
      <c r="AA3522">
        <f t="shared" si="676"/>
        <v>9.3455595103741629E-2</v>
      </c>
      <c r="AB3522">
        <f t="shared" si="686"/>
        <v>0.41535820046107397</v>
      </c>
      <c r="AC3522">
        <f t="shared" si="684"/>
        <v>1.5575932517290272</v>
      </c>
      <c r="AD3522">
        <v>0</v>
      </c>
      <c r="AE3522">
        <v>0</v>
      </c>
      <c r="AF3522">
        <f t="shared" si="685"/>
        <v>0</v>
      </c>
      <c r="AG3522">
        <v>0</v>
      </c>
      <c r="AI3522">
        <v>0.5</v>
      </c>
      <c r="AR3522">
        <v>0.08</v>
      </c>
      <c r="AS3522">
        <v>0</v>
      </c>
      <c r="AT3522">
        <v>0</v>
      </c>
      <c r="AU3522">
        <v>1</v>
      </c>
      <c r="AV3522">
        <v>1</v>
      </c>
      <c r="AW3522">
        <f t="shared" si="678"/>
        <v>2</v>
      </c>
      <c r="AX3522">
        <v>0</v>
      </c>
      <c r="AY3522">
        <v>0.2</v>
      </c>
      <c r="AZ3522">
        <v>1</v>
      </c>
      <c r="BA3522">
        <v>1</v>
      </c>
      <c r="BB3522">
        <v>0</v>
      </c>
      <c r="BC3522">
        <v>0</v>
      </c>
      <c r="BD3522">
        <v>0</v>
      </c>
      <c r="BE3522">
        <f t="shared" si="683"/>
        <v>0.1</v>
      </c>
      <c r="BF3522">
        <v>0</v>
      </c>
      <c r="BG3522">
        <v>40</v>
      </c>
      <c r="BH3522">
        <v>3.6888800000000002</v>
      </c>
      <c r="BI3522">
        <v>0.168267</v>
      </c>
      <c r="BJ3522">
        <v>0</v>
      </c>
      <c r="BK3522">
        <v>1</v>
      </c>
    </row>
    <row r="3523" spans="1:63" x14ac:dyDescent="0.25">
      <c r="A3523" t="s">
        <v>66</v>
      </c>
      <c r="B3523">
        <v>2007</v>
      </c>
      <c r="C3523">
        <v>0</v>
      </c>
      <c r="D3523">
        <v>0</v>
      </c>
      <c r="E3523">
        <v>0</v>
      </c>
      <c r="F3523">
        <v>0</v>
      </c>
      <c r="G3523">
        <v>0</v>
      </c>
      <c r="H3523">
        <v>0</v>
      </c>
      <c r="I3523">
        <f t="shared" si="679"/>
        <v>0</v>
      </c>
      <c r="J3523">
        <v>1</v>
      </c>
      <c r="K3523">
        <v>0</v>
      </c>
      <c r="L3523">
        <v>0.11</v>
      </c>
      <c r="M3523">
        <v>0</v>
      </c>
      <c r="N3523">
        <f t="shared" si="680"/>
        <v>5.024</v>
      </c>
      <c r="O3523">
        <v>0.55000000000000004</v>
      </c>
      <c r="P3523">
        <v>0</v>
      </c>
      <c r="Q3523">
        <f t="shared" si="681"/>
        <v>21.8</v>
      </c>
      <c r="R3523">
        <v>4.05</v>
      </c>
      <c r="S3523">
        <v>0</v>
      </c>
      <c r="T3523">
        <f t="shared" si="682"/>
        <v>45.199999999999996</v>
      </c>
      <c r="U3523">
        <v>71.935000000000002</v>
      </c>
      <c r="V3523">
        <v>74.696980375418377</v>
      </c>
      <c r="W3523">
        <v>0</v>
      </c>
      <c r="X3523">
        <v>0</v>
      </c>
      <c r="Y3523">
        <v>207.34200000000001</v>
      </c>
      <c r="Z3523">
        <v>215.303</v>
      </c>
      <c r="AA3523">
        <f t="shared" si="676"/>
        <v>0.11422350512679534</v>
      </c>
      <c r="AB3523">
        <f t="shared" si="686"/>
        <v>0.57111752563397666</v>
      </c>
      <c r="AC3523">
        <f t="shared" si="684"/>
        <v>4.2055017796683734</v>
      </c>
      <c r="AD3523">
        <v>0</v>
      </c>
      <c r="AE3523">
        <v>0</v>
      </c>
      <c r="AF3523">
        <f t="shared" si="685"/>
        <v>0</v>
      </c>
      <c r="AG3523">
        <v>1</v>
      </c>
      <c r="AH3523">
        <v>1</v>
      </c>
      <c r="AI3523">
        <v>0.8</v>
      </c>
      <c r="AR3523">
        <v>0.08</v>
      </c>
      <c r="AS3523">
        <v>0</v>
      </c>
      <c r="AT3523">
        <v>0</v>
      </c>
      <c r="AU3523">
        <v>1</v>
      </c>
      <c r="AV3523">
        <v>1</v>
      </c>
      <c r="AW3523">
        <f t="shared" si="678"/>
        <v>2</v>
      </c>
      <c r="AX3523">
        <v>0</v>
      </c>
      <c r="AY3523">
        <v>0</v>
      </c>
      <c r="AZ3523">
        <v>0</v>
      </c>
      <c r="BA3523">
        <v>0</v>
      </c>
      <c r="BB3523">
        <v>0</v>
      </c>
      <c r="BC3523">
        <v>0</v>
      </c>
      <c r="BD3523">
        <v>0</v>
      </c>
      <c r="BE3523">
        <f t="shared" si="683"/>
        <v>0</v>
      </c>
      <c r="BF3523">
        <v>0</v>
      </c>
      <c r="BG3523">
        <v>15</v>
      </c>
      <c r="BH3523">
        <v>2.7080500000000001</v>
      </c>
      <c r="BI3523">
        <v>0.60295100000000001</v>
      </c>
      <c r="BJ3523">
        <v>0</v>
      </c>
      <c r="BK3523">
        <v>1</v>
      </c>
    </row>
    <row r="3524" spans="1:63" x14ac:dyDescent="0.25">
      <c r="A3524" t="s">
        <v>67</v>
      </c>
      <c r="B3524">
        <v>2007</v>
      </c>
      <c r="C3524">
        <v>0</v>
      </c>
      <c r="D3524">
        <v>0</v>
      </c>
      <c r="E3524">
        <v>0</v>
      </c>
      <c r="F3524">
        <v>0</v>
      </c>
      <c r="G3524">
        <v>1</v>
      </c>
      <c r="H3524">
        <v>1</v>
      </c>
      <c r="I3524">
        <f t="shared" si="679"/>
        <v>2</v>
      </c>
      <c r="J3524">
        <v>0</v>
      </c>
      <c r="K3524">
        <v>1</v>
      </c>
      <c r="L3524">
        <v>0.2</v>
      </c>
      <c r="M3524">
        <v>0</v>
      </c>
      <c r="N3524">
        <f t="shared" si="680"/>
        <v>5.024</v>
      </c>
      <c r="O3524">
        <v>0.51</v>
      </c>
      <c r="P3524">
        <v>0</v>
      </c>
      <c r="Q3524">
        <f t="shared" si="681"/>
        <v>21.8</v>
      </c>
      <c r="R3524">
        <v>11.08</v>
      </c>
      <c r="S3524">
        <v>0</v>
      </c>
      <c r="T3524">
        <f t="shared" si="682"/>
        <v>45.199999999999996</v>
      </c>
      <c r="U3524">
        <v>138.779</v>
      </c>
      <c r="V3524">
        <v>144.10748925446845</v>
      </c>
      <c r="W3524">
        <v>768085</v>
      </c>
      <c r="X3524">
        <v>797576</v>
      </c>
      <c r="Y3524">
        <v>207.34200000000001</v>
      </c>
      <c r="Z3524">
        <v>215.303</v>
      </c>
      <c r="AA3524">
        <f t="shared" si="676"/>
        <v>0.20767910023053698</v>
      </c>
      <c r="AB3524">
        <f t="shared" si="686"/>
        <v>0.52958170558786932</v>
      </c>
      <c r="AC3524">
        <f t="shared" si="684"/>
        <v>11.505422152771748</v>
      </c>
      <c r="AD3524">
        <v>0</v>
      </c>
      <c r="AE3524">
        <v>0</v>
      </c>
      <c r="AF3524">
        <f t="shared" si="685"/>
        <v>0</v>
      </c>
      <c r="AG3524">
        <v>0</v>
      </c>
      <c r="AH3524">
        <v>0</v>
      </c>
      <c r="AR3524">
        <v>0.08</v>
      </c>
      <c r="AS3524">
        <v>0</v>
      </c>
      <c r="AT3524">
        <v>0</v>
      </c>
      <c r="AU3524">
        <v>1</v>
      </c>
      <c r="AV3524">
        <v>0</v>
      </c>
      <c r="AW3524">
        <f t="shared" si="678"/>
        <v>1</v>
      </c>
      <c r="AX3524">
        <v>0</v>
      </c>
      <c r="AY3524">
        <v>0</v>
      </c>
      <c r="AZ3524">
        <v>0</v>
      </c>
      <c r="BA3524">
        <v>0</v>
      </c>
      <c r="BB3524">
        <v>0</v>
      </c>
      <c r="BC3524">
        <v>0</v>
      </c>
      <c r="BD3524">
        <v>0</v>
      </c>
      <c r="BE3524">
        <f t="shared" si="683"/>
        <v>0</v>
      </c>
      <c r="BF3524">
        <v>0</v>
      </c>
      <c r="BG3524">
        <v>15</v>
      </c>
      <c r="BH3524">
        <v>2.7080500000000001</v>
      </c>
      <c r="BI3524">
        <v>9.2420799999999997E-2</v>
      </c>
      <c r="BJ3524">
        <v>0</v>
      </c>
      <c r="BK3524">
        <v>1</v>
      </c>
    </row>
    <row r="3525" spans="1:63" x14ac:dyDescent="0.25">
      <c r="A3525" t="s">
        <v>68</v>
      </c>
      <c r="B3525">
        <v>2007</v>
      </c>
      <c r="C3525">
        <v>0</v>
      </c>
      <c r="D3525">
        <v>0</v>
      </c>
      <c r="E3525">
        <v>0</v>
      </c>
      <c r="F3525">
        <v>0</v>
      </c>
      <c r="G3525">
        <v>0</v>
      </c>
      <c r="H3525">
        <v>0</v>
      </c>
      <c r="I3525">
        <f t="shared" si="679"/>
        <v>0</v>
      </c>
      <c r="J3525">
        <v>1</v>
      </c>
      <c r="K3525">
        <v>0</v>
      </c>
      <c r="L3525">
        <f>0.15</f>
        <v>0.15</v>
      </c>
      <c r="M3525">
        <v>2.5000000000000001E-2</v>
      </c>
      <c r="N3525">
        <f t="shared" si="680"/>
        <v>5.024</v>
      </c>
      <c r="O3525">
        <v>0.3</v>
      </c>
      <c r="P3525">
        <v>2.5000000000000001E-2</v>
      </c>
      <c r="Q3525">
        <f t="shared" si="681"/>
        <v>21.8</v>
      </c>
      <c r="R3525">
        <v>5.03</v>
      </c>
      <c r="S3525">
        <v>2.5000000000000001E-2</v>
      </c>
      <c r="T3525">
        <f t="shared" si="682"/>
        <v>45.199999999999996</v>
      </c>
      <c r="U3525">
        <v>76.572999999999993</v>
      </c>
      <c r="V3525">
        <v>79.513058709764536</v>
      </c>
      <c r="W3525">
        <v>0</v>
      </c>
      <c r="X3525">
        <v>0</v>
      </c>
      <c r="Y3525">
        <v>207.34200000000001</v>
      </c>
      <c r="Z3525">
        <v>215.303</v>
      </c>
      <c r="AA3525">
        <f t="shared" si="676"/>
        <v>0.28135932517290274</v>
      </c>
      <c r="AB3525">
        <f t="shared" si="686"/>
        <v>0.85651865034580543</v>
      </c>
      <c r="AC3525">
        <f t="shared" si="684"/>
        <v>6.3531293707980048</v>
      </c>
      <c r="AD3525">
        <v>1</v>
      </c>
      <c r="AE3525">
        <v>0</v>
      </c>
      <c r="AF3525">
        <f t="shared" si="685"/>
        <v>1</v>
      </c>
      <c r="AG3525">
        <v>0</v>
      </c>
      <c r="AH3525">
        <v>0</v>
      </c>
      <c r="AI3525">
        <v>-1</v>
      </c>
      <c r="AR3525">
        <v>0.08</v>
      </c>
      <c r="AS3525">
        <v>0</v>
      </c>
      <c r="AT3525">
        <v>1</v>
      </c>
      <c r="AU3525">
        <v>0</v>
      </c>
      <c r="AV3525">
        <v>0</v>
      </c>
      <c r="AW3525">
        <f t="shared" si="678"/>
        <v>0</v>
      </c>
      <c r="AX3525">
        <v>0</v>
      </c>
      <c r="AY3525">
        <v>0</v>
      </c>
      <c r="AZ3525">
        <v>0</v>
      </c>
      <c r="BA3525">
        <v>0</v>
      </c>
      <c r="BB3525">
        <v>0</v>
      </c>
      <c r="BC3525">
        <v>0</v>
      </c>
      <c r="BD3525">
        <v>0</v>
      </c>
      <c r="BE3525">
        <f t="shared" si="683"/>
        <v>0</v>
      </c>
      <c r="BF3525">
        <v>0</v>
      </c>
      <c r="BG3525">
        <v>35</v>
      </c>
      <c r="BH3525">
        <v>3.5553499999999998</v>
      </c>
      <c r="BI3525">
        <v>-0.26268560000000002</v>
      </c>
      <c r="BJ3525">
        <v>0</v>
      </c>
      <c r="BK3525">
        <v>1</v>
      </c>
    </row>
    <row r="3526" spans="1:63" x14ac:dyDescent="0.25">
      <c r="A3526" t="s">
        <v>69</v>
      </c>
      <c r="B3526">
        <v>2007</v>
      </c>
      <c r="C3526">
        <v>0</v>
      </c>
      <c r="D3526">
        <v>0</v>
      </c>
      <c r="E3526">
        <v>0</v>
      </c>
      <c r="F3526">
        <v>0</v>
      </c>
      <c r="G3526">
        <v>1</v>
      </c>
      <c r="H3526">
        <v>1</v>
      </c>
      <c r="I3526">
        <f t="shared" si="679"/>
        <v>2</v>
      </c>
      <c r="J3526">
        <v>0</v>
      </c>
      <c r="K3526">
        <v>0</v>
      </c>
      <c r="L3526">
        <v>0.42699999999999999</v>
      </c>
      <c r="M3526">
        <v>0</v>
      </c>
      <c r="N3526">
        <f t="shared" si="680"/>
        <v>5.024</v>
      </c>
      <c r="O3526">
        <v>0.42699999999999999</v>
      </c>
      <c r="P3526">
        <v>0</v>
      </c>
      <c r="Q3526">
        <f t="shared" si="681"/>
        <v>21.8</v>
      </c>
      <c r="R3526">
        <v>6.34</v>
      </c>
      <c r="S3526">
        <v>0</v>
      </c>
      <c r="T3526">
        <f t="shared" si="682"/>
        <v>45.199999999999996</v>
      </c>
      <c r="U3526">
        <v>42.091999999999999</v>
      </c>
      <c r="V3526">
        <v>43.70814343451881</v>
      </c>
      <c r="W3526">
        <v>234990</v>
      </c>
      <c r="X3526">
        <v>244012.6</v>
      </c>
      <c r="Y3526">
        <v>207.34200000000001</v>
      </c>
      <c r="Z3526">
        <v>215.303</v>
      </c>
      <c r="AA3526">
        <f t="shared" si="676"/>
        <v>0.44339487899219643</v>
      </c>
      <c r="AB3526">
        <f t="shared" si="686"/>
        <v>0.44339487899219643</v>
      </c>
      <c r="AC3526">
        <f t="shared" si="684"/>
        <v>6.5834274773080219</v>
      </c>
      <c r="AD3526">
        <v>0</v>
      </c>
      <c r="AE3526">
        <v>0</v>
      </c>
      <c r="AF3526">
        <f t="shared" si="685"/>
        <v>0</v>
      </c>
      <c r="AG3526">
        <v>0</v>
      </c>
      <c r="AH3526">
        <v>1</v>
      </c>
      <c r="AI3526">
        <v>0</v>
      </c>
      <c r="AR3526">
        <v>0.08</v>
      </c>
      <c r="AS3526">
        <v>0</v>
      </c>
      <c r="AT3526">
        <v>1</v>
      </c>
      <c r="AU3526">
        <v>0</v>
      </c>
      <c r="AV3526">
        <v>0</v>
      </c>
      <c r="AW3526">
        <f t="shared" si="678"/>
        <v>0</v>
      </c>
      <c r="AX3526">
        <f>5/365</f>
        <v>1.3698630136986301E-2</v>
      </c>
      <c r="AY3526">
        <v>0</v>
      </c>
      <c r="AZ3526">
        <v>0</v>
      </c>
      <c r="BA3526">
        <v>0</v>
      </c>
      <c r="BB3526">
        <v>0</v>
      </c>
      <c r="BC3526">
        <v>0</v>
      </c>
      <c r="BD3526">
        <v>0</v>
      </c>
      <c r="BE3526">
        <f t="shared" si="683"/>
        <v>0</v>
      </c>
      <c r="BF3526">
        <v>0</v>
      </c>
      <c r="BG3526">
        <v>99</v>
      </c>
      <c r="BH3526">
        <v>4.5951199999999996</v>
      </c>
      <c r="BI3526">
        <v>-0.85407940000000004</v>
      </c>
      <c r="BJ3526">
        <v>0</v>
      </c>
      <c r="BK3526">
        <v>1</v>
      </c>
    </row>
    <row r="3527" spans="1:63" x14ac:dyDescent="0.25">
      <c r="A3527" t="s">
        <v>70</v>
      </c>
      <c r="B3527">
        <v>2007</v>
      </c>
      <c r="C3527">
        <v>0</v>
      </c>
      <c r="D3527">
        <v>0</v>
      </c>
      <c r="E3527">
        <v>0</v>
      </c>
      <c r="F3527">
        <v>0</v>
      </c>
      <c r="G3527">
        <v>0</v>
      </c>
      <c r="H3527">
        <v>0</v>
      </c>
      <c r="I3527">
        <f t="shared" si="679"/>
        <v>0</v>
      </c>
      <c r="J3527">
        <v>1</v>
      </c>
      <c r="K3527">
        <v>0</v>
      </c>
      <c r="L3527">
        <v>6.0000000000000005E-2</v>
      </c>
      <c r="M3527">
        <v>0</v>
      </c>
      <c r="N3527">
        <f t="shared" si="680"/>
        <v>5.024</v>
      </c>
      <c r="O3527">
        <v>0.42</v>
      </c>
      <c r="P3527">
        <v>0</v>
      </c>
      <c r="Q3527">
        <f t="shared" si="681"/>
        <v>21.8</v>
      </c>
      <c r="R3527">
        <v>2</v>
      </c>
      <c r="S3527">
        <v>0</v>
      </c>
      <c r="T3527">
        <f t="shared" si="682"/>
        <v>45.199999999999996</v>
      </c>
      <c r="U3527">
        <v>31.172999999999998</v>
      </c>
      <c r="V3527">
        <v>32.369902957432643</v>
      </c>
      <c r="W3527">
        <v>0</v>
      </c>
      <c r="X3527">
        <v>0</v>
      </c>
      <c r="Y3527">
        <v>207.34200000000001</v>
      </c>
      <c r="Z3527">
        <v>215.303</v>
      </c>
      <c r="AA3527">
        <f t="shared" si="676"/>
        <v>6.2303730069161102E-2</v>
      </c>
      <c r="AB3527">
        <f t="shared" si="686"/>
        <v>0.43612611048412758</v>
      </c>
      <c r="AC3527">
        <f t="shared" si="684"/>
        <v>2.0767910023053697</v>
      </c>
      <c r="AD3527">
        <v>0</v>
      </c>
      <c r="AE3527">
        <v>0</v>
      </c>
      <c r="AF3527">
        <f t="shared" si="685"/>
        <v>0</v>
      </c>
      <c r="AG3527">
        <v>0</v>
      </c>
      <c r="AH3527">
        <v>0</v>
      </c>
      <c r="AI3527">
        <v>2</v>
      </c>
      <c r="AR3527">
        <v>0.08</v>
      </c>
      <c r="AS3527">
        <v>0</v>
      </c>
      <c r="AT3527">
        <v>0</v>
      </c>
      <c r="AU3527">
        <v>0</v>
      </c>
      <c r="AV3527">
        <v>0</v>
      </c>
      <c r="AW3527">
        <f t="shared" si="678"/>
        <v>0</v>
      </c>
      <c r="AX3527">
        <v>0</v>
      </c>
      <c r="AY3527">
        <v>0</v>
      </c>
      <c r="AZ3527">
        <v>0</v>
      </c>
      <c r="BA3527">
        <v>0</v>
      </c>
      <c r="BB3527">
        <v>0</v>
      </c>
      <c r="BC3527">
        <v>0</v>
      </c>
      <c r="BD3527">
        <v>0</v>
      </c>
      <c r="BE3527">
        <f t="shared" si="683"/>
        <v>0</v>
      </c>
      <c r="BF3527">
        <v>0</v>
      </c>
      <c r="BG3527">
        <v>99</v>
      </c>
      <c r="BH3527">
        <v>4.5951199999999996</v>
      </c>
      <c r="BI3527">
        <v>-1.4845470000000001</v>
      </c>
      <c r="BJ3527">
        <v>1</v>
      </c>
      <c r="BK3527">
        <v>1</v>
      </c>
    </row>
    <row r="3528" spans="1:63" x14ac:dyDescent="0.25">
      <c r="A3528" t="s">
        <v>71</v>
      </c>
      <c r="B3528">
        <v>2007</v>
      </c>
      <c r="C3528">
        <v>1</v>
      </c>
      <c r="D3528">
        <v>1</v>
      </c>
      <c r="E3528">
        <v>1</v>
      </c>
      <c r="F3528">
        <v>1</v>
      </c>
      <c r="G3528">
        <v>1</v>
      </c>
      <c r="H3528">
        <v>1</v>
      </c>
      <c r="I3528">
        <f t="shared" si="679"/>
        <v>6</v>
      </c>
      <c r="J3528">
        <v>1</v>
      </c>
      <c r="K3528">
        <v>0</v>
      </c>
      <c r="L3528">
        <v>0.13870000000000002</v>
      </c>
      <c r="M3528">
        <v>0</v>
      </c>
      <c r="N3528">
        <f t="shared" si="680"/>
        <v>5.024</v>
      </c>
      <c r="O3528">
        <v>1.06</v>
      </c>
      <c r="P3528">
        <v>0</v>
      </c>
      <c r="Q3528">
        <f t="shared" si="681"/>
        <v>21.8</v>
      </c>
      <c r="R3528">
        <v>7.56</v>
      </c>
      <c r="S3528">
        <v>0</v>
      </c>
      <c r="T3528">
        <f t="shared" si="682"/>
        <v>45.199999999999996</v>
      </c>
      <c r="U3528">
        <v>27.166</v>
      </c>
      <c r="V3528">
        <v>28.209052184313837</v>
      </c>
      <c r="W3528">
        <v>69256</v>
      </c>
      <c r="X3528">
        <v>71915.12</v>
      </c>
      <c r="Y3528">
        <v>207.34200000000001</v>
      </c>
      <c r="Z3528">
        <v>215.303</v>
      </c>
      <c r="AA3528">
        <f t="shared" si="676"/>
        <v>0.1440254560098774</v>
      </c>
      <c r="AB3528">
        <f t="shared" si="686"/>
        <v>1.100699231221846</v>
      </c>
      <c r="AC3528">
        <f t="shared" si="684"/>
        <v>7.850269988714297</v>
      </c>
      <c r="AD3528">
        <v>0</v>
      </c>
      <c r="AE3528">
        <v>0</v>
      </c>
      <c r="AF3528">
        <f t="shared" si="685"/>
        <v>0</v>
      </c>
      <c r="AG3528">
        <v>0</v>
      </c>
      <c r="AH3528">
        <v>0</v>
      </c>
      <c r="AR3528">
        <v>0.08</v>
      </c>
      <c r="AS3528">
        <v>0</v>
      </c>
      <c r="AT3528">
        <v>0</v>
      </c>
      <c r="AU3528">
        <v>0</v>
      </c>
      <c r="AV3528">
        <v>0</v>
      </c>
      <c r="AW3528">
        <f t="shared" si="678"/>
        <v>0</v>
      </c>
      <c r="AX3528">
        <v>1</v>
      </c>
      <c r="AY3528">
        <v>1</v>
      </c>
      <c r="AZ3528">
        <v>0.75</v>
      </c>
      <c r="BA3528">
        <v>1</v>
      </c>
      <c r="BB3528">
        <v>0</v>
      </c>
      <c r="BC3528">
        <v>1</v>
      </c>
      <c r="BD3528">
        <v>1</v>
      </c>
      <c r="BE3528">
        <f t="shared" si="683"/>
        <v>0.85</v>
      </c>
      <c r="BF3528">
        <v>0</v>
      </c>
      <c r="BG3528">
        <v>99</v>
      </c>
      <c r="BH3528">
        <v>4.5951199999999996</v>
      </c>
      <c r="BI3528">
        <v>-0.74443159999999997</v>
      </c>
      <c r="BJ3528">
        <v>0</v>
      </c>
      <c r="BK3528">
        <v>1</v>
      </c>
    </row>
    <row r="3529" spans="1:63" x14ac:dyDescent="0.25">
      <c r="A3529" t="s">
        <v>72</v>
      </c>
      <c r="B3529">
        <v>2007</v>
      </c>
      <c r="C3529">
        <v>0</v>
      </c>
      <c r="D3529">
        <v>0</v>
      </c>
      <c r="E3529">
        <v>0</v>
      </c>
      <c r="F3529">
        <v>0</v>
      </c>
      <c r="G3529">
        <v>0</v>
      </c>
      <c r="H3529">
        <v>0</v>
      </c>
      <c r="I3529">
        <f t="shared" si="679"/>
        <v>0</v>
      </c>
      <c r="J3529">
        <v>1</v>
      </c>
      <c r="K3529">
        <v>0</v>
      </c>
      <c r="L3529">
        <v>0.31</v>
      </c>
      <c r="M3529">
        <v>0</v>
      </c>
      <c r="N3529">
        <f t="shared" si="680"/>
        <v>5.024</v>
      </c>
      <c r="O3529">
        <v>0.95</v>
      </c>
      <c r="P3529">
        <v>0</v>
      </c>
      <c r="Q3529">
        <f t="shared" si="681"/>
        <v>21.8</v>
      </c>
      <c r="R3529">
        <v>3.75</v>
      </c>
      <c r="S3529">
        <v>0</v>
      </c>
      <c r="T3529">
        <f t="shared" si="682"/>
        <v>45.199999999999996</v>
      </c>
      <c r="U3529">
        <v>26.254000000000001</v>
      </c>
      <c r="V3529">
        <v>27.26203548726259</v>
      </c>
      <c r="W3529">
        <v>0</v>
      </c>
      <c r="X3529">
        <v>0</v>
      </c>
      <c r="Y3529">
        <v>207.34200000000001</v>
      </c>
      <c r="Z3529">
        <v>215.303</v>
      </c>
      <c r="AA3529">
        <f t="shared" si="676"/>
        <v>0.32190260535733228</v>
      </c>
      <c r="AB3529">
        <f t="shared" si="686"/>
        <v>0.98647572609505063</v>
      </c>
      <c r="AC3529">
        <f t="shared" si="684"/>
        <v>3.8939831293225682</v>
      </c>
      <c r="AD3529">
        <v>1</v>
      </c>
      <c r="AE3529">
        <v>1</v>
      </c>
      <c r="AF3529">
        <f t="shared" si="685"/>
        <v>0.5</v>
      </c>
      <c r="AG3529">
        <v>0</v>
      </c>
      <c r="AH3529">
        <v>0</v>
      </c>
      <c r="AI3529">
        <v>2</v>
      </c>
      <c r="AR3529">
        <v>0.08</v>
      </c>
      <c r="AS3529">
        <v>0</v>
      </c>
      <c r="AT3529">
        <v>1</v>
      </c>
      <c r="AU3529">
        <v>0</v>
      </c>
      <c r="AV3529">
        <v>1</v>
      </c>
      <c r="AW3529">
        <f t="shared" si="678"/>
        <v>1</v>
      </c>
      <c r="AX3529">
        <v>1</v>
      </c>
      <c r="AY3529">
        <v>0</v>
      </c>
      <c r="AZ3529">
        <v>0</v>
      </c>
      <c r="BA3529">
        <v>0</v>
      </c>
      <c r="BB3529">
        <v>0</v>
      </c>
      <c r="BC3529">
        <v>0</v>
      </c>
      <c r="BD3529">
        <v>0</v>
      </c>
      <c r="BE3529">
        <f t="shared" si="683"/>
        <v>0</v>
      </c>
      <c r="BF3529">
        <v>0</v>
      </c>
      <c r="BG3529">
        <v>50</v>
      </c>
      <c r="BH3529">
        <v>3.9120200000000001</v>
      </c>
      <c r="BI3529">
        <v>-0.2303007</v>
      </c>
      <c r="BJ3529">
        <v>0</v>
      </c>
      <c r="BK3529">
        <v>1</v>
      </c>
    </row>
    <row r="3530" spans="1:63" x14ac:dyDescent="0.25">
      <c r="A3530" t="s">
        <v>73</v>
      </c>
      <c r="B3530">
        <v>2007</v>
      </c>
      <c r="C3530">
        <v>0</v>
      </c>
      <c r="D3530">
        <v>0</v>
      </c>
      <c r="E3530">
        <v>0</v>
      </c>
      <c r="F3530">
        <v>0</v>
      </c>
      <c r="G3530">
        <v>0</v>
      </c>
      <c r="H3530">
        <v>0</v>
      </c>
      <c r="I3530">
        <f t="shared" si="679"/>
        <v>0</v>
      </c>
      <c r="J3530">
        <v>0</v>
      </c>
      <c r="K3530">
        <v>1</v>
      </c>
      <c r="L3530">
        <v>0.16</v>
      </c>
      <c r="M3530">
        <v>0</v>
      </c>
      <c r="N3530">
        <f t="shared" si="680"/>
        <v>5.024</v>
      </c>
      <c r="O3530">
        <v>0.7</v>
      </c>
      <c r="P3530">
        <v>0</v>
      </c>
      <c r="Q3530">
        <f t="shared" si="681"/>
        <v>21.8</v>
      </c>
      <c r="R3530">
        <v>3.6</v>
      </c>
      <c r="S3530">
        <v>0</v>
      </c>
      <c r="T3530">
        <f t="shared" si="682"/>
        <v>45.199999999999996</v>
      </c>
      <c r="U3530">
        <v>40.401000000000003</v>
      </c>
      <c r="V3530">
        <v>41.952216642069629</v>
      </c>
      <c r="W3530">
        <v>0</v>
      </c>
      <c r="X3530">
        <v>0</v>
      </c>
      <c r="Y3530">
        <v>207.34200000000001</v>
      </c>
      <c r="Z3530">
        <v>215.303</v>
      </c>
      <c r="AA3530">
        <f t="shared" ref="AA3530:AA3593" si="687">(L3530*Z3530/Y3530)+(M3530*N3530)</f>
        <v>0.16614328018442959</v>
      </c>
      <c r="AB3530">
        <f t="shared" si="686"/>
        <v>0.72687685080687936</v>
      </c>
      <c r="AC3530">
        <f t="shared" si="684"/>
        <v>3.7382238041496656</v>
      </c>
      <c r="AD3530">
        <v>0</v>
      </c>
      <c r="AE3530">
        <v>0</v>
      </c>
      <c r="AF3530">
        <f t="shared" si="685"/>
        <v>0</v>
      </c>
      <c r="AG3530">
        <v>0</v>
      </c>
      <c r="AH3530">
        <v>0</v>
      </c>
      <c r="AR3530">
        <v>0.08</v>
      </c>
      <c r="AS3530">
        <v>0</v>
      </c>
      <c r="AT3530">
        <v>1</v>
      </c>
      <c r="AU3530">
        <v>0</v>
      </c>
      <c r="AV3530">
        <v>0</v>
      </c>
      <c r="AW3530">
        <f t="shared" si="678"/>
        <v>0</v>
      </c>
      <c r="AX3530">
        <v>1</v>
      </c>
      <c r="AY3530">
        <v>1</v>
      </c>
      <c r="AZ3530">
        <v>0.75</v>
      </c>
      <c r="BA3530">
        <v>1</v>
      </c>
      <c r="BB3530">
        <v>1</v>
      </c>
      <c r="BC3530">
        <v>1</v>
      </c>
      <c r="BD3530">
        <v>0</v>
      </c>
      <c r="BE3530">
        <f t="shared" si="683"/>
        <v>0.75</v>
      </c>
      <c r="BF3530">
        <v>0</v>
      </c>
      <c r="BG3530">
        <v>99</v>
      </c>
      <c r="BH3530">
        <v>4.5951199999999996</v>
      </c>
      <c r="BI3530">
        <v>-0.2297862</v>
      </c>
      <c r="BJ3530">
        <v>0</v>
      </c>
      <c r="BK3530">
        <v>1</v>
      </c>
    </row>
    <row r="3531" spans="1:63" x14ac:dyDescent="0.25">
      <c r="A3531" t="s">
        <v>457</v>
      </c>
      <c r="B3531">
        <v>2007</v>
      </c>
      <c r="C3531">
        <v>0</v>
      </c>
      <c r="D3531">
        <v>0</v>
      </c>
      <c r="E3531">
        <v>0</v>
      </c>
      <c r="F3531">
        <v>1</v>
      </c>
      <c r="G3531">
        <v>1</v>
      </c>
      <c r="H3531">
        <v>1</v>
      </c>
      <c r="I3531">
        <f t="shared" si="679"/>
        <v>3</v>
      </c>
      <c r="J3531">
        <v>1</v>
      </c>
      <c r="K3531">
        <v>0.5</v>
      </c>
      <c r="L3531">
        <v>0.3</v>
      </c>
      <c r="M3531">
        <v>0</v>
      </c>
      <c r="N3531">
        <f t="shared" si="680"/>
        <v>5.024</v>
      </c>
      <c r="O3531">
        <v>0</v>
      </c>
      <c r="P3531">
        <v>0</v>
      </c>
      <c r="Q3531">
        <f t="shared" si="681"/>
        <v>21.8</v>
      </c>
      <c r="R3531">
        <v>0</v>
      </c>
      <c r="S3531">
        <v>0</v>
      </c>
      <c r="T3531">
        <f t="shared" si="682"/>
        <v>45.199999999999996</v>
      </c>
      <c r="U3531">
        <v>12.507999999999999</v>
      </c>
      <c r="V3531">
        <v>12.988250928417783</v>
      </c>
      <c r="W3531">
        <v>463342</v>
      </c>
      <c r="X3531">
        <v>481132.3</v>
      </c>
      <c r="Y3531">
        <v>207.34200000000001</v>
      </c>
      <c r="Z3531">
        <v>215.303</v>
      </c>
      <c r="AA3531">
        <f t="shared" si="687"/>
        <v>0.31151865034580539</v>
      </c>
      <c r="AB3531">
        <f t="shared" si="686"/>
        <v>0</v>
      </c>
      <c r="AC3531">
        <f t="shared" ref="AC3531:AC3546" si="688">(R3531*Z3531/Y3531)+(S3531*T3531)</f>
        <v>0</v>
      </c>
      <c r="AD3531">
        <v>0</v>
      </c>
      <c r="AE3531">
        <v>0</v>
      </c>
      <c r="AF3531">
        <f t="shared" si="685"/>
        <v>0</v>
      </c>
      <c r="AG3531">
        <v>0</v>
      </c>
      <c r="AH3531">
        <v>0</v>
      </c>
      <c r="AR3531">
        <v>0.08</v>
      </c>
      <c r="AS3531">
        <v>0</v>
      </c>
      <c r="AT3531">
        <v>0</v>
      </c>
      <c r="AU3531">
        <v>1</v>
      </c>
      <c r="AV3531">
        <v>0</v>
      </c>
      <c r="AW3531">
        <f t="shared" si="678"/>
        <v>1</v>
      </c>
      <c r="AX3531">
        <v>0</v>
      </c>
      <c r="AY3531">
        <v>0</v>
      </c>
      <c r="AZ3531">
        <v>0</v>
      </c>
      <c r="BA3531">
        <v>0</v>
      </c>
      <c r="BB3531">
        <v>0</v>
      </c>
      <c r="BC3531">
        <v>0</v>
      </c>
      <c r="BD3531">
        <v>0</v>
      </c>
      <c r="BE3531">
        <f t="shared" si="683"/>
        <v>0</v>
      </c>
      <c r="BF3531">
        <v>0</v>
      </c>
      <c r="BG3531">
        <v>40</v>
      </c>
      <c r="BH3531">
        <v>3.6888800000000002</v>
      </c>
      <c r="BI3531">
        <v>-0.46187420000000001</v>
      </c>
      <c r="BJ3531">
        <v>0</v>
      </c>
      <c r="BK3531">
        <v>1</v>
      </c>
    </row>
    <row r="3532" spans="1:63" x14ac:dyDescent="0.25">
      <c r="A3532" t="s">
        <v>459</v>
      </c>
      <c r="B3532">
        <v>2007</v>
      </c>
      <c r="C3532">
        <v>0</v>
      </c>
      <c r="D3532">
        <v>0</v>
      </c>
      <c r="E3532">
        <v>0</v>
      </c>
      <c r="F3532">
        <v>0</v>
      </c>
      <c r="G3532">
        <v>0</v>
      </c>
      <c r="H3532">
        <v>0</v>
      </c>
      <c r="I3532">
        <f t="shared" si="679"/>
        <v>0</v>
      </c>
      <c r="J3532">
        <v>0</v>
      </c>
      <c r="K3532">
        <v>0.5</v>
      </c>
      <c r="L3532">
        <v>0.12</v>
      </c>
      <c r="M3532">
        <v>0</v>
      </c>
      <c r="N3532">
        <f t="shared" si="680"/>
        <v>5.024</v>
      </c>
      <c r="O3532">
        <v>0.7</v>
      </c>
      <c r="P3532">
        <v>0</v>
      </c>
      <c r="Q3532">
        <f t="shared" si="681"/>
        <v>21.8</v>
      </c>
      <c r="R3532">
        <v>4.4000000000000004</v>
      </c>
      <c r="S3532">
        <v>0</v>
      </c>
      <c r="T3532">
        <f t="shared" si="682"/>
        <v>45.199999999999996</v>
      </c>
      <c r="U3532">
        <v>104.104</v>
      </c>
      <c r="V3532">
        <v>108.10112525199911</v>
      </c>
      <c r="W3532">
        <v>0</v>
      </c>
      <c r="X3532">
        <v>0</v>
      </c>
      <c r="Y3532">
        <v>207.34200000000001</v>
      </c>
      <c r="Z3532">
        <v>215.303</v>
      </c>
      <c r="AA3532">
        <f t="shared" si="687"/>
        <v>0.12460746013832218</v>
      </c>
      <c r="AB3532">
        <f t="shared" si="686"/>
        <v>0.72687685080687936</v>
      </c>
      <c r="AC3532">
        <f t="shared" si="688"/>
        <v>4.5689402050718133</v>
      </c>
      <c r="AD3532">
        <v>0</v>
      </c>
      <c r="AE3532">
        <v>0</v>
      </c>
      <c r="AF3532">
        <f t="shared" si="685"/>
        <v>0</v>
      </c>
      <c r="AG3532">
        <v>0</v>
      </c>
      <c r="AH3532">
        <v>1</v>
      </c>
      <c r="AI3532">
        <v>0.5</v>
      </c>
      <c r="AR3532">
        <v>0.08</v>
      </c>
      <c r="AS3532">
        <v>0</v>
      </c>
      <c r="AT3532">
        <v>0</v>
      </c>
      <c r="AU3532">
        <v>0</v>
      </c>
      <c r="AV3532">
        <v>0</v>
      </c>
      <c r="AW3532">
        <f t="shared" si="678"/>
        <v>0</v>
      </c>
      <c r="AX3532">
        <v>0</v>
      </c>
      <c r="AY3532">
        <v>0</v>
      </c>
      <c r="AZ3532">
        <v>0</v>
      </c>
      <c r="BA3532">
        <v>0</v>
      </c>
      <c r="BB3532">
        <v>0</v>
      </c>
      <c r="BC3532">
        <v>0</v>
      </c>
      <c r="BD3532">
        <v>0</v>
      </c>
      <c r="BE3532">
        <f t="shared" si="683"/>
        <v>0</v>
      </c>
      <c r="BF3532">
        <v>0</v>
      </c>
      <c r="BG3532">
        <v>25</v>
      </c>
      <c r="BH3532">
        <v>3.21888</v>
      </c>
      <c r="BI3532">
        <v>-0.80982699999999996</v>
      </c>
      <c r="BJ3532">
        <v>0</v>
      </c>
      <c r="BK3532">
        <v>1</v>
      </c>
    </row>
    <row r="3533" spans="1:63" x14ac:dyDescent="0.25">
      <c r="A3533" t="s">
        <v>460</v>
      </c>
      <c r="B3533">
        <v>2007</v>
      </c>
      <c r="C3533">
        <v>0</v>
      </c>
      <c r="D3533">
        <v>0</v>
      </c>
      <c r="E3533">
        <v>0</v>
      </c>
      <c r="F3533">
        <v>0</v>
      </c>
      <c r="G3533">
        <v>0</v>
      </c>
      <c r="H3533">
        <v>0</v>
      </c>
      <c r="I3533">
        <f t="shared" si="679"/>
        <v>0</v>
      </c>
      <c r="J3533">
        <v>1</v>
      </c>
      <c r="K3533">
        <v>1</v>
      </c>
      <c r="L3533">
        <v>0.41</v>
      </c>
      <c r="M3533">
        <v>0</v>
      </c>
      <c r="N3533">
        <f t="shared" si="680"/>
        <v>5.024</v>
      </c>
      <c r="O3533">
        <v>1.7</v>
      </c>
      <c r="P3533">
        <v>0</v>
      </c>
      <c r="Q3533">
        <f t="shared" si="681"/>
        <v>21.8</v>
      </c>
      <c r="R3533">
        <v>6.06</v>
      </c>
      <c r="S3533">
        <v>0</v>
      </c>
      <c r="T3533">
        <f t="shared" si="682"/>
        <v>45.199999999999996</v>
      </c>
      <c r="U3533">
        <v>41.23</v>
      </c>
      <c r="V3533">
        <v>42.813046512525197</v>
      </c>
      <c r="W3533">
        <v>0</v>
      </c>
      <c r="X3533">
        <v>0</v>
      </c>
      <c r="Y3533">
        <v>207.34200000000001</v>
      </c>
      <c r="Z3533">
        <v>215.303</v>
      </c>
      <c r="AA3533">
        <f t="shared" si="687"/>
        <v>0.42574215547260075</v>
      </c>
      <c r="AB3533">
        <f t="shared" si="686"/>
        <v>1.7652723519595641</v>
      </c>
      <c r="AC3533">
        <f t="shared" si="688"/>
        <v>6.2926767369852694</v>
      </c>
      <c r="AD3533">
        <v>0</v>
      </c>
      <c r="AE3533">
        <v>0</v>
      </c>
      <c r="AF3533">
        <f t="shared" si="685"/>
        <v>0</v>
      </c>
      <c r="AG3533">
        <v>0</v>
      </c>
      <c r="AH3533">
        <v>0</v>
      </c>
      <c r="AI3533">
        <v>2</v>
      </c>
      <c r="AR3533">
        <v>0.08</v>
      </c>
      <c r="AS3533">
        <v>0</v>
      </c>
      <c r="AT3533">
        <v>0</v>
      </c>
      <c r="AU3533">
        <v>0</v>
      </c>
      <c r="AV3533">
        <v>0</v>
      </c>
      <c r="AW3533">
        <f t="shared" si="678"/>
        <v>0</v>
      </c>
      <c r="AX3533">
        <v>0</v>
      </c>
      <c r="AY3533">
        <v>1</v>
      </c>
      <c r="AZ3533">
        <v>0.75</v>
      </c>
      <c r="BA3533">
        <v>1</v>
      </c>
      <c r="BB3533">
        <v>1</v>
      </c>
      <c r="BC3533">
        <v>0</v>
      </c>
      <c r="BD3533">
        <v>1</v>
      </c>
      <c r="BE3533">
        <f t="shared" si="683"/>
        <v>0.75</v>
      </c>
      <c r="BF3533">
        <v>0</v>
      </c>
      <c r="BG3533">
        <v>18</v>
      </c>
      <c r="BH3533">
        <v>2.8903699999999999</v>
      </c>
      <c r="BI3533">
        <v>0.37593779999999999</v>
      </c>
      <c r="BJ3533">
        <v>0</v>
      </c>
      <c r="BK3533">
        <v>1</v>
      </c>
    </row>
    <row r="3534" spans="1:63" x14ac:dyDescent="0.25">
      <c r="A3534" t="s">
        <v>458</v>
      </c>
      <c r="B3534">
        <v>2007</v>
      </c>
      <c r="C3534">
        <v>0</v>
      </c>
      <c r="D3534">
        <v>0</v>
      </c>
      <c r="E3534">
        <v>0</v>
      </c>
      <c r="F3534">
        <v>0</v>
      </c>
      <c r="G3534">
        <v>0</v>
      </c>
      <c r="H3534">
        <v>0</v>
      </c>
      <c r="I3534">
        <f t="shared" si="679"/>
        <v>0</v>
      </c>
      <c r="J3534">
        <v>1</v>
      </c>
      <c r="K3534">
        <v>0</v>
      </c>
      <c r="L3534">
        <v>0.11</v>
      </c>
      <c r="M3534">
        <v>0</v>
      </c>
      <c r="N3534">
        <f t="shared" si="680"/>
        <v>5.024</v>
      </c>
      <c r="O3534">
        <v>0.1893</v>
      </c>
      <c r="P3534">
        <v>0</v>
      </c>
      <c r="Q3534">
        <f t="shared" si="681"/>
        <v>21.8</v>
      </c>
      <c r="R3534">
        <v>6.44</v>
      </c>
      <c r="S3534">
        <v>0</v>
      </c>
      <c r="T3534">
        <f t="shared" si="682"/>
        <v>45.199999999999996</v>
      </c>
      <c r="U3534">
        <v>228.97300000000001</v>
      </c>
      <c r="V3534">
        <v>237.76453308543373</v>
      </c>
      <c r="W3534">
        <v>0</v>
      </c>
      <c r="X3534">
        <v>0</v>
      </c>
      <c r="Y3534">
        <v>207.34200000000001</v>
      </c>
      <c r="Z3534">
        <v>215.303</v>
      </c>
      <c r="AA3534">
        <f t="shared" si="687"/>
        <v>0.11422350512679534</v>
      </c>
      <c r="AB3534">
        <f t="shared" si="686"/>
        <v>0.19656826836820324</v>
      </c>
      <c r="AC3534">
        <f t="shared" si="688"/>
        <v>6.6872670274232906</v>
      </c>
      <c r="AD3534">
        <v>0</v>
      </c>
      <c r="AE3534">
        <v>0</v>
      </c>
      <c r="AF3534">
        <f t="shared" si="685"/>
        <v>0</v>
      </c>
      <c r="AG3534">
        <v>0</v>
      </c>
      <c r="AH3534">
        <v>0</v>
      </c>
      <c r="AI3534">
        <v>0</v>
      </c>
      <c r="AR3534">
        <v>0.08</v>
      </c>
      <c r="AS3534">
        <v>0</v>
      </c>
      <c r="AT3534">
        <v>1</v>
      </c>
      <c r="AU3534">
        <v>0</v>
      </c>
      <c r="AV3534">
        <v>1</v>
      </c>
      <c r="AW3534">
        <f t="shared" si="678"/>
        <v>1</v>
      </c>
      <c r="AX3534">
        <v>0</v>
      </c>
      <c r="AY3534">
        <v>0</v>
      </c>
      <c r="AZ3534">
        <v>0</v>
      </c>
      <c r="BA3534">
        <v>0</v>
      </c>
      <c r="BB3534">
        <v>0</v>
      </c>
      <c r="BC3534">
        <v>0</v>
      </c>
      <c r="BD3534">
        <v>0</v>
      </c>
      <c r="BE3534">
        <f t="shared" si="683"/>
        <v>0</v>
      </c>
      <c r="BF3534">
        <v>0</v>
      </c>
      <c r="BG3534">
        <v>15</v>
      </c>
      <c r="BH3534">
        <v>2.7080500000000001</v>
      </c>
      <c r="BI3534">
        <v>0.72667720000000002</v>
      </c>
      <c r="BJ3534">
        <v>0</v>
      </c>
      <c r="BK3534">
        <v>1</v>
      </c>
    </row>
    <row r="3535" spans="1:63" x14ac:dyDescent="0.25">
      <c r="A3535" t="s">
        <v>463</v>
      </c>
      <c r="B3535">
        <v>2007</v>
      </c>
      <c r="C3535">
        <v>0</v>
      </c>
      <c r="D3535">
        <v>0</v>
      </c>
      <c r="E3535">
        <v>0</v>
      </c>
      <c r="F3535">
        <v>1</v>
      </c>
      <c r="G3535">
        <v>0</v>
      </c>
      <c r="H3535">
        <v>1</v>
      </c>
      <c r="I3535">
        <f t="shared" si="679"/>
        <v>2</v>
      </c>
      <c r="J3535">
        <v>1</v>
      </c>
      <c r="K3535">
        <v>0</v>
      </c>
      <c r="L3535">
        <v>0.53180000000000005</v>
      </c>
      <c r="M3535">
        <v>0</v>
      </c>
      <c r="N3535">
        <f t="shared" si="680"/>
        <v>5.024</v>
      </c>
      <c r="O3535">
        <v>0.79</v>
      </c>
      <c r="P3535">
        <v>0</v>
      </c>
      <c r="Q3535">
        <f t="shared" si="681"/>
        <v>21.8</v>
      </c>
      <c r="R3535">
        <v>10.36</v>
      </c>
      <c r="S3535">
        <v>0</v>
      </c>
      <c r="T3535">
        <f t="shared" si="682"/>
        <v>45.199999999999996</v>
      </c>
      <c r="U3535">
        <v>302.31</v>
      </c>
      <c r="V3535">
        <v>313.91734395346816</v>
      </c>
      <c r="W3535">
        <v>0</v>
      </c>
      <c r="X3535">
        <v>0</v>
      </c>
      <c r="Y3535">
        <v>207.34200000000001</v>
      </c>
      <c r="Z3535">
        <v>215.303</v>
      </c>
      <c r="AA3535">
        <f t="shared" si="687"/>
        <v>0.55221872751299783</v>
      </c>
      <c r="AB3535">
        <f t="shared" si="686"/>
        <v>0.82033244591062104</v>
      </c>
      <c r="AC3535">
        <f t="shared" si="688"/>
        <v>10.757777391941815</v>
      </c>
      <c r="AD3535">
        <v>0</v>
      </c>
      <c r="AE3535">
        <v>0</v>
      </c>
      <c r="AF3535">
        <f t="shared" si="685"/>
        <v>0</v>
      </c>
      <c r="AG3535">
        <v>1</v>
      </c>
      <c r="AH3535">
        <v>0</v>
      </c>
      <c r="AR3535">
        <v>0.08</v>
      </c>
      <c r="AS3535">
        <v>0</v>
      </c>
      <c r="AT3535">
        <v>1</v>
      </c>
      <c r="AU3535">
        <v>0</v>
      </c>
      <c r="AV3535">
        <v>0</v>
      </c>
      <c r="AW3535">
        <f t="shared" si="678"/>
        <v>0</v>
      </c>
      <c r="AX3535">
        <v>0</v>
      </c>
      <c r="AY3535">
        <v>0</v>
      </c>
      <c r="AZ3535">
        <v>0</v>
      </c>
      <c r="BA3535">
        <v>0</v>
      </c>
      <c r="BB3535">
        <v>0</v>
      </c>
      <c r="BC3535">
        <v>0</v>
      </c>
      <c r="BD3535">
        <v>0</v>
      </c>
      <c r="BE3535">
        <f t="shared" si="683"/>
        <v>0</v>
      </c>
      <c r="BF3535">
        <v>0</v>
      </c>
      <c r="BG3535">
        <v>21.5</v>
      </c>
      <c r="BH3535">
        <v>3.0680499999999999</v>
      </c>
      <c r="BI3535">
        <v>2.5996700000000001E-2</v>
      </c>
      <c r="BJ3535">
        <v>0</v>
      </c>
      <c r="BK3535">
        <v>1</v>
      </c>
    </row>
    <row r="3536" spans="1:63" x14ac:dyDescent="0.25">
      <c r="A3536" t="s">
        <v>461</v>
      </c>
      <c r="B3536">
        <v>2007</v>
      </c>
      <c r="C3536">
        <v>0</v>
      </c>
      <c r="D3536">
        <v>0</v>
      </c>
      <c r="E3536">
        <v>0</v>
      </c>
      <c r="F3536">
        <v>0</v>
      </c>
      <c r="G3536">
        <v>0</v>
      </c>
      <c r="H3536">
        <v>0</v>
      </c>
      <c r="I3536">
        <f t="shared" si="679"/>
        <v>0</v>
      </c>
      <c r="J3536">
        <v>1</v>
      </c>
      <c r="K3536">
        <v>0</v>
      </c>
      <c r="L3536">
        <f>0.16</f>
        <v>0.16</v>
      </c>
      <c r="M3536">
        <v>0.02</v>
      </c>
      <c r="N3536">
        <f t="shared" si="680"/>
        <v>5.024</v>
      </c>
      <c r="O3536">
        <v>0.5</v>
      </c>
      <c r="P3536">
        <v>0.02</v>
      </c>
      <c r="Q3536">
        <f t="shared" si="681"/>
        <v>21.8</v>
      </c>
      <c r="R3536">
        <v>2.5</v>
      </c>
      <c r="S3536">
        <v>0.02</v>
      </c>
      <c r="T3536">
        <f t="shared" si="682"/>
        <v>45.199999999999996</v>
      </c>
      <c r="U3536">
        <v>6.9160000000000004</v>
      </c>
      <c r="V3536">
        <v>7.1815432859719692</v>
      </c>
      <c r="W3536">
        <v>0</v>
      </c>
      <c r="X3536">
        <v>0</v>
      </c>
      <c r="Y3536">
        <v>207.34200000000001</v>
      </c>
      <c r="Z3536">
        <v>215.303</v>
      </c>
      <c r="AA3536">
        <f t="shared" si="687"/>
        <v>0.2666232801844296</v>
      </c>
      <c r="AB3536">
        <f t="shared" si="686"/>
        <v>0.95519775057634249</v>
      </c>
      <c r="AC3536">
        <f t="shared" si="688"/>
        <v>3.4999887528817117</v>
      </c>
      <c r="AD3536">
        <v>0</v>
      </c>
      <c r="AE3536">
        <v>0</v>
      </c>
      <c r="AF3536">
        <f t="shared" si="685"/>
        <v>0</v>
      </c>
      <c r="AG3536">
        <v>0</v>
      </c>
      <c r="AH3536">
        <v>0</v>
      </c>
      <c r="AI3536">
        <v>0.8</v>
      </c>
      <c r="AR3536">
        <v>0.08</v>
      </c>
      <c r="AS3536">
        <v>0</v>
      </c>
      <c r="AT3536">
        <v>0</v>
      </c>
      <c r="AU3536">
        <v>0</v>
      </c>
      <c r="AV3536">
        <v>0</v>
      </c>
      <c r="AW3536">
        <f t="shared" si="678"/>
        <v>0</v>
      </c>
      <c r="AX3536">
        <v>0</v>
      </c>
      <c r="AY3536">
        <v>0</v>
      </c>
      <c r="AZ3536">
        <v>0</v>
      </c>
      <c r="BA3536">
        <v>0</v>
      </c>
      <c r="BB3536">
        <v>0</v>
      </c>
      <c r="BC3536">
        <v>0</v>
      </c>
      <c r="BD3536">
        <v>0</v>
      </c>
      <c r="BE3536">
        <f t="shared" si="683"/>
        <v>0</v>
      </c>
      <c r="BF3536">
        <v>0</v>
      </c>
      <c r="BG3536">
        <v>20</v>
      </c>
      <c r="BH3536">
        <v>2.99573</v>
      </c>
      <c r="BI3536">
        <v>-0.58068690000000001</v>
      </c>
      <c r="BJ3536">
        <v>1</v>
      </c>
      <c r="BK3536">
        <v>1</v>
      </c>
    </row>
    <row r="3537" spans="1:63" x14ac:dyDescent="0.25">
      <c r="A3537" t="s">
        <v>74</v>
      </c>
      <c r="B3537">
        <v>2007</v>
      </c>
      <c r="C3537">
        <v>0</v>
      </c>
      <c r="D3537">
        <v>0</v>
      </c>
      <c r="E3537">
        <v>0</v>
      </c>
      <c r="F3537">
        <v>1</v>
      </c>
      <c r="G3537">
        <v>0</v>
      </c>
      <c r="H3537">
        <v>1</v>
      </c>
      <c r="I3537">
        <f t="shared" si="679"/>
        <v>2</v>
      </c>
      <c r="J3537">
        <v>0</v>
      </c>
      <c r="K3537">
        <v>0</v>
      </c>
      <c r="L3537">
        <v>0.1792</v>
      </c>
      <c r="M3537">
        <v>0</v>
      </c>
      <c r="N3537">
        <f t="shared" si="680"/>
        <v>5.024</v>
      </c>
      <c r="O3537">
        <v>0.32</v>
      </c>
      <c r="P3537">
        <v>0</v>
      </c>
      <c r="Q3537">
        <f t="shared" si="681"/>
        <v>21.8</v>
      </c>
      <c r="R3537">
        <v>8.4600000000000009</v>
      </c>
      <c r="S3537">
        <v>0</v>
      </c>
      <c r="T3537">
        <f t="shared" si="682"/>
        <v>45.199999999999996</v>
      </c>
      <c r="U3537">
        <v>102.79900000000001</v>
      </c>
      <c r="V3537">
        <v>106.74601912299485</v>
      </c>
      <c r="W3537">
        <v>712796</v>
      </c>
      <c r="X3537">
        <v>740164.2</v>
      </c>
      <c r="Y3537">
        <v>207.34200000000001</v>
      </c>
      <c r="Z3537">
        <v>215.303</v>
      </c>
      <c r="AA3537">
        <f t="shared" si="687"/>
        <v>0.18608047380656112</v>
      </c>
      <c r="AB3537">
        <f t="shared" si="686"/>
        <v>0.33228656036885917</v>
      </c>
      <c r="AC3537">
        <f t="shared" si="688"/>
        <v>8.7848259397517143</v>
      </c>
      <c r="AD3537">
        <v>0</v>
      </c>
      <c r="AE3537">
        <v>0</v>
      </c>
      <c r="AF3537">
        <f t="shared" si="685"/>
        <v>0</v>
      </c>
      <c r="AG3537">
        <v>0</v>
      </c>
      <c r="AH3537">
        <v>0.5</v>
      </c>
      <c r="AR3537">
        <v>0.08</v>
      </c>
      <c r="AS3537">
        <v>0</v>
      </c>
      <c r="AT3537">
        <v>1</v>
      </c>
      <c r="AU3537">
        <v>0</v>
      </c>
      <c r="AV3537">
        <v>1</v>
      </c>
      <c r="AW3537">
        <f t="shared" ref="AW3537:AW3600" si="689">AU3537+AV3537</f>
        <v>1</v>
      </c>
      <c r="AX3537">
        <v>0</v>
      </c>
      <c r="AY3537">
        <v>0</v>
      </c>
      <c r="AZ3537">
        <v>0</v>
      </c>
      <c r="BA3537">
        <v>0</v>
      </c>
      <c r="BB3537">
        <v>0</v>
      </c>
      <c r="BC3537">
        <v>0</v>
      </c>
      <c r="BD3537">
        <v>0</v>
      </c>
      <c r="BE3537">
        <f t="shared" si="683"/>
        <v>0</v>
      </c>
      <c r="BF3537">
        <v>0</v>
      </c>
      <c r="BG3537">
        <v>11</v>
      </c>
      <c r="BH3537">
        <v>2.3978999999999999</v>
      </c>
      <c r="BI3537">
        <v>0.9019547</v>
      </c>
      <c r="BJ3537">
        <v>0</v>
      </c>
      <c r="BK3537">
        <v>1</v>
      </c>
    </row>
    <row r="3538" spans="1:63" x14ac:dyDescent="0.25">
      <c r="A3538" t="s">
        <v>75</v>
      </c>
      <c r="B3538">
        <v>2007</v>
      </c>
      <c r="C3538">
        <v>0</v>
      </c>
      <c r="D3538">
        <v>0</v>
      </c>
      <c r="E3538">
        <v>0</v>
      </c>
      <c r="F3538">
        <v>0</v>
      </c>
      <c r="G3538">
        <v>0</v>
      </c>
      <c r="H3538">
        <v>0</v>
      </c>
      <c r="I3538">
        <f t="shared" si="679"/>
        <v>0</v>
      </c>
      <c r="J3538">
        <v>1</v>
      </c>
      <c r="K3538">
        <v>0</v>
      </c>
      <c r="L3538">
        <v>0.4032</v>
      </c>
      <c r="M3538">
        <v>0</v>
      </c>
      <c r="N3538">
        <f t="shared" si="680"/>
        <v>5.024</v>
      </c>
      <c r="O3538">
        <v>0.72</v>
      </c>
      <c r="P3538">
        <v>0</v>
      </c>
      <c r="Q3538">
        <f t="shared" si="681"/>
        <v>21.8</v>
      </c>
      <c r="R3538">
        <v>5.56</v>
      </c>
      <c r="S3538">
        <v>0</v>
      </c>
      <c r="T3538">
        <f t="shared" si="682"/>
        <v>45.199999999999996</v>
      </c>
      <c r="U3538">
        <v>86.772999999999996</v>
      </c>
      <c r="V3538">
        <v>90.104692821521922</v>
      </c>
      <c r="W3538">
        <v>0</v>
      </c>
      <c r="X3538">
        <v>0</v>
      </c>
      <c r="Y3538">
        <v>207.34200000000001</v>
      </c>
      <c r="Z3538">
        <v>215.303</v>
      </c>
      <c r="AA3538">
        <f t="shared" si="687"/>
        <v>0.41868106606476252</v>
      </c>
      <c r="AB3538">
        <f t="shared" si="686"/>
        <v>0.74764476082993303</v>
      </c>
      <c r="AC3538">
        <f t="shared" si="688"/>
        <v>5.7734789864089278</v>
      </c>
      <c r="AD3538">
        <v>1</v>
      </c>
      <c r="AE3538">
        <v>0</v>
      </c>
      <c r="AF3538">
        <f t="shared" si="685"/>
        <v>1</v>
      </c>
      <c r="AG3538">
        <v>1</v>
      </c>
      <c r="AH3538">
        <v>1</v>
      </c>
      <c r="AI3538">
        <v>-1</v>
      </c>
      <c r="AR3538">
        <v>0.08</v>
      </c>
      <c r="AS3538">
        <v>0</v>
      </c>
      <c r="AT3538">
        <v>0</v>
      </c>
      <c r="AU3538">
        <v>1</v>
      </c>
      <c r="AV3538">
        <v>0</v>
      </c>
      <c r="AW3538">
        <f t="shared" si="689"/>
        <v>1</v>
      </c>
      <c r="AX3538">
        <v>2</v>
      </c>
      <c r="AY3538">
        <v>0</v>
      </c>
      <c r="AZ3538">
        <v>0</v>
      </c>
      <c r="BA3538">
        <v>0</v>
      </c>
      <c r="BB3538">
        <v>0</v>
      </c>
      <c r="BC3538">
        <v>0</v>
      </c>
      <c r="BD3538">
        <v>0</v>
      </c>
      <c r="BE3538">
        <f t="shared" si="683"/>
        <v>0</v>
      </c>
      <c r="BF3538">
        <v>0</v>
      </c>
      <c r="BG3538">
        <v>99</v>
      </c>
      <c r="BH3538">
        <v>4.5951199999999996</v>
      </c>
      <c r="BI3538">
        <v>-1.5271729999999999</v>
      </c>
      <c r="BJ3538">
        <v>1</v>
      </c>
      <c r="BK3538">
        <v>1</v>
      </c>
    </row>
    <row r="3539" spans="1:63" x14ac:dyDescent="0.25">
      <c r="A3539" t="s">
        <v>76</v>
      </c>
      <c r="B3539">
        <v>2007</v>
      </c>
      <c r="C3539">
        <v>0</v>
      </c>
      <c r="D3539">
        <v>0</v>
      </c>
      <c r="E3539">
        <v>0</v>
      </c>
      <c r="F3539">
        <v>1</v>
      </c>
      <c r="G3539">
        <v>0</v>
      </c>
      <c r="H3539">
        <v>1</v>
      </c>
      <c r="I3539">
        <f t="shared" si="679"/>
        <v>2</v>
      </c>
      <c r="J3539">
        <v>1</v>
      </c>
      <c r="K3539">
        <v>1</v>
      </c>
      <c r="L3539">
        <v>8.3900000000000002E-2</v>
      </c>
      <c r="M3539">
        <v>0</v>
      </c>
      <c r="N3539">
        <f t="shared" si="680"/>
        <v>5.024</v>
      </c>
      <c r="O3539">
        <v>0.67</v>
      </c>
      <c r="P3539">
        <v>0</v>
      </c>
      <c r="Q3539">
        <f t="shared" si="681"/>
        <v>21.8</v>
      </c>
      <c r="R3539">
        <v>19.260000000000002</v>
      </c>
      <c r="S3539">
        <v>0</v>
      </c>
      <c r="T3539">
        <f t="shared" si="682"/>
        <v>45.199999999999996</v>
      </c>
      <c r="U3539">
        <v>15.542999999999999</v>
      </c>
      <c r="V3539">
        <v>16.13978127441618</v>
      </c>
      <c r="W3539">
        <v>402102</v>
      </c>
      <c r="X3539">
        <v>417540.9</v>
      </c>
      <c r="Y3539">
        <v>207.34200000000001</v>
      </c>
      <c r="Z3539">
        <v>215.303</v>
      </c>
      <c r="AA3539">
        <f t="shared" si="687"/>
        <v>8.7121382546710271E-2</v>
      </c>
      <c r="AB3539">
        <f t="shared" si="686"/>
        <v>0.69572498577229891</v>
      </c>
      <c r="AC3539">
        <f t="shared" si="688"/>
        <v>19.999497352200709</v>
      </c>
      <c r="AD3539">
        <v>0</v>
      </c>
      <c r="AE3539">
        <v>0</v>
      </c>
      <c r="AF3539">
        <f t="shared" si="685"/>
        <v>0</v>
      </c>
      <c r="AG3539">
        <v>0</v>
      </c>
      <c r="AH3539">
        <v>0</v>
      </c>
      <c r="AR3539">
        <v>0.08</v>
      </c>
      <c r="AS3539">
        <v>0</v>
      </c>
      <c r="AT3539">
        <v>1</v>
      </c>
      <c r="AU3539">
        <v>0</v>
      </c>
      <c r="AV3539">
        <v>0</v>
      </c>
      <c r="AW3539">
        <f t="shared" si="689"/>
        <v>0</v>
      </c>
      <c r="AX3539">
        <v>0</v>
      </c>
      <c r="AY3539">
        <v>1</v>
      </c>
      <c r="AZ3539">
        <v>0.75</v>
      </c>
      <c r="BA3539">
        <v>1</v>
      </c>
      <c r="BB3539">
        <v>1</v>
      </c>
      <c r="BC3539">
        <v>1</v>
      </c>
      <c r="BD3539">
        <v>0</v>
      </c>
      <c r="BE3539">
        <f t="shared" si="683"/>
        <v>0.75</v>
      </c>
      <c r="BF3539">
        <v>0</v>
      </c>
      <c r="BG3539">
        <v>20</v>
      </c>
      <c r="BH3539">
        <v>2.99573</v>
      </c>
      <c r="BI3539">
        <v>0.95065189999999999</v>
      </c>
      <c r="BJ3539">
        <v>0</v>
      </c>
      <c r="BK3539">
        <v>1</v>
      </c>
    </row>
    <row r="3540" spans="1:63" x14ac:dyDescent="0.25">
      <c r="A3540" t="s">
        <v>77</v>
      </c>
      <c r="B3540">
        <v>2007</v>
      </c>
      <c r="C3540">
        <v>0</v>
      </c>
      <c r="D3540">
        <v>0</v>
      </c>
      <c r="E3540">
        <v>1</v>
      </c>
      <c r="F3540">
        <v>1</v>
      </c>
      <c r="G3540">
        <v>1</v>
      </c>
      <c r="H3540">
        <v>1</v>
      </c>
      <c r="I3540">
        <f t="shared" si="679"/>
        <v>4</v>
      </c>
      <c r="J3540">
        <v>0</v>
      </c>
      <c r="K3540">
        <v>0</v>
      </c>
      <c r="L3540">
        <v>0.08</v>
      </c>
      <c r="M3540">
        <v>0</v>
      </c>
      <c r="N3540">
        <f t="shared" si="680"/>
        <v>5.024</v>
      </c>
      <c r="O3540">
        <v>0</v>
      </c>
      <c r="P3540">
        <v>0.33</v>
      </c>
      <c r="Q3540">
        <f t="shared" si="681"/>
        <v>21.8</v>
      </c>
      <c r="R3540">
        <v>6.59</v>
      </c>
      <c r="S3540">
        <v>0</v>
      </c>
      <c r="T3540">
        <f t="shared" si="682"/>
        <v>45.199999999999996</v>
      </c>
      <c r="U3540">
        <v>277.42700000000002</v>
      </c>
      <c r="V3540">
        <v>288.0789486982859</v>
      </c>
      <c r="W3540">
        <v>1413265</v>
      </c>
      <c r="X3540">
        <v>1467528</v>
      </c>
      <c r="Y3540">
        <v>207.34200000000001</v>
      </c>
      <c r="Z3540">
        <v>215.303</v>
      </c>
      <c r="AA3540">
        <f t="shared" si="687"/>
        <v>8.3071640092214794E-2</v>
      </c>
      <c r="AB3540">
        <f t="shared" si="686"/>
        <v>7.1940000000000008</v>
      </c>
      <c r="AC3540">
        <f t="shared" si="688"/>
        <v>6.8430263525961923</v>
      </c>
      <c r="AD3540">
        <v>0</v>
      </c>
      <c r="AE3540">
        <v>0</v>
      </c>
      <c r="AF3540">
        <f t="shared" si="685"/>
        <v>0</v>
      </c>
      <c r="AG3540">
        <v>0</v>
      </c>
      <c r="AH3540">
        <v>1</v>
      </c>
      <c r="AR3540">
        <v>0.08</v>
      </c>
      <c r="AS3540">
        <v>0</v>
      </c>
      <c r="AT3540">
        <v>0</v>
      </c>
      <c r="AU3540">
        <v>1</v>
      </c>
      <c r="AV3540">
        <v>1</v>
      </c>
      <c r="AW3540">
        <f t="shared" si="689"/>
        <v>2</v>
      </c>
      <c r="AX3540">
        <v>0</v>
      </c>
      <c r="AY3540">
        <v>0</v>
      </c>
      <c r="AZ3540">
        <v>0</v>
      </c>
      <c r="BA3540">
        <v>0</v>
      </c>
      <c r="BB3540">
        <v>0</v>
      </c>
      <c r="BC3540">
        <v>0</v>
      </c>
      <c r="BD3540">
        <v>0</v>
      </c>
      <c r="BE3540">
        <f t="shared" si="683"/>
        <v>0</v>
      </c>
      <c r="BF3540">
        <v>0</v>
      </c>
      <c r="BG3540">
        <v>24</v>
      </c>
      <c r="BH3540">
        <v>3.1780499999999998</v>
      </c>
      <c r="BI3540">
        <v>0.83209100000000003</v>
      </c>
      <c r="BJ3540">
        <v>0</v>
      </c>
      <c r="BK3540">
        <v>1</v>
      </c>
    </row>
    <row r="3541" spans="1:63" x14ac:dyDescent="0.25">
      <c r="A3541" t="s">
        <v>465</v>
      </c>
      <c r="B3541">
        <v>2007</v>
      </c>
      <c r="C3541">
        <v>0</v>
      </c>
      <c r="D3541">
        <v>0</v>
      </c>
      <c r="E3541">
        <v>0</v>
      </c>
      <c r="F3541">
        <v>0</v>
      </c>
      <c r="G3541">
        <v>0</v>
      </c>
      <c r="H3541">
        <v>0</v>
      </c>
      <c r="I3541">
        <f t="shared" si="679"/>
        <v>0</v>
      </c>
      <c r="J3541">
        <v>1</v>
      </c>
      <c r="K3541">
        <v>1</v>
      </c>
      <c r="L3541">
        <v>0.11</v>
      </c>
      <c r="M3541">
        <v>0</v>
      </c>
      <c r="N3541">
        <f t="shared" si="680"/>
        <v>5.024</v>
      </c>
      <c r="O3541">
        <v>0.6</v>
      </c>
      <c r="P3541">
        <v>0</v>
      </c>
      <c r="Q3541">
        <f t="shared" si="681"/>
        <v>21.8</v>
      </c>
      <c r="R3541">
        <v>3.75</v>
      </c>
      <c r="S3541">
        <v>0</v>
      </c>
      <c r="T3541">
        <f t="shared" si="682"/>
        <v>45.199999999999996</v>
      </c>
      <c r="U3541">
        <v>11.494999999999999</v>
      </c>
      <c r="V3541">
        <v>11.936356285750112</v>
      </c>
      <c r="W3541">
        <v>0</v>
      </c>
      <c r="X3541">
        <v>0</v>
      </c>
      <c r="Y3541">
        <v>207.34200000000001</v>
      </c>
      <c r="Z3541">
        <v>215.303</v>
      </c>
      <c r="AA3541">
        <f t="shared" si="687"/>
        <v>0.11422350512679534</v>
      </c>
      <c r="AB3541">
        <f t="shared" si="686"/>
        <v>0.62303730069161078</v>
      </c>
      <c r="AC3541">
        <f t="shared" si="688"/>
        <v>3.8939831293225682</v>
      </c>
      <c r="AD3541">
        <v>0</v>
      </c>
      <c r="AE3541">
        <v>0</v>
      </c>
      <c r="AF3541">
        <f t="shared" si="685"/>
        <v>0</v>
      </c>
      <c r="AG3541">
        <v>1</v>
      </c>
      <c r="AH3541">
        <v>0.9</v>
      </c>
      <c r="AI3541">
        <v>-1</v>
      </c>
      <c r="AR3541">
        <v>0.08</v>
      </c>
      <c r="AS3541">
        <v>0</v>
      </c>
      <c r="AT3541">
        <v>0</v>
      </c>
      <c r="AU3541">
        <v>0</v>
      </c>
      <c r="AV3541">
        <v>0</v>
      </c>
      <c r="AW3541">
        <f t="shared" si="689"/>
        <v>0</v>
      </c>
      <c r="AX3541">
        <v>0</v>
      </c>
      <c r="AY3541">
        <v>1</v>
      </c>
      <c r="AZ3541">
        <v>0.75</v>
      </c>
      <c r="BA3541">
        <v>1</v>
      </c>
      <c r="BB3541">
        <v>1</v>
      </c>
      <c r="BC3541">
        <v>1</v>
      </c>
      <c r="BD3541">
        <v>0</v>
      </c>
      <c r="BE3541">
        <f t="shared" si="683"/>
        <v>0.75</v>
      </c>
      <c r="BF3541">
        <v>0</v>
      </c>
      <c r="BG3541">
        <v>99</v>
      </c>
      <c r="BH3541">
        <v>4.5951199999999996</v>
      </c>
      <c r="BI3541">
        <v>-0.58746469999999995</v>
      </c>
      <c r="BJ3541">
        <v>0</v>
      </c>
      <c r="BK3541">
        <v>1</v>
      </c>
    </row>
    <row r="3542" spans="1:63" x14ac:dyDescent="0.25">
      <c r="A3542" t="s">
        <v>464</v>
      </c>
      <c r="B3542">
        <v>2007</v>
      </c>
      <c r="C3542">
        <v>0</v>
      </c>
      <c r="D3542">
        <v>0</v>
      </c>
      <c r="E3542">
        <v>0</v>
      </c>
      <c r="F3542">
        <v>0</v>
      </c>
      <c r="G3542">
        <v>0</v>
      </c>
      <c r="H3542">
        <v>0</v>
      </c>
      <c r="I3542">
        <f t="shared" si="679"/>
        <v>0</v>
      </c>
      <c r="J3542">
        <v>1</v>
      </c>
      <c r="K3542">
        <v>0</v>
      </c>
      <c r="L3542">
        <v>0.76800000000000002</v>
      </c>
      <c r="M3542">
        <v>0</v>
      </c>
      <c r="N3542">
        <f t="shared" si="680"/>
        <v>5.024</v>
      </c>
      <c r="O3542">
        <v>1.08</v>
      </c>
      <c r="P3542">
        <v>0</v>
      </c>
      <c r="Q3542">
        <f t="shared" si="681"/>
        <v>21.8</v>
      </c>
      <c r="R3542">
        <v>2.96</v>
      </c>
      <c r="S3542">
        <v>0</v>
      </c>
      <c r="T3542">
        <f t="shared" si="682"/>
        <v>45.199999999999996</v>
      </c>
      <c r="U3542">
        <v>150.065</v>
      </c>
      <c r="V3542">
        <v>155.82682088047764</v>
      </c>
      <c r="W3542">
        <v>0</v>
      </c>
      <c r="X3542">
        <v>0</v>
      </c>
      <c r="Y3542">
        <v>207.34200000000001</v>
      </c>
      <c r="Z3542">
        <v>215.303</v>
      </c>
      <c r="AA3542">
        <f t="shared" si="687"/>
        <v>0.79748774488526197</v>
      </c>
      <c r="AB3542">
        <f t="shared" si="686"/>
        <v>1.1214671412448998</v>
      </c>
      <c r="AC3542">
        <f t="shared" si="688"/>
        <v>3.0736506834119472</v>
      </c>
      <c r="AD3542">
        <v>1</v>
      </c>
      <c r="AE3542">
        <v>1</v>
      </c>
      <c r="AF3542">
        <f t="shared" si="685"/>
        <v>0.5</v>
      </c>
      <c r="AG3542">
        <v>0</v>
      </c>
      <c r="AH3542">
        <v>0</v>
      </c>
      <c r="AR3542">
        <v>0.08</v>
      </c>
      <c r="AS3542">
        <v>0</v>
      </c>
      <c r="AT3542">
        <v>0</v>
      </c>
      <c r="AU3542">
        <v>0</v>
      </c>
      <c r="AV3542">
        <v>0</v>
      </c>
      <c r="AW3542">
        <f t="shared" si="689"/>
        <v>0</v>
      </c>
      <c r="AX3542">
        <v>0</v>
      </c>
      <c r="AY3542">
        <v>0</v>
      </c>
      <c r="AZ3542">
        <v>0</v>
      </c>
      <c r="BA3542">
        <v>0</v>
      </c>
      <c r="BB3542">
        <v>0</v>
      </c>
      <c r="BC3542">
        <v>0</v>
      </c>
      <c r="BD3542">
        <v>0</v>
      </c>
      <c r="BE3542">
        <f t="shared" si="683"/>
        <v>0</v>
      </c>
      <c r="BF3542">
        <v>0</v>
      </c>
      <c r="BG3542">
        <v>40</v>
      </c>
      <c r="BH3542">
        <v>3.6888800000000002</v>
      </c>
      <c r="BI3542">
        <v>-0.97240439999999995</v>
      </c>
      <c r="BJ3542">
        <v>0</v>
      </c>
      <c r="BK3542">
        <v>1</v>
      </c>
    </row>
    <row r="3543" spans="1:63" x14ac:dyDescent="0.25">
      <c r="A3543" t="s">
        <v>462</v>
      </c>
      <c r="B3543">
        <v>2007</v>
      </c>
      <c r="C3543">
        <v>0</v>
      </c>
      <c r="D3543">
        <v>0</v>
      </c>
      <c r="E3543">
        <v>0</v>
      </c>
      <c r="F3543">
        <v>0</v>
      </c>
      <c r="G3543">
        <v>0</v>
      </c>
      <c r="H3543">
        <v>0</v>
      </c>
      <c r="I3543">
        <f t="shared" si="679"/>
        <v>0</v>
      </c>
      <c r="J3543">
        <v>1</v>
      </c>
      <c r="K3543">
        <v>0</v>
      </c>
      <c r="L3543">
        <v>0.2742</v>
      </c>
      <c r="M3543">
        <v>0</v>
      </c>
      <c r="N3543">
        <f t="shared" si="680"/>
        <v>5.024</v>
      </c>
      <c r="O3543">
        <v>0.93</v>
      </c>
      <c r="P3543">
        <v>0.02</v>
      </c>
      <c r="Q3543">
        <f t="shared" si="681"/>
        <v>21.8</v>
      </c>
      <c r="R3543">
        <v>3.93</v>
      </c>
      <c r="S3543">
        <v>0.02</v>
      </c>
      <c r="T3543">
        <f t="shared" si="682"/>
        <v>45.199999999999996</v>
      </c>
      <c r="U3543">
        <v>13.859</v>
      </c>
      <c r="V3543">
        <v>14.39112325047506</v>
      </c>
      <c r="W3543">
        <v>0</v>
      </c>
      <c r="X3543">
        <v>0</v>
      </c>
      <c r="Y3543">
        <v>207.34200000000001</v>
      </c>
      <c r="Z3543">
        <v>215.303</v>
      </c>
      <c r="AA3543">
        <f t="shared" si="687"/>
        <v>0.28472804641606619</v>
      </c>
      <c r="AB3543">
        <f t="shared" si="686"/>
        <v>1.4017078160719971</v>
      </c>
      <c r="AC3543">
        <f t="shared" si="688"/>
        <v>4.9848943195300519</v>
      </c>
      <c r="AD3543">
        <v>0</v>
      </c>
      <c r="AE3543">
        <v>0</v>
      </c>
      <c r="AF3543">
        <f t="shared" si="685"/>
        <v>0</v>
      </c>
      <c r="AG3543">
        <v>0</v>
      </c>
      <c r="AH3543">
        <v>1</v>
      </c>
      <c r="AI3543">
        <v>2</v>
      </c>
      <c r="AR3543">
        <v>0.08</v>
      </c>
      <c r="AS3543">
        <v>0</v>
      </c>
      <c r="AT3543">
        <v>0</v>
      </c>
      <c r="AU3543">
        <v>0</v>
      </c>
      <c r="AV3543">
        <v>0</v>
      </c>
      <c r="AW3543">
        <f t="shared" si="689"/>
        <v>0</v>
      </c>
      <c r="AX3543">
        <v>4.1096000000000001E-2</v>
      </c>
      <c r="AY3543">
        <v>0</v>
      </c>
      <c r="AZ3543">
        <v>0</v>
      </c>
      <c r="BA3543">
        <v>0</v>
      </c>
      <c r="BB3543">
        <v>0</v>
      </c>
      <c r="BC3543">
        <v>0</v>
      </c>
      <c r="BD3543">
        <v>0</v>
      </c>
      <c r="BE3543">
        <f t="shared" si="683"/>
        <v>0</v>
      </c>
      <c r="BF3543">
        <v>0</v>
      </c>
      <c r="BG3543">
        <v>20</v>
      </c>
      <c r="BH3543">
        <v>2.99573</v>
      </c>
      <c r="BI3543">
        <v>-0.59205319999999995</v>
      </c>
      <c r="BJ3543">
        <v>0</v>
      </c>
      <c r="BK3543">
        <v>1</v>
      </c>
    </row>
    <row r="3544" spans="1:63" x14ac:dyDescent="0.25">
      <c r="A3544" t="s">
        <v>78</v>
      </c>
      <c r="B3544">
        <v>2007</v>
      </c>
      <c r="C3544">
        <v>0</v>
      </c>
      <c r="D3544">
        <v>0</v>
      </c>
      <c r="E3544">
        <v>0</v>
      </c>
      <c r="F3544">
        <v>0</v>
      </c>
      <c r="G3544">
        <v>0</v>
      </c>
      <c r="H3544">
        <v>0</v>
      </c>
      <c r="I3544">
        <f t="shared" si="679"/>
        <v>0</v>
      </c>
      <c r="J3544">
        <v>0</v>
      </c>
      <c r="K3544">
        <v>1</v>
      </c>
      <c r="L3544">
        <v>0.14000000000000001</v>
      </c>
      <c r="M3544">
        <v>0.17</v>
      </c>
      <c r="N3544">
        <f t="shared" si="680"/>
        <v>5.024</v>
      </c>
      <c r="O3544">
        <v>1.21</v>
      </c>
      <c r="P3544">
        <v>0</v>
      </c>
      <c r="Q3544">
        <f t="shared" si="681"/>
        <v>21.8</v>
      </c>
      <c r="R3544">
        <v>4.4000000000000004</v>
      </c>
      <c r="S3544">
        <v>0</v>
      </c>
      <c r="T3544">
        <f t="shared" si="682"/>
        <v>45.199999999999996</v>
      </c>
      <c r="U3544">
        <v>256.226</v>
      </c>
      <c r="V3544">
        <v>266.0639256783478</v>
      </c>
      <c r="W3544">
        <v>0</v>
      </c>
      <c r="X3544">
        <v>0</v>
      </c>
      <c r="Y3544">
        <v>207.34200000000001</v>
      </c>
      <c r="Z3544">
        <v>215.303</v>
      </c>
      <c r="AA3544">
        <f t="shared" si="687"/>
        <v>0.99945537016137598</v>
      </c>
      <c r="AB3544">
        <f t="shared" si="686"/>
        <v>1.2564585563947486</v>
      </c>
      <c r="AC3544">
        <f t="shared" si="688"/>
        <v>4.5689402050718133</v>
      </c>
      <c r="AD3544">
        <v>1</v>
      </c>
      <c r="AE3544">
        <v>0</v>
      </c>
      <c r="AF3544">
        <f t="shared" si="685"/>
        <v>1</v>
      </c>
      <c r="AG3544">
        <v>0</v>
      </c>
      <c r="AH3544">
        <v>1</v>
      </c>
      <c r="AI3544">
        <v>0</v>
      </c>
      <c r="AR3544">
        <v>0.08</v>
      </c>
      <c r="AS3544">
        <v>0</v>
      </c>
      <c r="AT3544">
        <v>0</v>
      </c>
      <c r="AU3544">
        <v>0</v>
      </c>
      <c r="AV3544">
        <v>0</v>
      </c>
      <c r="AW3544">
        <f t="shared" si="689"/>
        <v>0</v>
      </c>
      <c r="AX3544">
        <v>0</v>
      </c>
      <c r="AY3544">
        <v>0</v>
      </c>
      <c r="AZ3544">
        <v>0</v>
      </c>
      <c r="BA3544">
        <v>0</v>
      </c>
      <c r="BB3544">
        <v>0</v>
      </c>
      <c r="BC3544">
        <v>0</v>
      </c>
      <c r="BD3544">
        <v>0</v>
      </c>
      <c r="BE3544">
        <f t="shared" si="683"/>
        <v>0</v>
      </c>
      <c r="BF3544">
        <v>0</v>
      </c>
      <c r="BG3544">
        <v>60</v>
      </c>
      <c r="BH3544">
        <v>4.0943399999999999</v>
      </c>
      <c r="BI3544">
        <v>-1.2015450000000001</v>
      </c>
      <c r="BJ3544">
        <v>1</v>
      </c>
      <c r="BK3544">
        <v>1</v>
      </c>
    </row>
    <row r="3545" spans="1:63" x14ac:dyDescent="0.25">
      <c r="A3545" t="s">
        <v>79</v>
      </c>
      <c r="B3545">
        <v>2007</v>
      </c>
      <c r="C3545">
        <v>0</v>
      </c>
      <c r="D3545">
        <v>0</v>
      </c>
      <c r="E3545">
        <v>0</v>
      </c>
      <c r="F3545">
        <v>0</v>
      </c>
      <c r="G3545">
        <v>0</v>
      </c>
      <c r="H3545">
        <v>0</v>
      </c>
      <c r="I3545">
        <f t="shared" si="679"/>
        <v>0</v>
      </c>
      <c r="J3545">
        <v>0</v>
      </c>
      <c r="K3545">
        <v>0</v>
      </c>
      <c r="L3545">
        <v>0.19800000000000001</v>
      </c>
      <c r="M3545">
        <v>0</v>
      </c>
      <c r="N3545">
        <f t="shared" si="680"/>
        <v>5.024</v>
      </c>
      <c r="O3545">
        <v>0.2</v>
      </c>
      <c r="P3545">
        <v>0</v>
      </c>
      <c r="Q3545">
        <f t="shared" si="681"/>
        <v>21.8</v>
      </c>
      <c r="R3545">
        <v>2.4</v>
      </c>
      <c r="S3545">
        <v>0</v>
      </c>
      <c r="T3545">
        <f t="shared" si="682"/>
        <v>45.199999999999996</v>
      </c>
      <c r="U3545">
        <v>784.06899999999996</v>
      </c>
      <c r="V3545">
        <v>814.17372219328445</v>
      </c>
      <c r="W3545">
        <v>0</v>
      </c>
      <c r="X3545">
        <v>0</v>
      </c>
      <c r="Y3545">
        <v>207.34200000000001</v>
      </c>
      <c r="Z3545">
        <v>215.303</v>
      </c>
      <c r="AA3545">
        <f t="shared" si="687"/>
        <v>0.20560230922823161</v>
      </c>
      <c r="AB3545">
        <f t="shared" si="686"/>
        <v>0.20767910023053698</v>
      </c>
      <c r="AC3545">
        <f t="shared" si="688"/>
        <v>2.4921492027664431</v>
      </c>
      <c r="AD3545">
        <v>0</v>
      </c>
      <c r="AE3545">
        <v>0</v>
      </c>
      <c r="AF3545">
        <f t="shared" si="685"/>
        <v>0</v>
      </c>
      <c r="AG3545">
        <v>0</v>
      </c>
      <c r="AH3545">
        <v>0</v>
      </c>
      <c r="AI3545">
        <v>1</v>
      </c>
      <c r="AR3545">
        <v>0.08</v>
      </c>
      <c r="AS3545">
        <v>0</v>
      </c>
      <c r="AT3545">
        <v>0</v>
      </c>
      <c r="AU3545">
        <v>0</v>
      </c>
      <c r="AV3545">
        <v>1</v>
      </c>
      <c r="AW3545">
        <f t="shared" si="689"/>
        <v>1</v>
      </c>
      <c r="AX3545">
        <f>180/365</f>
        <v>0.49315068493150682</v>
      </c>
      <c r="AY3545">
        <v>0</v>
      </c>
      <c r="AZ3545">
        <v>0</v>
      </c>
      <c r="BA3545">
        <v>0</v>
      </c>
      <c r="BB3545">
        <v>0</v>
      </c>
      <c r="BC3545">
        <v>0</v>
      </c>
      <c r="BD3545">
        <v>0</v>
      </c>
      <c r="BE3545">
        <f t="shared" si="683"/>
        <v>0</v>
      </c>
      <c r="BF3545">
        <v>0</v>
      </c>
      <c r="BG3545">
        <v>99</v>
      </c>
      <c r="BH3545">
        <v>4.5951199999999996</v>
      </c>
      <c r="BI3545">
        <v>-1.110412</v>
      </c>
      <c r="BJ3545">
        <v>0</v>
      </c>
      <c r="BK3545">
        <v>1</v>
      </c>
    </row>
    <row r="3546" spans="1:63" x14ac:dyDescent="0.25">
      <c r="A3546" t="s">
        <v>80</v>
      </c>
      <c r="B3546">
        <v>2007</v>
      </c>
      <c r="C3546">
        <v>1.5</v>
      </c>
      <c r="D3546">
        <v>1.5</v>
      </c>
      <c r="E3546">
        <v>1.5</v>
      </c>
      <c r="F3546">
        <v>1.5</v>
      </c>
      <c r="G3546">
        <v>1.5</v>
      </c>
      <c r="H3546">
        <v>1.5</v>
      </c>
      <c r="I3546">
        <f t="shared" si="679"/>
        <v>9</v>
      </c>
      <c r="J3546">
        <v>5</v>
      </c>
      <c r="K3546">
        <v>1</v>
      </c>
      <c r="L3546">
        <v>0.41290000000000004</v>
      </c>
      <c r="M3546">
        <v>0</v>
      </c>
      <c r="N3546">
        <f t="shared" si="680"/>
        <v>5.024</v>
      </c>
      <c r="O3546">
        <v>0</v>
      </c>
      <c r="P3546">
        <v>0.71</v>
      </c>
      <c r="Q3546">
        <f t="shared" si="681"/>
        <v>21.8</v>
      </c>
      <c r="R3546">
        <v>10.130000000000001</v>
      </c>
      <c r="S3546">
        <v>0</v>
      </c>
      <c r="T3546">
        <f t="shared" si="682"/>
        <v>45.199999999999996</v>
      </c>
      <c r="U3546">
        <v>39.697000000000003</v>
      </c>
      <c r="V3546">
        <v>41.221186209258136</v>
      </c>
      <c r="W3546">
        <v>217901</v>
      </c>
      <c r="X3546">
        <v>226267.4</v>
      </c>
      <c r="Y3546">
        <v>207.34200000000001</v>
      </c>
      <c r="Z3546">
        <v>215.303</v>
      </c>
      <c r="AA3546">
        <f t="shared" si="687"/>
        <v>0.42875350242594362</v>
      </c>
      <c r="AB3546">
        <f t="shared" si="686"/>
        <v>15.478</v>
      </c>
      <c r="AC3546">
        <f t="shared" si="688"/>
        <v>10.518946426676697</v>
      </c>
      <c r="AD3546">
        <v>1</v>
      </c>
      <c r="AE3546">
        <v>0</v>
      </c>
      <c r="AF3546">
        <f t="shared" si="685"/>
        <v>1</v>
      </c>
      <c r="AG3546">
        <v>1</v>
      </c>
      <c r="AH3546">
        <v>1</v>
      </c>
      <c r="AI3546">
        <v>-1</v>
      </c>
      <c r="AR3546">
        <v>0.08</v>
      </c>
      <c r="AS3546">
        <v>0</v>
      </c>
      <c r="AT3546">
        <v>0</v>
      </c>
      <c r="AU3546">
        <v>0</v>
      </c>
      <c r="AV3546">
        <v>1</v>
      </c>
      <c r="AW3546">
        <f t="shared" si="689"/>
        <v>1</v>
      </c>
      <c r="AX3546">
        <v>0</v>
      </c>
      <c r="AY3546">
        <v>0</v>
      </c>
      <c r="AZ3546">
        <v>0</v>
      </c>
      <c r="BA3546">
        <v>0</v>
      </c>
      <c r="BB3546">
        <v>0</v>
      </c>
      <c r="BC3546">
        <v>0</v>
      </c>
      <c r="BD3546">
        <v>0</v>
      </c>
      <c r="BE3546">
        <f t="shared" si="683"/>
        <v>0</v>
      </c>
      <c r="BF3546">
        <v>0</v>
      </c>
      <c r="BG3546">
        <v>15</v>
      </c>
      <c r="BH3546">
        <v>2.7080500000000001</v>
      </c>
      <c r="BI3546">
        <v>9.2420799999999997E-2</v>
      </c>
      <c r="BJ3546">
        <v>0</v>
      </c>
      <c r="BK3546">
        <v>1</v>
      </c>
    </row>
    <row r="3547" spans="1:63" x14ac:dyDescent="0.25">
      <c r="A3547" t="s">
        <v>81</v>
      </c>
      <c r="B3547">
        <v>2007</v>
      </c>
      <c r="C3547">
        <v>1</v>
      </c>
      <c r="D3547">
        <v>1</v>
      </c>
      <c r="E3547">
        <v>1</v>
      </c>
      <c r="F3547">
        <v>1</v>
      </c>
      <c r="G3547">
        <v>1</v>
      </c>
      <c r="H3547">
        <v>1</v>
      </c>
      <c r="I3547">
        <f t="shared" si="679"/>
        <v>6</v>
      </c>
      <c r="J3547">
        <v>1</v>
      </c>
      <c r="K3547">
        <v>1</v>
      </c>
      <c r="L3547">
        <v>0.26500000000000001</v>
      </c>
      <c r="M3547">
        <v>0</v>
      </c>
      <c r="N3547">
        <f t="shared" si="680"/>
        <v>5.024</v>
      </c>
      <c r="O3547">
        <v>0.55000000000000004</v>
      </c>
      <c r="P3547">
        <v>0</v>
      </c>
      <c r="Q3547">
        <f t="shared" si="681"/>
        <v>21.8</v>
      </c>
      <c r="R3547" t="s">
        <v>105</v>
      </c>
      <c r="T3547">
        <f t="shared" si="682"/>
        <v>45.199999999999996</v>
      </c>
      <c r="U3547">
        <v>19.812000000000001</v>
      </c>
      <c r="V3547">
        <v>20.572691668836992</v>
      </c>
      <c r="W3547">
        <v>42753</v>
      </c>
      <c r="X3547">
        <v>44394.52</v>
      </c>
      <c r="Y3547">
        <v>207.34200000000001</v>
      </c>
      <c r="Z3547">
        <v>215.303</v>
      </c>
      <c r="AA3547">
        <f t="shared" si="687"/>
        <v>0.2751748078054615</v>
      </c>
      <c r="AB3547">
        <f t="shared" si="686"/>
        <v>0.57111752563397666</v>
      </c>
      <c r="AD3547">
        <v>0</v>
      </c>
      <c r="AE3547">
        <v>0</v>
      </c>
      <c r="AF3547">
        <f t="shared" si="685"/>
        <v>0</v>
      </c>
      <c r="AG3547">
        <v>1</v>
      </c>
      <c r="AH3547">
        <v>0</v>
      </c>
      <c r="AR3547">
        <v>0.08</v>
      </c>
      <c r="AS3547">
        <v>0</v>
      </c>
      <c r="AT3547">
        <v>0</v>
      </c>
      <c r="AU3547">
        <v>0</v>
      </c>
      <c r="AV3547">
        <v>1</v>
      </c>
      <c r="AW3547">
        <f t="shared" si="689"/>
        <v>1</v>
      </c>
      <c r="AX3547">
        <v>0</v>
      </c>
      <c r="AY3547">
        <v>1</v>
      </c>
      <c r="AZ3547">
        <v>0.75</v>
      </c>
      <c r="BA3547">
        <v>1</v>
      </c>
      <c r="BB3547">
        <v>1</v>
      </c>
      <c r="BC3547">
        <v>1</v>
      </c>
      <c r="BD3547">
        <v>0</v>
      </c>
      <c r="BE3547">
        <f t="shared" si="683"/>
        <v>0.75</v>
      </c>
      <c r="BF3547">
        <v>0</v>
      </c>
      <c r="BG3547">
        <v>30</v>
      </c>
      <c r="BH3547">
        <v>3.4011999999999998</v>
      </c>
      <c r="BI3547">
        <v>0.59778569999999998</v>
      </c>
      <c r="BJ3547">
        <v>0</v>
      </c>
      <c r="BK3547">
        <v>1</v>
      </c>
    </row>
    <row r="3548" spans="1:63" x14ac:dyDescent="0.25">
      <c r="A3548" t="s">
        <v>82</v>
      </c>
      <c r="B3548">
        <v>2007</v>
      </c>
      <c r="C3548">
        <v>0</v>
      </c>
      <c r="D3548">
        <v>0</v>
      </c>
      <c r="E3548">
        <v>0</v>
      </c>
      <c r="F3548">
        <v>1</v>
      </c>
      <c r="G3548">
        <v>0</v>
      </c>
      <c r="H3548">
        <v>1</v>
      </c>
      <c r="I3548">
        <f t="shared" si="679"/>
        <v>2</v>
      </c>
      <c r="J3548">
        <v>1</v>
      </c>
      <c r="K3548">
        <v>0</v>
      </c>
      <c r="L3548">
        <v>0.28000000000000003</v>
      </c>
      <c r="M3548">
        <v>0</v>
      </c>
      <c r="N3548">
        <f t="shared" si="680"/>
        <v>5.024</v>
      </c>
      <c r="O3548">
        <v>1.51</v>
      </c>
      <c r="P3548">
        <v>0</v>
      </c>
      <c r="Q3548">
        <f t="shared" si="681"/>
        <v>21.8</v>
      </c>
      <c r="R3548">
        <v>14.54</v>
      </c>
      <c r="S3548">
        <v>0</v>
      </c>
      <c r="T3548">
        <f t="shared" si="682"/>
        <v>45.199999999999996</v>
      </c>
      <c r="U3548">
        <v>176.06</v>
      </c>
      <c r="V3548">
        <v>182.81991193294172</v>
      </c>
      <c r="W3548">
        <v>533023</v>
      </c>
      <c r="X3548">
        <v>553488.69999999995</v>
      </c>
      <c r="Y3548">
        <v>207.34200000000001</v>
      </c>
      <c r="Z3548">
        <v>215.303</v>
      </c>
      <c r="AA3548">
        <f t="shared" si="687"/>
        <v>0.29075074032275178</v>
      </c>
      <c r="AB3548">
        <f t="shared" si="686"/>
        <v>1.5679772067405542</v>
      </c>
      <c r="AC3548">
        <f>(R3548*Z3548/Y3548)+(S3548*T3548)</f>
        <v>15.098270586760037</v>
      </c>
      <c r="AD3548">
        <v>0</v>
      </c>
      <c r="AE3548">
        <v>0</v>
      </c>
      <c r="AF3548">
        <f t="shared" si="685"/>
        <v>0</v>
      </c>
      <c r="AG3548">
        <v>0</v>
      </c>
      <c r="AH3548">
        <v>0</v>
      </c>
      <c r="AR3548">
        <v>0.08</v>
      </c>
      <c r="AS3548">
        <v>0</v>
      </c>
      <c r="AT3548">
        <v>0</v>
      </c>
      <c r="AU3548">
        <v>0</v>
      </c>
      <c r="AV3548">
        <v>0</v>
      </c>
      <c r="AW3548">
        <f t="shared" si="689"/>
        <v>0</v>
      </c>
      <c r="AX3548">
        <v>1</v>
      </c>
      <c r="AY3548">
        <v>0</v>
      </c>
      <c r="AZ3548">
        <v>0</v>
      </c>
      <c r="BA3548">
        <v>0</v>
      </c>
      <c r="BB3548">
        <v>0</v>
      </c>
      <c r="BC3548">
        <v>0</v>
      </c>
      <c r="BD3548">
        <v>0</v>
      </c>
      <c r="BE3548">
        <f t="shared" si="683"/>
        <v>0</v>
      </c>
      <c r="BF3548">
        <v>0</v>
      </c>
      <c r="BG3548">
        <v>99</v>
      </c>
      <c r="BH3548">
        <v>4.5951199999999996</v>
      </c>
      <c r="BI3548">
        <v>-1.7611250000000001</v>
      </c>
      <c r="BJ3548">
        <v>0</v>
      </c>
      <c r="BK3548">
        <v>1</v>
      </c>
    </row>
    <row r="3549" spans="1:63" x14ac:dyDescent="0.25">
      <c r="A3549" t="s">
        <v>83</v>
      </c>
      <c r="B3549">
        <v>2007</v>
      </c>
      <c r="C3549">
        <v>0</v>
      </c>
      <c r="D3549">
        <v>0</v>
      </c>
      <c r="E3549">
        <v>1</v>
      </c>
      <c r="F3549">
        <v>1</v>
      </c>
      <c r="G3549">
        <v>1</v>
      </c>
      <c r="H3549">
        <v>1</v>
      </c>
      <c r="I3549">
        <f t="shared" si="679"/>
        <v>4</v>
      </c>
      <c r="J3549">
        <v>1</v>
      </c>
      <c r="K3549">
        <v>1</v>
      </c>
      <c r="L3549">
        <f>4.785/31+0.261</f>
        <v>0.41535483870967743</v>
      </c>
      <c r="M3549">
        <v>0</v>
      </c>
      <c r="N3549">
        <f t="shared" si="680"/>
        <v>5.024</v>
      </c>
      <c r="O3549">
        <v>0.88</v>
      </c>
      <c r="P3549">
        <v>0</v>
      </c>
      <c r="Q3549">
        <f t="shared" si="681"/>
        <v>21.8</v>
      </c>
      <c r="R3549">
        <v>19.43</v>
      </c>
      <c r="S3549">
        <v>0</v>
      </c>
      <c r="T3549">
        <f t="shared" si="682"/>
        <v>45.199999999999996</v>
      </c>
      <c r="U3549">
        <v>266.93900000000002</v>
      </c>
      <c r="V3549">
        <v>277.1882566821966</v>
      </c>
      <c r="W3549">
        <v>545249</v>
      </c>
      <c r="X3549">
        <v>566184.1</v>
      </c>
      <c r="Y3549">
        <v>207.34200000000001</v>
      </c>
      <c r="Z3549">
        <v>215.303</v>
      </c>
      <c r="AA3549">
        <f t="shared" si="687"/>
        <v>0.43130259589812814</v>
      </c>
      <c r="AB3549">
        <f t="shared" si="686"/>
        <v>0.91378804101436273</v>
      </c>
      <c r="AC3549">
        <f>(R3549*Z3549/Y3549)+(S3549*T3549)</f>
        <v>20.176024587396665</v>
      </c>
      <c r="AD3549">
        <v>0</v>
      </c>
      <c r="AE3549">
        <v>0</v>
      </c>
      <c r="AF3549">
        <f t="shared" si="685"/>
        <v>0</v>
      </c>
      <c r="AG3549">
        <v>0</v>
      </c>
      <c r="AH3549">
        <v>0</v>
      </c>
      <c r="AR3549">
        <v>0.08</v>
      </c>
      <c r="AS3549">
        <v>0</v>
      </c>
      <c r="AT3549">
        <v>0</v>
      </c>
      <c r="AU3549">
        <v>0</v>
      </c>
      <c r="AV3549">
        <v>0</v>
      </c>
      <c r="AW3549">
        <f t="shared" si="689"/>
        <v>0</v>
      </c>
      <c r="AX3549">
        <v>2.7399999999999998E-3</v>
      </c>
      <c r="AY3549">
        <v>1</v>
      </c>
      <c r="AZ3549">
        <v>0.75</v>
      </c>
      <c r="BA3549">
        <v>1</v>
      </c>
      <c r="BB3549">
        <v>0</v>
      </c>
      <c r="BC3549">
        <v>0</v>
      </c>
      <c r="BD3549">
        <v>0</v>
      </c>
      <c r="BE3549">
        <f t="shared" si="683"/>
        <v>0.65</v>
      </c>
      <c r="BF3549">
        <v>0</v>
      </c>
      <c r="BG3549">
        <v>10</v>
      </c>
      <c r="BH3549">
        <v>2.3025899999999999</v>
      </c>
      <c r="BI3549">
        <v>0.58774420000000005</v>
      </c>
      <c r="BJ3549">
        <v>0</v>
      </c>
      <c r="BK3549">
        <v>1</v>
      </c>
    </row>
    <row r="3550" spans="1:63" x14ac:dyDescent="0.25">
      <c r="A3550" t="s">
        <v>466</v>
      </c>
      <c r="B3550">
        <v>2007</v>
      </c>
      <c r="C3550">
        <v>0</v>
      </c>
      <c r="D3550">
        <v>1</v>
      </c>
      <c r="E3550">
        <v>0</v>
      </c>
      <c r="F3550">
        <v>0</v>
      </c>
      <c r="G3550">
        <v>1</v>
      </c>
      <c r="H3550">
        <v>1</v>
      </c>
      <c r="I3550">
        <f t="shared" si="679"/>
        <v>3</v>
      </c>
      <c r="J3550">
        <v>0</v>
      </c>
      <c r="K3550">
        <v>0</v>
      </c>
      <c r="L3550">
        <v>0.1774</v>
      </c>
      <c r="M3550">
        <v>0</v>
      </c>
      <c r="N3550">
        <f t="shared" si="680"/>
        <v>5.024</v>
      </c>
      <c r="O3550">
        <v>1</v>
      </c>
      <c r="P3550">
        <v>0</v>
      </c>
      <c r="Q3550">
        <f t="shared" si="681"/>
        <v>21.8</v>
      </c>
      <c r="R3550">
        <v>1.87</v>
      </c>
      <c r="S3550">
        <v>0</v>
      </c>
      <c r="T3550">
        <f t="shared" si="682"/>
        <v>45.199999999999996</v>
      </c>
      <c r="U3550">
        <v>16.408000000000001</v>
      </c>
      <c r="V3550">
        <v>17.037993382913253</v>
      </c>
      <c r="W3550">
        <v>74508</v>
      </c>
      <c r="X3550">
        <v>77368.77</v>
      </c>
      <c r="Y3550">
        <v>207.34200000000001</v>
      </c>
      <c r="Z3550">
        <v>215.303</v>
      </c>
      <c r="AA3550">
        <f t="shared" si="687"/>
        <v>0.18421136190448631</v>
      </c>
      <c r="AB3550">
        <f t="shared" si="686"/>
        <v>1.0383955011526849</v>
      </c>
      <c r="AC3550">
        <f>(R3550*Z3550/Y3550)+(S3550*T3550)</f>
        <v>1.9417995871555209</v>
      </c>
      <c r="AD3550">
        <v>0</v>
      </c>
      <c r="AE3550">
        <v>0</v>
      </c>
      <c r="AF3550">
        <f t="shared" si="685"/>
        <v>0</v>
      </c>
      <c r="AG3550">
        <v>0</v>
      </c>
      <c r="AH3550">
        <v>0</v>
      </c>
      <c r="AR3550">
        <v>0.08</v>
      </c>
      <c r="AS3550">
        <v>0</v>
      </c>
      <c r="AT3550">
        <v>0</v>
      </c>
      <c r="AU3550">
        <v>1</v>
      </c>
      <c r="AV3550">
        <v>1</v>
      </c>
      <c r="AW3550">
        <f t="shared" si="689"/>
        <v>2</v>
      </c>
      <c r="AX3550">
        <v>2</v>
      </c>
      <c r="AY3550">
        <v>0</v>
      </c>
      <c r="AZ3550">
        <v>0</v>
      </c>
      <c r="BA3550">
        <v>0</v>
      </c>
      <c r="BB3550">
        <v>0</v>
      </c>
      <c r="BC3550">
        <v>0</v>
      </c>
      <c r="BD3550">
        <v>0</v>
      </c>
      <c r="BE3550">
        <f t="shared" si="683"/>
        <v>0</v>
      </c>
      <c r="BF3550">
        <v>0</v>
      </c>
      <c r="BG3550">
        <v>12</v>
      </c>
      <c r="BH3550">
        <v>2.4849100000000002</v>
      </c>
      <c r="BI3550">
        <v>0.27893509999999999</v>
      </c>
      <c r="BJ3550">
        <v>0</v>
      </c>
      <c r="BK3550">
        <v>1</v>
      </c>
    </row>
    <row r="3551" spans="1:63" x14ac:dyDescent="0.25">
      <c r="A3551" t="s">
        <v>84</v>
      </c>
      <c r="B3551">
        <v>2007</v>
      </c>
      <c r="C3551">
        <v>0</v>
      </c>
      <c r="D3551">
        <v>0</v>
      </c>
      <c r="E3551">
        <v>0</v>
      </c>
      <c r="F3551">
        <v>0</v>
      </c>
      <c r="G3551">
        <v>0</v>
      </c>
      <c r="H3551">
        <v>0</v>
      </c>
      <c r="I3551">
        <f t="shared" si="679"/>
        <v>0</v>
      </c>
      <c r="J3551">
        <v>0</v>
      </c>
      <c r="K3551">
        <v>1</v>
      </c>
      <c r="L3551">
        <v>6.4500000000000002E-2</v>
      </c>
      <c r="M3551">
        <v>0</v>
      </c>
      <c r="N3551">
        <f t="shared" si="680"/>
        <v>5.024</v>
      </c>
      <c r="O3551">
        <v>0.25</v>
      </c>
      <c r="P3551">
        <v>0</v>
      </c>
      <c r="Q3551">
        <f t="shared" si="681"/>
        <v>21.8</v>
      </c>
      <c r="R3551">
        <v>3.36</v>
      </c>
      <c r="S3551">
        <v>0</v>
      </c>
      <c r="T3551">
        <f t="shared" si="682"/>
        <v>45.199999999999996</v>
      </c>
      <c r="U3551">
        <v>54.789000000000001</v>
      </c>
      <c r="V3551">
        <v>56.892651112654448</v>
      </c>
      <c r="W3551">
        <v>0</v>
      </c>
      <c r="X3551">
        <v>0</v>
      </c>
      <c r="Y3551">
        <v>207.34200000000001</v>
      </c>
      <c r="Z3551">
        <v>215.303</v>
      </c>
      <c r="AA3551">
        <f t="shared" si="687"/>
        <v>6.6976509824348177E-2</v>
      </c>
      <c r="AB3551">
        <f t="shared" si="686"/>
        <v>0.25959887528817122</v>
      </c>
      <c r="AC3551">
        <f>(R3551*Z3551/Y3551)+(S3551*T3551)</f>
        <v>3.4890088838730207</v>
      </c>
      <c r="AD3551">
        <v>0</v>
      </c>
      <c r="AE3551">
        <v>0</v>
      </c>
      <c r="AF3551">
        <f t="shared" si="685"/>
        <v>0</v>
      </c>
      <c r="AG3551">
        <v>0</v>
      </c>
      <c r="AH3551">
        <v>0</v>
      </c>
      <c r="AI3551">
        <v>2</v>
      </c>
      <c r="AR3551">
        <v>0.08</v>
      </c>
      <c r="AS3551">
        <v>0</v>
      </c>
      <c r="AT3551">
        <v>0</v>
      </c>
      <c r="AU3551">
        <v>1</v>
      </c>
      <c r="AV3551">
        <v>0</v>
      </c>
      <c r="AW3551">
        <f t="shared" si="689"/>
        <v>1</v>
      </c>
      <c r="AX3551">
        <v>0</v>
      </c>
      <c r="AY3551">
        <v>0</v>
      </c>
      <c r="AZ3551">
        <v>0</v>
      </c>
      <c r="BA3551">
        <v>0</v>
      </c>
      <c r="BB3551">
        <v>0</v>
      </c>
      <c r="BC3551">
        <v>0</v>
      </c>
      <c r="BD3551">
        <v>0</v>
      </c>
      <c r="BE3551">
        <f t="shared" si="683"/>
        <v>0</v>
      </c>
      <c r="BF3551">
        <v>0</v>
      </c>
      <c r="BG3551">
        <v>24</v>
      </c>
      <c r="BH3551">
        <v>3.1780499999999998</v>
      </c>
      <c r="BI3551">
        <v>-7.0156700000000002E-2</v>
      </c>
      <c r="BJ3551">
        <v>0</v>
      </c>
      <c r="BK3551">
        <v>1</v>
      </c>
    </row>
    <row r="3552" spans="1:63" x14ac:dyDescent="0.25">
      <c r="A3552" t="s">
        <v>85</v>
      </c>
      <c r="B3552">
        <v>2007</v>
      </c>
      <c r="C3552">
        <v>0</v>
      </c>
      <c r="D3552">
        <v>0</v>
      </c>
      <c r="E3552">
        <v>0</v>
      </c>
      <c r="F3552">
        <v>0</v>
      </c>
      <c r="G3552">
        <v>1</v>
      </c>
      <c r="H3552">
        <v>1</v>
      </c>
      <c r="I3552">
        <f t="shared" si="679"/>
        <v>2</v>
      </c>
      <c r="J3552">
        <v>1</v>
      </c>
      <c r="K3552">
        <v>0</v>
      </c>
      <c r="L3552">
        <v>1.89E-2</v>
      </c>
      <c r="M3552">
        <v>0</v>
      </c>
      <c r="N3552">
        <f t="shared" si="680"/>
        <v>5.024</v>
      </c>
      <c r="O3552">
        <v>0.28000000000000003</v>
      </c>
      <c r="P3552">
        <v>2.5999999999999999E-2</v>
      </c>
      <c r="Q3552">
        <f t="shared" si="681"/>
        <v>21.8</v>
      </c>
      <c r="R3552" t="s">
        <v>105</v>
      </c>
      <c r="T3552">
        <f t="shared" si="682"/>
        <v>45.199999999999996</v>
      </c>
      <c r="U3552">
        <v>1.633</v>
      </c>
      <c r="V3552">
        <v>1.6956998533823342</v>
      </c>
      <c r="W3552">
        <v>80120</v>
      </c>
      <c r="X3552">
        <v>83196.25</v>
      </c>
      <c r="Y3552">
        <v>207.34200000000001</v>
      </c>
      <c r="Z3552">
        <v>215.303</v>
      </c>
      <c r="AA3552">
        <f t="shared" si="687"/>
        <v>1.9625674971785741E-2</v>
      </c>
      <c r="AB3552">
        <f t="shared" si="686"/>
        <v>0.8575507403227518</v>
      </c>
      <c r="AD3552">
        <v>0</v>
      </c>
      <c r="AE3552">
        <v>0</v>
      </c>
      <c r="AF3552">
        <f t="shared" si="685"/>
        <v>0</v>
      </c>
      <c r="AG3552">
        <v>0</v>
      </c>
      <c r="AH3552">
        <v>0</v>
      </c>
      <c r="AI3552">
        <v>0.8</v>
      </c>
      <c r="AR3552">
        <v>0.08</v>
      </c>
      <c r="AS3552">
        <v>0</v>
      </c>
      <c r="AT3552">
        <v>0</v>
      </c>
      <c r="AU3552">
        <v>0</v>
      </c>
      <c r="AV3552">
        <v>1</v>
      </c>
      <c r="AW3552">
        <f t="shared" si="689"/>
        <v>1</v>
      </c>
      <c r="AX3552">
        <v>0</v>
      </c>
      <c r="AY3552">
        <v>0</v>
      </c>
      <c r="AZ3552">
        <v>0</v>
      </c>
      <c r="BA3552">
        <v>0</v>
      </c>
      <c r="BB3552">
        <v>0</v>
      </c>
      <c r="BC3552">
        <v>0</v>
      </c>
      <c r="BD3552">
        <v>0</v>
      </c>
      <c r="BE3552">
        <f t="shared" si="683"/>
        <v>0</v>
      </c>
      <c r="BF3552">
        <v>0</v>
      </c>
      <c r="BG3552">
        <v>22</v>
      </c>
      <c r="BH3552">
        <v>3.09104</v>
      </c>
      <c r="BI3552">
        <v>-7.0156700000000002E-2</v>
      </c>
      <c r="BJ3552">
        <v>0</v>
      </c>
      <c r="BK3552">
        <v>1</v>
      </c>
    </row>
    <row r="3553" spans="1:63" x14ac:dyDescent="0.25">
      <c r="A3553" t="s">
        <v>46</v>
      </c>
      <c r="B3553">
        <v>2008</v>
      </c>
      <c r="C3553">
        <v>0</v>
      </c>
      <c r="D3553">
        <v>0</v>
      </c>
      <c r="E3553">
        <v>1</v>
      </c>
      <c r="F3553">
        <v>0</v>
      </c>
      <c r="G3553">
        <v>1</v>
      </c>
      <c r="H3553">
        <v>1</v>
      </c>
      <c r="I3553">
        <f t="shared" si="679"/>
        <v>3</v>
      </c>
      <c r="J3553">
        <v>0</v>
      </c>
      <c r="K3553">
        <v>0</v>
      </c>
      <c r="L3553">
        <v>1.05</v>
      </c>
      <c r="M3553">
        <v>0</v>
      </c>
      <c r="N3553">
        <f t="shared" si="680"/>
        <v>5.024</v>
      </c>
      <c r="O3553">
        <v>1.7</v>
      </c>
      <c r="P3553">
        <v>0</v>
      </c>
      <c r="Q3553">
        <f t="shared" si="681"/>
        <v>21.8</v>
      </c>
      <c r="R3553" s="7">
        <v>18.78</v>
      </c>
      <c r="S3553">
        <v>0</v>
      </c>
      <c r="T3553">
        <f t="shared" si="682"/>
        <v>45.199999999999996</v>
      </c>
      <c r="U3553" s="7">
        <v>204.18700000000001</v>
      </c>
      <c r="V3553">
        <v>204.18700000000001</v>
      </c>
      <c r="W3553">
        <v>252052</v>
      </c>
      <c r="X3553">
        <v>252052</v>
      </c>
      <c r="Y3553">
        <v>215.303</v>
      </c>
      <c r="Z3553">
        <v>215.303</v>
      </c>
      <c r="AA3553">
        <f t="shared" si="687"/>
        <v>1.05</v>
      </c>
      <c r="AB3553">
        <f t="shared" si="686"/>
        <v>1.6999999999999997</v>
      </c>
      <c r="AC3553">
        <f t="shared" ref="AC3553:AC3584" si="690">(R3553*Z3553/Y3553)+(S3553*T3553)</f>
        <v>18.78</v>
      </c>
      <c r="AD3553">
        <v>1</v>
      </c>
      <c r="AE3553">
        <v>1</v>
      </c>
      <c r="AF3553">
        <f t="shared" si="685"/>
        <v>0.5</v>
      </c>
      <c r="AG3553">
        <v>0</v>
      </c>
      <c r="AH3553">
        <v>1</v>
      </c>
      <c r="AI3553">
        <v>1</v>
      </c>
      <c r="AR3553">
        <v>0.08</v>
      </c>
      <c r="AS3553">
        <v>0</v>
      </c>
      <c r="AT3553">
        <v>0</v>
      </c>
      <c r="AU3553">
        <v>0</v>
      </c>
      <c r="AV3553">
        <v>1</v>
      </c>
      <c r="AW3553">
        <f t="shared" si="689"/>
        <v>1</v>
      </c>
      <c r="AX3553">
        <v>2</v>
      </c>
      <c r="AY3553">
        <v>0</v>
      </c>
      <c r="AZ3553">
        <v>0</v>
      </c>
      <c r="BA3553">
        <v>0</v>
      </c>
      <c r="BB3553">
        <v>0</v>
      </c>
      <c r="BC3553">
        <v>0</v>
      </c>
      <c r="BD3553">
        <v>0</v>
      </c>
      <c r="BE3553">
        <f t="shared" si="683"/>
        <v>0</v>
      </c>
      <c r="BF3553">
        <v>0</v>
      </c>
      <c r="BG3553">
        <v>99</v>
      </c>
      <c r="BH3553">
        <v>4.5951199999999996</v>
      </c>
      <c r="BI3553">
        <v>-1.5271729999999999</v>
      </c>
      <c r="BJ3553">
        <v>0</v>
      </c>
      <c r="BK3553">
        <v>1</v>
      </c>
    </row>
    <row r="3554" spans="1:63" x14ac:dyDescent="0.25">
      <c r="A3554" t="s">
        <v>47</v>
      </c>
      <c r="B3554">
        <v>2008</v>
      </c>
      <c r="C3554">
        <v>0</v>
      </c>
      <c r="D3554">
        <v>0</v>
      </c>
      <c r="E3554">
        <v>0</v>
      </c>
      <c r="F3554">
        <v>0</v>
      </c>
      <c r="G3554">
        <v>0</v>
      </c>
      <c r="H3554">
        <v>0</v>
      </c>
      <c r="I3554">
        <f t="shared" si="679"/>
        <v>0</v>
      </c>
      <c r="J3554">
        <v>0</v>
      </c>
      <c r="K3554">
        <v>1</v>
      </c>
      <c r="L3554">
        <v>1.07</v>
      </c>
      <c r="M3554">
        <v>0</v>
      </c>
      <c r="N3554">
        <f t="shared" si="680"/>
        <v>5.024</v>
      </c>
      <c r="O3554">
        <v>2.5</v>
      </c>
      <c r="P3554">
        <v>0</v>
      </c>
      <c r="Q3554">
        <f t="shared" si="681"/>
        <v>21.8</v>
      </c>
      <c r="R3554">
        <v>12.8</v>
      </c>
      <c r="S3554">
        <v>0</v>
      </c>
      <c r="T3554">
        <f t="shared" si="682"/>
        <v>45.199999999999996</v>
      </c>
      <c r="U3554">
        <v>43.46</v>
      </c>
      <c r="V3554">
        <v>43.46</v>
      </c>
      <c r="W3554">
        <v>0</v>
      </c>
      <c r="X3554">
        <v>0</v>
      </c>
      <c r="Y3554">
        <v>215.303</v>
      </c>
      <c r="Z3554">
        <v>215.303</v>
      </c>
      <c r="AA3554">
        <f t="shared" si="687"/>
        <v>1.07</v>
      </c>
      <c r="AB3554">
        <f t="shared" si="686"/>
        <v>2.4999999999999996</v>
      </c>
      <c r="AC3554">
        <f t="shared" si="690"/>
        <v>12.8</v>
      </c>
      <c r="AD3554">
        <v>0</v>
      </c>
      <c r="AE3554">
        <v>0</v>
      </c>
      <c r="AF3554">
        <f t="shared" si="685"/>
        <v>0</v>
      </c>
      <c r="AG3554">
        <v>1</v>
      </c>
      <c r="AH3554">
        <v>0</v>
      </c>
      <c r="AI3554">
        <v>-1</v>
      </c>
      <c r="AR3554">
        <v>0.08</v>
      </c>
      <c r="AS3554">
        <v>1</v>
      </c>
      <c r="AT3554">
        <v>5</v>
      </c>
      <c r="AU3554">
        <v>0</v>
      </c>
      <c r="AV3554">
        <v>5</v>
      </c>
      <c r="AW3554">
        <f t="shared" si="689"/>
        <v>5</v>
      </c>
      <c r="AX3554">
        <v>0</v>
      </c>
      <c r="AY3554">
        <v>1</v>
      </c>
      <c r="AZ3554">
        <v>0.75</v>
      </c>
      <c r="BA3554">
        <v>1</v>
      </c>
      <c r="BB3554">
        <v>1</v>
      </c>
      <c r="BC3554">
        <v>1</v>
      </c>
      <c r="BD3554">
        <v>0</v>
      </c>
      <c r="BE3554">
        <f t="shared" si="683"/>
        <v>0.75</v>
      </c>
      <c r="BF3554">
        <v>0</v>
      </c>
      <c r="BG3554">
        <v>5</v>
      </c>
      <c r="BH3554">
        <v>1.60944</v>
      </c>
      <c r="BI3554">
        <v>6.8237639999999997</v>
      </c>
      <c r="BJ3554">
        <v>0</v>
      </c>
      <c r="BK3554">
        <v>1</v>
      </c>
    </row>
    <row r="3555" spans="1:63" x14ac:dyDescent="0.25">
      <c r="A3555" t="s">
        <v>48</v>
      </c>
      <c r="B3555">
        <v>2008</v>
      </c>
      <c r="C3555">
        <v>0</v>
      </c>
      <c r="D3555">
        <v>0</v>
      </c>
      <c r="E3555">
        <v>0</v>
      </c>
      <c r="F3555">
        <v>0</v>
      </c>
      <c r="G3555">
        <v>0</v>
      </c>
      <c r="H3555">
        <v>0</v>
      </c>
      <c r="I3555">
        <f t="shared" si="679"/>
        <v>0</v>
      </c>
      <c r="J3555">
        <v>0</v>
      </c>
      <c r="K3555">
        <v>0</v>
      </c>
      <c r="L3555">
        <v>0.16</v>
      </c>
      <c r="M3555">
        <v>0</v>
      </c>
      <c r="N3555">
        <f t="shared" si="680"/>
        <v>5.024</v>
      </c>
      <c r="O3555">
        <v>0.84</v>
      </c>
      <c r="P3555">
        <v>0</v>
      </c>
      <c r="Q3555">
        <f t="shared" si="681"/>
        <v>21.8</v>
      </c>
      <c r="R3555">
        <v>3</v>
      </c>
      <c r="S3555">
        <v>0</v>
      </c>
      <c r="T3555">
        <f t="shared" si="682"/>
        <v>45.199999999999996</v>
      </c>
      <c r="U3555">
        <v>62.798999999999999</v>
      </c>
      <c r="V3555">
        <v>62.798999999999999</v>
      </c>
      <c r="W3555">
        <v>0</v>
      </c>
      <c r="X3555">
        <v>0</v>
      </c>
      <c r="Y3555">
        <v>215.303</v>
      </c>
      <c r="Z3555">
        <v>215.303</v>
      </c>
      <c r="AA3555">
        <f t="shared" si="687"/>
        <v>0.16000000000000003</v>
      </c>
      <c r="AB3555">
        <f t="shared" si="686"/>
        <v>0.84</v>
      </c>
      <c r="AC3555">
        <f t="shared" si="690"/>
        <v>3</v>
      </c>
      <c r="AD3555">
        <v>0</v>
      </c>
      <c r="AE3555">
        <v>0</v>
      </c>
      <c r="AF3555">
        <f t="shared" si="685"/>
        <v>0</v>
      </c>
      <c r="AG3555">
        <v>0</v>
      </c>
      <c r="AH3555">
        <v>0.5</v>
      </c>
      <c r="AI3555">
        <v>2</v>
      </c>
      <c r="AR3555">
        <v>0.08</v>
      </c>
      <c r="AS3555">
        <v>0</v>
      </c>
      <c r="AT3555">
        <v>0</v>
      </c>
      <c r="AU3555">
        <v>0</v>
      </c>
      <c r="AV3555">
        <v>0</v>
      </c>
      <c r="AW3555">
        <f t="shared" si="689"/>
        <v>0</v>
      </c>
      <c r="AX3555">
        <v>0</v>
      </c>
      <c r="AY3555">
        <v>0</v>
      </c>
      <c r="AZ3555">
        <v>0</v>
      </c>
      <c r="BA3555">
        <v>0</v>
      </c>
      <c r="BB3555">
        <v>0</v>
      </c>
      <c r="BC3555">
        <v>0</v>
      </c>
      <c r="BD3555">
        <v>0</v>
      </c>
      <c r="BE3555">
        <f t="shared" si="683"/>
        <v>0</v>
      </c>
      <c r="BF3555">
        <v>0</v>
      </c>
      <c r="BG3555">
        <v>10</v>
      </c>
      <c r="BH3555">
        <v>2.3025899999999999</v>
      </c>
      <c r="BI3555">
        <v>-0.18896940000000001</v>
      </c>
      <c r="BJ3555">
        <v>0</v>
      </c>
      <c r="BK3555">
        <v>1</v>
      </c>
    </row>
    <row r="3556" spans="1:63" x14ac:dyDescent="0.25">
      <c r="A3556" t="s">
        <v>49</v>
      </c>
      <c r="B3556">
        <v>2008</v>
      </c>
      <c r="C3556">
        <v>0</v>
      </c>
      <c r="D3556">
        <v>0</v>
      </c>
      <c r="E3556">
        <v>0</v>
      </c>
      <c r="F3556">
        <v>0</v>
      </c>
      <c r="G3556">
        <v>0</v>
      </c>
      <c r="H3556">
        <v>0</v>
      </c>
      <c r="I3556">
        <f t="shared" si="679"/>
        <v>0</v>
      </c>
      <c r="J3556">
        <v>1</v>
      </c>
      <c r="K3556">
        <v>0</v>
      </c>
      <c r="L3556">
        <f>0.2422</f>
        <v>0.2422</v>
      </c>
      <c r="M3556">
        <v>0.01</v>
      </c>
      <c r="N3556">
        <f t="shared" si="680"/>
        <v>5.024</v>
      </c>
      <c r="O3556">
        <v>0.75</v>
      </c>
      <c r="P3556">
        <v>0.03</v>
      </c>
      <c r="Q3556">
        <f t="shared" si="681"/>
        <v>21.8</v>
      </c>
      <c r="R3556">
        <v>2.5</v>
      </c>
      <c r="S3556">
        <v>0.03</v>
      </c>
      <c r="T3556">
        <f t="shared" si="682"/>
        <v>45.199999999999996</v>
      </c>
      <c r="U3556">
        <v>49.261000000000003</v>
      </c>
      <c r="V3556">
        <v>49.261000000000003</v>
      </c>
      <c r="W3556">
        <v>0</v>
      </c>
      <c r="X3556">
        <v>0</v>
      </c>
      <c r="Y3556">
        <v>215.303</v>
      </c>
      <c r="Z3556">
        <v>215.303</v>
      </c>
      <c r="AA3556">
        <f t="shared" si="687"/>
        <v>0.29243999999999998</v>
      </c>
      <c r="AB3556">
        <f t="shared" si="686"/>
        <v>1.4039999999999999</v>
      </c>
      <c r="AC3556">
        <f t="shared" si="690"/>
        <v>3.8559999999999994</v>
      </c>
      <c r="AD3556">
        <v>1</v>
      </c>
      <c r="AE3556">
        <v>1</v>
      </c>
      <c r="AF3556">
        <f t="shared" si="685"/>
        <v>0.5</v>
      </c>
      <c r="AG3556">
        <v>0</v>
      </c>
      <c r="AH3556">
        <v>1</v>
      </c>
      <c r="AI3556">
        <v>0</v>
      </c>
      <c r="AR3556">
        <v>0.08</v>
      </c>
      <c r="AS3556">
        <v>0</v>
      </c>
      <c r="AT3556">
        <v>0</v>
      </c>
      <c r="AU3556">
        <v>0</v>
      </c>
      <c r="AV3556">
        <v>0</v>
      </c>
      <c r="AW3556">
        <f t="shared" si="689"/>
        <v>0</v>
      </c>
      <c r="AX3556">
        <v>0</v>
      </c>
      <c r="AY3556">
        <v>0</v>
      </c>
      <c r="AZ3556">
        <v>0</v>
      </c>
      <c r="BA3556">
        <v>0</v>
      </c>
      <c r="BB3556">
        <v>0</v>
      </c>
      <c r="BC3556">
        <v>0</v>
      </c>
      <c r="BD3556">
        <v>0</v>
      </c>
      <c r="BE3556">
        <f t="shared" si="683"/>
        <v>0</v>
      </c>
      <c r="BF3556">
        <v>0</v>
      </c>
      <c r="BG3556">
        <v>30</v>
      </c>
      <c r="BH3556">
        <v>3.4011999999999998</v>
      </c>
      <c r="BI3556">
        <v>-0.80982699999999996</v>
      </c>
      <c r="BJ3556">
        <v>0</v>
      </c>
      <c r="BK3556">
        <v>1</v>
      </c>
    </row>
    <row r="3557" spans="1:63" x14ac:dyDescent="0.25">
      <c r="A3557" t="s">
        <v>50</v>
      </c>
      <c r="B3557">
        <v>2008</v>
      </c>
      <c r="C3557">
        <v>0</v>
      </c>
      <c r="D3557">
        <v>0</v>
      </c>
      <c r="E3557">
        <v>0</v>
      </c>
      <c r="F3557">
        <v>0</v>
      </c>
      <c r="G3557">
        <v>0</v>
      </c>
      <c r="H3557">
        <v>0</v>
      </c>
      <c r="I3557">
        <f t="shared" si="679"/>
        <v>0</v>
      </c>
      <c r="J3557">
        <v>1</v>
      </c>
      <c r="K3557">
        <v>0</v>
      </c>
      <c r="L3557">
        <v>0.2</v>
      </c>
      <c r="M3557">
        <v>0</v>
      </c>
      <c r="N3557">
        <f t="shared" si="680"/>
        <v>5.024</v>
      </c>
      <c r="O3557">
        <v>0.2</v>
      </c>
      <c r="P3557">
        <v>0</v>
      </c>
      <c r="Q3557">
        <f t="shared" si="681"/>
        <v>21.8</v>
      </c>
      <c r="R3557">
        <v>3.3</v>
      </c>
      <c r="S3557">
        <v>0</v>
      </c>
      <c r="T3557">
        <f t="shared" si="682"/>
        <v>45.199999999999996</v>
      </c>
      <c r="U3557">
        <v>323.93400000000003</v>
      </c>
      <c r="V3557">
        <v>323.93400000000003</v>
      </c>
      <c r="W3557">
        <v>0</v>
      </c>
      <c r="X3557">
        <v>0</v>
      </c>
      <c r="Y3557">
        <v>215.303</v>
      </c>
      <c r="Z3557">
        <v>215.303</v>
      </c>
      <c r="AA3557">
        <f t="shared" si="687"/>
        <v>0.2</v>
      </c>
      <c r="AB3557">
        <f t="shared" si="686"/>
        <v>0.2</v>
      </c>
      <c r="AC3557">
        <f t="shared" si="690"/>
        <v>3.3</v>
      </c>
      <c r="AD3557">
        <v>0</v>
      </c>
      <c r="AE3557">
        <v>0</v>
      </c>
      <c r="AF3557">
        <f t="shared" si="685"/>
        <v>0</v>
      </c>
      <c r="AG3557">
        <v>0</v>
      </c>
      <c r="AH3557">
        <v>0</v>
      </c>
      <c r="AI3557">
        <v>2</v>
      </c>
      <c r="AR3557">
        <v>0.08</v>
      </c>
      <c r="AS3557">
        <v>0</v>
      </c>
      <c r="AT3557">
        <v>1</v>
      </c>
      <c r="AU3557">
        <v>1</v>
      </c>
      <c r="AV3557">
        <v>0</v>
      </c>
      <c r="AW3557">
        <f t="shared" si="689"/>
        <v>1</v>
      </c>
      <c r="AX3557">
        <v>0</v>
      </c>
      <c r="AY3557">
        <v>1</v>
      </c>
      <c r="AZ3557">
        <v>1</v>
      </c>
      <c r="BA3557">
        <v>1</v>
      </c>
      <c r="BB3557">
        <v>0</v>
      </c>
      <c r="BC3557">
        <v>1</v>
      </c>
      <c r="BD3557">
        <v>1</v>
      </c>
      <c r="BE3557">
        <f t="shared" si="683"/>
        <v>1.1000000000000001</v>
      </c>
      <c r="BF3557">
        <v>0</v>
      </c>
      <c r="BG3557">
        <v>4</v>
      </c>
      <c r="BH3557">
        <v>1.38629</v>
      </c>
      <c r="BI3557">
        <v>2.4903330000000001</v>
      </c>
      <c r="BJ3557">
        <v>0</v>
      </c>
      <c r="BK3557">
        <v>1</v>
      </c>
    </row>
    <row r="3558" spans="1:63" x14ac:dyDescent="0.25">
      <c r="A3558" t="s">
        <v>51</v>
      </c>
      <c r="B3558">
        <v>2008</v>
      </c>
      <c r="C3558">
        <v>0</v>
      </c>
      <c r="D3558">
        <v>0</v>
      </c>
      <c r="E3558">
        <v>0</v>
      </c>
      <c r="F3558">
        <v>0</v>
      </c>
      <c r="G3558">
        <v>0</v>
      </c>
      <c r="H3558">
        <v>0</v>
      </c>
      <c r="I3558">
        <f t="shared" si="679"/>
        <v>0</v>
      </c>
      <c r="J3558">
        <v>0</v>
      </c>
      <c r="K3558">
        <v>0</v>
      </c>
      <c r="L3558">
        <v>0.08</v>
      </c>
      <c r="M3558">
        <v>0</v>
      </c>
      <c r="N3558">
        <f t="shared" si="680"/>
        <v>5.024</v>
      </c>
      <c r="O3558">
        <v>0.32</v>
      </c>
      <c r="P3558">
        <v>0</v>
      </c>
      <c r="Q3558">
        <f t="shared" si="681"/>
        <v>21.8</v>
      </c>
      <c r="R3558">
        <v>2.2799999999999998</v>
      </c>
      <c r="S3558">
        <v>0</v>
      </c>
      <c r="T3558">
        <f t="shared" si="682"/>
        <v>45.199999999999996</v>
      </c>
      <c r="U3558">
        <v>35.972000000000001</v>
      </c>
      <c r="V3558">
        <v>35.972000000000001</v>
      </c>
      <c r="W3558">
        <v>0</v>
      </c>
      <c r="X3558">
        <v>0</v>
      </c>
      <c r="Y3558">
        <v>215.303</v>
      </c>
      <c r="Z3558">
        <v>215.303</v>
      </c>
      <c r="AA3558">
        <f t="shared" si="687"/>
        <v>8.0000000000000016E-2</v>
      </c>
      <c r="AB3558">
        <f t="shared" si="686"/>
        <v>0.32000000000000006</v>
      </c>
      <c r="AC3558">
        <f t="shared" si="690"/>
        <v>2.2799999999999998</v>
      </c>
      <c r="AD3558">
        <v>0</v>
      </c>
      <c r="AE3558">
        <v>0</v>
      </c>
      <c r="AF3558">
        <f t="shared" si="685"/>
        <v>0</v>
      </c>
      <c r="AG3558">
        <v>0</v>
      </c>
      <c r="AH3558">
        <v>0</v>
      </c>
      <c r="AI3558">
        <v>-1</v>
      </c>
      <c r="AR3558">
        <v>0.08</v>
      </c>
      <c r="AS3558">
        <v>0</v>
      </c>
      <c r="AT3558">
        <v>1</v>
      </c>
      <c r="AU3558">
        <v>0</v>
      </c>
      <c r="AV3558">
        <v>0</v>
      </c>
      <c r="AW3558">
        <f t="shared" si="689"/>
        <v>0</v>
      </c>
      <c r="AX3558">
        <v>0</v>
      </c>
      <c r="AY3558">
        <v>1</v>
      </c>
      <c r="AZ3558">
        <v>0.75</v>
      </c>
      <c r="BA3558">
        <v>1</v>
      </c>
      <c r="BB3558">
        <v>1</v>
      </c>
      <c r="BC3558">
        <v>1</v>
      </c>
      <c r="BD3558">
        <v>1</v>
      </c>
      <c r="BE3558">
        <f t="shared" si="683"/>
        <v>0.85</v>
      </c>
      <c r="BF3558">
        <v>0</v>
      </c>
      <c r="BG3558">
        <v>24</v>
      </c>
      <c r="BH3558">
        <v>3.1780499999999998</v>
      </c>
      <c r="BI3558">
        <v>0.96722779999999997</v>
      </c>
      <c r="BJ3558">
        <v>0</v>
      </c>
      <c r="BK3558">
        <v>1</v>
      </c>
    </row>
    <row r="3559" spans="1:63" x14ac:dyDescent="0.25">
      <c r="A3559" t="s">
        <v>52</v>
      </c>
      <c r="B3559">
        <v>2008</v>
      </c>
      <c r="C3559">
        <v>0</v>
      </c>
      <c r="D3559">
        <v>0</v>
      </c>
      <c r="E3559">
        <v>0</v>
      </c>
      <c r="F3559">
        <v>0</v>
      </c>
      <c r="G3559">
        <v>0</v>
      </c>
      <c r="H3559">
        <v>0</v>
      </c>
      <c r="I3559">
        <f t="shared" si="679"/>
        <v>0</v>
      </c>
      <c r="J3559">
        <v>1</v>
      </c>
      <c r="K3559">
        <v>0</v>
      </c>
      <c r="L3559">
        <v>0.2</v>
      </c>
      <c r="M3559">
        <v>0</v>
      </c>
      <c r="N3559">
        <f t="shared" si="680"/>
        <v>5.024</v>
      </c>
      <c r="O3559">
        <v>0.6</v>
      </c>
      <c r="P3559">
        <v>0</v>
      </c>
      <c r="Q3559">
        <f t="shared" si="681"/>
        <v>21.8</v>
      </c>
      <c r="R3559">
        <v>4.5</v>
      </c>
      <c r="S3559">
        <v>0</v>
      </c>
      <c r="T3559">
        <f t="shared" si="682"/>
        <v>45.199999999999996</v>
      </c>
      <c r="U3559">
        <v>47.064</v>
      </c>
      <c r="V3559">
        <v>47.064</v>
      </c>
      <c r="W3559">
        <v>0</v>
      </c>
      <c r="X3559">
        <v>0</v>
      </c>
      <c r="Y3559">
        <v>215.303</v>
      </c>
      <c r="Z3559">
        <v>215.303</v>
      </c>
      <c r="AA3559">
        <f t="shared" si="687"/>
        <v>0.2</v>
      </c>
      <c r="AB3559">
        <f t="shared" si="686"/>
        <v>0.59999999999999987</v>
      </c>
      <c r="AC3559">
        <f t="shared" si="690"/>
        <v>4.5</v>
      </c>
      <c r="AD3559">
        <v>1</v>
      </c>
      <c r="AE3559">
        <v>0</v>
      </c>
      <c r="AF3559">
        <f t="shared" si="685"/>
        <v>1</v>
      </c>
      <c r="AG3559">
        <v>0</v>
      </c>
      <c r="AH3559">
        <v>0</v>
      </c>
      <c r="AI3559">
        <v>0</v>
      </c>
      <c r="AR3559">
        <v>0.08</v>
      </c>
      <c r="AS3559">
        <v>0</v>
      </c>
      <c r="AT3559">
        <v>0</v>
      </c>
      <c r="AU3559">
        <v>0</v>
      </c>
      <c r="AV3559">
        <v>0</v>
      </c>
      <c r="AW3559">
        <f t="shared" si="689"/>
        <v>0</v>
      </c>
      <c r="AX3559">
        <v>0</v>
      </c>
      <c r="AY3559">
        <v>0</v>
      </c>
      <c r="AZ3559">
        <v>0</v>
      </c>
      <c r="BA3559">
        <v>0</v>
      </c>
      <c r="BB3559">
        <v>0</v>
      </c>
      <c r="BC3559">
        <v>0</v>
      </c>
      <c r="BD3559">
        <v>0</v>
      </c>
      <c r="BE3559">
        <f t="shared" si="683"/>
        <v>0</v>
      </c>
      <c r="BF3559">
        <v>0</v>
      </c>
      <c r="BG3559">
        <v>28</v>
      </c>
      <c r="BH3559">
        <v>3.1354899999999999</v>
      </c>
      <c r="BI3559">
        <v>-0.65967039999999999</v>
      </c>
      <c r="BJ3559">
        <v>0</v>
      </c>
      <c r="BK3559">
        <v>1</v>
      </c>
    </row>
    <row r="3560" spans="1:63" x14ac:dyDescent="0.25">
      <c r="A3560" t="s">
        <v>53</v>
      </c>
      <c r="B3560">
        <v>2008</v>
      </c>
      <c r="C3560">
        <v>0</v>
      </c>
      <c r="D3560">
        <v>0</v>
      </c>
      <c r="E3560">
        <v>0</v>
      </c>
      <c r="F3560">
        <v>0</v>
      </c>
      <c r="G3560">
        <v>0</v>
      </c>
      <c r="H3560">
        <v>0</v>
      </c>
      <c r="I3560">
        <f t="shared" ref="I3560:I3623" si="691">SUM(C3560:H3560)</f>
        <v>0</v>
      </c>
      <c r="J3560">
        <v>0</v>
      </c>
      <c r="K3560">
        <v>1</v>
      </c>
      <c r="L3560">
        <v>0.16</v>
      </c>
      <c r="M3560">
        <v>0</v>
      </c>
      <c r="N3560">
        <f t="shared" ref="N3560:N3623" si="692">3.14*2/1.25</f>
        <v>5.024</v>
      </c>
      <c r="O3560">
        <v>0.97000000000000008</v>
      </c>
      <c r="P3560">
        <v>0</v>
      </c>
      <c r="Q3560">
        <f t="shared" ref="Q3560:Q3623" si="693">4.36*5</f>
        <v>21.8</v>
      </c>
      <c r="R3560">
        <v>3.7500000000000004</v>
      </c>
      <c r="S3560">
        <v>0</v>
      </c>
      <c r="T3560">
        <f t="shared" ref="T3560:T3623" si="694">9.04*5</f>
        <v>45.199999999999996</v>
      </c>
      <c r="U3560">
        <v>15.519</v>
      </c>
      <c r="V3560">
        <v>15.519</v>
      </c>
      <c r="W3560">
        <v>0</v>
      </c>
      <c r="X3560">
        <v>0</v>
      </c>
      <c r="Y3560">
        <v>215.303</v>
      </c>
      <c r="Z3560">
        <v>215.303</v>
      </c>
      <c r="AA3560">
        <f t="shared" si="687"/>
        <v>0.16000000000000003</v>
      </c>
      <c r="AB3560">
        <f t="shared" si="686"/>
        <v>0.97000000000000008</v>
      </c>
      <c r="AC3560">
        <f t="shared" si="690"/>
        <v>3.7500000000000004</v>
      </c>
      <c r="AD3560">
        <v>0</v>
      </c>
      <c r="AE3560">
        <v>0</v>
      </c>
      <c r="AF3560">
        <f t="shared" si="685"/>
        <v>0</v>
      </c>
      <c r="AG3560">
        <v>0</v>
      </c>
      <c r="AH3560">
        <v>1</v>
      </c>
      <c r="AI3560">
        <v>-1</v>
      </c>
      <c r="AR3560">
        <v>0.08</v>
      </c>
      <c r="AS3560">
        <v>0</v>
      </c>
      <c r="AT3560">
        <v>0</v>
      </c>
      <c r="AU3560">
        <v>1</v>
      </c>
      <c r="AV3560">
        <v>0</v>
      </c>
      <c r="AW3560">
        <f t="shared" si="689"/>
        <v>1</v>
      </c>
      <c r="AX3560">
        <v>0</v>
      </c>
      <c r="AY3560">
        <v>0</v>
      </c>
      <c r="AZ3560">
        <v>0</v>
      </c>
      <c r="BA3560">
        <v>0</v>
      </c>
      <c r="BB3560">
        <v>0</v>
      </c>
      <c r="BC3560">
        <v>0</v>
      </c>
      <c r="BD3560">
        <v>0</v>
      </c>
      <c r="BE3560">
        <f t="shared" ref="BE3560:BE3623" si="695">AY3560*AZ3560-0.1*BA3560+0.1*BC3560+0.1*BD3560</f>
        <v>0</v>
      </c>
      <c r="BF3560">
        <v>0</v>
      </c>
      <c r="BG3560">
        <v>30</v>
      </c>
      <c r="BH3560">
        <v>3.4011999999999998</v>
      </c>
      <c r="BI3560">
        <v>-0.29929670000000003</v>
      </c>
      <c r="BJ3560">
        <v>1</v>
      </c>
      <c r="BK3560">
        <v>1</v>
      </c>
    </row>
    <row r="3561" spans="1:63" x14ac:dyDescent="0.25">
      <c r="A3561" t="s">
        <v>54</v>
      </c>
      <c r="B3561">
        <v>2008</v>
      </c>
      <c r="C3561">
        <v>0</v>
      </c>
      <c r="D3561">
        <v>0</v>
      </c>
      <c r="E3561">
        <v>0</v>
      </c>
      <c r="F3561">
        <v>0</v>
      </c>
      <c r="G3561">
        <v>0</v>
      </c>
      <c r="H3561">
        <v>0</v>
      </c>
      <c r="I3561">
        <f t="shared" si="691"/>
        <v>0</v>
      </c>
      <c r="J3561">
        <v>0</v>
      </c>
      <c r="K3561">
        <v>0</v>
      </c>
      <c r="L3561">
        <v>0.48000000000000004</v>
      </c>
      <c r="M3561">
        <v>0</v>
      </c>
      <c r="N3561">
        <f t="shared" si="692"/>
        <v>5.024</v>
      </c>
      <c r="O3561">
        <v>2.25</v>
      </c>
      <c r="P3561">
        <v>0</v>
      </c>
      <c r="Q3561">
        <f t="shared" si="693"/>
        <v>21.8</v>
      </c>
      <c r="R3561">
        <v>6.5</v>
      </c>
      <c r="S3561">
        <v>0</v>
      </c>
      <c r="T3561">
        <f t="shared" si="694"/>
        <v>45.199999999999996</v>
      </c>
      <c r="U3561">
        <v>590.4</v>
      </c>
      <c r="V3561">
        <v>590.4</v>
      </c>
      <c r="W3561">
        <v>0</v>
      </c>
      <c r="X3561">
        <v>0</v>
      </c>
      <c r="Y3561">
        <v>215.303</v>
      </c>
      <c r="Z3561">
        <v>215.303</v>
      </c>
      <c r="AA3561">
        <f t="shared" si="687"/>
        <v>0.48000000000000004</v>
      </c>
      <c r="AB3561">
        <f t="shared" si="686"/>
        <v>2.25</v>
      </c>
      <c r="AC3561">
        <f t="shared" si="690"/>
        <v>6.5</v>
      </c>
      <c r="AD3561">
        <v>0</v>
      </c>
      <c r="AE3561">
        <v>0</v>
      </c>
      <c r="AF3561">
        <f t="shared" si="685"/>
        <v>0</v>
      </c>
      <c r="AG3561">
        <v>0</v>
      </c>
      <c r="AH3561">
        <v>0</v>
      </c>
      <c r="AI3561">
        <v>1</v>
      </c>
      <c r="AR3561">
        <v>0.08</v>
      </c>
      <c r="AS3561">
        <v>0</v>
      </c>
      <c r="AT3561">
        <v>0</v>
      </c>
      <c r="AU3561">
        <v>0</v>
      </c>
      <c r="AV3561">
        <v>0</v>
      </c>
      <c r="AW3561">
        <f t="shared" si="689"/>
        <v>0</v>
      </c>
      <c r="AX3561">
        <v>0</v>
      </c>
      <c r="AY3561">
        <v>0</v>
      </c>
      <c r="AZ3561">
        <v>0</v>
      </c>
      <c r="BA3561">
        <v>0</v>
      </c>
      <c r="BB3561">
        <v>0</v>
      </c>
      <c r="BC3561">
        <v>0</v>
      </c>
      <c r="BD3561">
        <v>0</v>
      </c>
      <c r="BE3561">
        <f t="shared" si="695"/>
        <v>0</v>
      </c>
      <c r="BF3561">
        <v>0</v>
      </c>
      <c r="BG3561">
        <v>30</v>
      </c>
      <c r="BH3561">
        <v>3.4011999999999998</v>
      </c>
      <c r="BI3561">
        <v>-0.80982699999999996</v>
      </c>
      <c r="BJ3561">
        <v>1</v>
      </c>
      <c r="BK3561">
        <v>1</v>
      </c>
    </row>
    <row r="3562" spans="1:63" x14ac:dyDescent="0.25">
      <c r="A3562" t="s">
        <v>55</v>
      </c>
      <c r="B3562">
        <v>2008</v>
      </c>
      <c r="C3562">
        <v>0</v>
      </c>
      <c r="D3562">
        <v>0</v>
      </c>
      <c r="E3562">
        <v>0</v>
      </c>
      <c r="F3562">
        <v>0</v>
      </c>
      <c r="G3562">
        <v>0</v>
      </c>
      <c r="H3562">
        <v>0</v>
      </c>
      <c r="I3562">
        <f t="shared" si="691"/>
        <v>0</v>
      </c>
      <c r="J3562">
        <v>1</v>
      </c>
      <c r="K3562">
        <v>0</v>
      </c>
      <c r="L3562">
        <v>1.01</v>
      </c>
      <c r="M3562">
        <v>0</v>
      </c>
      <c r="N3562">
        <f t="shared" si="692"/>
        <v>5.024</v>
      </c>
      <c r="O3562">
        <f>1.1+0.42</f>
        <v>1.52</v>
      </c>
      <c r="P3562">
        <v>0</v>
      </c>
      <c r="Q3562">
        <f t="shared" si="693"/>
        <v>21.8</v>
      </c>
      <c r="R3562">
        <v>3.79</v>
      </c>
      <c r="S3562">
        <v>0</v>
      </c>
      <c r="T3562">
        <f t="shared" si="694"/>
        <v>45.199999999999996</v>
      </c>
      <c r="U3562">
        <v>295.65199999999999</v>
      </c>
      <c r="V3562">
        <v>295.65199999999999</v>
      </c>
      <c r="W3562">
        <v>0</v>
      </c>
      <c r="X3562">
        <v>0</v>
      </c>
      <c r="Y3562">
        <v>215.303</v>
      </c>
      <c r="Z3562">
        <v>215.303</v>
      </c>
      <c r="AA3562">
        <f t="shared" si="687"/>
        <v>1.01</v>
      </c>
      <c r="AB3562">
        <f t="shared" si="686"/>
        <v>1.52</v>
      </c>
      <c r="AC3562">
        <f t="shared" si="690"/>
        <v>3.79</v>
      </c>
      <c r="AD3562">
        <v>1</v>
      </c>
      <c r="AE3562">
        <v>0</v>
      </c>
      <c r="AF3562">
        <f t="shared" si="685"/>
        <v>1</v>
      </c>
      <c r="AG3562">
        <v>0</v>
      </c>
      <c r="AH3562">
        <v>0</v>
      </c>
      <c r="AI3562">
        <v>1</v>
      </c>
      <c r="AR3562">
        <v>0.08</v>
      </c>
      <c r="AS3562">
        <v>0</v>
      </c>
      <c r="AT3562">
        <v>0</v>
      </c>
      <c r="AU3562">
        <v>0</v>
      </c>
      <c r="AV3562">
        <v>0</v>
      </c>
      <c r="AW3562">
        <f t="shared" si="689"/>
        <v>0</v>
      </c>
      <c r="AX3562">
        <v>0</v>
      </c>
      <c r="AY3562">
        <v>0</v>
      </c>
      <c r="AZ3562">
        <v>0</v>
      </c>
      <c r="BA3562">
        <v>0</v>
      </c>
      <c r="BB3562">
        <v>0</v>
      </c>
      <c r="BC3562">
        <v>0</v>
      </c>
      <c r="BD3562">
        <v>0</v>
      </c>
      <c r="BE3562">
        <f t="shared" si="695"/>
        <v>0</v>
      </c>
      <c r="BF3562">
        <v>0</v>
      </c>
      <c r="BG3562">
        <v>40</v>
      </c>
      <c r="BH3562">
        <v>3.6888800000000002</v>
      </c>
      <c r="BI3562">
        <v>-0.97240439999999995</v>
      </c>
      <c r="BJ3562">
        <v>0</v>
      </c>
      <c r="BK3562">
        <v>1</v>
      </c>
    </row>
    <row r="3563" spans="1:63" x14ac:dyDescent="0.25">
      <c r="A3563" t="s">
        <v>56</v>
      </c>
      <c r="B3563">
        <v>2008</v>
      </c>
      <c r="C3563">
        <v>0</v>
      </c>
      <c r="D3563">
        <v>0</v>
      </c>
      <c r="E3563">
        <v>0</v>
      </c>
      <c r="F3563">
        <v>0</v>
      </c>
      <c r="G3563">
        <v>0</v>
      </c>
      <c r="H3563">
        <v>0</v>
      </c>
      <c r="I3563">
        <f t="shared" si="691"/>
        <v>0</v>
      </c>
      <c r="J3563">
        <v>0</v>
      </c>
      <c r="K3563">
        <v>0</v>
      </c>
      <c r="L3563">
        <v>0.93</v>
      </c>
      <c r="M3563">
        <v>0</v>
      </c>
      <c r="N3563">
        <f t="shared" si="692"/>
        <v>5.024</v>
      </c>
      <c r="O3563">
        <v>1.38</v>
      </c>
      <c r="P3563">
        <v>0</v>
      </c>
      <c r="Q3563">
        <f t="shared" si="693"/>
        <v>21.8</v>
      </c>
      <c r="R3563">
        <v>5.98</v>
      </c>
      <c r="S3563">
        <v>0</v>
      </c>
      <c r="T3563">
        <f t="shared" si="694"/>
        <v>45.199999999999996</v>
      </c>
      <c r="U3563">
        <v>47.241999999999997</v>
      </c>
      <c r="V3563">
        <v>47.241999999999997</v>
      </c>
      <c r="W3563">
        <v>0</v>
      </c>
      <c r="X3563">
        <v>0</v>
      </c>
      <c r="Y3563">
        <v>215.303</v>
      </c>
      <c r="Z3563">
        <v>215.303</v>
      </c>
      <c r="AA3563">
        <f t="shared" si="687"/>
        <v>0.93</v>
      </c>
      <c r="AB3563">
        <f t="shared" si="686"/>
        <v>1.38</v>
      </c>
      <c r="AC3563">
        <f t="shared" si="690"/>
        <v>5.98</v>
      </c>
      <c r="AD3563">
        <v>0</v>
      </c>
      <c r="AE3563">
        <v>0</v>
      </c>
      <c r="AF3563">
        <f t="shared" si="685"/>
        <v>0</v>
      </c>
      <c r="AG3563">
        <v>0</v>
      </c>
      <c r="AH3563">
        <v>0</v>
      </c>
      <c r="AI3563">
        <v>2</v>
      </c>
      <c r="AR3563">
        <v>0.08</v>
      </c>
      <c r="AS3563">
        <v>0</v>
      </c>
      <c r="AT3563">
        <v>0</v>
      </c>
      <c r="AU3563">
        <v>0</v>
      </c>
      <c r="AV3563">
        <v>1</v>
      </c>
      <c r="AW3563">
        <f t="shared" si="689"/>
        <v>1</v>
      </c>
      <c r="AX3563">
        <v>0</v>
      </c>
      <c r="AY3563">
        <v>1</v>
      </c>
      <c r="AZ3563">
        <v>0.75</v>
      </c>
      <c r="BA3563">
        <v>1</v>
      </c>
      <c r="BB3563">
        <v>1</v>
      </c>
      <c r="BC3563">
        <v>1</v>
      </c>
      <c r="BD3563">
        <v>0</v>
      </c>
      <c r="BE3563">
        <f t="shared" si="695"/>
        <v>0.75</v>
      </c>
      <c r="BF3563">
        <v>0</v>
      </c>
      <c r="BG3563">
        <v>25</v>
      </c>
      <c r="BH3563">
        <v>3.21888</v>
      </c>
      <c r="BI3563">
        <v>0.70082089999999997</v>
      </c>
      <c r="BJ3563">
        <v>0</v>
      </c>
      <c r="BK3563">
        <v>1</v>
      </c>
    </row>
    <row r="3564" spans="1:63" x14ac:dyDescent="0.25">
      <c r="A3564" t="s">
        <v>57</v>
      </c>
      <c r="B3564">
        <v>2008</v>
      </c>
      <c r="C3564">
        <v>1</v>
      </c>
      <c r="D3564">
        <v>1</v>
      </c>
      <c r="E3564">
        <v>1</v>
      </c>
      <c r="F3564">
        <v>1</v>
      </c>
      <c r="G3564">
        <v>1</v>
      </c>
      <c r="H3564">
        <v>1</v>
      </c>
      <c r="I3564">
        <f t="shared" si="691"/>
        <v>6</v>
      </c>
      <c r="J3564">
        <v>1</v>
      </c>
      <c r="K3564">
        <v>0</v>
      </c>
      <c r="L3564">
        <v>0.15</v>
      </c>
      <c r="M3564">
        <v>0</v>
      </c>
      <c r="N3564">
        <f t="shared" si="692"/>
        <v>5.024</v>
      </c>
      <c r="O3564">
        <v>0.45</v>
      </c>
      <c r="P3564">
        <v>0</v>
      </c>
      <c r="Q3564">
        <f t="shared" si="693"/>
        <v>21.8</v>
      </c>
      <c r="R3564" s="7">
        <v>10.96</v>
      </c>
      <c r="S3564" s="7">
        <v>0</v>
      </c>
      <c r="T3564">
        <f t="shared" si="694"/>
        <v>45.199999999999996</v>
      </c>
      <c r="U3564" s="7">
        <v>8.1219999999999999</v>
      </c>
      <c r="V3564">
        <v>8.1219999999999999</v>
      </c>
      <c r="W3564">
        <v>100962</v>
      </c>
      <c r="X3564">
        <v>100962</v>
      </c>
      <c r="Y3564">
        <v>215.303</v>
      </c>
      <c r="Z3564">
        <v>215.303</v>
      </c>
      <c r="AA3564">
        <f t="shared" si="687"/>
        <v>0.14999999999999997</v>
      </c>
      <c r="AB3564">
        <f t="shared" si="686"/>
        <v>0.45000000000000007</v>
      </c>
      <c r="AC3564">
        <f t="shared" si="690"/>
        <v>10.96</v>
      </c>
      <c r="AD3564">
        <v>0</v>
      </c>
      <c r="AE3564">
        <v>0</v>
      </c>
      <c r="AF3564">
        <f t="shared" si="685"/>
        <v>0</v>
      </c>
      <c r="AG3564">
        <v>0</v>
      </c>
      <c r="AH3564">
        <v>0</v>
      </c>
      <c r="AI3564">
        <v>1</v>
      </c>
      <c r="AR3564">
        <v>0.08</v>
      </c>
      <c r="AS3564">
        <v>0</v>
      </c>
      <c r="AT3564">
        <v>0</v>
      </c>
      <c r="AU3564">
        <v>0</v>
      </c>
      <c r="AV3564">
        <v>0</v>
      </c>
      <c r="AW3564">
        <f t="shared" si="689"/>
        <v>0</v>
      </c>
      <c r="AX3564">
        <v>0</v>
      </c>
      <c r="AY3564">
        <v>0</v>
      </c>
      <c r="AZ3564">
        <v>0</v>
      </c>
      <c r="BA3564">
        <v>0</v>
      </c>
      <c r="BB3564">
        <v>0</v>
      </c>
      <c r="BC3564">
        <v>0</v>
      </c>
      <c r="BD3564">
        <v>0</v>
      </c>
      <c r="BE3564">
        <f t="shared" si="695"/>
        <v>0</v>
      </c>
      <c r="BF3564">
        <v>0</v>
      </c>
      <c r="BG3564">
        <v>15</v>
      </c>
      <c r="BH3564">
        <v>2.7080500000000001</v>
      </c>
      <c r="BI3564">
        <v>-0.41810950000000002</v>
      </c>
      <c r="BJ3564">
        <v>0</v>
      </c>
      <c r="BK3564">
        <v>1</v>
      </c>
    </row>
    <row r="3565" spans="1:63" x14ac:dyDescent="0.25">
      <c r="A3565" t="s">
        <v>58</v>
      </c>
      <c r="B3565">
        <v>2008</v>
      </c>
      <c r="C3565">
        <v>0</v>
      </c>
      <c r="D3565">
        <v>0</v>
      </c>
      <c r="E3565">
        <v>0</v>
      </c>
      <c r="F3565">
        <v>0</v>
      </c>
      <c r="G3565">
        <v>0</v>
      </c>
      <c r="H3565">
        <v>0</v>
      </c>
      <c r="I3565">
        <f t="shared" si="691"/>
        <v>0</v>
      </c>
      <c r="J3565">
        <v>0</v>
      </c>
      <c r="K3565">
        <v>0</v>
      </c>
      <c r="L3565" s="7">
        <v>0.19</v>
      </c>
      <c r="M3565" s="7">
        <v>0</v>
      </c>
      <c r="N3565">
        <f t="shared" si="692"/>
        <v>5.024</v>
      </c>
      <c r="O3565">
        <v>0.73</v>
      </c>
      <c r="P3565">
        <v>0</v>
      </c>
      <c r="Q3565">
        <f t="shared" si="693"/>
        <v>21.8</v>
      </c>
      <c r="R3565">
        <v>4.5</v>
      </c>
      <c r="S3565">
        <v>0</v>
      </c>
      <c r="T3565">
        <f t="shared" si="694"/>
        <v>45.199999999999996</v>
      </c>
      <c r="U3565">
        <v>218.83799999999999</v>
      </c>
      <c r="V3565">
        <v>218.83799999999999</v>
      </c>
      <c r="W3565">
        <v>0</v>
      </c>
      <c r="X3565">
        <v>0</v>
      </c>
      <c r="Y3565">
        <v>215.303</v>
      </c>
      <c r="Z3565">
        <v>215.303</v>
      </c>
      <c r="AA3565">
        <f t="shared" si="687"/>
        <v>0.19</v>
      </c>
      <c r="AB3565">
        <f t="shared" si="686"/>
        <v>0.73</v>
      </c>
      <c r="AC3565">
        <f t="shared" si="690"/>
        <v>4.5</v>
      </c>
      <c r="AD3565">
        <v>1</v>
      </c>
      <c r="AE3565">
        <v>1</v>
      </c>
      <c r="AF3565">
        <f t="shared" si="685"/>
        <v>0.5</v>
      </c>
      <c r="AG3565">
        <v>1</v>
      </c>
      <c r="AH3565">
        <v>0</v>
      </c>
      <c r="AI3565">
        <v>2</v>
      </c>
      <c r="AR3565">
        <v>0.08</v>
      </c>
      <c r="AS3565">
        <v>0</v>
      </c>
      <c r="AT3565">
        <v>0</v>
      </c>
      <c r="AU3565">
        <v>0</v>
      </c>
      <c r="AV3565">
        <v>1</v>
      </c>
      <c r="AW3565">
        <f t="shared" si="689"/>
        <v>1</v>
      </c>
      <c r="AX3565">
        <v>1</v>
      </c>
      <c r="AY3565">
        <v>0</v>
      </c>
      <c r="AZ3565">
        <v>0</v>
      </c>
      <c r="BA3565">
        <v>0</v>
      </c>
      <c r="BB3565">
        <v>0</v>
      </c>
      <c r="BC3565">
        <v>0</v>
      </c>
      <c r="BD3565">
        <v>0</v>
      </c>
      <c r="BE3565">
        <f t="shared" si="695"/>
        <v>0</v>
      </c>
      <c r="BF3565">
        <v>0</v>
      </c>
      <c r="BG3565">
        <v>30</v>
      </c>
      <c r="BH3565">
        <v>3.4011999999999998</v>
      </c>
      <c r="BI3565">
        <v>-0.57587469999999996</v>
      </c>
      <c r="BJ3565">
        <v>1</v>
      </c>
      <c r="BK3565">
        <v>1</v>
      </c>
    </row>
    <row r="3566" spans="1:63" x14ac:dyDescent="0.25">
      <c r="A3566" t="s">
        <v>59</v>
      </c>
      <c r="B3566">
        <v>2008</v>
      </c>
      <c r="C3566">
        <v>0</v>
      </c>
      <c r="D3566">
        <v>0</v>
      </c>
      <c r="E3566">
        <v>0</v>
      </c>
      <c r="F3566">
        <v>0</v>
      </c>
      <c r="G3566">
        <v>0</v>
      </c>
      <c r="H3566">
        <v>0</v>
      </c>
      <c r="I3566">
        <f t="shared" si="691"/>
        <v>0</v>
      </c>
      <c r="J3566">
        <v>1</v>
      </c>
      <c r="K3566">
        <v>1</v>
      </c>
      <c r="L3566">
        <v>0.115</v>
      </c>
      <c r="M3566">
        <v>0</v>
      </c>
      <c r="N3566">
        <f t="shared" si="692"/>
        <v>5.024</v>
      </c>
      <c r="O3566">
        <v>0.47</v>
      </c>
      <c r="P3566">
        <v>0</v>
      </c>
      <c r="Q3566">
        <f t="shared" si="693"/>
        <v>21.8</v>
      </c>
      <c r="R3566">
        <v>2.68</v>
      </c>
      <c r="S3566">
        <v>0</v>
      </c>
      <c r="T3566">
        <f t="shared" si="694"/>
        <v>45.199999999999996</v>
      </c>
      <c r="U3566">
        <v>43.497999999999998</v>
      </c>
      <c r="V3566">
        <v>43.497999999999998</v>
      </c>
      <c r="W3566">
        <v>0</v>
      </c>
      <c r="X3566">
        <v>0</v>
      </c>
      <c r="Y3566">
        <v>215.303</v>
      </c>
      <c r="Z3566">
        <v>215.303</v>
      </c>
      <c r="AA3566">
        <f t="shared" si="687"/>
        <v>0.115</v>
      </c>
      <c r="AB3566">
        <f t="shared" si="686"/>
        <v>0.47</v>
      </c>
      <c r="AC3566">
        <f t="shared" si="690"/>
        <v>2.68</v>
      </c>
      <c r="AD3566">
        <v>1</v>
      </c>
      <c r="AE3566">
        <v>0</v>
      </c>
      <c r="AF3566">
        <f t="shared" si="685"/>
        <v>1</v>
      </c>
      <c r="AG3566">
        <v>1</v>
      </c>
      <c r="AH3566">
        <v>0.9</v>
      </c>
      <c r="AI3566">
        <v>2</v>
      </c>
      <c r="AR3566">
        <v>0.08</v>
      </c>
      <c r="AS3566">
        <v>0</v>
      </c>
      <c r="AT3566">
        <v>0</v>
      </c>
      <c r="AU3566">
        <v>0</v>
      </c>
      <c r="AV3566">
        <v>0</v>
      </c>
      <c r="AW3566">
        <f t="shared" si="689"/>
        <v>0</v>
      </c>
      <c r="AX3566">
        <v>0</v>
      </c>
      <c r="AY3566">
        <v>0</v>
      </c>
      <c r="AZ3566">
        <v>0</v>
      </c>
      <c r="BA3566">
        <v>0</v>
      </c>
      <c r="BB3566">
        <v>0</v>
      </c>
      <c r="BC3566">
        <v>0</v>
      </c>
      <c r="BD3566">
        <v>0</v>
      </c>
      <c r="BE3566">
        <f t="shared" si="695"/>
        <v>0</v>
      </c>
      <c r="BF3566">
        <v>0</v>
      </c>
      <c r="BG3566">
        <v>8</v>
      </c>
      <c r="BH3566">
        <v>2.07944</v>
      </c>
      <c r="BI3566">
        <v>-6.2864500000000004E-2</v>
      </c>
      <c r="BJ3566">
        <v>0</v>
      </c>
      <c r="BK3566">
        <v>1</v>
      </c>
    </row>
    <row r="3567" spans="1:63" x14ac:dyDescent="0.25">
      <c r="A3567" t="s">
        <v>60</v>
      </c>
      <c r="B3567">
        <v>2008</v>
      </c>
      <c r="C3567">
        <v>0</v>
      </c>
      <c r="D3567">
        <v>1</v>
      </c>
      <c r="E3567">
        <v>0</v>
      </c>
      <c r="F3567">
        <v>0</v>
      </c>
      <c r="G3567">
        <v>1</v>
      </c>
      <c r="H3567">
        <v>1</v>
      </c>
      <c r="I3567">
        <f t="shared" si="691"/>
        <v>3</v>
      </c>
      <c r="J3567">
        <v>1</v>
      </c>
      <c r="K3567">
        <v>0</v>
      </c>
      <c r="L3567">
        <v>0.19</v>
      </c>
      <c r="M3567">
        <v>0</v>
      </c>
      <c r="N3567">
        <f t="shared" si="692"/>
        <v>5.024</v>
      </c>
      <c r="O3567">
        <v>1.75</v>
      </c>
      <c r="P3567">
        <v>0</v>
      </c>
      <c r="Q3567">
        <f t="shared" si="693"/>
        <v>21.8</v>
      </c>
      <c r="R3567" s="7">
        <v>12.47</v>
      </c>
      <c r="S3567" s="7">
        <v>0</v>
      </c>
      <c r="T3567">
        <f t="shared" si="694"/>
        <v>45.199999999999996</v>
      </c>
      <c r="U3567" s="7">
        <v>14.704000000000001</v>
      </c>
      <c r="V3567">
        <v>14.704000000000001</v>
      </c>
      <c r="W3567">
        <v>208053</v>
      </c>
      <c r="X3567">
        <v>208053</v>
      </c>
      <c r="Y3567">
        <v>215.303</v>
      </c>
      <c r="Z3567">
        <v>215.303</v>
      </c>
      <c r="AA3567">
        <f t="shared" si="687"/>
        <v>0.19</v>
      </c>
      <c r="AB3567">
        <f t="shared" si="686"/>
        <v>1.7500000000000002</v>
      </c>
      <c r="AC3567">
        <f t="shared" si="690"/>
        <v>12.47</v>
      </c>
      <c r="AD3567">
        <v>0</v>
      </c>
      <c r="AE3567">
        <v>0</v>
      </c>
      <c r="AF3567">
        <f t="shared" si="685"/>
        <v>0</v>
      </c>
      <c r="AG3567">
        <v>0</v>
      </c>
      <c r="AH3567">
        <v>0</v>
      </c>
      <c r="AI3567">
        <v>2</v>
      </c>
      <c r="AR3567">
        <v>0.08</v>
      </c>
      <c r="AS3567">
        <v>0</v>
      </c>
      <c r="AT3567">
        <v>0</v>
      </c>
      <c r="AU3567">
        <v>1</v>
      </c>
      <c r="AV3567">
        <v>0</v>
      </c>
      <c r="AW3567">
        <f t="shared" si="689"/>
        <v>1</v>
      </c>
      <c r="AX3567">
        <v>0</v>
      </c>
      <c r="AY3567">
        <v>0</v>
      </c>
      <c r="AZ3567">
        <v>0</v>
      </c>
      <c r="BA3567">
        <v>0</v>
      </c>
      <c r="BB3567">
        <v>0</v>
      </c>
      <c r="BC3567">
        <v>0</v>
      </c>
      <c r="BD3567">
        <v>0</v>
      </c>
      <c r="BE3567">
        <f t="shared" si="695"/>
        <v>0</v>
      </c>
      <c r="BF3567">
        <v>0</v>
      </c>
      <c r="BG3567">
        <v>50</v>
      </c>
      <c r="BH3567">
        <v>3.9120200000000001</v>
      </c>
      <c r="BI3567">
        <v>-0.58797909999999998</v>
      </c>
      <c r="BJ3567">
        <v>0</v>
      </c>
      <c r="BK3567">
        <v>1</v>
      </c>
    </row>
    <row r="3568" spans="1:63" x14ac:dyDescent="0.25">
      <c r="A3568" t="s">
        <v>61</v>
      </c>
      <c r="B3568">
        <v>2008</v>
      </c>
      <c r="C3568">
        <v>0</v>
      </c>
      <c r="D3568">
        <v>0</v>
      </c>
      <c r="E3568">
        <v>0</v>
      </c>
      <c r="F3568">
        <v>0</v>
      </c>
      <c r="G3568">
        <v>0</v>
      </c>
      <c r="H3568">
        <v>0</v>
      </c>
      <c r="I3568">
        <f t="shared" si="691"/>
        <v>0</v>
      </c>
      <c r="J3568">
        <v>1</v>
      </c>
      <c r="K3568">
        <v>0</v>
      </c>
      <c r="L3568">
        <f>0.18</f>
        <v>0.18</v>
      </c>
      <c r="M3568">
        <v>2.7E-2</v>
      </c>
      <c r="N3568">
        <f t="shared" si="692"/>
        <v>5.024</v>
      </c>
      <c r="O3568">
        <f>0.3</f>
        <v>0.3</v>
      </c>
      <c r="P3568">
        <v>2.7E-2</v>
      </c>
      <c r="Q3568">
        <f t="shared" si="693"/>
        <v>21.8</v>
      </c>
      <c r="R3568">
        <v>2.5</v>
      </c>
      <c r="S3568">
        <v>2.7E-2</v>
      </c>
      <c r="T3568">
        <f t="shared" si="694"/>
        <v>45.199999999999996</v>
      </c>
      <c r="U3568">
        <v>111.589</v>
      </c>
      <c r="V3568">
        <v>111.589</v>
      </c>
      <c r="W3568">
        <v>0</v>
      </c>
      <c r="X3568">
        <v>0</v>
      </c>
      <c r="Y3568">
        <v>215.303</v>
      </c>
      <c r="Z3568">
        <v>215.303</v>
      </c>
      <c r="AA3568">
        <f t="shared" si="687"/>
        <v>0.31564799999999998</v>
      </c>
      <c r="AB3568">
        <f t="shared" si="686"/>
        <v>0.88859999999999995</v>
      </c>
      <c r="AC3568">
        <f t="shared" si="690"/>
        <v>3.7203999999999997</v>
      </c>
      <c r="AD3568">
        <v>1</v>
      </c>
      <c r="AE3568">
        <v>1</v>
      </c>
      <c r="AF3568">
        <f t="shared" si="685"/>
        <v>0.5</v>
      </c>
      <c r="AG3568">
        <v>1</v>
      </c>
      <c r="AH3568">
        <v>0.5</v>
      </c>
      <c r="AI3568">
        <v>-1</v>
      </c>
      <c r="AR3568">
        <v>0.08</v>
      </c>
      <c r="AS3568">
        <v>0</v>
      </c>
      <c r="AT3568">
        <v>0</v>
      </c>
      <c r="AU3568">
        <v>1</v>
      </c>
      <c r="AV3568">
        <v>1</v>
      </c>
      <c r="AW3568">
        <f t="shared" si="689"/>
        <v>2</v>
      </c>
      <c r="AX3568">
        <v>0</v>
      </c>
      <c r="AY3568">
        <v>0</v>
      </c>
      <c r="AZ3568">
        <v>0</v>
      </c>
      <c r="BA3568">
        <v>0</v>
      </c>
      <c r="BB3568">
        <v>0</v>
      </c>
      <c r="BC3568">
        <v>0</v>
      </c>
      <c r="BD3568">
        <v>0</v>
      </c>
      <c r="BE3568">
        <f t="shared" si="695"/>
        <v>0</v>
      </c>
      <c r="BF3568">
        <v>0</v>
      </c>
      <c r="BG3568">
        <v>17</v>
      </c>
      <c r="BH3568">
        <v>2.8332099999999998</v>
      </c>
      <c r="BI3568">
        <v>0.53221770000000002</v>
      </c>
      <c r="BJ3568">
        <v>1</v>
      </c>
      <c r="BK3568">
        <v>1</v>
      </c>
    </row>
    <row r="3569" spans="1:63" x14ac:dyDescent="0.25">
      <c r="A3569" t="s">
        <v>62</v>
      </c>
      <c r="B3569">
        <v>2008</v>
      </c>
      <c r="C3569">
        <v>0</v>
      </c>
      <c r="D3569">
        <v>0</v>
      </c>
      <c r="E3569">
        <v>0</v>
      </c>
      <c r="F3569">
        <v>0</v>
      </c>
      <c r="G3569">
        <v>0</v>
      </c>
      <c r="H3569">
        <v>0</v>
      </c>
      <c r="I3569">
        <f t="shared" si="691"/>
        <v>0</v>
      </c>
      <c r="J3569">
        <v>0</v>
      </c>
      <c r="K3569">
        <v>0</v>
      </c>
      <c r="L3569">
        <v>8.0645161290322578E-2</v>
      </c>
      <c r="M3569">
        <v>0.11</v>
      </c>
      <c r="N3569">
        <f t="shared" si="692"/>
        <v>5.024</v>
      </c>
      <c r="O3569">
        <v>0.5</v>
      </c>
      <c r="P3569">
        <v>0.11</v>
      </c>
      <c r="Q3569">
        <f t="shared" si="693"/>
        <v>21.8</v>
      </c>
      <c r="R3569">
        <v>1.92</v>
      </c>
      <c r="S3569">
        <v>0.11</v>
      </c>
      <c r="T3569">
        <f t="shared" si="694"/>
        <v>45.199999999999996</v>
      </c>
      <c r="U3569">
        <v>111.596</v>
      </c>
      <c r="V3569">
        <v>111.596</v>
      </c>
      <c r="W3569">
        <v>0</v>
      </c>
      <c r="X3569">
        <v>0</v>
      </c>
      <c r="Y3569">
        <v>215.303</v>
      </c>
      <c r="Z3569">
        <v>215.303</v>
      </c>
      <c r="AA3569">
        <f t="shared" si="687"/>
        <v>0.63328516129032264</v>
      </c>
      <c r="AB3569">
        <f t="shared" si="686"/>
        <v>2.8980000000000001</v>
      </c>
      <c r="AC3569">
        <f t="shared" si="690"/>
        <v>6.8919999999999995</v>
      </c>
      <c r="AD3569">
        <v>1</v>
      </c>
      <c r="AE3569">
        <v>1</v>
      </c>
      <c r="AF3569">
        <f t="shared" si="685"/>
        <v>0.5</v>
      </c>
      <c r="AG3569">
        <v>0</v>
      </c>
      <c r="AH3569">
        <v>1</v>
      </c>
      <c r="AI3569">
        <v>0</v>
      </c>
      <c r="AR3569">
        <v>0.08</v>
      </c>
      <c r="AS3569">
        <v>0</v>
      </c>
      <c r="AT3569">
        <v>0</v>
      </c>
      <c r="AU3569">
        <v>0</v>
      </c>
      <c r="AV3569">
        <v>1</v>
      </c>
      <c r="AW3569">
        <f t="shared" si="689"/>
        <v>1</v>
      </c>
      <c r="AX3569">
        <v>0</v>
      </c>
      <c r="AY3569">
        <v>0</v>
      </c>
      <c r="AZ3569">
        <v>0</v>
      </c>
      <c r="BA3569">
        <v>0</v>
      </c>
      <c r="BB3569">
        <v>0</v>
      </c>
      <c r="BC3569">
        <v>0</v>
      </c>
      <c r="BD3569">
        <v>0</v>
      </c>
      <c r="BE3569">
        <f t="shared" si="695"/>
        <v>0</v>
      </c>
      <c r="BF3569">
        <v>0</v>
      </c>
      <c r="BG3569">
        <v>20</v>
      </c>
      <c r="BH3569">
        <v>2.99573</v>
      </c>
      <c r="BI3569">
        <v>-7.0156700000000002E-2</v>
      </c>
      <c r="BJ3569">
        <v>0</v>
      </c>
      <c r="BK3569">
        <v>1</v>
      </c>
    </row>
    <row r="3570" spans="1:63" x14ac:dyDescent="0.25">
      <c r="A3570" t="s">
        <v>63</v>
      </c>
      <c r="B3570">
        <v>2008</v>
      </c>
      <c r="C3570">
        <v>0</v>
      </c>
      <c r="D3570">
        <v>0</v>
      </c>
      <c r="E3570">
        <v>0</v>
      </c>
      <c r="F3570">
        <v>0</v>
      </c>
      <c r="G3570">
        <v>0</v>
      </c>
      <c r="H3570">
        <v>0</v>
      </c>
      <c r="I3570">
        <f t="shared" si="691"/>
        <v>0</v>
      </c>
      <c r="J3570">
        <v>1</v>
      </c>
      <c r="K3570">
        <v>1</v>
      </c>
      <c r="L3570">
        <v>0.32258064516129031</v>
      </c>
      <c r="M3570">
        <v>0</v>
      </c>
      <c r="N3570">
        <f t="shared" si="692"/>
        <v>5.024</v>
      </c>
      <c r="O3570">
        <v>0.10999999999999999</v>
      </c>
      <c r="P3570">
        <v>0</v>
      </c>
      <c r="Q3570">
        <f t="shared" si="693"/>
        <v>21.8</v>
      </c>
      <c r="R3570">
        <v>2.5</v>
      </c>
      <c r="S3570">
        <v>0</v>
      </c>
      <c r="T3570">
        <f t="shared" si="694"/>
        <v>45.199999999999996</v>
      </c>
      <c r="U3570">
        <v>60.459000000000003</v>
      </c>
      <c r="V3570">
        <v>60.45900000000001</v>
      </c>
      <c r="W3570">
        <v>0</v>
      </c>
      <c r="X3570">
        <v>0</v>
      </c>
      <c r="Y3570">
        <v>215.303</v>
      </c>
      <c r="Z3570">
        <v>215.303</v>
      </c>
      <c r="AA3570">
        <f t="shared" si="687"/>
        <v>0.32258064516129031</v>
      </c>
      <c r="AB3570">
        <f t="shared" si="686"/>
        <v>0.10999999999999999</v>
      </c>
      <c r="AC3570">
        <f t="shared" si="690"/>
        <v>2.4999999999999996</v>
      </c>
      <c r="AD3570">
        <v>0</v>
      </c>
      <c r="AE3570">
        <v>0</v>
      </c>
      <c r="AF3570">
        <f t="shared" si="685"/>
        <v>0</v>
      </c>
      <c r="AG3570">
        <v>0</v>
      </c>
      <c r="AH3570">
        <v>0.5</v>
      </c>
      <c r="AI3570">
        <v>2</v>
      </c>
      <c r="AR3570">
        <v>0.08</v>
      </c>
      <c r="AS3570">
        <v>0</v>
      </c>
      <c r="AT3570">
        <v>0</v>
      </c>
      <c r="AU3570">
        <v>1</v>
      </c>
      <c r="AV3570">
        <v>0</v>
      </c>
      <c r="AW3570">
        <f t="shared" si="689"/>
        <v>1</v>
      </c>
      <c r="AX3570">
        <v>5</v>
      </c>
      <c r="AY3570">
        <v>0</v>
      </c>
      <c r="AZ3570">
        <v>0</v>
      </c>
      <c r="BA3570">
        <v>0</v>
      </c>
      <c r="BB3570">
        <v>0</v>
      </c>
      <c r="BC3570">
        <v>0</v>
      </c>
      <c r="BD3570">
        <v>0</v>
      </c>
      <c r="BE3570">
        <f t="shared" si="695"/>
        <v>0</v>
      </c>
      <c r="BF3570">
        <v>0</v>
      </c>
      <c r="BG3570">
        <v>90</v>
      </c>
      <c r="BH3570">
        <v>4.4998100000000001</v>
      </c>
      <c r="BI3570">
        <v>-2.3030439999999999</v>
      </c>
      <c r="BJ3570">
        <v>1</v>
      </c>
      <c r="BK3570">
        <v>1</v>
      </c>
    </row>
    <row r="3571" spans="1:63" x14ac:dyDescent="0.25">
      <c r="A3571" t="s">
        <v>64</v>
      </c>
      <c r="B3571">
        <v>2008</v>
      </c>
      <c r="C3571">
        <v>0</v>
      </c>
      <c r="D3571">
        <v>0</v>
      </c>
      <c r="E3571">
        <v>1</v>
      </c>
      <c r="F3571">
        <v>1</v>
      </c>
      <c r="G3571">
        <v>1</v>
      </c>
      <c r="H3571">
        <v>1</v>
      </c>
      <c r="I3571">
        <f t="shared" si="691"/>
        <v>4</v>
      </c>
      <c r="J3571">
        <v>1</v>
      </c>
      <c r="K3571">
        <v>0</v>
      </c>
      <c r="L3571">
        <v>0.35</v>
      </c>
      <c r="M3571">
        <v>0</v>
      </c>
      <c r="N3571">
        <f t="shared" si="692"/>
        <v>5.024</v>
      </c>
      <c r="O3571">
        <v>0.6</v>
      </c>
      <c r="P3571">
        <v>0</v>
      </c>
      <c r="Q3571">
        <f t="shared" si="693"/>
        <v>21.8</v>
      </c>
      <c r="R3571">
        <v>5.21</v>
      </c>
      <c r="S3571">
        <v>0</v>
      </c>
      <c r="T3571">
        <f t="shared" si="694"/>
        <v>45.199999999999996</v>
      </c>
      <c r="U3571">
        <v>17.437999999999999</v>
      </c>
      <c r="V3571">
        <v>17.437999999999999</v>
      </c>
      <c r="W3571">
        <v>30</v>
      </c>
      <c r="X3571">
        <v>30</v>
      </c>
      <c r="Y3571">
        <v>215.303</v>
      </c>
      <c r="Z3571">
        <v>215.303</v>
      </c>
      <c r="AA3571">
        <f t="shared" si="687"/>
        <v>0.35</v>
      </c>
      <c r="AB3571">
        <f t="shared" si="686"/>
        <v>0.59999999999999987</v>
      </c>
      <c r="AC3571">
        <f t="shared" si="690"/>
        <v>5.21</v>
      </c>
      <c r="AD3571">
        <v>0</v>
      </c>
      <c r="AE3571">
        <v>0</v>
      </c>
      <c r="AF3571">
        <f t="shared" si="685"/>
        <v>0</v>
      </c>
      <c r="AG3571">
        <v>0</v>
      </c>
      <c r="AH3571">
        <v>0</v>
      </c>
      <c r="AI3571">
        <v>2</v>
      </c>
      <c r="AR3571">
        <v>0.08</v>
      </c>
      <c r="AS3571">
        <v>0</v>
      </c>
      <c r="AT3571">
        <v>1</v>
      </c>
      <c r="AU3571">
        <v>0</v>
      </c>
      <c r="AV3571">
        <v>1</v>
      </c>
      <c r="AW3571">
        <f t="shared" si="689"/>
        <v>1</v>
      </c>
      <c r="AX3571">
        <v>0</v>
      </c>
      <c r="AY3571">
        <v>1</v>
      </c>
      <c r="AZ3571">
        <v>0.75</v>
      </c>
      <c r="BA3571">
        <v>1</v>
      </c>
      <c r="BB3571">
        <v>0</v>
      </c>
      <c r="BC3571">
        <v>1</v>
      </c>
      <c r="BD3571">
        <v>0</v>
      </c>
      <c r="BE3571">
        <f t="shared" si="695"/>
        <v>0.75</v>
      </c>
      <c r="BF3571">
        <v>0</v>
      </c>
      <c r="BG3571">
        <v>30</v>
      </c>
      <c r="BH3571">
        <v>2.3025899999999999</v>
      </c>
      <c r="BI3571">
        <v>1.8529</v>
      </c>
      <c r="BJ3571">
        <v>0</v>
      </c>
      <c r="BK3571">
        <v>1</v>
      </c>
    </row>
    <row r="3572" spans="1:63" x14ac:dyDescent="0.25">
      <c r="A3572" t="s">
        <v>65</v>
      </c>
      <c r="B3572">
        <v>2008</v>
      </c>
      <c r="C3572">
        <v>0</v>
      </c>
      <c r="D3572">
        <v>0</v>
      </c>
      <c r="E3572">
        <v>0</v>
      </c>
      <c r="F3572">
        <v>0</v>
      </c>
      <c r="G3572">
        <v>0</v>
      </c>
      <c r="H3572">
        <v>0</v>
      </c>
      <c r="I3572">
        <f t="shared" si="691"/>
        <v>0</v>
      </c>
      <c r="J3572">
        <v>1</v>
      </c>
      <c r="K3572">
        <v>0.5</v>
      </c>
      <c r="L3572">
        <v>0.09</v>
      </c>
      <c r="M3572">
        <v>0</v>
      </c>
      <c r="N3572">
        <f t="shared" si="692"/>
        <v>5.024</v>
      </c>
      <c r="O3572">
        <v>0.4</v>
      </c>
      <c r="P3572">
        <v>0</v>
      </c>
      <c r="Q3572">
        <f t="shared" si="693"/>
        <v>21.8</v>
      </c>
      <c r="R3572">
        <v>1.5</v>
      </c>
      <c r="S3572">
        <v>0</v>
      </c>
      <c r="T3572">
        <f t="shared" si="694"/>
        <v>45.199999999999996</v>
      </c>
      <c r="U3572">
        <v>29.167999999999999</v>
      </c>
      <c r="V3572">
        <v>29.167999999999999</v>
      </c>
      <c r="W3572">
        <v>0</v>
      </c>
      <c r="X3572">
        <v>0</v>
      </c>
      <c r="Y3572">
        <v>215.303</v>
      </c>
      <c r="Z3572">
        <v>215.303</v>
      </c>
      <c r="AA3572">
        <f t="shared" si="687"/>
        <v>0.09</v>
      </c>
      <c r="AB3572">
        <f t="shared" si="686"/>
        <v>0.4</v>
      </c>
      <c r="AC3572">
        <f t="shared" si="690"/>
        <v>1.5</v>
      </c>
      <c r="AD3572">
        <v>0</v>
      </c>
      <c r="AE3572">
        <v>0</v>
      </c>
      <c r="AF3572">
        <f t="shared" si="685"/>
        <v>0</v>
      </c>
      <c r="AG3572">
        <v>0</v>
      </c>
      <c r="AH3572">
        <v>1</v>
      </c>
      <c r="AI3572">
        <v>0.5</v>
      </c>
      <c r="AR3572">
        <v>0.08</v>
      </c>
      <c r="AS3572">
        <v>0</v>
      </c>
      <c r="AT3572">
        <v>0</v>
      </c>
      <c r="AU3572">
        <v>1</v>
      </c>
      <c r="AV3572">
        <v>1</v>
      </c>
      <c r="AW3572">
        <f t="shared" si="689"/>
        <v>2</v>
      </c>
      <c r="AX3572">
        <v>0</v>
      </c>
      <c r="AY3572">
        <v>0.2</v>
      </c>
      <c r="AZ3572">
        <v>1</v>
      </c>
      <c r="BA3572">
        <v>1</v>
      </c>
      <c r="BB3572">
        <v>0</v>
      </c>
      <c r="BC3572">
        <v>0</v>
      </c>
      <c r="BD3572">
        <v>0</v>
      </c>
      <c r="BE3572">
        <f t="shared" si="695"/>
        <v>0.1</v>
      </c>
      <c r="BF3572">
        <v>0</v>
      </c>
      <c r="BG3572">
        <v>40</v>
      </c>
      <c r="BH3572">
        <v>3.6888800000000002</v>
      </c>
      <c r="BI3572">
        <v>0.168267</v>
      </c>
      <c r="BJ3572">
        <v>0</v>
      </c>
      <c r="BK3572">
        <v>1</v>
      </c>
    </row>
    <row r="3573" spans="1:63" x14ac:dyDescent="0.25">
      <c r="A3573" t="s">
        <v>66</v>
      </c>
      <c r="B3573">
        <v>2008</v>
      </c>
      <c r="C3573">
        <v>0</v>
      </c>
      <c r="D3573">
        <v>0</v>
      </c>
      <c r="E3573">
        <v>0</v>
      </c>
      <c r="F3573">
        <v>0</v>
      </c>
      <c r="G3573">
        <v>0</v>
      </c>
      <c r="H3573">
        <v>0</v>
      </c>
      <c r="I3573">
        <f t="shared" si="691"/>
        <v>0</v>
      </c>
      <c r="J3573">
        <v>1</v>
      </c>
      <c r="K3573">
        <v>0</v>
      </c>
      <c r="L3573">
        <v>0.11</v>
      </c>
      <c r="M3573">
        <v>0</v>
      </c>
      <c r="N3573">
        <f t="shared" si="692"/>
        <v>5.024</v>
      </c>
      <c r="O3573">
        <v>0.55000000000000004</v>
      </c>
      <c r="P3573">
        <v>0</v>
      </c>
      <c r="Q3573">
        <f t="shared" si="693"/>
        <v>21.8</v>
      </c>
      <c r="R3573">
        <v>4.05</v>
      </c>
      <c r="S3573">
        <v>0</v>
      </c>
      <c r="T3573">
        <f t="shared" si="694"/>
        <v>45.199999999999996</v>
      </c>
      <c r="U3573">
        <v>72.597999999999999</v>
      </c>
      <c r="V3573">
        <v>72.597999999999999</v>
      </c>
      <c r="W3573">
        <v>0</v>
      </c>
      <c r="X3573">
        <v>0</v>
      </c>
      <c r="Y3573">
        <v>215.303</v>
      </c>
      <c r="Z3573">
        <v>215.303</v>
      </c>
      <c r="AA3573">
        <f t="shared" si="687"/>
        <v>0.11000000000000001</v>
      </c>
      <c r="AB3573">
        <f t="shared" si="686"/>
        <v>0.55000000000000004</v>
      </c>
      <c r="AC3573">
        <f t="shared" si="690"/>
        <v>4.05</v>
      </c>
      <c r="AD3573">
        <v>0</v>
      </c>
      <c r="AE3573">
        <v>0</v>
      </c>
      <c r="AF3573">
        <f t="shared" si="685"/>
        <v>0</v>
      </c>
      <c r="AG3573">
        <v>1</v>
      </c>
      <c r="AH3573">
        <v>1</v>
      </c>
      <c r="AI3573">
        <v>0.8</v>
      </c>
      <c r="AR3573">
        <v>0.08</v>
      </c>
      <c r="AS3573">
        <v>0</v>
      </c>
      <c r="AT3573">
        <v>1</v>
      </c>
      <c r="AU3573">
        <v>1</v>
      </c>
      <c r="AV3573">
        <v>1</v>
      </c>
      <c r="AW3573">
        <f t="shared" si="689"/>
        <v>2</v>
      </c>
      <c r="AX3573">
        <v>0</v>
      </c>
      <c r="AY3573">
        <v>0</v>
      </c>
      <c r="AZ3573">
        <v>0</v>
      </c>
      <c r="BA3573">
        <v>0</v>
      </c>
      <c r="BB3573">
        <v>0</v>
      </c>
      <c r="BC3573">
        <v>0</v>
      </c>
      <c r="BD3573">
        <v>0</v>
      </c>
      <c r="BE3573">
        <f t="shared" si="695"/>
        <v>0</v>
      </c>
      <c r="BF3573">
        <v>0</v>
      </c>
      <c r="BG3573">
        <v>15</v>
      </c>
      <c r="BH3573">
        <v>2.7080500000000001</v>
      </c>
      <c r="BI3573">
        <v>1.2372069999999999</v>
      </c>
      <c r="BJ3573">
        <v>0</v>
      </c>
      <c r="BK3573">
        <v>1</v>
      </c>
    </row>
    <row r="3574" spans="1:63" x14ac:dyDescent="0.25">
      <c r="A3574" t="s">
        <v>67</v>
      </c>
      <c r="B3574">
        <v>2008</v>
      </c>
      <c r="C3574">
        <v>0</v>
      </c>
      <c r="D3574">
        <v>0</v>
      </c>
      <c r="E3574">
        <v>0</v>
      </c>
      <c r="F3574">
        <v>0</v>
      </c>
      <c r="G3574">
        <v>1</v>
      </c>
      <c r="H3574">
        <v>1</v>
      </c>
      <c r="I3574">
        <f t="shared" si="691"/>
        <v>2</v>
      </c>
      <c r="J3574">
        <v>0</v>
      </c>
      <c r="K3574">
        <v>1</v>
      </c>
      <c r="L3574">
        <v>0.2</v>
      </c>
      <c r="M3574">
        <v>0</v>
      </c>
      <c r="N3574">
        <f t="shared" si="692"/>
        <v>5.024</v>
      </c>
      <c r="O3574">
        <v>0.51</v>
      </c>
      <c r="P3574">
        <v>0</v>
      </c>
      <c r="Q3574">
        <f t="shared" si="693"/>
        <v>21.8</v>
      </c>
      <c r="R3574">
        <v>10.91</v>
      </c>
      <c r="S3574">
        <v>0</v>
      </c>
      <c r="T3574">
        <f t="shared" si="694"/>
        <v>45.199999999999996</v>
      </c>
      <c r="U3574">
        <v>140.488</v>
      </c>
      <c r="V3574">
        <v>140.488</v>
      </c>
      <c r="W3574">
        <v>781895</v>
      </c>
      <c r="X3574">
        <v>781895</v>
      </c>
      <c r="Y3574">
        <v>215.303</v>
      </c>
      <c r="Z3574">
        <v>215.303</v>
      </c>
      <c r="AA3574">
        <f t="shared" si="687"/>
        <v>0.2</v>
      </c>
      <c r="AB3574">
        <f t="shared" si="686"/>
        <v>0.51</v>
      </c>
      <c r="AC3574">
        <f t="shared" si="690"/>
        <v>10.91</v>
      </c>
      <c r="AD3574">
        <v>0</v>
      </c>
      <c r="AE3574">
        <v>0</v>
      </c>
      <c r="AF3574">
        <f t="shared" si="685"/>
        <v>0</v>
      </c>
      <c r="AG3574">
        <v>0</v>
      </c>
      <c r="AH3574">
        <v>0</v>
      </c>
      <c r="AI3574">
        <v>2</v>
      </c>
      <c r="AR3574">
        <v>0.08</v>
      </c>
      <c r="AS3574">
        <v>0</v>
      </c>
      <c r="AT3574">
        <v>0</v>
      </c>
      <c r="AU3574">
        <v>1</v>
      </c>
      <c r="AV3574">
        <v>0</v>
      </c>
      <c r="AW3574">
        <f t="shared" si="689"/>
        <v>1</v>
      </c>
      <c r="AX3574">
        <v>0</v>
      </c>
      <c r="AY3574">
        <v>1</v>
      </c>
      <c r="AZ3574">
        <v>0.75</v>
      </c>
      <c r="BA3574">
        <v>1</v>
      </c>
      <c r="BB3574">
        <v>0</v>
      </c>
      <c r="BC3574">
        <v>1</v>
      </c>
      <c r="BD3574">
        <v>0</v>
      </c>
      <c r="BE3574">
        <f t="shared" si="695"/>
        <v>0.75</v>
      </c>
      <c r="BF3574">
        <v>0</v>
      </c>
      <c r="BG3574">
        <v>15</v>
      </c>
      <c r="BH3574">
        <v>2.7080500000000001</v>
      </c>
      <c r="BI3574">
        <v>0.98950320000000003</v>
      </c>
      <c r="BJ3574">
        <v>0</v>
      </c>
      <c r="BK3574">
        <v>1</v>
      </c>
    </row>
    <row r="3575" spans="1:63" x14ac:dyDescent="0.25">
      <c r="A3575" t="s">
        <v>68</v>
      </c>
      <c r="B3575">
        <v>2008</v>
      </c>
      <c r="C3575">
        <v>0</v>
      </c>
      <c r="D3575">
        <v>0</v>
      </c>
      <c r="E3575">
        <v>0</v>
      </c>
      <c r="F3575">
        <v>0</v>
      </c>
      <c r="G3575">
        <v>0</v>
      </c>
      <c r="H3575">
        <v>0</v>
      </c>
      <c r="I3575">
        <f t="shared" si="691"/>
        <v>0</v>
      </c>
      <c r="J3575">
        <v>1</v>
      </c>
      <c r="K3575">
        <v>0</v>
      </c>
      <c r="L3575">
        <f>0.15</f>
        <v>0.15</v>
      </c>
      <c r="M3575">
        <v>2.5000000000000001E-2</v>
      </c>
      <c r="N3575">
        <f t="shared" si="692"/>
        <v>5.024</v>
      </c>
      <c r="O3575">
        <v>0.3</v>
      </c>
      <c r="P3575">
        <v>2.5000000000000001E-2</v>
      </c>
      <c r="Q3575">
        <f t="shared" si="693"/>
        <v>21.8</v>
      </c>
      <c r="R3575">
        <v>5.03</v>
      </c>
      <c r="S3575">
        <v>2.5000000000000001E-2</v>
      </c>
      <c r="T3575">
        <f t="shared" si="694"/>
        <v>45.199999999999996</v>
      </c>
      <c r="U3575">
        <v>79.168000000000006</v>
      </c>
      <c r="V3575">
        <v>79.168000000000006</v>
      </c>
      <c r="W3575">
        <v>0</v>
      </c>
      <c r="X3575">
        <v>0</v>
      </c>
      <c r="Y3575">
        <v>215.303</v>
      </c>
      <c r="Z3575">
        <v>215.303</v>
      </c>
      <c r="AA3575">
        <f t="shared" si="687"/>
        <v>0.27559999999999996</v>
      </c>
      <c r="AB3575">
        <f t="shared" si="686"/>
        <v>0.84499999999999997</v>
      </c>
      <c r="AC3575">
        <f t="shared" si="690"/>
        <v>6.1599999999999993</v>
      </c>
      <c r="AD3575">
        <v>1</v>
      </c>
      <c r="AE3575">
        <v>0</v>
      </c>
      <c r="AF3575">
        <f t="shared" si="685"/>
        <v>1</v>
      </c>
      <c r="AG3575">
        <v>0</v>
      </c>
      <c r="AH3575">
        <v>0</v>
      </c>
      <c r="AI3575">
        <v>-1</v>
      </c>
      <c r="AR3575">
        <v>0.08</v>
      </c>
      <c r="AS3575">
        <v>0</v>
      </c>
      <c r="AT3575">
        <v>1</v>
      </c>
      <c r="AU3575">
        <v>0</v>
      </c>
      <c r="AV3575">
        <v>0</v>
      </c>
      <c r="AW3575">
        <f t="shared" si="689"/>
        <v>0</v>
      </c>
      <c r="AX3575">
        <v>0</v>
      </c>
      <c r="AY3575">
        <v>0</v>
      </c>
      <c r="AZ3575">
        <v>0</v>
      </c>
      <c r="BA3575">
        <v>0</v>
      </c>
      <c r="BB3575">
        <v>0</v>
      </c>
      <c r="BC3575">
        <v>0</v>
      </c>
      <c r="BD3575">
        <v>0</v>
      </c>
      <c r="BE3575">
        <f t="shared" si="695"/>
        <v>0</v>
      </c>
      <c r="BF3575">
        <v>0</v>
      </c>
      <c r="BG3575">
        <v>35</v>
      </c>
      <c r="BH3575">
        <v>3.5553499999999998</v>
      </c>
      <c r="BI3575">
        <v>-0.26268560000000002</v>
      </c>
      <c r="BJ3575">
        <v>0</v>
      </c>
      <c r="BK3575">
        <v>1</v>
      </c>
    </row>
    <row r="3576" spans="1:63" x14ac:dyDescent="0.25">
      <c r="A3576" t="s">
        <v>69</v>
      </c>
      <c r="B3576">
        <v>2008</v>
      </c>
      <c r="C3576">
        <v>0</v>
      </c>
      <c r="D3576">
        <v>0</v>
      </c>
      <c r="E3576">
        <v>0</v>
      </c>
      <c r="F3576">
        <v>0</v>
      </c>
      <c r="G3576">
        <v>1</v>
      </c>
      <c r="H3576">
        <v>1</v>
      </c>
      <c r="I3576">
        <f t="shared" si="691"/>
        <v>2</v>
      </c>
      <c r="J3576">
        <v>0</v>
      </c>
      <c r="K3576">
        <v>0</v>
      </c>
      <c r="L3576">
        <v>0.42699999999999999</v>
      </c>
      <c r="M3576">
        <v>0</v>
      </c>
      <c r="N3576">
        <f t="shared" si="692"/>
        <v>5.024</v>
      </c>
      <c r="O3576">
        <v>0.42699999999999999</v>
      </c>
      <c r="P3576">
        <v>0</v>
      </c>
      <c r="Q3576">
        <f t="shared" si="693"/>
        <v>21.8</v>
      </c>
      <c r="R3576">
        <v>6.75</v>
      </c>
      <c r="S3576">
        <v>0</v>
      </c>
      <c r="T3576">
        <f t="shared" si="694"/>
        <v>45.199999999999996</v>
      </c>
      <c r="U3576">
        <v>42.463999999999999</v>
      </c>
      <c r="V3576">
        <v>42.463999999999992</v>
      </c>
      <c r="W3576">
        <v>257059</v>
      </c>
      <c r="X3576">
        <v>257059</v>
      </c>
      <c r="Y3576">
        <v>215.303</v>
      </c>
      <c r="Z3576">
        <v>215.303</v>
      </c>
      <c r="AA3576">
        <f t="shared" si="687"/>
        <v>0.42699999999999999</v>
      </c>
      <c r="AB3576">
        <f t="shared" si="686"/>
        <v>0.42699999999999999</v>
      </c>
      <c r="AC3576">
        <f t="shared" si="690"/>
        <v>6.75</v>
      </c>
      <c r="AD3576">
        <v>0</v>
      </c>
      <c r="AE3576">
        <v>0</v>
      </c>
      <c r="AF3576">
        <f t="shared" si="685"/>
        <v>0</v>
      </c>
      <c r="AG3576">
        <v>0</v>
      </c>
      <c r="AH3576">
        <v>1</v>
      </c>
      <c r="AI3576">
        <v>0</v>
      </c>
      <c r="AR3576">
        <v>0.08</v>
      </c>
      <c r="AS3576">
        <v>0</v>
      </c>
      <c r="AT3576">
        <v>1</v>
      </c>
      <c r="AU3576">
        <v>0</v>
      </c>
      <c r="AV3576">
        <v>0</v>
      </c>
      <c r="AW3576">
        <f t="shared" si="689"/>
        <v>0</v>
      </c>
      <c r="AX3576">
        <f>5/365</f>
        <v>1.3698630136986301E-2</v>
      </c>
      <c r="AY3576">
        <v>0</v>
      </c>
      <c r="AZ3576">
        <v>0</v>
      </c>
      <c r="BA3576">
        <v>0</v>
      </c>
      <c r="BB3576">
        <v>0</v>
      </c>
      <c r="BC3576">
        <v>0</v>
      </c>
      <c r="BD3576">
        <v>0</v>
      </c>
      <c r="BE3576">
        <f t="shared" si="695"/>
        <v>0</v>
      </c>
      <c r="BF3576">
        <v>0</v>
      </c>
      <c r="BG3576">
        <v>99</v>
      </c>
      <c r="BH3576">
        <v>4.5951199999999996</v>
      </c>
      <c r="BI3576">
        <v>-0.85407940000000004</v>
      </c>
      <c r="BJ3576">
        <v>1</v>
      </c>
      <c r="BK3576">
        <v>1</v>
      </c>
    </row>
    <row r="3577" spans="1:63" x14ac:dyDescent="0.25">
      <c r="A3577" t="s">
        <v>70</v>
      </c>
      <c r="B3577">
        <v>2008</v>
      </c>
      <c r="C3577">
        <v>0</v>
      </c>
      <c r="D3577">
        <v>0</v>
      </c>
      <c r="E3577">
        <v>0</v>
      </c>
      <c r="F3577">
        <v>0</v>
      </c>
      <c r="G3577">
        <v>0</v>
      </c>
      <c r="H3577">
        <v>0</v>
      </c>
      <c r="I3577">
        <f t="shared" si="691"/>
        <v>0</v>
      </c>
      <c r="J3577">
        <v>1</v>
      </c>
      <c r="K3577">
        <v>0</v>
      </c>
      <c r="L3577">
        <v>6.0000000000000005E-2</v>
      </c>
      <c r="M3577">
        <v>0</v>
      </c>
      <c r="N3577">
        <f t="shared" si="692"/>
        <v>5.024</v>
      </c>
      <c r="O3577">
        <v>0.42</v>
      </c>
      <c r="P3577">
        <v>0</v>
      </c>
      <c r="Q3577">
        <f t="shared" si="693"/>
        <v>21.8</v>
      </c>
      <c r="R3577">
        <v>2</v>
      </c>
      <c r="S3577">
        <v>0</v>
      </c>
      <c r="T3577">
        <f t="shared" si="694"/>
        <v>45.199999999999996</v>
      </c>
      <c r="U3577">
        <v>31.99</v>
      </c>
      <c r="V3577">
        <v>31.99</v>
      </c>
      <c r="W3577">
        <v>0</v>
      </c>
      <c r="X3577">
        <v>0</v>
      </c>
      <c r="Y3577">
        <v>215.303</v>
      </c>
      <c r="Z3577">
        <v>215.303</v>
      </c>
      <c r="AA3577">
        <f t="shared" si="687"/>
        <v>6.0000000000000005E-2</v>
      </c>
      <c r="AB3577">
        <f t="shared" si="686"/>
        <v>0.42</v>
      </c>
      <c r="AC3577">
        <f t="shared" si="690"/>
        <v>2</v>
      </c>
      <c r="AD3577">
        <v>0</v>
      </c>
      <c r="AE3577">
        <v>0</v>
      </c>
      <c r="AF3577">
        <f t="shared" si="685"/>
        <v>0</v>
      </c>
      <c r="AG3577">
        <v>0</v>
      </c>
      <c r="AH3577">
        <v>0</v>
      </c>
      <c r="AI3577">
        <v>2</v>
      </c>
      <c r="AR3577">
        <v>0.08</v>
      </c>
      <c r="AS3577">
        <v>0</v>
      </c>
      <c r="AT3577">
        <v>0</v>
      </c>
      <c r="AU3577">
        <v>0</v>
      </c>
      <c r="AV3577">
        <v>0</v>
      </c>
      <c r="AW3577">
        <f t="shared" si="689"/>
        <v>0</v>
      </c>
      <c r="AX3577">
        <v>0</v>
      </c>
      <c r="AY3577">
        <v>0</v>
      </c>
      <c r="AZ3577">
        <v>0</v>
      </c>
      <c r="BA3577">
        <v>0</v>
      </c>
      <c r="BB3577">
        <v>0</v>
      </c>
      <c r="BC3577">
        <v>0</v>
      </c>
      <c r="BD3577">
        <v>0</v>
      </c>
      <c r="BE3577">
        <f t="shared" si="695"/>
        <v>0</v>
      </c>
      <c r="BF3577">
        <v>0</v>
      </c>
      <c r="BG3577">
        <v>99</v>
      </c>
      <c r="BH3577">
        <v>4.5951199999999996</v>
      </c>
      <c r="BI3577">
        <v>-1.4845470000000001</v>
      </c>
      <c r="BJ3577">
        <v>1</v>
      </c>
      <c r="BK3577">
        <v>1</v>
      </c>
    </row>
    <row r="3578" spans="1:63" x14ac:dyDescent="0.25">
      <c r="A3578" t="s">
        <v>71</v>
      </c>
      <c r="B3578">
        <v>2008</v>
      </c>
      <c r="C3578">
        <v>1</v>
      </c>
      <c r="D3578">
        <v>1</v>
      </c>
      <c r="E3578">
        <v>1</v>
      </c>
      <c r="F3578">
        <v>1</v>
      </c>
      <c r="G3578">
        <v>1</v>
      </c>
      <c r="H3578">
        <v>1</v>
      </c>
      <c r="I3578">
        <f t="shared" si="691"/>
        <v>6</v>
      </c>
      <c r="J3578">
        <v>1</v>
      </c>
      <c r="K3578">
        <v>0</v>
      </c>
      <c r="L3578">
        <v>0.13870000000000002</v>
      </c>
      <c r="M3578">
        <v>0</v>
      </c>
      <c r="N3578">
        <f t="shared" si="692"/>
        <v>5.024</v>
      </c>
      <c r="O3578">
        <v>1.06</v>
      </c>
      <c r="P3578">
        <v>0</v>
      </c>
      <c r="Q3578">
        <f t="shared" si="693"/>
        <v>21.8</v>
      </c>
      <c r="R3578">
        <v>8.6199999999999992</v>
      </c>
      <c r="S3578">
        <v>0</v>
      </c>
      <c r="T3578">
        <f t="shared" si="694"/>
        <v>45.199999999999996</v>
      </c>
      <c r="U3578">
        <v>28.094999999999999</v>
      </c>
      <c r="V3578">
        <v>28.095000000000002</v>
      </c>
      <c r="W3578">
        <v>67255</v>
      </c>
      <c r="X3578">
        <v>67255</v>
      </c>
      <c r="Y3578">
        <v>215.303</v>
      </c>
      <c r="Z3578">
        <v>215.303</v>
      </c>
      <c r="AA3578">
        <f t="shared" si="687"/>
        <v>0.13870000000000002</v>
      </c>
      <c r="AB3578">
        <f t="shared" si="686"/>
        <v>1.06</v>
      </c>
      <c r="AC3578">
        <f t="shared" si="690"/>
        <v>8.6199999999999992</v>
      </c>
      <c r="AD3578">
        <v>0</v>
      </c>
      <c r="AE3578">
        <v>0</v>
      </c>
      <c r="AF3578">
        <f t="shared" si="685"/>
        <v>0</v>
      </c>
      <c r="AG3578">
        <v>0</v>
      </c>
      <c r="AH3578">
        <v>0</v>
      </c>
      <c r="AI3578">
        <v>1</v>
      </c>
      <c r="AR3578">
        <v>0.08</v>
      </c>
      <c r="AS3578">
        <v>0</v>
      </c>
      <c r="AT3578">
        <v>0</v>
      </c>
      <c r="AU3578">
        <v>0</v>
      </c>
      <c r="AV3578">
        <v>0</v>
      </c>
      <c r="AW3578">
        <f t="shared" si="689"/>
        <v>0</v>
      </c>
      <c r="AX3578">
        <v>1</v>
      </c>
      <c r="AY3578">
        <v>1</v>
      </c>
      <c r="AZ3578">
        <v>0.75</v>
      </c>
      <c r="BA3578">
        <v>1</v>
      </c>
      <c r="BB3578">
        <v>0</v>
      </c>
      <c r="BC3578">
        <v>1</v>
      </c>
      <c r="BD3578">
        <v>1</v>
      </c>
      <c r="BE3578">
        <f t="shared" si="695"/>
        <v>0.85</v>
      </c>
      <c r="BF3578">
        <v>0</v>
      </c>
      <c r="BG3578">
        <v>99</v>
      </c>
      <c r="BH3578">
        <v>4.5951199999999996</v>
      </c>
      <c r="BI3578">
        <v>-0.74443159999999997</v>
      </c>
      <c r="BJ3578">
        <v>0</v>
      </c>
      <c r="BK3578">
        <v>1</v>
      </c>
    </row>
    <row r="3579" spans="1:63" x14ac:dyDescent="0.25">
      <c r="A3579" t="s">
        <v>72</v>
      </c>
      <c r="B3579">
        <v>2008</v>
      </c>
      <c r="C3579">
        <v>0</v>
      </c>
      <c r="D3579">
        <v>0</v>
      </c>
      <c r="E3579">
        <v>0</v>
      </c>
      <c r="F3579">
        <v>0</v>
      </c>
      <c r="G3579">
        <v>0</v>
      </c>
      <c r="H3579">
        <v>0</v>
      </c>
      <c r="I3579">
        <f t="shared" si="691"/>
        <v>0</v>
      </c>
      <c r="J3579">
        <v>1</v>
      </c>
      <c r="K3579">
        <v>0</v>
      </c>
      <c r="L3579">
        <v>0.31</v>
      </c>
      <c r="M3579">
        <v>0</v>
      </c>
      <c r="N3579">
        <f t="shared" si="692"/>
        <v>5.024</v>
      </c>
      <c r="O3579">
        <v>0.95</v>
      </c>
      <c r="P3579">
        <v>0</v>
      </c>
      <c r="Q3579">
        <f t="shared" si="693"/>
        <v>21.8</v>
      </c>
      <c r="R3579">
        <v>3.75</v>
      </c>
      <c r="S3579">
        <v>0</v>
      </c>
      <c r="T3579">
        <f t="shared" si="694"/>
        <v>45.199999999999996</v>
      </c>
      <c r="U3579">
        <v>27.594000000000001</v>
      </c>
      <c r="V3579">
        <v>27.594000000000001</v>
      </c>
      <c r="W3579">
        <v>0</v>
      </c>
      <c r="X3579">
        <v>0</v>
      </c>
      <c r="Y3579">
        <v>215.303</v>
      </c>
      <c r="Z3579">
        <v>215.303</v>
      </c>
      <c r="AA3579">
        <f t="shared" si="687"/>
        <v>0.30999999999999994</v>
      </c>
      <c r="AB3579">
        <f t="shared" si="686"/>
        <v>0.95</v>
      </c>
      <c r="AC3579">
        <f t="shared" si="690"/>
        <v>3.75</v>
      </c>
      <c r="AD3579">
        <v>1</v>
      </c>
      <c r="AE3579">
        <v>1</v>
      </c>
      <c r="AF3579">
        <f t="shared" ref="AF3579:AF3642" si="696">AD3579-0.5*AE3579</f>
        <v>0.5</v>
      </c>
      <c r="AG3579">
        <v>0</v>
      </c>
      <c r="AH3579">
        <v>0</v>
      </c>
      <c r="AI3579">
        <v>2</v>
      </c>
      <c r="AR3579">
        <v>0.08</v>
      </c>
      <c r="AS3579">
        <v>0</v>
      </c>
      <c r="AT3579">
        <v>1</v>
      </c>
      <c r="AU3579">
        <v>0</v>
      </c>
      <c r="AV3579">
        <v>1</v>
      </c>
      <c r="AW3579">
        <f t="shared" si="689"/>
        <v>1</v>
      </c>
      <c r="AX3579">
        <v>1</v>
      </c>
      <c r="AY3579">
        <v>0</v>
      </c>
      <c r="AZ3579">
        <v>0</v>
      </c>
      <c r="BA3579">
        <v>0</v>
      </c>
      <c r="BB3579">
        <v>0</v>
      </c>
      <c r="BC3579">
        <v>0</v>
      </c>
      <c r="BD3579">
        <v>0</v>
      </c>
      <c r="BE3579">
        <f t="shared" si="695"/>
        <v>0</v>
      </c>
      <c r="BF3579">
        <v>0</v>
      </c>
      <c r="BG3579">
        <v>50</v>
      </c>
      <c r="BH3579">
        <v>3.9120200000000001</v>
      </c>
      <c r="BI3579">
        <v>-0.2303007</v>
      </c>
      <c r="BJ3579">
        <v>0</v>
      </c>
      <c r="BK3579">
        <v>1</v>
      </c>
    </row>
    <row r="3580" spans="1:63" x14ac:dyDescent="0.25">
      <c r="A3580" t="s">
        <v>73</v>
      </c>
      <c r="B3580">
        <v>2008</v>
      </c>
      <c r="C3580">
        <v>0</v>
      </c>
      <c r="D3580">
        <v>0</v>
      </c>
      <c r="E3580">
        <v>0</v>
      </c>
      <c r="F3580">
        <v>0</v>
      </c>
      <c r="G3580">
        <v>0</v>
      </c>
      <c r="H3580">
        <v>0</v>
      </c>
      <c r="I3580">
        <f t="shared" si="691"/>
        <v>0</v>
      </c>
      <c r="J3580">
        <v>0</v>
      </c>
      <c r="K3580">
        <v>1</v>
      </c>
      <c r="L3580">
        <v>0.16</v>
      </c>
      <c r="M3580">
        <v>0</v>
      </c>
      <c r="N3580">
        <f t="shared" si="692"/>
        <v>5.024</v>
      </c>
      <c r="O3580">
        <v>0.7</v>
      </c>
      <c r="P3580">
        <v>0</v>
      </c>
      <c r="Q3580">
        <f t="shared" si="693"/>
        <v>21.8</v>
      </c>
      <c r="R3580">
        <v>3.6</v>
      </c>
      <c r="S3580">
        <v>0</v>
      </c>
      <c r="T3580">
        <f t="shared" si="694"/>
        <v>45.199999999999996</v>
      </c>
      <c r="U3580">
        <v>37.866999999999997</v>
      </c>
      <c r="V3580">
        <v>37.866999999999997</v>
      </c>
      <c r="W3580">
        <v>0</v>
      </c>
      <c r="X3580">
        <v>0</v>
      </c>
      <c r="Y3580">
        <v>215.303</v>
      </c>
      <c r="Z3580">
        <v>215.303</v>
      </c>
      <c r="AA3580">
        <f t="shared" si="687"/>
        <v>0.16000000000000003</v>
      </c>
      <c r="AB3580">
        <f t="shared" si="686"/>
        <v>0.7</v>
      </c>
      <c r="AC3580">
        <f t="shared" si="690"/>
        <v>3.6000000000000005</v>
      </c>
      <c r="AD3580">
        <v>0</v>
      </c>
      <c r="AE3580">
        <v>0</v>
      </c>
      <c r="AF3580">
        <f t="shared" si="696"/>
        <v>0</v>
      </c>
      <c r="AG3580">
        <v>0</v>
      </c>
      <c r="AH3580">
        <v>0</v>
      </c>
      <c r="AI3580">
        <v>2</v>
      </c>
      <c r="AR3580">
        <v>0.08</v>
      </c>
      <c r="AS3580">
        <v>0</v>
      </c>
      <c r="AT3580">
        <v>1</v>
      </c>
      <c r="AU3580">
        <v>0</v>
      </c>
      <c r="AV3580">
        <v>0</v>
      </c>
      <c r="AW3580">
        <f t="shared" si="689"/>
        <v>0</v>
      </c>
      <c r="AX3580">
        <v>1</v>
      </c>
      <c r="AY3580">
        <v>1</v>
      </c>
      <c r="AZ3580">
        <v>0.75</v>
      </c>
      <c r="BA3580">
        <v>1</v>
      </c>
      <c r="BB3580">
        <v>1</v>
      </c>
      <c r="BC3580">
        <v>1</v>
      </c>
      <c r="BD3580">
        <v>0</v>
      </c>
      <c r="BE3580">
        <f t="shared" si="695"/>
        <v>0.75</v>
      </c>
      <c r="BF3580">
        <v>0</v>
      </c>
      <c r="BG3580">
        <v>99</v>
      </c>
      <c r="BH3580">
        <v>4.5951199999999996</v>
      </c>
      <c r="BI3580">
        <v>-0.2297862</v>
      </c>
      <c r="BJ3580">
        <v>0</v>
      </c>
      <c r="BK3580">
        <v>1</v>
      </c>
    </row>
    <row r="3581" spans="1:63" x14ac:dyDescent="0.25">
      <c r="A3581" t="s">
        <v>457</v>
      </c>
      <c r="B3581">
        <v>2008</v>
      </c>
      <c r="C3581">
        <v>0</v>
      </c>
      <c r="D3581">
        <v>0</v>
      </c>
      <c r="E3581">
        <v>0</v>
      </c>
      <c r="F3581">
        <v>1</v>
      </c>
      <c r="G3581">
        <v>1</v>
      </c>
      <c r="H3581">
        <v>1</v>
      </c>
      <c r="I3581">
        <f t="shared" si="691"/>
        <v>3</v>
      </c>
      <c r="J3581">
        <v>1</v>
      </c>
      <c r="K3581">
        <v>0.5</v>
      </c>
      <c r="L3581">
        <v>0.3</v>
      </c>
      <c r="M3581">
        <v>0</v>
      </c>
      <c r="N3581">
        <f t="shared" si="692"/>
        <v>5.024</v>
      </c>
      <c r="O3581">
        <v>0</v>
      </c>
      <c r="P3581">
        <v>0</v>
      </c>
      <c r="Q3581">
        <f t="shared" si="693"/>
        <v>21.8</v>
      </c>
      <c r="R3581">
        <v>0</v>
      </c>
      <c r="S3581">
        <v>0</v>
      </c>
      <c r="T3581">
        <f t="shared" si="694"/>
        <v>45.199999999999996</v>
      </c>
      <c r="U3581">
        <v>12.451000000000001</v>
      </c>
      <c r="V3581">
        <v>12.451000000000001</v>
      </c>
      <c r="W3581">
        <v>491420</v>
      </c>
      <c r="X3581">
        <v>491420</v>
      </c>
      <c r="Y3581">
        <v>215.303</v>
      </c>
      <c r="Z3581">
        <v>215.303</v>
      </c>
      <c r="AA3581">
        <f t="shared" si="687"/>
        <v>0.29999999999999993</v>
      </c>
      <c r="AB3581">
        <f t="shared" ref="AB3581:AB3644" si="697">(O3581*Z3581/Y3581)+(P3581*Q3581)</f>
        <v>0</v>
      </c>
      <c r="AC3581">
        <f t="shared" si="690"/>
        <v>0</v>
      </c>
      <c r="AD3581">
        <v>0</v>
      </c>
      <c r="AE3581">
        <v>0</v>
      </c>
      <c r="AF3581">
        <f t="shared" si="696"/>
        <v>0</v>
      </c>
      <c r="AG3581">
        <v>0</v>
      </c>
      <c r="AH3581">
        <v>0</v>
      </c>
      <c r="AI3581">
        <v>1</v>
      </c>
      <c r="AR3581">
        <v>0.08</v>
      </c>
      <c r="AS3581">
        <v>0</v>
      </c>
      <c r="AT3581">
        <v>0</v>
      </c>
      <c r="AU3581">
        <v>1</v>
      </c>
      <c r="AV3581">
        <v>0</v>
      </c>
      <c r="AW3581">
        <f t="shared" si="689"/>
        <v>1</v>
      </c>
      <c r="AX3581">
        <v>0</v>
      </c>
      <c r="AY3581">
        <v>0</v>
      </c>
      <c r="AZ3581">
        <v>0</v>
      </c>
      <c r="BA3581">
        <v>0</v>
      </c>
      <c r="BB3581">
        <v>0</v>
      </c>
      <c r="BC3581">
        <v>0</v>
      </c>
      <c r="BD3581">
        <v>0</v>
      </c>
      <c r="BE3581">
        <f t="shared" si="695"/>
        <v>0</v>
      </c>
      <c r="BF3581">
        <v>0</v>
      </c>
      <c r="BG3581">
        <v>40</v>
      </c>
      <c r="BH3581">
        <v>3.6888800000000002</v>
      </c>
      <c r="BI3581">
        <v>-0.46187420000000001</v>
      </c>
      <c r="BJ3581">
        <v>0</v>
      </c>
      <c r="BK3581">
        <v>1</v>
      </c>
    </row>
    <row r="3582" spans="1:63" x14ac:dyDescent="0.25">
      <c r="A3582" t="s">
        <v>459</v>
      </c>
      <c r="B3582">
        <v>2008</v>
      </c>
      <c r="C3582">
        <v>0</v>
      </c>
      <c r="D3582">
        <v>0</v>
      </c>
      <c r="E3582">
        <v>0</v>
      </c>
      <c r="F3582">
        <v>0</v>
      </c>
      <c r="G3582">
        <v>0</v>
      </c>
      <c r="H3582">
        <v>0</v>
      </c>
      <c r="I3582">
        <f t="shared" si="691"/>
        <v>0</v>
      </c>
      <c r="J3582">
        <v>0</v>
      </c>
      <c r="K3582">
        <v>0.5</v>
      </c>
      <c r="L3582">
        <v>0.12</v>
      </c>
      <c r="M3582">
        <v>0</v>
      </c>
      <c r="N3582">
        <f t="shared" si="692"/>
        <v>5.024</v>
      </c>
      <c r="O3582">
        <v>0.7</v>
      </c>
      <c r="P3582">
        <v>0</v>
      </c>
      <c r="Q3582">
        <f t="shared" si="693"/>
        <v>21.8</v>
      </c>
      <c r="R3582">
        <v>4.4000000000000004</v>
      </c>
      <c r="S3582">
        <v>0</v>
      </c>
      <c r="T3582">
        <f t="shared" si="694"/>
        <v>45.199999999999996</v>
      </c>
      <c r="U3582">
        <v>104.372</v>
      </c>
      <c r="V3582">
        <v>104.37199999999999</v>
      </c>
      <c r="W3582">
        <v>0</v>
      </c>
      <c r="X3582">
        <v>0</v>
      </c>
      <c r="Y3582">
        <v>215.303</v>
      </c>
      <c r="Z3582">
        <v>215.303</v>
      </c>
      <c r="AA3582">
        <f t="shared" si="687"/>
        <v>0.12</v>
      </c>
      <c r="AB3582">
        <f t="shared" si="697"/>
        <v>0.7</v>
      </c>
      <c r="AC3582">
        <f t="shared" si="690"/>
        <v>4.4000000000000004</v>
      </c>
      <c r="AD3582">
        <v>0</v>
      </c>
      <c r="AE3582">
        <v>0</v>
      </c>
      <c r="AF3582">
        <f t="shared" si="696"/>
        <v>0</v>
      </c>
      <c r="AG3582">
        <v>0</v>
      </c>
      <c r="AH3582">
        <v>1</v>
      </c>
      <c r="AI3582">
        <v>0.5</v>
      </c>
      <c r="AR3582">
        <v>0.08</v>
      </c>
      <c r="AS3582">
        <v>0</v>
      </c>
      <c r="AT3582">
        <v>0</v>
      </c>
      <c r="AU3582">
        <v>0</v>
      </c>
      <c r="AV3582">
        <v>0</v>
      </c>
      <c r="AW3582">
        <f t="shared" si="689"/>
        <v>0</v>
      </c>
      <c r="AX3582">
        <v>0</v>
      </c>
      <c r="AY3582">
        <v>0</v>
      </c>
      <c r="AZ3582">
        <v>0</v>
      </c>
      <c r="BA3582">
        <v>0</v>
      </c>
      <c r="BB3582">
        <v>0</v>
      </c>
      <c r="BC3582">
        <v>0</v>
      </c>
      <c r="BD3582">
        <v>0</v>
      </c>
      <c r="BE3582">
        <f t="shared" si="695"/>
        <v>0</v>
      </c>
      <c r="BF3582">
        <v>0</v>
      </c>
      <c r="BG3582">
        <v>25</v>
      </c>
      <c r="BH3582">
        <v>3.21888</v>
      </c>
      <c r="BI3582">
        <v>-0.80982699999999996</v>
      </c>
      <c r="BJ3582">
        <v>0</v>
      </c>
      <c r="BK3582">
        <v>1</v>
      </c>
    </row>
    <row r="3583" spans="1:63" x14ac:dyDescent="0.25">
      <c r="A3583" t="s">
        <v>460</v>
      </c>
      <c r="B3583">
        <v>2008</v>
      </c>
      <c r="C3583">
        <v>0</v>
      </c>
      <c r="D3583">
        <v>0</v>
      </c>
      <c r="E3583">
        <v>0</v>
      </c>
      <c r="F3583">
        <v>0</v>
      </c>
      <c r="G3583">
        <v>0</v>
      </c>
      <c r="H3583">
        <v>0</v>
      </c>
      <c r="I3583">
        <f t="shared" si="691"/>
        <v>0</v>
      </c>
      <c r="J3583">
        <v>1</v>
      </c>
      <c r="K3583">
        <v>1</v>
      </c>
      <c r="L3583">
        <v>0.41</v>
      </c>
      <c r="M3583">
        <v>0</v>
      </c>
      <c r="N3583">
        <f t="shared" si="692"/>
        <v>5.024</v>
      </c>
      <c r="O3583">
        <v>1.7</v>
      </c>
      <c r="P3583">
        <v>0</v>
      </c>
      <c r="Q3583">
        <f t="shared" si="693"/>
        <v>21.8</v>
      </c>
      <c r="R3583">
        <v>6.06</v>
      </c>
      <c r="S3583">
        <v>0</v>
      </c>
      <c r="T3583">
        <f t="shared" si="694"/>
        <v>45.199999999999996</v>
      </c>
      <c r="U3583">
        <v>39.25</v>
      </c>
      <c r="V3583">
        <v>39.249999999999993</v>
      </c>
      <c r="W3583">
        <v>0</v>
      </c>
      <c r="X3583">
        <v>0</v>
      </c>
      <c r="Y3583">
        <v>215.303</v>
      </c>
      <c r="Z3583">
        <v>215.303</v>
      </c>
      <c r="AA3583">
        <f t="shared" si="687"/>
        <v>0.41</v>
      </c>
      <c r="AB3583">
        <f t="shared" si="697"/>
        <v>1.6999999999999997</v>
      </c>
      <c r="AC3583">
        <f t="shared" si="690"/>
        <v>6.06</v>
      </c>
      <c r="AD3583">
        <v>0</v>
      </c>
      <c r="AE3583">
        <v>0</v>
      </c>
      <c r="AF3583">
        <f t="shared" si="696"/>
        <v>0</v>
      </c>
      <c r="AG3583">
        <v>0</v>
      </c>
      <c r="AH3583">
        <v>0</v>
      </c>
      <c r="AI3583">
        <v>2</v>
      </c>
      <c r="AR3583">
        <v>0.08</v>
      </c>
      <c r="AS3583">
        <v>0</v>
      </c>
      <c r="AT3583">
        <v>0</v>
      </c>
      <c r="AU3583">
        <v>0</v>
      </c>
      <c r="AV3583">
        <v>0</v>
      </c>
      <c r="AW3583">
        <f t="shared" si="689"/>
        <v>0</v>
      </c>
      <c r="AX3583">
        <v>0</v>
      </c>
      <c r="AY3583">
        <v>1</v>
      </c>
      <c r="AZ3583">
        <v>0.75</v>
      </c>
      <c r="BA3583">
        <v>1</v>
      </c>
      <c r="BB3583">
        <v>1</v>
      </c>
      <c r="BC3583">
        <v>0</v>
      </c>
      <c r="BD3583">
        <v>1</v>
      </c>
      <c r="BE3583">
        <f t="shared" si="695"/>
        <v>0.75</v>
      </c>
      <c r="BF3583">
        <v>0</v>
      </c>
      <c r="BG3583">
        <v>18</v>
      </c>
      <c r="BH3583">
        <v>2.8903699999999999</v>
      </c>
      <c r="BI3583">
        <v>0.37593779999999999</v>
      </c>
      <c r="BJ3583">
        <v>0</v>
      </c>
      <c r="BK3583">
        <v>1</v>
      </c>
    </row>
    <row r="3584" spans="1:63" x14ac:dyDescent="0.25">
      <c r="A3584" t="s">
        <v>458</v>
      </c>
      <c r="B3584">
        <v>2008</v>
      </c>
      <c r="C3584">
        <v>0</v>
      </c>
      <c r="D3584">
        <v>0</v>
      </c>
      <c r="E3584">
        <v>0</v>
      </c>
      <c r="F3584">
        <v>0</v>
      </c>
      <c r="G3584">
        <v>0</v>
      </c>
      <c r="H3584">
        <v>0</v>
      </c>
      <c r="I3584">
        <f t="shared" si="691"/>
        <v>0</v>
      </c>
      <c r="J3584">
        <v>1</v>
      </c>
      <c r="K3584">
        <v>0</v>
      </c>
      <c r="L3584">
        <v>0.11</v>
      </c>
      <c r="M3584">
        <v>0</v>
      </c>
      <c r="N3584">
        <f t="shared" si="692"/>
        <v>5.024</v>
      </c>
      <c r="O3584">
        <v>0.1893</v>
      </c>
      <c r="P3584">
        <v>0</v>
      </c>
      <c r="Q3584">
        <f t="shared" si="693"/>
        <v>21.8</v>
      </c>
      <c r="R3584">
        <v>6.44</v>
      </c>
      <c r="S3584">
        <v>0</v>
      </c>
      <c r="T3584">
        <f t="shared" si="694"/>
        <v>45.199999999999996</v>
      </c>
      <c r="U3584">
        <v>229.95599999999999</v>
      </c>
      <c r="V3584">
        <v>229.95599999999996</v>
      </c>
      <c r="W3584">
        <v>0</v>
      </c>
      <c r="X3584">
        <v>0</v>
      </c>
      <c r="Y3584">
        <v>215.303</v>
      </c>
      <c r="Z3584">
        <v>215.303</v>
      </c>
      <c r="AA3584">
        <f t="shared" si="687"/>
        <v>0.11000000000000001</v>
      </c>
      <c r="AB3584">
        <f t="shared" si="697"/>
        <v>0.1893</v>
      </c>
      <c r="AC3584">
        <f t="shared" si="690"/>
        <v>6.44</v>
      </c>
      <c r="AD3584">
        <v>0</v>
      </c>
      <c r="AE3584">
        <v>0</v>
      </c>
      <c r="AF3584">
        <f t="shared" si="696"/>
        <v>0</v>
      </c>
      <c r="AG3584">
        <v>0</v>
      </c>
      <c r="AH3584">
        <v>0</v>
      </c>
      <c r="AI3584">
        <v>0</v>
      </c>
      <c r="AR3584">
        <v>0.08</v>
      </c>
      <c r="AS3584">
        <v>0</v>
      </c>
      <c r="AT3584">
        <v>1</v>
      </c>
      <c r="AU3584">
        <v>0</v>
      </c>
      <c r="AV3584">
        <v>1</v>
      </c>
      <c r="AW3584">
        <f t="shared" si="689"/>
        <v>1</v>
      </c>
      <c r="AX3584">
        <v>0</v>
      </c>
      <c r="AY3584">
        <v>0</v>
      </c>
      <c r="AZ3584">
        <v>0</v>
      </c>
      <c r="BA3584">
        <v>0</v>
      </c>
      <c r="BB3584">
        <v>0</v>
      </c>
      <c r="BC3584">
        <v>0</v>
      </c>
      <c r="BD3584">
        <v>0</v>
      </c>
      <c r="BE3584">
        <f t="shared" si="695"/>
        <v>0</v>
      </c>
      <c r="BF3584">
        <v>0</v>
      </c>
      <c r="BG3584">
        <v>15</v>
      </c>
      <c r="BH3584">
        <v>2.7080500000000001</v>
      </c>
      <c r="BI3584">
        <v>0.72667720000000002</v>
      </c>
      <c r="BJ3584">
        <v>0</v>
      </c>
      <c r="BK3584">
        <v>1</v>
      </c>
    </row>
    <row r="3585" spans="1:63" x14ac:dyDescent="0.25">
      <c r="A3585" t="s">
        <v>463</v>
      </c>
      <c r="B3585">
        <v>2008</v>
      </c>
      <c r="C3585">
        <v>0</v>
      </c>
      <c r="D3585">
        <v>0</v>
      </c>
      <c r="E3585">
        <v>0</v>
      </c>
      <c r="F3585">
        <v>1</v>
      </c>
      <c r="G3585">
        <v>0</v>
      </c>
      <c r="H3585">
        <v>1</v>
      </c>
      <c r="I3585">
        <f t="shared" si="691"/>
        <v>2</v>
      </c>
      <c r="J3585">
        <v>1</v>
      </c>
      <c r="K3585">
        <v>0</v>
      </c>
      <c r="L3585">
        <v>0.53180000000000005</v>
      </c>
      <c r="M3585">
        <v>0</v>
      </c>
      <c r="N3585">
        <f t="shared" si="692"/>
        <v>5.024</v>
      </c>
      <c r="O3585">
        <v>0.79</v>
      </c>
      <c r="P3585">
        <v>0</v>
      </c>
      <c r="Q3585">
        <f t="shared" si="693"/>
        <v>21.8</v>
      </c>
      <c r="R3585">
        <v>13.39</v>
      </c>
      <c r="S3585">
        <v>0</v>
      </c>
      <c r="T3585">
        <f t="shared" si="694"/>
        <v>45.199999999999996</v>
      </c>
      <c r="U3585">
        <v>309.435</v>
      </c>
      <c r="V3585">
        <v>309.435</v>
      </c>
      <c r="W3585">
        <v>0</v>
      </c>
      <c r="X3585">
        <v>0</v>
      </c>
      <c r="Y3585">
        <v>215.303</v>
      </c>
      <c r="Z3585">
        <v>215.303</v>
      </c>
      <c r="AA3585">
        <f t="shared" si="687"/>
        <v>0.53180000000000005</v>
      </c>
      <c r="AB3585">
        <f t="shared" si="697"/>
        <v>0.79</v>
      </c>
      <c r="AC3585">
        <f t="shared" ref="AC3585:AC3601" si="698">(R3585*Z3585/Y3585)+(S3585*T3585)</f>
        <v>13.39</v>
      </c>
      <c r="AD3585">
        <v>0</v>
      </c>
      <c r="AE3585">
        <v>0</v>
      </c>
      <c r="AF3585">
        <f t="shared" si="696"/>
        <v>0</v>
      </c>
      <c r="AG3585">
        <v>1</v>
      </c>
      <c r="AH3585">
        <v>0</v>
      </c>
      <c r="AI3585">
        <v>1</v>
      </c>
      <c r="AR3585">
        <v>0.08</v>
      </c>
      <c r="AS3585">
        <v>0</v>
      </c>
      <c r="AT3585">
        <v>1</v>
      </c>
      <c r="AU3585">
        <v>0</v>
      </c>
      <c r="AV3585">
        <v>0</v>
      </c>
      <c r="AW3585">
        <f t="shared" si="689"/>
        <v>0</v>
      </c>
      <c r="AX3585">
        <v>0</v>
      </c>
      <c r="AY3585">
        <v>0</v>
      </c>
      <c r="AZ3585">
        <v>0</v>
      </c>
      <c r="BA3585">
        <v>0</v>
      </c>
      <c r="BB3585">
        <v>0</v>
      </c>
      <c r="BC3585">
        <v>0</v>
      </c>
      <c r="BD3585">
        <v>0</v>
      </c>
      <c r="BE3585">
        <f t="shared" si="695"/>
        <v>0</v>
      </c>
      <c r="BF3585">
        <v>0</v>
      </c>
      <c r="BG3585">
        <v>21.5</v>
      </c>
      <c r="BH3585">
        <v>3.0680499999999999</v>
      </c>
      <c r="BI3585">
        <v>2.5996700000000001E-2</v>
      </c>
      <c r="BJ3585">
        <v>0</v>
      </c>
      <c r="BK3585">
        <v>1</v>
      </c>
    </row>
    <row r="3586" spans="1:63" x14ac:dyDescent="0.25">
      <c r="A3586" t="s">
        <v>461</v>
      </c>
      <c r="B3586">
        <v>2008</v>
      </c>
      <c r="C3586">
        <v>0</v>
      </c>
      <c r="D3586">
        <v>0</v>
      </c>
      <c r="E3586">
        <v>0</v>
      </c>
      <c r="F3586">
        <v>0</v>
      </c>
      <c r="G3586">
        <v>0</v>
      </c>
      <c r="H3586">
        <v>0</v>
      </c>
      <c r="I3586">
        <f t="shared" si="691"/>
        <v>0</v>
      </c>
      <c r="J3586">
        <v>1</v>
      </c>
      <c r="K3586">
        <v>0</v>
      </c>
      <c r="L3586">
        <f>0.16</f>
        <v>0.16</v>
      </c>
      <c r="M3586">
        <v>0.02</v>
      </c>
      <c r="N3586">
        <f t="shared" si="692"/>
        <v>5.024</v>
      </c>
      <c r="O3586">
        <v>0.5</v>
      </c>
      <c r="P3586">
        <v>0.02</v>
      </c>
      <c r="Q3586">
        <f t="shared" si="693"/>
        <v>21.8</v>
      </c>
      <c r="R3586">
        <v>2.5</v>
      </c>
      <c r="S3586">
        <v>0.02</v>
      </c>
      <c r="T3586">
        <f t="shared" si="694"/>
        <v>45.199999999999996</v>
      </c>
      <c r="U3586">
        <v>7.1609999999999996</v>
      </c>
      <c r="V3586">
        <v>7.1609999999999996</v>
      </c>
      <c r="W3586">
        <v>0</v>
      </c>
      <c r="X3586">
        <v>0</v>
      </c>
      <c r="Y3586">
        <v>215.303</v>
      </c>
      <c r="Z3586">
        <v>215.303</v>
      </c>
      <c r="AA3586">
        <f t="shared" si="687"/>
        <v>0.26048000000000004</v>
      </c>
      <c r="AB3586">
        <f t="shared" si="697"/>
        <v>0.93599999999999994</v>
      </c>
      <c r="AC3586">
        <f t="shared" si="698"/>
        <v>3.4039999999999995</v>
      </c>
      <c r="AD3586">
        <v>0</v>
      </c>
      <c r="AE3586">
        <v>0</v>
      </c>
      <c r="AF3586">
        <f t="shared" si="696"/>
        <v>0</v>
      </c>
      <c r="AG3586">
        <v>0</v>
      </c>
      <c r="AH3586">
        <v>0</v>
      </c>
      <c r="AI3586">
        <v>0.8</v>
      </c>
      <c r="AR3586">
        <v>0.08</v>
      </c>
      <c r="AS3586">
        <v>0</v>
      </c>
      <c r="AT3586">
        <v>0</v>
      </c>
      <c r="AU3586">
        <v>0</v>
      </c>
      <c r="AV3586">
        <v>0</v>
      </c>
      <c r="AW3586">
        <f t="shared" si="689"/>
        <v>0</v>
      </c>
      <c r="AX3586">
        <v>0</v>
      </c>
      <c r="AY3586">
        <v>0</v>
      </c>
      <c r="AZ3586">
        <v>0</v>
      </c>
      <c r="BA3586">
        <v>0</v>
      </c>
      <c r="BB3586">
        <v>0</v>
      </c>
      <c r="BC3586">
        <v>0</v>
      </c>
      <c r="BD3586">
        <v>0</v>
      </c>
      <c r="BE3586">
        <f t="shared" si="695"/>
        <v>0</v>
      </c>
      <c r="BF3586">
        <v>0</v>
      </c>
      <c r="BG3586">
        <v>20</v>
      </c>
      <c r="BH3586">
        <v>2.99573</v>
      </c>
      <c r="BI3586">
        <v>-0.58068690000000001</v>
      </c>
      <c r="BJ3586">
        <v>1</v>
      </c>
      <c r="BK3586">
        <v>1</v>
      </c>
    </row>
    <row r="3587" spans="1:63" x14ac:dyDescent="0.25">
      <c r="A3587" t="s">
        <v>74</v>
      </c>
      <c r="B3587">
        <v>2008</v>
      </c>
      <c r="C3587">
        <v>0</v>
      </c>
      <c r="D3587">
        <v>0</v>
      </c>
      <c r="E3587">
        <v>0</v>
      </c>
      <c r="F3587">
        <v>1</v>
      </c>
      <c r="G3587">
        <v>0</v>
      </c>
      <c r="H3587">
        <v>1</v>
      </c>
      <c r="I3587">
        <f t="shared" si="691"/>
        <v>2</v>
      </c>
      <c r="J3587">
        <v>0</v>
      </c>
      <c r="K3587">
        <v>0</v>
      </c>
      <c r="L3587">
        <v>0.1792</v>
      </c>
      <c r="M3587">
        <v>0</v>
      </c>
      <c r="N3587">
        <f t="shared" si="692"/>
        <v>5.024</v>
      </c>
      <c r="O3587">
        <v>0.32</v>
      </c>
      <c r="P3587">
        <v>0</v>
      </c>
      <c r="Q3587">
        <f t="shared" si="693"/>
        <v>21.8</v>
      </c>
      <c r="R3587">
        <v>9.0399999999999991</v>
      </c>
      <c r="S3587">
        <v>0</v>
      </c>
      <c r="T3587">
        <f t="shared" si="694"/>
        <v>45.199999999999996</v>
      </c>
      <c r="U3587">
        <v>104.14</v>
      </c>
      <c r="V3587">
        <v>104.14</v>
      </c>
      <c r="W3587">
        <v>765784</v>
      </c>
      <c r="X3587">
        <v>765784</v>
      </c>
      <c r="Y3587">
        <v>215.303</v>
      </c>
      <c r="Z3587">
        <v>215.303</v>
      </c>
      <c r="AA3587">
        <f t="shared" si="687"/>
        <v>0.1792</v>
      </c>
      <c r="AB3587">
        <f t="shared" si="697"/>
        <v>0.32000000000000006</v>
      </c>
      <c r="AC3587">
        <f t="shared" si="698"/>
        <v>9.0399999999999991</v>
      </c>
      <c r="AD3587">
        <v>0</v>
      </c>
      <c r="AE3587">
        <v>0</v>
      </c>
      <c r="AF3587">
        <f t="shared" si="696"/>
        <v>0</v>
      </c>
      <c r="AG3587">
        <v>0</v>
      </c>
      <c r="AH3587">
        <v>0.5</v>
      </c>
      <c r="AI3587">
        <v>1</v>
      </c>
      <c r="AR3587">
        <v>0.08</v>
      </c>
      <c r="AS3587">
        <v>0</v>
      </c>
      <c r="AT3587">
        <v>1</v>
      </c>
      <c r="AU3587">
        <v>0</v>
      </c>
      <c r="AV3587">
        <v>1</v>
      </c>
      <c r="AW3587">
        <f t="shared" si="689"/>
        <v>1</v>
      </c>
      <c r="AX3587">
        <v>0</v>
      </c>
      <c r="AY3587">
        <v>0</v>
      </c>
      <c r="AZ3587">
        <v>0</v>
      </c>
      <c r="BA3587">
        <v>0</v>
      </c>
      <c r="BB3587">
        <v>0</v>
      </c>
      <c r="BC3587">
        <v>0</v>
      </c>
      <c r="BD3587">
        <v>0</v>
      </c>
      <c r="BE3587">
        <f t="shared" si="695"/>
        <v>0</v>
      </c>
      <c r="BF3587">
        <v>0</v>
      </c>
      <c r="BG3587">
        <v>11</v>
      </c>
      <c r="BH3587">
        <v>2.3978999999999999</v>
      </c>
      <c r="BI3587">
        <v>0.9019547</v>
      </c>
      <c r="BJ3587">
        <v>0</v>
      </c>
      <c r="BK3587">
        <v>1</v>
      </c>
    </row>
    <row r="3588" spans="1:63" x14ac:dyDescent="0.25">
      <c r="A3588" t="s">
        <v>75</v>
      </c>
      <c r="B3588">
        <v>2008</v>
      </c>
      <c r="C3588">
        <v>0</v>
      </c>
      <c r="D3588">
        <v>0</v>
      </c>
      <c r="E3588">
        <v>0</v>
      </c>
      <c r="F3588">
        <v>0</v>
      </c>
      <c r="G3588">
        <v>0</v>
      </c>
      <c r="H3588">
        <v>0</v>
      </c>
      <c r="I3588">
        <f t="shared" si="691"/>
        <v>0</v>
      </c>
      <c r="J3588">
        <v>1</v>
      </c>
      <c r="K3588">
        <v>0</v>
      </c>
      <c r="L3588">
        <v>0.4032</v>
      </c>
      <c r="M3588">
        <v>0</v>
      </c>
      <c r="N3588">
        <f t="shared" si="692"/>
        <v>5.024</v>
      </c>
      <c r="O3588">
        <v>0.72</v>
      </c>
      <c r="P3588">
        <v>0</v>
      </c>
      <c r="Q3588">
        <f t="shared" si="693"/>
        <v>21.8</v>
      </c>
      <c r="R3588">
        <v>5.56</v>
      </c>
      <c r="S3588">
        <v>0</v>
      </c>
      <c r="T3588">
        <f t="shared" si="694"/>
        <v>45.199999999999996</v>
      </c>
      <c r="U3588">
        <v>90.444000000000003</v>
      </c>
      <c r="V3588">
        <v>90.444000000000003</v>
      </c>
      <c r="W3588">
        <v>0</v>
      </c>
      <c r="X3588">
        <v>0</v>
      </c>
      <c r="Y3588">
        <v>215.303</v>
      </c>
      <c r="Z3588">
        <v>215.303</v>
      </c>
      <c r="AA3588">
        <f t="shared" si="687"/>
        <v>0.4032</v>
      </c>
      <c r="AB3588">
        <f t="shared" si="697"/>
        <v>0.72</v>
      </c>
      <c r="AC3588">
        <f t="shared" si="698"/>
        <v>5.56</v>
      </c>
      <c r="AD3588">
        <v>1</v>
      </c>
      <c r="AE3588">
        <v>0</v>
      </c>
      <c r="AF3588">
        <f t="shared" si="696"/>
        <v>1</v>
      </c>
      <c r="AG3588">
        <v>1</v>
      </c>
      <c r="AH3588">
        <v>1</v>
      </c>
      <c r="AI3588">
        <v>-1</v>
      </c>
      <c r="AR3588">
        <v>0.08</v>
      </c>
      <c r="AS3588">
        <v>0</v>
      </c>
      <c r="AT3588">
        <v>0</v>
      </c>
      <c r="AU3588">
        <v>1</v>
      </c>
      <c r="AV3588">
        <v>0</v>
      </c>
      <c r="AW3588">
        <f t="shared" si="689"/>
        <v>1</v>
      </c>
      <c r="AX3588">
        <v>2</v>
      </c>
      <c r="AY3588">
        <v>0</v>
      </c>
      <c r="AZ3588">
        <v>0</v>
      </c>
      <c r="BA3588">
        <v>0</v>
      </c>
      <c r="BB3588">
        <v>0</v>
      </c>
      <c r="BC3588">
        <v>0</v>
      </c>
      <c r="BD3588">
        <v>0</v>
      </c>
      <c r="BE3588">
        <f t="shared" si="695"/>
        <v>0</v>
      </c>
      <c r="BF3588">
        <v>0</v>
      </c>
      <c r="BG3588">
        <v>99</v>
      </c>
      <c r="BH3588">
        <v>4.5951199999999996</v>
      </c>
      <c r="BI3588">
        <v>-1.5271729999999999</v>
      </c>
      <c r="BJ3588">
        <v>1</v>
      </c>
      <c r="BK3588">
        <v>1</v>
      </c>
    </row>
    <row r="3589" spans="1:63" x14ac:dyDescent="0.25">
      <c r="A3589" t="s">
        <v>76</v>
      </c>
      <c r="B3589">
        <v>2008</v>
      </c>
      <c r="C3589">
        <v>0</v>
      </c>
      <c r="D3589">
        <v>0</v>
      </c>
      <c r="E3589">
        <v>0</v>
      </c>
      <c r="F3589">
        <v>1</v>
      </c>
      <c r="G3589">
        <v>0</v>
      </c>
      <c r="H3589">
        <v>1</v>
      </c>
      <c r="I3589">
        <f t="shared" si="691"/>
        <v>2</v>
      </c>
      <c r="J3589">
        <v>1</v>
      </c>
      <c r="K3589">
        <v>1</v>
      </c>
      <c r="L3589">
        <v>8.3900000000000002E-2</v>
      </c>
      <c r="M3589">
        <v>0</v>
      </c>
      <c r="N3589">
        <f t="shared" si="692"/>
        <v>5.024</v>
      </c>
      <c r="O3589">
        <v>0.67</v>
      </c>
      <c r="P3589">
        <v>0</v>
      </c>
      <c r="Q3589">
        <f t="shared" si="693"/>
        <v>21.8</v>
      </c>
      <c r="R3589">
        <v>24.63</v>
      </c>
      <c r="S3589">
        <v>0</v>
      </c>
      <c r="T3589">
        <f t="shared" si="694"/>
        <v>45.199999999999996</v>
      </c>
      <c r="U3589">
        <v>15.852</v>
      </c>
      <c r="V3589">
        <v>15.852000000000002</v>
      </c>
      <c r="W3589">
        <v>414012</v>
      </c>
      <c r="X3589">
        <v>414012</v>
      </c>
      <c r="Y3589">
        <v>215.303</v>
      </c>
      <c r="Z3589">
        <v>215.303</v>
      </c>
      <c r="AA3589">
        <f t="shared" si="687"/>
        <v>8.3900000000000002E-2</v>
      </c>
      <c r="AB3589">
        <f t="shared" si="697"/>
        <v>0.67</v>
      </c>
      <c r="AC3589">
        <f t="shared" si="698"/>
        <v>24.63</v>
      </c>
      <c r="AD3589">
        <v>0</v>
      </c>
      <c r="AE3589">
        <v>0</v>
      </c>
      <c r="AF3589">
        <f t="shared" si="696"/>
        <v>0</v>
      </c>
      <c r="AG3589">
        <v>0</v>
      </c>
      <c r="AH3589">
        <v>0</v>
      </c>
      <c r="AI3589">
        <v>1</v>
      </c>
      <c r="AR3589">
        <v>0.08</v>
      </c>
      <c r="AS3589">
        <v>0</v>
      </c>
      <c r="AT3589">
        <v>1</v>
      </c>
      <c r="AU3589">
        <v>0</v>
      </c>
      <c r="AV3589">
        <v>0</v>
      </c>
      <c r="AW3589">
        <f t="shared" si="689"/>
        <v>0</v>
      </c>
      <c r="AX3589">
        <v>0</v>
      </c>
      <c r="AY3589">
        <v>1</v>
      </c>
      <c r="AZ3589">
        <v>0.75</v>
      </c>
      <c r="BA3589">
        <v>1</v>
      </c>
      <c r="BB3589">
        <v>1</v>
      </c>
      <c r="BC3589">
        <v>1</v>
      </c>
      <c r="BD3589">
        <v>0</v>
      </c>
      <c r="BE3589">
        <f t="shared" si="695"/>
        <v>0.75</v>
      </c>
      <c r="BF3589">
        <v>0</v>
      </c>
      <c r="BG3589">
        <v>20</v>
      </c>
      <c r="BH3589">
        <v>2.99573</v>
      </c>
      <c r="BI3589">
        <v>0.95065189999999999</v>
      </c>
      <c r="BJ3589">
        <v>0</v>
      </c>
      <c r="BK3589">
        <v>1</v>
      </c>
    </row>
    <row r="3590" spans="1:63" x14ac:dyDescent="0.25">
      <c r="A3590" t="s">
        <v>77</v>
      </c>
      <c r="B3590">
        <v>2008</v>
      </c>
      <c r="C3590">
        <v>0</v>
      </c>
      <c r="D3590">
        <v>0</v>
      </c>
      <c r="E3590">
        <v>1</v>
      </c>
      <c r="F3590">
        <v>1</v>
      </c>
      <c r="G3590">
        <v>1</v>
      </c>
      <c r="H3590">
        <v>1</v>
      </c>
      <c r="I3590">
        <f t="shared" si="691"/>
        <v>4</v>
      </c>
      <c r="J3590">
        <v>0</v>
      </c>
      <c r="K3590">
        <v>0</v>
      </c>
      <c r="L3590">
        <v>0.08</v>
      </c>
      <c r="M3590">
        <v>0</v>
      </c>
      <c r="N3590">
        <f t="shared" si="692"/>
        <v>5.024</v>
      </c>
      <c r="O3590">
        <v>0</v>
      </c>
      <c r="P3590">
        <v>0.33</v>
      </c>
      <c r="Q3590">
        <f t="shared" si="693"/>
        <v>21.8</v>
      </c>
      <c r="R3590">
        <v>6.54</v>
      </c>
      <c r="S3590">
        <v>0</v>
      </c>
      <c r="T3590">
        <f t="shared" si="694"/>
        <v>45.199999999999996</v>
      </c>
      <c r="U3590">
        <v>331.339</v>
      </c>
      <c r="V3590">
        <v>331.339</v>
      </c>
      <c r="W3590">
        <v>1491768</v>
      </c>
      <c r="X3590">
        <v>1491768</v>
      </c>
      <c r="Y3590">
        <v>215.303</v>
      </c>
      <c r="Z3590">
        <v>215.303</v>
      </c>
      <c r="AA3590">
        <f t="shared" si="687"/>
        <v>8.0000000000000016E-2</v>
      </c>
      <c r="AB3590">
        <f t="shared" si="697"/>
        <v>7.1940000000000008</v>
      </c>
      <c r="AC3590">
        <f t="shared" si="698"/>
        <v>6.54</v>
      </c>
      <c r="AD3590">
        <v>0</v>
      </c>
      <c r="AE3590">
        <v>0</v>
      </c>
      <c r="AF3590">
        <f t="shared" si="696"/>
        <v>0</v>
      </c>
      <c r="AG3590">
        <v>0</v>
      </c>
      <c r="AH3590">
        <v>1</v>
      </c>
      <c r="AI3590">
        <v>-1</v>
      </c>
      <c r="AR3590">
        <v>0.08</v>
      </c>
      <c r="AS3590">
        <v>0</v>
      </c>
      <c r="AT3590">
        <v>0</v>
      </c>
      <c r="AU3590">
        <v>1</v>
      </c>
      <c r="AV3590">
        <v>1</v>
      </c>
      <c r="AW3590">
        <f t="shared" si="689"/>
        <v>2</v>
      </c>
      <c r="AX3590">
        <v>0</v>
      </c>
      <c r="AY3590">
        <v>0</v>
      </c>
      <c r="AZ3590">
        <v>0</v>
      </c>
      <c r="BA3590">
        <v>0</v>
      </c>
      <c r="BB3590">
        <v>0</v>
      </c>
      <c r="BC3590">
        <v>0</v>
      </c>
      <c r="BD3590">
        <v>0</v>
      </c>
      <c r="BE3590">
        <f t="shared" si="695"/>
        <v>0</v>
      </c>
      <c r="BF3590">
        <v>0</v>
      </c>
      <c r="BG3590">
        <v>24</v>
      </c>
      <c r="BH3590">
        <v>3.1780499999999998</v>
      </c>
      <c r="BI3590">
        <v>0.83209100000000003</v>
      </c>
      <c r="BJ3590">
        <v>0</v>
      </c>
      <c r="BK3590">
        <v>1</v>
      </c>
    </row>
    <row r="3591" spans="1:63" x14ac:dyDescent="0.25">
      <c r="A3591" t="s">
        <v>465</v>
      </c>
      <c r="B3591">
        <v>2008</v>
      </c>
      <c r="C3591">
        <v>0</v>
      </c>
      <c r="D3591">
        <v>0</v>
      </c>
      <c r="E3591">
        <v>0</v>
      </c>
      <c r="F3591">
        <v>0</v>
      </c>
      <c r="G3591">
        <v>0</v>
      </c>
      <c r="H3591">
        <v>0</v>
      </c>
      <c r="I3591">
        <f t="shared" si="691"/>
        <v>0</v>
      </c>
      <c r="J3591">
        <v>1</v>
      </c>
      <c r="K3591">
        <v>1</v>
      </c>
      <c r="L3591">
        <v>0.11</v>
      </c>
      <c r="M3591">
        <v>0</v>
      </c>
      <c r="N3591">
        <f t="shared" si="692"/>
        <v>5.024</v>
      </c>
      <c r="O3591">
        <v>0.6</v>
      </c>
      <c r="P3591">
        <v>0</v>
      </c>
      <c r="Q3591">
        <f t="shared" si="693"/>
        <v>21.8</v>
      </c>
      <c r="R3591">
        <v>3.75</v>
      </c>
      <c r="S3591">
        <v>0</v>
      </c>
      <c r="T3591">
        <f t="shared" si="694"/>
        <v>45.199999999999996</v>
      </c>
      <c r="U3591">
        <v>10.819000000000001</v>
      </c>
      <c r="V3591">
        <v>10.819000000000001</v>
      </c>
      <c r="W3591">
        <v>0</v>
      </c>
      <c r="X3591">
        <v>0</v>
      </c>
      <c r="Y3591">
        <v>215.303</v>
      </c>
      <c r="Z3591">
        <v>215.303</v>
      </c>
      <c r="AA3591">
        <f t="shared" si="687"/>
        <v>0.11000000000000001</v>
      </c>
      <c r="AB3591">
        <f t="shared" si="697"/>
        <v>0.59999999999999987</v>
      </c>
      <c r="AC3591">
        <f t="shared" si="698"/>
        <v>3.75</v>
      </c>
      <c r="AD3591">
        <v>0</v>
      </c>
      <c r="AE3591">
        <v>0</v>
      </c>
      <c r="AF3591">
        <f t="shared" si="696"/>
        <v>0</v>
      </c>
      <c r="AG3591">
        <v>1</v>
      </c>
      <c r="AH3591">
        <v>0.9</v>
      </c>
      <c r="AI3591">
        <v>-1</v>
      </c>
      <c r="AR3591">
        <v>0.08</v>
      </c>
      <c r="AS3591">
        <v>0</v>
      </c>
      <c r="AT3591">
        <v>0</v>
      </c>
      <c r="AU3591">
        <v>0</v>
      </c>
      <c r="AV3591">
        <v>0</v>
      </c>
      <c r="AW3591">
        <f t="shared" si="689"/>
        <v>0</v>
      </c>
      <c r="AX3591">
        <v>0</v>
      </c>
      <c r="AY3591">
        <v>1</v>
      </c>
      <c r="AZ3591">
        <v>0.75</v>
      </c>
      <c r="BA3591">
        <v>1</v>
      </c>
      <c r="BB3591">
        <v>1</v>
      </c>
      <c r="BC3591">
        <v>1</v>
      </c>
      <c r="BD3591">
        <v>0</v>
      </c>
      <c r="BE3591">
        <f t="shared" si="695"/>
        <v>0.75</v>
      </c>
      <c r="BF3591">
        <v>0</v>
      </c>
      <c r="BG3591">
        <v>99</v>
      </c>
      <c r="BH3591">
        <v>4.5951199999999996</v>
      </c>
      <c r="BI3591">
        <v>-0.58746469999999995</v>
      </c>
      <c r="BJ3591">
        <v>0</v>
      </c>
      <c r="BK3591">
        <v>1</v>
      </c>
    </row>
    <row r="3592" spans="1:63" x14ac:dyDescent="0.25">
      <c r="A3592" t="s">
        <v>464</v>
      </c>
      <c r="B3592">
        <v>2008</v>
      </c>
      <c r="C3592">
        <v>0</v>
      </c>
      <c r="D3592">
        <v>0</v>
      </c>
      <c r="E3592">
        <v>0</v>
      </c>
      <c r="F3592">
        <v>0</v>
      </c>
      <c r="G3592">
        <v>0</v>
      </c>
      <c r="H3592">
        <v>0</v>
      </c>
      <c r="I3592">
        <f t="shared" si="691"/>
        <v>0</v>
      </c>
      <c r="J3592">
        <v>1</v>
      </c>
      <c r="K3592">
        <v>0</v>
      </c>
      <c r="L3592">
        <v>0.76800000000000002</v>
      </c>
      <c r="M3592">
        <v>0</v>
      </c>
      <c r="N3592">
        <f t="shared" si="692"/>
        <v>5.024</v>
      </c>
      <c r="O3592">
        <v>1.08</v>
      </c>
      <c r="P3592">
        <v>0</v>
      </c>
      <c r="Q3592">
        <f t="shared" si="693"/>
        <v>21.8</v>
      </c>
      <c r="R3592">
        <v>2.96</v>
      </c>
      <c r="S3592">
        <v>0</v>
      </c>
      <c r="T3592">
        <f t="shared" si="694"/>
        <v>45.199999999999996</v>
      </c>
      <c r="U3592">
        <v>150.14599999999999</v>
      </c>
      <c r="V3592">
        <v>150.14599999999999</v>
      </c>
      <c r="W3592">
        <v>0</v>
      </c>
      <c r="X3592">
        <v>0</v>
      </c>
      <c r="Y3592">
        <v>215.303</v>
      </c>
      <c r="Z3592">
        <v>215.303</v>
      </c>
      <c r="AA3592">
        <f t="shared" si="687"/>
        <v>0.7679999999999999</v>
      </c>
      <c r="AB3592">
        <f t="shared" si="697"/>
        <v>1.08</v>
      </c>
      <c r="AC3592">
        <f t="shared" si="698"/>
        <v>2.96</v>
      </c>
      <c r="AD3592">
        <v>1</v>
      </c>
      <c r="AE3592">
        <v>1</v>
      </c>
      <c r="AF3592">
        <f t="shared" si="696"/>
        <v>0.5</v>
      </c>
      <c r="AG3592">
        <v>0</v>
      </c>
      <c r="AH3592">
        <v>0</v>
      </c>
      <c r="AI3592">
        <v>1</v>
      </c>
      <c r="AR3592">
        <v>0.08</v>
      </c>
      <c r="AS3592">
        <v>0</v>
      </c>
      <c r="AT3592">
        <v>0</v>
      </c>
      <c r="AU3592">
        <v>0</v>
      </c>
      <c r="AV3592">
        <v>0</v>
      </c>
      <c r="AW3592">
        <f t="shared" si="689"/>
        <v>0</v>
      </c>
      <c r="AX3592">
        <v>0</v>
      </c>
      <c r="AY3592">
        <v>0</v>
      </c>
      <c r="AZ3592">
        <v>0</v>
      </c>
      <c r="BA3592">
        <v>0</v>
      </c>
      <c r="BB3592">
        <v>0</v>
      </c>
      <c r="BC3592">
        <v>0</v>
      </c>
      <c r="BD3592">
        <v>0</v>
      </c>
      <c r="BE3592">
        <f t="shared" si="695"/>
        <v>0</v>
      </c>
      <c r="BF3592">
        <v>0</v>
      </c>
      <c r="BG3592">
        <v>40</v>
      </c>
      <c r="BH3592">
        <v>3.6888800000000002</v>
      </c>
      <c r="BI3592">
        <v>-0.97240439999999995</v>
      </c>
      <c r="BJ3592">
        <v>0</v>
      </c>
      <c r="BK3592">
        <v>1</v>
      </c>
    </row>
    <row r="3593" spans="1:63" x14ac:dyDescent="0.25">
      <c r="A3593" t="s">
        <v>462</v>
      </c>
      <c r="B3593">
        <v>2008</v>
      </c>
      <c r="C3593">
        <v>0</v>
      </c>
      <c r="D3593">
        <v>0</v>
      </c>
      <c r="E3593">
        <v>0</v>
      </c>
      <c r="F3593">
        <v>0</v>
      </c>
      <c r="G3593">
        <v>0</v>
      </c>
      <c r="H3593">
        <v>0</v>
      </c>
      <c r="I3593">
        <f t="shared" si="691"/>
        <v>0</v>
      </c>
      <c r="J3593">
        <v>1</v>
      </c>
      <c r="K3593">
        <v>0</v>
      </c>
      <c r="L3593">
        <v>0.2742</v>
      </c>
      <c r="M3593">
        <v>0</v>
      </c>
      <c r="N3593">
        <f t="shared" si="692"/>
        <v>5.024</v>
      </c>
      <c r="O3593">
        <v>0.93</v>
      </c>
      <c r="P3593">
        <v>0.02</v>
      </c>
      <c r="Q3593">
        <f t="shared" si="693"/>
        <v>21.8</v>
      </c>
      <c r="R3593">
        <v>3.93</v>
      </c>
      <c r="S3593">
        <v>0.02</v>
      </c>
      <c r="T3593">
        <f t="shared" si="694"/>
        <v>45.199999999999996</v>
      </c>
      <c r="U3593">
        <v>14.247999999999999</v>
      </c>
      <c r="V3593">
        <v>14.247999999999999</v>
      </c>
      <c r="W3593">
        <v>0</v>
      </c>
      <c r="X3593">
        <v>0</v>
      </c>
      <c r="Y3593">
        <v>215.303</v>
      </c>
      <c r="Z3593">
        <v>215.303</v>
      </c>
      <c r="AA3593">
        <f t="shared" si="687"/>
        <v>0.2742</v>
      </c>
      <c r="AB3593">
        <f t="shared" si="697"/>
        <v>1.3660000000000001</v>
      </c>
      <c r="AC3593">
        <f t="shared" si="698"/>
        <v>4.8339999999999996</v>
      </c>
      <c r="AD3593">
        <v>0</v>
      </c>
      <c r="AE3593">
        <v>0</v>
      </c>
      <c r="AF3593">
        <f t="shared" si="696"/>
        <v>0</v>
      </c>
      <c r="AG3593">
        <v>0</v>
      </c>
      <c r="AH3593">
        <v>1</v>
      </c>
      <c r="AI3593">
        <v>2</v>
      </c>
      <c r="AR3593">
        <v>0.08</v>
      </c>
      <c r="AS3593">
        <v>0</v>
      </c>
      <c r="AT3593">
        <v>0</v>
      </c>
      <c r="AU3593">
        <v>0</v>
      </c>
      <c r="AV3593">
        <v>0</v>
      </c>
      <c r="AW3593">
        <f t="shared" si="689"/>
        <v>0</v>
      </c>
      <c r="AX3593">
        <v>4.1096000000000001E-2</v>
      </c>
      <c r="AY3593">
        <v>0</v>
      </c>
      <c r="AZ3593">
        <v>0</v>
      </c>
      <c r="BA3593">
        <v>0</v>
      </c>
      <c r="BB3593">
        <v>0</v>
      </c>
      <c r="BC3593">
        <v>0</v>
      </c>
      <c r="BD3593">
        <v>0</v>
      </c>
      <c r="BE3593">
        <f t="shared" si="695"/>
        <v>0</v>
      </c>
      <c r="BF3593">
        <v>0</v>
      </c>
      <c r="BG3593">
        <v>20</v>
      </c>
      <c r="BH3593">
        <v>2.99573</v>
      </c>
      <c r="BI3593">
        <v>-0.59205319999999995</v>
      </c>
      <c r="BJ3593">
        <v>0</v>
      </c>
      <c r="BK3593">
        <v>1</v>
      </c>
    </row>
    <row r="3594" spans="1:63" x14ac:dyDescent="0.25">
      <c r="A3594" t="s">
        <v>78</v>
      </c>
      <c r="B3594">
        <v>2008</v>
      </c>
      <c r="C3594">
        <v>0</v>
      </c>
      <c r="D3594">
        <v>0</v>
      </c>
      <c r="E3594">
        <v>0</v>
      </c>
      <c r="F3594">
        <v>0</v>
      </c>
      <c r="G3594">
        <v>0</v>
      </c>
      <c r="H3594">
        <v>0</v>
      </c>
      <c r="I3594">
        <f t="shared" si="691"/>
        <v>0</v>
      </c>
      <c r="J3594">
        <v>0</v>
      </c>
      <c r="K3594">
        <v>1</v>
      </c>
      <c r="L3594">
        <v>0.14000000000000001</v>
      </c>
      <c r="M3594">
        <v>0.17</v>
      </c>
      <c r="N3594">
        <f t="shared" si="692"/>
        <v>5.024</v>
      </c>
      <c r="O3594">
        <v>1.21</v>
      </c>
      <c r="P3594">
        <v>0</v>
      </c>
      <c r="Q3594">
        <f t="shared" si="693"/>
        <v>21.8</v>
      </c>
      <c r="R3594">
        <v>4.4000000000000004</v>
      </c>
      <c r="S3594">
        <v>0</v>
      </c>
      <c r="T3594">
        <f t="shared" si="694"/>
        <v>45.199999999999996</v>
      </c>
      <c r="U3594">
        <v>260.80200000000002</v>
      </c>
      <c r="V3594">
        <v>260.80200000000002</v>
      </c>
      <c r="W3594">
        <v>0</v>
      </c>
      <c r="X3594">
        <v>0</v>
      </c>
      <c r="Y3594">
        <v>215.303</v>
      </c>
      <c r="Z3594">
        <v>215.303</v>
      </c>
      <c r="AA3594">
        <f t="shared" ref="AA3594:AA3657" si="699">(L3594*Z3594/Y3594)+(M3594*N3594)</f>
        <v>0.99408000000000007</v>
      </c>
      <c r="AB3594">
        <f t="shared" si="697"/>
        <v>1.2099999999999997</v>
      </c>
      <c r="AC3594">
        <f t="shared" si="698"/>
        <v>4.4000000000000004</v>
      </c>
      <c r="AD3594">
        <v>1</v>
      </c>
      <c r="AE3594">
        <v>0</v>
      </c>
      <c r="AF3594">
        <f t="shared" si="696"/>
        <v>1</v>
      </c>
      <c r="AG3594">
        <v>0</v>
      </c>
      <c r="AH3594">
        <v>1</v>
      </c>
      <c r="AI3594">
        <v>0</v>
      </c>
      <c r="AR3594">
        <v>0.08</v>
      </c>
      <c r="AS3594">
        <v>0</v>
      </c>
      <c r="AT3594">
        <v>0</v>
      </c>
      <c r="AU3594">
        <v>0</v>
      </c>
      <c r="AV3594">
        <v>0</v>
      </c>
      <c r="AW3594">
        <f t="shared" si="689"/>
        <v>0</v>
      </c>
      <c r="AX3594">
        <v>0</v>
      </c>
      <c r="AY3594">
        <v>0</v>
      </c>
      <c r="AZ3594">
        <v>0</v>
      </c>
      <c r="BA3594">
        <v>0</v>
      </c>
      <c r="BB3594">
        <v>0</v>
      </c>
      <c r="BC3594">
        <v>0</v>
      </c>
      <c r="BD3594">
        <v>0</v>
      </c>
      <c r="BE3594">
        <f t="shared" si="695"/>
        <v>0</v>
      </c>
      <c r="BF3594">
        <v>0</v>
      </c>
      <c r="BG3594">
        <v>60</v>
      </c>
      <c r="BH3594">
        <v>4.0943399999999999</v>
      </c>
      <c r="BI3594">
        <v>-1.2015450000000001</v>
      </c>
      <c r="BJ3594">
        <v>1</v>
      </c>
      <c r="BK3594">
        <v>1</v>
      </c>
    </row>
    <row r="3595" spans="1:63" x14ac:dyDescent="0.25">
      <c r="A3595" t="s">
        <v>79</v>
      </c>
      <c r="B3595">
        <v>2008</v>
      </c>
      <c r="C3595">
        <v>0</v>
      </c>
      <c r="D3595">
        <v>0</v>
      </c>
      <c r="E3595">
        <v>0</v>
      </c>
      <c r="F3595">
        <v>0</v>
      </c>
      <c r="G3595">
        <v>0</v>
      </c>
      <c r="H3595">
        <v>0</v>
      </c>
      <c r="I3595">
        <f t="shared" si="691"/>
        <v>0</v>
      </c>
      <c r="J3595">
        <v>0</v>
      </c>
      <c r="K3595">
        <v>0</v>
      </c>
      <c r="L3595">
        <v>0.19800000000000001</v>
      </c>
      <c r="M3595">
        <v>0</v>
      </c>
      <c r="N3595">
        <f t="shared" si="692"/>
        <v>5.024</v>
      </c>
      <c r="O3595">
        <v>0.2</v>
      </c>
      <c r="P3595">
        <v>0</v>
      </c>
      <c r="Q3595">
        <f t="shared" si="693"/>
        <v>21.8</v>
      </c>
      <c r="R3595">
        <v>2.4</v>
      </c>
      <c r="S3595">
        <v>0</v>
      </c>
      <c r="T3595">
        <f t="shared" si="694"/>
        <v>45.199999999999996</v>
      </c>
      <c r="U3595">
        <v>796.94899999999996</v>
      </c>
      <c r="V3595">
        <v>796.94899999999996</v>
      </c>
      <c r="W3595">
        <v>0</v>
      </c>
      <c r="X3595">
        <v>0</v>
      </c>
      <c r="Y3595">
        <v>215.303</v>
      </c>
      <c r="Z3595">
        <v>215.303</v>
      </c>
      <c r="AA3595">
        <f t="shared" si="699"/>
        <v>0.19800000000000001</v>
      </c>
      <c r="AB3595">
        <f t="shared" si="697"/>
        <v>0.2</v>
      </c>
      <c r="AC3595">
        <f t="shared" si="698"/>
        <v>2.3999999999999995</v>
      </c>
      <c r="AD3595">
        <v>0</v>
      </c>
      <c r="AE3595">
        <v>0</v>
      </c>
      <c r="AF3595">
        <f t="shared" si="696"/>
        <v>0</v>
      </c>
      <c r="AG3595">
        <v>0</v>
      </c>
      <c r="AH3595">
        <v>0</v>
      </c>
      <c r="AI3595">
        <v>1</v>
      </c>
      <c r="AR3595">
        <v>0.08</v>
      </c>
      <c r="AS3595">
        <v>0</v>
      </c>
      <c r="AT3595">
        <v>0</v>
      </c>
      <c r="AU3595">
        <v>0</v>
      </c>
      <c r="AV3595">
        <v>1</v>
      </c>
      <c r="AW3595">
        <f t="shared" si="689"/>
        <v>1</v>
      </c>
      <c r="AX3595">
        <f>180/365</f>
        <v>0.49315068493150682</v>
      </c>
      <c r="AY3595">
        <v>0</v>
      </c>
      <c r="AZ3595">
        <v>0</v>
      </c>
      <c r="BA3595">
        <v>0</v>
      </c>
      <c r="BB3595">
        <v>0</v>
      </c>
      <c r="BC3595">
        <v>0</v>
      </c>
      <c r="BD3595">
        <v>0</v>
      </c>
      <c r="BE3595">
        <f t="shared" si="695"/>
        <v>0</v>
      </c>
      <c r="BF3595">
        <v>0</v>
      </c>
      <c r="BG3595">
        <v>99</v>
      </c>
      <c r="BH3595">
        <v>4.5951199999999996</v>
      </c>
      <c r="BI3595">
        <v>-1.110412</v>
      </c>
      <c r="BJ3595">
        <v>0</v>
      </c>
      <c r="BK3595">
        <v>1</v>
      </c>
    </row>
    <row r="3596" spans="1:63" x14ac:dyDescent="0.25">
      <c r="A3596" t="s">
        <v>80</v>
      </c>
      <c r="B3596">
        <v>2008</v>
      </c>
      <c r="C3596">
        <v>1.5</v>
      </c>
      <c r="D3596">
        <v>1.5</v>
      </c>
      <c r="E3596">
        <v>1.5</v>
      </c>
      <c r="F3596">
        <v>1.5</v>
      </c>
      <c r="G3596">
        <v>1.5</v>
      </c>
      <c r="H3596">
        <v>1.5</v>
      </c>
      <c r="I3596">
        <f t="shared" si="691"/>
        <v>9</v>
      </c>
      <c r="J3596">
        <v>5</v>
      </c>
      <c r="K3596">
        <v>1</v>
      </c>
      <c r="L3596">
        <v>0.41290000000000004</v>
      </c>
      <c r="M3596">
        <v>0</v>
      </c>
      <c r="N3596">
        <f t="shared" si="692"/>
        <v>5.024</v>
      </c>
      <c r="O3596">
        <v>0</v>
      </c>
      <c r="P3596">
        <v>0.71</v>
      </c>
      <c r="Q3596">
        <f t="shared" si="693"/>
        <v>21.8</v>
      </c>
      <c r="R3596">
        <v>11.41</v>
      </c>
      <c r="S3596">
        <v>0</v>
      </c>
      <c r="T3596">
        <f t="shared" si="694"/>
        <v>45.199999999999996</v>
      </c>
      <c r="U3596">
        <v>40.762</v>
      </c>
      <c r="V3596">
        <v>40.762</v>
      </c>
      <c r="W3596">
        <v>226337</v>
      </c>
      <c r="X3596">
        <v>226337</v>
      </c>
      <c r="Y3596">
        <v>215.303</v>
      </c>
      <c r="Z3596">
        <v>215.303</v>
      </c>
      <c r="AA3596">
        <f t="shared" si="699"/>
        <v>0.41290000000000004</v>
      </c>
      <c r="AB3596">
        <f t="shared" si="697"/>
        <v>15.478</v>
      </c>
      <c r="AC3596">
        <f t="shared" si="698"/>
        <v>11.41</v>
      </c>
      <c r="AD3596">
        <v>1</v>
      </c>
      <c r="AE3596">
        <v>0</v>
      </c>
      <c r="AF3596">
        <f t="shared" si="696"/>
        <v>1</v>
      </c>
      <c r="AG3596">
        <v>1</v>
      </c>
      <c r="AH3596">
        <v>1</v>
      </c>
      <c r="AI3596">
        <v>-1</v>
      </c>
      <c r="AR3596">
        <v>0.08</v>
      </c>
      <c r="AS3596">
        <v>0</v>
      </c>
      <c r="AT3596">
        <v>0</v>
      </c>
      <c r="AU3596">
        <v>0</v>
      </c>
      <c r="AV3596">
        <v>1</v>
      </c>
      <c r="AW3596">
        <f t="shared" si="689"/>
        <v>1</v>
      </c>
      <c r="AX3596">
        <v>0</v>
      </c>
      <c r="AY3596">
        <v>0</v>
      </c>
      <c r="AZ3596">
        <v>0</v>
      </c>
      <c r="BA3596">
        <v>0</v>
      </c>
      <c r="BB3596">
        <v>0</v>
      </c>
      <c r="BC3596">
        <v>0</v>
      </c>
      <c r="BD3596">
        <v>0</v>
      </c>
      <c r="BE3596">
        <f t="shared" si="695"/>
        <v>0</v>
      </c>
      <c r="BF3596">
        <v>0</v>
      </c>
      <c r="BG3596">
        <v>15</v>
      </c>
      <c r="BH3596">
        <v>2.7080500000000001</v>
      </c>
      <c r="BI3596">
        <v>9.2420799999999997E-2</v>
      </c>
      <c r="BJ3596">
        <v>0</v>
      </c>
      <c r="BK3596">
        <v>1</v>
      </c>
    </row>
    <row r="3597" spans="1:63" x14ac:dyDescent="0.25">
      <c r="A3597" t="s">
        <v>81</v>
      </c>
      <c r="B3597">
        <v>2008</v>
      </c>
      <c r="C3597">
        <v>0.5</v>
      </c>
      <c r="D3597">
        <v>0.5</v>
      </c>
      <c r="E3597">
        <v>1</v>
      </c>
      <c r="F3597">
        <v>1</v>
      </c>
      <c r="G3597">
        <v>1</v>
      </c>
      <c r="H3597">
        <v>1</v>
      </c>
      <c r="I3597">
        <f t="shared" si="691"/>
        <v>5</v>
      </c>
      <c r="J3597">
        <v>1</v>
      </c>
      <c r="K3597">
        <v>1</v>
      </c>
      <c r="L3597">
        <v>0.26500000000000001</v>
      </c>
      <c r="M3597">
        <v>0</v>
      </c>
      <c r="N3597">
        <f t="shared" si="692"/>
        <v>5.024</v>
      </c>
      <c r="O3597">
        <v>0.55000000000000004</v>
      </c>
      <c r="P3597">
        <v>0</v>
      </c>
      <c r="Q3597">
        <f t="shared" si="693"/>
        <v>21.8</v>
      </c>
      <c r="R3597">
        <v>0.68</v>
      </c>
      <c r="S3597">
        <v>0</v>
      </c>
      <c r="T3597">
        <f t="shared" si="694"/>
        <v>45.199999999999996</v>
      </c>
      <c r="U3597">
        <v>20.681999999999999</v>
      </c>
      <c r="V3597">
        <v>20.681999999999995</v>
      </c>
      <c r="W3597">
        <v>44405</v>
      </c>
      <c r="X3597">
        <v>44405</v>
      </c>
      <c r="Y3597">
        <v>215.303</v>
      </c>
      <c r="Z3597">
        <v>215.303</v>
      </c>
      <c r="AA3597">
        <f t="shared" si="699"/>
        <v>0.26500000000000001</v>
      </c>
      <c r="AB3597">
        <f t="shared" si="697"/>
        <v>0.55000000000000004</v>
      </c>
      <c r="AC3597">
        <f t="shared" si="698"/>
        <v>0.68</v>
      </c>
      <c r="AD3597">
        <v>0</v>
      </c>
      <c r="AE3597">
        <v>0</v>
      </c>
      <c r="AF3597">
        <f t="shared" si="696"/>
        <v>0</v>
      </c>
      <c r="AG3597">
        <v>1</v>
      </c>
      <c r="AH3597">
        <v>0</v>
      </c>
      <c r="AI3597">
        <v>1</v>
      </c>
      <c r="AR3597">
        <v>0.08</v>
      </c>
      <c r="AS3597">
        <v>0</v>
      </c>
      <c r="AT3597">
        <v>0</v>
      </c>
      <c r="AU3597">
        <v>0</v>
      </c>
      <c r="AV3597">
        <v>1</v>
      </c>
      <c r="AW3597">
        <f t="shared" si="689"/>
        <v>1</v>
      </c>
      <c r="AX3597">
        <v>0</v>
      </c>
      <c r="AY3597">
        <v>1</v>
      </c>
      <c r="AZ3597">
        <v>0.75</v>
      </c>
      <c r="BA3597">
        <v>1</v>
      </c>
      <c r="BB3597">
        <v>1</v>
      </c>
      <c r="BC3597">
        <v>1</v>
      </c>
      <c r="BD3597">
        <v>0</v>
      </c>
      <c r="BE3597">
        <f t="shared" si="695"/>
        <v>0.75</v>
      </c>
      <c r="BF3597">
        <v>0</v>
      </c>
      <c r="BG3597">
        <v>30</v>
      </c>
      <c r="BH3597">
        <v>3.4011999999999998</v>
      </c>
      <c r="BI3597">
        <v>0.59778569999999998</v>
      </c>
      <c r="BJ3597">
        <v>0</v>
      </c>
      <c r="BK3597">
        <v>1</v>
      </c>
    </row>
    <row r="3598" spans="1:63" x14ac:dyDescent="0.25">
      <c r="A3598" t="s">
        <v>82</v>
      </c>
      <c r="B3598">
        <v>2008</v>
      </c>
      <c r="C3598">
        <v>0</v>
      </c>
      <c r="D3598">
        <v>0</v>
      </c>
      <c r="E3598">
        <v>0</v>
      </c>
      <c r="F3598">
        <v>1</v>
      </c>
      <c r="G3598">
        <v>0</v>
      </c>
      <c r="H3598">
        <v>1</v>
      </c>
      <c r="I3598">
        <f t="shared" si="691"/>
        <v>2</v>
      </c>
      <c r="J3598">
        <v>1</v>
      </c>
      <c r="K3598">
        <v>0</v>
      </c>
      <c r="L3598">
        <v>0.28000000000000003</v>
      </c>
      <c r="M3598">
        <v>0</v>
      </c>
      <c r="N3598">
        <f t="shared" si="692"/>
        <v>5.024</v>
      </c>
      <c r="O3598">
        <v>1.51</v>
      </c>
      <c r="P3598">
        <v>0</v>
      </c>
      <c r="Q3598">
        <f t="shared" si="693"/>
        <v>21.8</v>
      </c>
      <c r="R3598">
        <v>20.13</v>
      </c>
      <c r="S3598">
        <v>0</v>
      </c>
      <c r="T3598">
        <f t="shared" si="694"/>
        <v>45.199999999999996</v>
      </c>
      <c r="U3598">
        <v>180.46299999999999</v>
      </c>
      <c r="V3598">
        <v>180.46300000000002</v>
      </c>
      <c r="W3598">
        <v>551548</v>
      </c>
      <c r="X3598">
        <v>551548</v>
      </c>
      <c r="Y3598">
        <v>215.303</v>
      </c>
      <c r="Z3598">
        <v>215.303</v>
      </c>
      <c r="AA3598">
        <f t="shared" si="699"/>
        <v>0.28000000000000003</v>
      </c>
      <c r="AB3598">
        <f t="shared" si="697"/>
        <v>1.51</v>
      </c>
      <c r="AC3598">
        <f t="shared" si="698"/>
        <v>20.130000000000003</v>
      </c>
      <c r="AD3598">
        <v>0</v>
      </c>
      <c r="AE3598">
        <v>0</v>
      </c>
      <c r="AF3598">
        <f t="shared" si="696"/>
        <v>0</v>
      </c>
      <c r="AG3598">
        <v>0</v>
      </c>
      <c r="AH3598">
        <v>0</v>
      </c>
      <c r="AI3598">
        <v>1</v>
      </c>
      <c r="AR3598">
        <v>0.08</v>
      </c>
      <c r="AS3598">
        <v>0</v>
      </c>
      <c r="AT3598">
        <v>0</v>
      </c>
      <c r="AU3598">
        <v>0</v>
      </c>
      <c r="AV3598">
        <v>0</v>
      </c>
      <c r="AW3598">
        <f t="shared" si="689"/>
        <v>0</v>
      </c>
      <c r="AX3598">
        <v>1</v>
      </c>
      <c r="AY3598">
        <v>0</v>
      </c>
      <c r="AZ3598">
        <v>0</v>
      </c>
      <c r="BA3598">
        <v>0</v>
      </c>
      <c r="BB3598">
        <v>0</v>
      </c>
      <c r="BC3598">
        <v>0</v>
      </c>
      <c r="BD3598">
        <v>0</v>
      </c>
      <c r="BE3598">
        <f t="shared" si="695"/>
        <v>0</v>
      </c>
      <c r="BF3598">
        <v>0</v>
      </c>
      <c r="BG3598">
        <v>99</v>
      </c>
      <c r="BH3598">
        <v>4.5951199999999996</v>
      </c>
      <c r="BI3598">
        <v>-1.7611250000000001</v>
      </c>
      <c r="BJ3598">
        <v>1</v>
      </c>
      <c r="BK3598">
        <v>1</v>
      </c>
    </row>
    <row r="3599" spans="1:63" x14ac:dyDescent="0.25">
      <c r="A3599" t="s">
        <v>83</v>
      </c>
      <c r="B3599">
        <v>2008</v>
      </c>
      <c r="C3599">
        <v>0</v>
      </c>
      <c r="D3599">
        <v>0</v>
      </c>
      <c r="E3599">
        <v>1</v>
      </c>
      <c r="F3599">
        <v>1</v>
      </c>
      <c r="G3599">
        <v>1</v>
      </c>
      <c r="H3599">
        <v>1</v>
      </c>
      <c r="I3599">
        <f t="shared" si="691"/>
        <v>4</v>
      </c>
      <c r="J3599">
        <v>1</v>
      </c>
      <c r="K3599">
        <v>1</v>
      </c>
      <c r="L3599">
        <f>4.785/31+0.261</f>
        <v>0.41535483870967743</v>
      </c>
      <c r="M3599">
        <v>0</v>
      </c>
      <c r="N3599">
        <f t="shared" si="692"/>
        <v>5.024</v>
      </c>
      <c r="O3599">
        <v>0.88</v>
      </c>
      <c r="P3599">
        <v>0</v>
      </c>
      <c r="Q3599">
        <f t="shared" si="693"/>
        <v>21.8</v>
      </c>
      <c r="R3599">
        <v>26.45</v>
      </c>
      <c r="S3599">
        <v>0</v>
      </c>
      <c r="T3599">
        <f t="shared" si="694"/>
        <v>45.199999999999996</v>
      </c>
      <c r="U3599">
        <v>276.08199999999999</v>
      </c>
      <c r="V3599">
        <v>276.08199999999999</v>
      </c>
      <c r="W3599">
        <v>560846</v>
      </c>
      <c r="X3599">
        <v>560846</v>
      </c>
      <c r="Y3599">
        <v>215.303</v>
      </c>
      <c r="Z3599">
        <v>215.303</v>
      </c>
      <c r="AA3599">
        <f t="shared" si="699"/>
        <v>0.41535483870967743</v>
      </c>
      <c r="AB3599">
        <f t="shared" si="697"/>
        <v>0.88000000000000012</v>
      </c>
      <c r="AC3599">
        <f t="shared" si="698"/>
        <v>26.45</v>
      </c>
      <c r="AD3599">
        <v>0</v>
      </c>
      <c r="AE3599">
        <v>0</v>
      </c>
      <c r="AF3599">
        <f t="shared" si="696"/>
        <v>0</v>
      </c>
      <c r="AG3599">
        <v>0</v>
      </c>
      <c r="AH3599">
        <v>0</v>
      </c>
      <c r="AI3599">
        <v>1</v>
      </c>
      <c r="AR3599">
        <v>0.08</v>
      </c>
      <c r="AS3599">
        <v>0</v>
      </c>
      <c r="AT3599">
        <v>0</v>
      </c>
      <c r="AU3599">
        <v>0</v>
      </c>
      <c r="AV3599">
        <v>0</v>
      </c>
      <c r="AW3599">
        <f t="shared" si="689"/>
        <v>0</v>
      </c>
      <c r="AX3599">
        <v>2.7399999999999998E-3</v>
      </c>
      <c r="AY3599">
        <v>1</v>
      </c>
      <c r="AZ3599">
        <v>0.75</v>
      </c>
      <c r="BA3599">
        <v>1</v>
      </c>
      <c r="BB3599">
        <v>0</v>
      </c>
      <c r="BC3599">
        <v>0</v>
      </c>
      <c r="BD3599">
        <v>0</v>
      </c>
      <c r="BE3599">
        <f t="shared" si="695"/>
        <v>0.65</v>
      </c>
      <c r="BF3599">
        <v>0</v>
      </c>
      <c r="BG3599">
        <v>10</v>
      </c>
      <c r="BH3599">
        <v>2.3025899999999999</v>
      </c>
      <c r="BI3599">
        <v>0.58774420000000005</v>
      </c>
      <c r="BJ3599">
        <v>0</v>
      </c>
      <c r="BK3599">
        <v>1</v>
      </c>
    </row>
    <row r="3600" spans="1:63" x14ac:dyDescent="0.25">
      <c r="A3600" t="s">
        <v>466</v>
      </c>
      <c r="B3600">
        <v>2008</v>
      </c>
      <c r="C3600">
        <v>0</v>
      </c>
      <c r="D3600">
        <v>1</v>
      </c>
      <c r="E3600">
        <v>0</v>
      </c>
      <c r="F3600">
        <v>0</v>
      </c>
      <c r="G3600">
        <v>1</v>
      </c>
      <c r="H3600">
        <v>1</v>
      </c>
      <c r="I3600">
        <f t="shared" si="691"/>
        <v>3</v>
      </c>
      <c r="J3600">
        <v>0</v>
      </c>
      <c r="K3600">
        <v>0</v>
      </c>
      <c r="L3600">
        <v>0.1774</v>
      </c>
      <c r="M3600">
        <v>0</v>
      </c>
      <c r="N3600">
        <f t="shared" si="692"/>
        <v>5.024</v>
      </c>
      <c r="O3600">
        <v>1</v>
      </c>
      <c r="P3600">
        <v>0</v>
      </c>
      <c r="Q3600">
        <f t="shared" si="693"/>
        <v>21.8</v>
      </c>
      <c r="R3600">
        <v>1.85</v>
      </c>
      <c r="S3600">
        <v>0</v>
      </c>
      <c r="T3600">
        <f t="shared" si="694"/>
        <v>45.199999999999996</v>
      </c>
      <c r="U3600">
        <v>16.074000000000002</v>
      </c>
      <c r="V3600">
        <v>16.074000000000002</v>
      </c>
      <c r="W3600">
        <v>80497</v>
      </c>
      <c r="X3600">
        <v>80497</v>
      </c>
      <c r="Y3600">
        <v>215.303</v>
      </c>
      <c r="Z3600">
        <v>215.303</v>
      </c>
      <c r="AA3600">
        <f t="shared" si="699"/>
        <v>0.17740000000000003</v>
      </c>
      <c r="AB3600">
        <f t="shared" si="697"/>
        <v>1</v>
      </c>
      <c r="AC3600">
        <f t="shared" si="698"/>
        <v>1.85</v>
      </c>
      <c r="AD3600">
        <v>0</v>
      </c>
      <c r="AE3600">
        <v>0</v>
      </c>
      <c r="AF3600">
        <f t="shared" si="696"/>
        <v>0</v>
      </c>
      <c r="AG3600">
        <v>0</v>
      </c>
      <c r="AH3600">
        <v>0</v>
      </c>
      <c r="AI3600">
        <v>2</v>
      </c>
      <c r="AR3600">
        <v>0.08</v>
      </c>
      <c r="AS3600">
        <v>0</v>
      </c>
      <c r="AT3600">
        <v>0</v>
      </c>
      <c r="AU3600">
        <v>1</v>
      </c>
      <c r="AV3600">
        <v>1</v>
      </c>
      <c r="AW3600">
        <f t="shared" si="689"/>
        <v>2</v>
      </c>
      <c r="AX3600">
        <v>2</v>
      </c>
      <c r="AY3600">
        <v>0</v>
      </c>
      <c r="AZ3600">
        <v>0</v>
      </c>
      <c r="BA3600">
        <v>0</v>
      </c>
      <c r="BB3600">
        <v>0</v>
      </c>
      <c r="BC3600">
        <v>0</v>
      </c>
      <c r="BD3600">
        <v>0</v>
      </c>
      <c r="BE3600">
        <f t="shared" si="695"/>
        <v>0</v>
      </c>
      <c r="BF3600">
        <v>0</v>
      </c>
      <c r="BG3600">
        <v>12</v>
      </c>
      <c r="BH3600">
        <v>2.4849100000000002</v>
      </c>
      <c r="BI3600">
        <v>0.27893509999999999</v>
      </c>
      <c r="BJ3600">
        <v>0</v>
      </c>
      <c r="BK3600">
        <v>1</v>
      </c>
    </row>
    <row r="3601" spans="1:63" x14ac:dyDescent="0.25">
      <c r="A3601" t="s">
        <v>84</v>
      </c>
      <c r="B3601">
        <v>2008</v>
      </c>
      <c r="C3601">
        <v>0</v>
      </c>
      <c r="D3601">
        <v>0</v>
      </c>
      <c r="E3601">
        <v>0</v>
      </c>
      <c r="F3601">
        <v>0</v>
      </c>
      <c r="G3601">
        <v>0</v>
      </c>
      <c r="H3601">
        <v>0</v>
      </c>
      <c r="I3601">
        <f t="shared" si="691"/>
        <v>0</v>
      </c>
      <c r="J3601">
        <v>0</v>
      </c>
      <c r="K3601">
        <v>1</v>
      </c>
      <c r="L3601">
        <v>6.4500000000000002E-2</v>
      </c>
      <c r="M3601">
        <v>0</v>
      </c>
      <c r="N3601">
        <f t="shared" si="692"/>
        <v>5.024</v>
      </c>
      <c r="O3601">
        <v>0.25</v>
      </c>
      <c r="P3601">
        <v>0</v>
      </c>
      <c r="Q3601">
        <f t="shared" si="693"/>
        <v>21.8</v>
      </c>
      <c r="R3601">
        <v>3.36</v>
      </c>
      <c r="S3601">
        <v>0</v>
      </c>
      <c r="T3601">
        <f t="shared" si="694"/>
        <v>45.199999999999996</v>
      </c>
      <c r="U3601">
        <v>54.046999999999997</v>
      </c>
      <c r="V3601">
        <v>54.046999999999997</v>
      </c>
      <c r="W3601">
        <v>0</v>
      </c>
      <c r="X3601">
        <v>0</v>
      </c>
      <c r="Y3601">
        <v>215.303</v>
      </c>
      <c r="Z3601">
        <v>215.303</v>
      </c>
      <c r="AA3601">
        <f t="shared" si="699"/>
        <v>6.4500000000000002E-2</v>
      </c>
      <c r="AB3601">
        <f t="shared" si="697"/>
        <v>0.25</v>
      </c>
      <c r="AC3601">
        <f t="shared" si="698"/>
        <v>3.36</v>
      </c>
      <c r="AD3601">
        <v>0</v>
      </c>
      <c r="AE3601">
        <v>0</v>
      </c>
      <c r="AF3601">
        <f t="shared" si="696"/>
        <v>0</v>
      </c>
      <c r="AG3601">
        <v>0</v>
      </c>
      <c r="AH3601">
        <v>0</v>
      </c>
      <c r="AI3601">
        <v>2</v>
      </c>
      <c r="AR3601">
        <v>0.08</v>
      </c>
      <c r="AS3601">
        <v>0</v>
      </c>
      <c r="AT3601">
        <v>0</v>
      </c>
      <c r="AU3601">
        <v>1</v>
      </c>
      <c r="AV3601">
        <v>0</v>
      </c>
      <c r="AW3601">
        <f t="shared" ref="AW3601:AW3664" si="700">AU3601+AV3601</f>
        <v>1</v>
      </c>
      <c r="AX3601">
        <v>0</v>
      </c>
      <c r="AY3601">
        <v>0</v>
      </c>
      <c r="AZ3601">
        <v>0</v>
      </c>
      <c r="BA3601">
        <v>0</v>
      </c>
      <c r="BB3601">
        <v>0</v>
      </c>
      <c r="BC3601">
        <v>0</v>
      </c>
      <c r="BD3601">
        <v>0</v>
      </c>
      <c r="BE3601">
        <f t="shared" si="695"/>
        <v>0</v>
      </c>
      <c r="BF3601">
        <v>0</v>
      </c>
      <c r="BG3601">
        <v>24</v>
      </c>
      <c r="BH3601">
        <v>3.1780499999999998</v>
      </c>
      <c r="BI3601">
        <v>-7.0156700000000002E-2</v>
      </c>
      <c r="BJ3601">
        <v>0</v>
      </c>
      <c r="BK3601">
        <v>1</v>
      </c>
    </row>
    <row r="3602" spans="1:63" x14ac:dyDescent="0.25">
      <c r="A3602" t="s">
        <v>85</v>
      </c>
      <c r="B3602">
        <v>2008</v>
      </c>
      <c r="C3602">
        <v>0</v>
      </c>
      <c r="D3602">
        <v>0</v>
      </c>
      <c r="E3602">
        <v>0</v>
      </c>
      <c r="F3602">
        <v>0</v>
      </c>
      <c r="G3602">
        <v>1</v>
      </c>
      <c r="H3602">
        <v>1</v>
      </c>
      <c r="I3602">
        <f t="shared" si="691"/>
        <v>2</v>
      </c>
      <c r="J3602">
        <v>1</v>
      </c>
      <c r="K3602">
        <v>0</v>
      </c>
      <c r="L3602">
        <v>1.89E-2</v>
      </c>
      <c r="M3602">
        <v>0</v>
      </c>
      <c r="N3602">
        <f t="shared" si="692"/>
        <v>5.024</v>
      </c>
      <c r="O3602">
        <v>0.28000000000000003</v>
      </c>
      <c r="P3602">
        <v>2.5999999999999999E-2</v>
      </c>
      <c r="Q3602">
        <f t="shared" si="693"/>
        <v>21.8</v>
      </c>
      <c r="R3602" t="s">
        <v>105</v>
      </c>
      <c r="T3602">
        <f t="shared" si="694"/>
        <v>45.199999999999996</v>
      </c>
      <c r="U3602">
        <v>1.6719999999999999</v>
      </c>
      <c r="V3602">
        <v>1.6719999999999999</v>
      </c>
      <c r="W3602">
        <v>82639</v>
      </c>
      <c r="X3602">
        <v>82639</v>
      </c>
      <c r="Y3602">
        <v>215.303</v>
      </c>
      <c r="Z3602">
        <v>215.303</v>
      </c>
      <c r="AA3602">
        <f t="shared" si="699"/>
        <v>1.89E-2</v>
      </c>
      <c r="AB3602">
        <f t="shared" si="697"/>
        <v>0.8468</v>
      </c>
      <c r="AD3602">
        <v>0</v>
      </c>
      <c r="AE3602">
        <v>0</v>
      </c>
      <c r="AF3602">
        <f t="shared" si="696"/>
        <v>0</v>
      </c>
      <c r="AG3602">
        <v>0</v>
      </c>
      <c r="AH3602">
        <v>0</v>
      </c>
      <c r="AI3602">
        <v>0.8</v>
      </c>
      <c r="AR3602">
        <v>0.08</v>
      </c>
      <c r="AS3602">
        <v>0</v>
      </c>
      <c r="AT3602">
        <v>0</v>
      </c>
      <c r="AU3602">
        <v>0</v>
      </c>
      <c r="AV3602">
        <v>1</v>
      </c>
      <c r="AW3602">
        <f t="shared" si="700"/>
        <v>1</v>
      </c>
      <c r="AX3602">
        <v>0</v>
      </c>
      <c r="AY3602">
        <v>0</v>
      </c>
      <c r="AZ3602">
        <v>0</v>
      </c>
      <c r="BA3602">
        <v>0</v>
      </c>
      <c r="BB3602">
        <v>0</v>
      </c>
      <c r="BC3602">
        <v>0</v>
      </c>
      <c r="BD3602">
        <v>0</v>
      </c>
      <c r="BE3602">
        <f t="shared" si="695"/>
        <v>0</v>
      </c>
      <c r="BF3602">
        <v>0</v>
      </c>
      <c r="BG3602">
        <v>22</v>
      </c>
      <c r="BH3602">
        <v>3.09104</v>
      </c>
      <c r="BI3602">
        <v>-7.0156700000000002E-2</v>
      </c>
      <c r="BJ3602">
        <v>0</v>
      </c>
      <c r="BK3602">
        <v>1</v>
      </c>
    </row>
    <row r="3603" spans="1:63" x14ac:dyDescent="0.25">
      <c r="A3603" t="s">
        <v>46</v>
      </c>
      <c r="B3603">
        <v>2009</v>
      </c>
      <c r="C3603">
        <v>0</v>
      </c>
      <c r="D3603">
        <v>0</v>
      </c>
      <c r="E3603">
        <v>1</v>
      </c>
      <c r="F3603">
        <v>0</v>
      </c>
      <c r="G3603">
        <v>1</v>
      </c>
      <c r="H3603">
        <v>1</v>
      </c>
      <c r="I3603">
        <f t="shared" si="691"/>
        <v>3</v>
      </c>
      <c r="J3603">
        <v>0</v>
      </c>
      <c r="K3603">
        <v>0</v>
      </c>
      <c r="L3603">
        <v>1.05</v>
      </c>
      <c r="M3603">
        <v>0</v>
      </c>
      <c r="N3603">
        <f t="shared" si="692"/>
        <v>5.024</v>
      </c>
      <c r="O3603">
        <v>1.7</v>
      </c>
      <c r="P3603">
        <v>0</v>
      </c>
      <c r="Q3603">
        <f t="shared" si="693"/>
        <v>21.8</v>
      </c>
      <c r="R3603">
        <v>18.78</v>
      </c>
      <c r="S3603">
        <v>0</v>
      </c>
      <c r="T3603">
        <f t="shared" si="694"/>
        <v>45.199999999999996</v>
      </c>
      <c r="U3603">
        <v>201.381</v>
      </c>
      <c r="V3603">
        <v>202.10002676927525</v>
      </c>
      <c r="W3603">
        <v>252034</v>
      </c>
      <c r="X3603">
        <f t="shared" ref="X3603:X3634" si="701">W3603*Z3603/Y3603</f>
        <v>252933.88227671685</v>
      </c>
      <c r="Y3603">
        <v>214.53700000000001</v>
      </c>
      <c r="Z3603">
        <v>215.303</v>
      </c>
      <c r="AA3603">
        <f t="shared" si="699"/>
        <v>1.0537490036683648</v>
      </c>
      <c r="AB3603">
        <f t="shared" si="697"/>
        <v>1.7060698154630667</v>
      </c>
      <c r="AC3603">
        <f t="shared" ref="AC3603:AC3634" si="702">(R3603*Z3603/Y3603)+(S3603*T3603)</f>
        <v>18.847053608468471</v>
      </c>
      <c r="AD3603">
        <v>1</v>
      </c>
      <c r="AE3603">
        <v>1</v>
      </c>
      <c r="AF3603">
        <f t="shared" si="696"/>
        <v>0.5</v>
      </c>
      <c r="AG3603">
        <v>0</v>
      </c>
      <c r="AH3603">
        <v>1</v>
      </c>
      <c r="AI3603">
        <v>1</v>
      </c>
      <c r="AR3603">
        <v>0.08</v>
      </c>
      <c r="AS3603">
        <v>0</v>
      </c>
      <c r="AT3603">
        <v>0</v>
      </c>
      <c r="AU3603">
        <v>0</v>
      </c>
      <c r="AV3603">
        <v>1</v>
      </c>
      <c r="AW3603">
        <f t="shared" si="700"/>
        <v>1</v>
      </c>
      <c r="AX3603">
        <v>2</v>
      </c>
      <c r="AY3603">
        <v>0</v>
      </c>
      <c r="AZ3603">
        <v>0</v>
      </c>
      <c r="BA3603">
        <v>0</v>
      </c>
      <c r="BB3603">
        <v>0</v>
      </c>
      <c r="BC3603">
        <v>0</v>
      </c>
      <c r="BD3603">
        <v>0</v>
      </c>
      <c r="BE3603">
        <f t="shared" si="695"/>
        <v>0</v>
      </c>
      <c r="BF3603">
        <v>0</v>
      </c>
      <c r="BG3603">
        <v>99</v>
      </c>
      <c r="BH3603">
        <v>4.5951199999999996</v>
      </c>
      <c r="BI3603">
        <v>-1.5271729999999999</v>
      </c>
      <c r="BJ3603">
        <v>0</v>
      </c>
      <c r="BK3603">
        <v>1</v>
      </c>
    </row>
    <row r="3604" spans="1:63" x14ac:dyDescent="0.25">
      <c r="A3604" t="s">
        <v>47</v>
      </c>
      <c r="B3604">
        <v>2009</v>
      </c>
      <c r="C3604">
        <v>0</v>
      </c>
      <c r="D3604">
        <v>0</v>
      </c>
      <c r="E3604">
        <v>0</v>
      </c>
      <c r="F3604">
        <v>0</v>
      </c>
      <c r="G3604">
        <v>0</v>
      </c>
      <c r="H3604">
        <v>0</v>
      </c>
      <c r="I3604">
        <f t="shared" si="691"/>
        <v>0</v>
      </c>
      <c r="J3604">
        <v>0</v>
      </c>
      <c r="K3604">
        <v>1</v>
      </c>
      <c r="L3604">
        <v>1.07</v>
      </c>
      <c r="M3604">
        <v>0</v>
      </c>
      <c r="N3604">
        <f t="shared" si="692"/>
        <v>5.024</v>
      </c>
      <c r="O3604">
        <v>2.5</v>
      </c>
      <c r="P3604">
        <v>0</v>
      </c>
      <c r="Q3604">
        <f t="shared" si="693"/>
        <v>21.8</v>
      </c>
      <c r="R3604">
        <v>12.8</v>
      </c>
      <c r="S3604">
        <v>0</v>
      </c>
      <c r="T3604">
        <f t="shared" si="694"/>
        <v>45.199999999999996</v>
      </c>
      <c r="U3604">
        <v>43.215000000000003</v>
      </c>
      <c r="V3604">
        <v>43.369298279550854</v>
      </c>
      <c r="W3604">
        <v>0</v>
      </c>
      <c r="X3604">
        <f t="shared" si="701"/>
        <v>0</v>
      </c>
      <c r="Y3604">
        <v>214.53700000000001</v>
      </c>
      <c r="Z3604">
        <v>215.303</v>
      </c>
      <c r="AA3604">
        <f t="shared" si="699"/>
        <v>1.0738204132620481</v>
      </c>
      <c r="AB3604">
        <f t="shared" si="697"/>
        <v>2.5089261992103924</v>
      </c>
      <c r="AC3604">
        <f t="shared" si="702"/>
        <v>12.84570213995721</v>
      </c>
      <c r="AD3604">
        <v>0</v>
      </c>
      <c r="AE3604">
        <v>0</v>
      </c>
      <c r="AF3604">
        <f t="shared" si="696"/>
        <v>0</v>
      </c>
      <c r="AG3604">
        <v>1</v>
      </c>
      <c r="AH3604">
        <v>0</v>
      </c>
      <c r="AI3604">
        <v>-1</v>
      </c>
      <c r="AR3604">
        <v>0.08</v>
      </c>
      <c r="AS3604">
        <v>1</v>
      </c>
      <c r="AT3604">
        <v>5</v>
      </c>
      <c r="AU3604">
        <v>0</v>
      </c>
      <c r="AV3604">
        <v>5</v>
      </c>
      <c r="AW3604">
        <f t="shared" si="700"/>
        <v>5</v>
      </c>
      <c r="AX3604">
        <v>0</v>
      </c>
      <c r="AY3604">
        <v>1</v>
      </c>
      <c r="AZ3604">
        <v>0.75</v>
      </c>
      <c r="BA3604">
        <v>1</v>
      </c>
      <c r="BB3604">
        <v>1</v>
      </c>
      <c r="BC3604">
        <v>1</v>
      </c>
      <c r="BD3604">
        <v>0</v>
      </c>
      <c r="BE3604">
        <f t="shared" si="695"/>
        <v>0.75</v>
      </c>
      <c r="BF3604">
        <v>0</v>
      </c>
      <c r="BG3604">
        <v>5</v>
      </c>
      <c r="BH3604">
        <v>1.60944</v>
      </c>
      <c r="BI3604">
        <v>6.8237639999999997</v>
      </c>
      <c r="BJ3604">
        <v>0</v>
      </c>
      <c r="BK3604">
        <v>1</v>
      </c>
    </row>
    <row r="3605" spans="1:63" x14ac:dyDescent="0.25">
      <c r="A3605" t="s">
        <v>48</v>
      </c>
      <c r="B3605">
        <v>2009</v>
      </c>
      <c r="C3605">
        <v>0</v>
      </c>
      <c r="D3605">
        <v>0</v>
      </c>
      <c r="E3605">
        <v>0</v>
      </c>
      <c r="F3605">
        <v>0</v>
      </c>
      <c r="G3605">
        <v>0</v>
      </c>
      <c r="H3605">
        <v>0</v>
      </c>
      <c r="I3605">
        <f t="shared" si="691"/>
        <v>0</v>
      </c>
      <c r="J3605">
        <v>0</v>
      </c>
      <c r="K3605">
        <v>0</v>
      </c>
      <c r="L3605">
        <v>0.16</v>
      </c>
      <c r="M3605">
        <v>0</v>
      </c>
      <c r="N3605">
        <f t="shared" si="692"/>
        <v>5.024</v>
      </c>
      <c r="O3605">
        <v>0.84</v>
      </c>
      <c r="P3605">
        <v>0</v>
      </c>
      <c r="Q3605">
        <f t="shared" si="693"/>
        <v>21.8</v>
      </c>
      <c r="R3605">
        <v>3</v>
      </c>
      <c r="S3605">
        <v>0</v>
      </c>
      <c r="T3605">
        <f t="shared" si="694"/>
        <v>45.199999999999996</v>
      </c>
      <c r="U3605">
        <v>65.418000000000006</v>
      </c>
      <c r="V3605">
        <v>65.651573639978196</v>
      </c>
      <c r="W3605">
        <v>0</v>
      </c>
      <c r="X3605">
        <f t="shared" si="701"/>
        <v>0</v>
      </c>
      <c r="Y3605">
        <v>214.53700000000001</v>
      </c>
      <c r="Z3605">
        <v>215.303</v>
      </c>
      <c r="AA3605">
        <f t="shared" si="699"/>
        <v>0.16057127674946514</v>
      </c>
      <c r="AB3605">
        <f t="shared" si="697"/>
        <v>0.84299920293469177</v>
      </c>
      <c r="AC3605">
        <f t="shared" si="702"/>
        <v>3.010711439052471</v>
      </c>
      <c r="AD3605">
        <v>0</v>
      </c>
      <c r="AE3605">
        <v>0</v>
      </c>
      <c r="AF3605">
        <f t="shared" si="696"/>
        <v>0</v>
      </c>
      <c r="AG3605">
        <v>0</v>
      </c>
      <c r="AH3605">
        <v>0.5</v>
      </c>
      <c r="AI3605">
        <v>2</v>
      </c>
      <c r="AR3605">
        <v>0.08</v>
      </c>
      <c r="AS3605">
        <v>0</v>
      </c>
      <c r="AT3605">
        <v>0</v>
      </c>
      <c r="AU3605">
        <v>0</v>
      </c>
      <c r="AV3605">
        <v>0</v>
      </c>
      <c r="AW3605">
        <f t="shared" si="700"/>
        <v>0</v>
      </c>
      <c r="AX3605">
        <v>0</v>
      </c>
      <c r="AY3605">
        <v>0</v>
      </c>
      <c r="AZ3605">
        <v>0</v>
      </c>
      <c r="BA3605">
        <v>0</v>
      </c>
      <c r="BB3605">
        <v>0</v>
      </c>
      <c r="BC3605">
        <v>0</v>
      </c>
      <c r="BD3605">
        <v>0</v>
      </c>
      <c r="BE3605">
        <f t="shared" si="695"/>
        <v>0</v>
      </c>
      <c r="BF3605">
        <v>0</v>
      </c>
      <c r="BG3605">
        <v>10</v>
      </c>
      <c r="BH3605">
        <v>2.3025899999999999</v>
      </c>
      <c r="BI3605">
        <v>-0.18896940000000001</v>
      </c>
      <c r="BJ3605">
        <v>0</v>
      </c>
      <c r="BK3605">
        <v>1</v>
      </c>
    </row>
    <row r="3606" spans="1:63" x14ac:dyDescent="0.25">
      <c r="A3606" t="s">
        <v>49</v>
      </c>
      <c r="B3606">
        <v>2009</v>
      </c>
      <c r="C3606">
        <v>0</v>
      </c>
      <c r="D3606">
        <v>0</v>
      </c>
      <c r="E3606">
        <v>0</v>
      </c>
      <c r="F3606">
        <v>0</v>
      </c>
      <c r="G3606">
        <v>0</v>
      </c>
      <c r="H3606">
        <v>0</v>
      </c>
      <c r="I3606">
        <f t="shared" si="691"/>
        <v>0</v>
      </c>
      <c r="J3606">
        <v>1</v>
      </c>
      <c r="K3606">
        <v>0</v>
      </c>
      <c r="L3606">
        <f>0.2422</f>
        <v>0.2422</v>
      </c>
      <c r="M3606">
        <v>0.01</v>
      </c>
      <c r="N3606">
        <f t="shared" si="692"/>
        <v>5.024</v>
      </c>
      <c r="O3606">
        <v>0.75</v>
      </c>
      <c r="P3606">
        <v>0.03</v>
      </c>
      <c r="Q3606">
        <f t="shared" si="693"/>
        <v>21.8</v>
      </c>
      <c r="R3606">
        <v>2.5</v>
      </c>
      <c r="S3606">
        <v>0.03</v>
      </c>
      <c r="T3606">
        <f t="shared" si="694"/>
        <v>45.199999999999996</v>
      </c>
      <c r="U3606">
        <v>49.085000000000001</v>
      </c>
      <c r="V3606">
        <v>49.260256995296849</v>
      </c>
      <c r="W3606">
        <v>0</v>
      </c>
      <c r="X3606">
        <f t="shared" si="701"/>
        <v>0</v>
      </c>
      <c r="Y3606">
        <v>214.53700000000001</v>
      </c>
      <c r="Z3606">
        <v>215.303</v>
      </c>
      <c r="AA3606">
        <f t="shared" si="699"/>
        <v>0.29330477017950279</v>
      </c>
      <c r="AB3606">
        <f t="shared" si="697"/>
        <v>1.4066778597631178</v>
      </c>
      <c r="AC3606">
        <f t="shared" si="702"/>
        <v>3.8649261992103923</v>
      </c>
      <c r="AD3606">
        <v>1</v>
      </c>
      <c r="AE3606">
        <v>1</v>
      </c>
      <c r="AF3606">
        <f t="shared" si="696"/>
        <v>0.5</v>
      </c>
      <c r="AG3606">
        <v>0</v>
      </c>
      <c r="AH3606">
        <v>1</v>
      </c>
      <c r="AI3606">
        <v>0</v>
      </c>
      <c r="AR3606">
        <v>0.08</v>
      </c>
      <c r="AS3606">
        <v>0</v>
      </c>
      <c r="AT3606">
        <v>0</v>
      </c>
      <c r="AU3606">
        <v>0</v>
      </c>
      <c r="AV3606">
        <v>0</v>
      </c>
      <c r="AW3606">
        <f t="shared" si="700"/>
        <v>0</v>
      </c>
      <c r="AX3606">
        <v>0</v>
      </c>
      <c r="AY3606">
        <v>0</v>
      </c>
      <c r="AZ3606">
        <v>0</v>
      </c>
      <c r="BA3606">
        <v>0</v>
      </c>
      <c r="BB3606">
        <v>0</v>
      </c>
      <c r="BC3606">
        <v>0</v>
      </c>
      <c r="BD3606">
        <v>0</v>
      </c>
      <c r="BE3606">
        <f t="shared" si="695"/>
        <v>0</v>
      </c>
      <c r="BF3606">
        <v>0</v>
      </c>
      <c r="BG3606">
        <v>30</v>
      </c>
      <c r="BH3606">
        <v>3.4011999999999998</v>
      </c>
      <c r="BI3606">
        <v>-0.80982699999999996</v>
      </c>
      <c r="BJ3606">
        <v>0</v>
      </c>
      <c r="BK3606">
        <v>1</v>
      </c>
    </row>
    <row r="3607" spans="1:63" x14ac:dyDescent="0.25">
      <c r="A3607" t="s">
        <v>50</v>
      </c>
      <c r="B3607">
        <v>2009</v>
      </c>
      <c r="C3607">
        <v>0</v>
      </c>
      <c r="D3607">
        <v>0</v>
      </c>
      <c r="E3607">
        <v>0</v>
      </c>
      <c r="F3607">
        <v>0</v>
      </c>
      <c r="G3607">
        <v>0</v>
      </c>
      <c r="H3607">
        <v>0</v>
      </c>
      <c r="I3607">
        <f t="shared" si="691"/>
        <v>0</v>
      </c>
      <c r="J3607">
        <v>1</v>
      </c>
      <c r="K3607">
        <v>0</v>
      </c>
      <c r="L3607">
        <v>0.2</v>
      </c>
      <c r="M3607">
        <v>0</v>
      </c>
      <c r="N3607">
        <f t="shared" si="692"/>
        <v>5.024</v>
      </c>
      <c r="O3607">
        <v>0.2</v>
      </c>
      <c r="P3607">
        <v>0</v>
      </c>
      <c r="Q3607">
        <f t="shared" si="693"/>
        <v>21.8</v>
      </c>
      <c r="R3607">
        <v>3.3</v>
      </c>
      <c r="S3607">
        <v>0</v>
      </c>
      <c r="T3607">
        <f t="shared" si="694"/>
        <v>45.199999999999996</v>
      </c>
      <c r="U3607">
        <v>311.24200000000002</v>
      </c>
      <c r="V3607">
        <v>312.35328323785643</v>
      </c>
      <c r="W3607">
        <v>0</v>
      </c>
      <c r="X3607">
        <f t="shared" si="701"/>
        <v>0</v>
      </c>
      <c r="Y3607">
        <v>214.53700000000001</v>
      </c>
      <c r="Z3607">
        <v>215.303</v>
      </c>
      <c r="AA3607">
        <f t="shared" si="699"/>
        <v>0.2007140959368314</v>
      </c>
      <c r="AB3607">
        <f t="shared" si="697"/>
        <v>0.2007140959368314</v>
      </c>
      <c r="AC3607">
        <f t="shared" si="702"/>
        <v>3.3117825829577177</v>
      </c>
      <c r="AD3607">
        <v>0</v>
      </c>
      <c r="AE3607">
        <v>0</v>
      </c>
      <c r="AF3607">
        <f t="shared" si="696"/>
        <v>0</v>
      </c>
      <c r="AG3607">
        <v>0</v>
      </c>
      <c r="AH3607">
        <v>0</v>
      </c>
      <c r="AI3607">
        <v>2</v>
      </c>
      <c r="AR3607">
        <v>0.08</v>
      </c>
      <c r="AS3607">
        <v>0</v>
      </c>
      <c r="AT3607">
        <v>1</v>
      </c>
      <c r="AU3607">
        <v>1</v>
      </c>
      <c r="AV3607">
        <v>0</v>
      </c>
      <c r="AW3607">
        <f t="shared" si="700"/>
        <v>1</v>
      </c>
      <c r="AX3607">
        <v>0</v>
      </c>
      <c r="AY3607">
        <v>1</v>
      </c>
      <c r="AZ3607">
        <v>1</v>
      </c>
      <c r="BA3607">
        <v>1</v>
      </c>
      <c r="BB3607">
        <v>0</v>
      </c>
      <c r="BC3607">
        <v>1</v>
      </c>
      <c r="BD3607">
        <v>1</v>
      </c>
      <c r="BE3607">
        <f t="shared" si="695"/>
        <v>1.1000000000000001</v>
      </c>
      <c r="BF3607">
        <v>0</v>
      </c>
      <c r="BG3607">
        <v>4</v>
      </c>
      <c r="BH3607">
        <v>1.38629</v>
      </c>
      <c r="BI3607">
        <v>2.4903330000000001</v>
      </c>
      <c r="BJ3607">
        <v>0</v>
      </c>
      <c r="BK3607">
        <v>1</v>
      </c>
    </row>
    <row r="3608" spans="1:63" x14ac:dyDescent="0.25">
      <c r="A3608" t="s">
        <v>51</v>
      </c>
      <c r="B3608">
        <v>2009</v>
      </c>
      <c r="C3608">
        <v>0</v>
      </c>
      <c r="D3608">
        <v>0</v>
      </c>
      <c r="E3608">
        <v>0</v>
      </c>
      <c r="F3608">
        <v>0</v>
      </c>
      <c r="G3608">
        <v>0</v>
      </c>
      <c r="H3608">
        <v>0</v>
      </c>
      <c r="I3608">
        <f t="shared" si="691"/>
        <v>0</v>
      </c>
      <c r="J3608">
        <v>0</v>
      </c>
      <c r="K3608">
        <v>0</v>
      </c>
      <c r="L3608">
        <v>0.08</v>
      </c>
      <c r="M3608">
        <v>0</v>
      </c>
      <c r="N3608">
        <f t="shared" si="692"/>
        <v>5.024</v>
      </c>
      <c r="O3608">
        <v>0.32</v>
      </c>
      <c r="P3608">
        <v>0</v>
      </c>
      <c r="Q3608">
        <f t="shared" si="693"/>
        <v>21.8</v>
      </c>
      <c r="R3608">
        <v>2.2799999999999998</v>
      </c>
      <c r="S3608">
        <v>0</v>
      </c>
      <c r="T3608">
        <f t="shared" si="694"/>
        <v>45.199999999999996</v>
      </c>
      <c r="U3608">
        <v>36.209000000000003</v>
      </c>
      <c r="V3608">
        <v>36.338283498883641</v>
      </c>
      <c r="W3608">
        <v>0</v>
      </c>
      <c r="X3608">
        <f t="shared" si="701"/>
        <v>0</v>
      </c>
      <c r="Y3608">
        <v>214.53700000000001</v>
      </c>
      <c r="Z3608">
        <v>215.303</v>
      </c>
      <c r="AA3608">
        <f t="shared" si="699"/>
        <v>8.0285638374732571E-2</v>
      </c>
      <c r="AB3608">
        <f t="shared" si="697"/>
        <v>0.32114255349893028</v>
      </c>
      <c r="AC3608">
        <f t="shared" si="702"/>
        <v>2.2881406936798778</v>
      </c>
      <c r="AD3608">
        <v>0</v>
      </c>
      <c r="AE3608">
        <v>0</v>
      </c>
      <c r="AF3608">
        <f t="shared" si="696"/>
        <v>0</v>
      </c>
      <c r="AG3608">
        <v>0</v>
      </c>
      <c r="AH3608">
        <v>0</v>
      </c>
      <c r="AI3608">
        <v>-1</v>
      </c>
      <c r="AR3608">
        <v>0.08</v>
      </c>
      <c r="AS3608">
        <v>0</v>
      </c>
      <c r="AT3608">
        <v>1</v>
      </c>
      <c r="AU3608">
        <v>0</v>
      </c>
      <c r="AV3608">
        <v>0</v>
      </c>
      <c r="AW3608">
        <f t="shared" si="700"/>
        <v>0</v>
      </c>
      <c r="AX3608">
        <v>0</v>
      </c>
      <c r="AY3608">
        <v>1</v>
      </c>
      <c r="AZ3608">
        <v>0.75</v>
      </c>
      <c r="BA3608">
        <v>1</v>
      </c>
      <c r="BB3608">
        <v>1</v>
      </c>
      <c r="BC3608">
        <v>1</v>
      </c>
      <c r="BD3608">
        <v>1</v>
      </c>
      <c r="BE3608">
        <f t="shared" si="695"/>
        <v>0.85</v>
      </c>
      <c r="BF3608">
        <v>0</v>
      </c>
      <c r="BG3608">
        <v>24</v>
      </c>
      <c r="BH3608">
        <v>3.1780499999999998</v>
      </c>
      <c r="BI3608">
        <v>0.96722779999999997</v>
      </c>
      <c r="BJ3608">
        <v>0</v>
      </c>
      <c r="BK3608">
        <v>1</v>
      </c>
    </row>
    <row r="3609" spans="1:63" x14ac:dyDescent="0.25">
      <c r="A3609" t="s">
        <v>52</v>
      </c>
      <c r="B3609">
        <v>2009</v>
      </c>
      <c r="C3609">
        <v>0</v>
      </c>
      <c r="D3609">
        <v>0</v>
      </c>
      <c r="E3609">
        <v>0</v>
      </c>
      <c r="F3609">
        <v>0</v>
      </c>
      <c r="G3609">
        <v>0</v>
      </c>
      <c r="H3609">
        <v>0</v>
      </c>
      <c r="I3609">
        <f t="shared" si="691"/>
        <v>0</v>
      </c>
      <c r="J3609">
        <v>1</v>
      </c>
      <c r="K3609">
        <v>0</v>
      </c>
      <c r="L3609">
        <v>0.2</v>
      </c>
      <c r="M3609">
        <v>0</v>
      </c>
      <c r="N3609">
        <f t="shared" si="692"/>
        <v>5.024</v>
      </c>
      <c r="O3609">
        <v>0.6</v>
      </c>
      <c r="P3609">
        <v>0</v>
      </c>
      <c r="Q3609">
        <f t="shared" si="693"/>
        <v>21.8</v>
      </c>
      <c r="R3609">
        <v>4.5</v>
      </c>
      <c r="S3609">
        <v>0</v>
      </c>
      <c r="T3609">
        <f t="shared" si="694"/>
        <v>45.199999999999996</v>
      </c>
      <c r="U3609">
        <v>48.197000000000003</v>
      </c>
      <c r="V3609">
        <v>48.369086409337314</v>
      </c>
      <c r="W3609">
        <v>0</v>
      </c>
      <c r="X3609">
        <f t="shared" si="701"/>
        <v>0</v>
      </c>
      <c r="Y3609">
        <v>214.53700000000001</v>
      </c>
      <c r="Z3609">
        <v>215.303</v>
      </c>
      <c r="AA3609">
        <f t="shared" si="699"/>
        <v>0.2007140959368314</v>
      </c>
      <c r="AB3609">
        <f t="shared" si="697"/>
        <v>0.60214228781049417</v>
      </c>
      <c r="AC3609">
        <f t="shared" si="702"/>
        <v>4.5160671585787062</v>
      </c>
      <c r="AD3609">
        <v>1</v>
      </c>
      <c r="AE3609">
        <v>0</v>
      </c>
      <c r="AF3609">
        <f t="shared" si="696"/>
        <v>1</v>
      </c>
      <c r="AG3609">
        <v>0</v>
      </c>
      <c r="AH3609">
        <v>0</v>
      </c>
      <c r="AI3609">
        <v>0</v>
      </c>
      <c r="AR3609">
        <v>0.08</v>
      </c>
      <c r="AS3609">
        <v>0</v>
      </c>
      <c r="AT3609">
        <v>0</v>
      </c>
      <c r="AU3609">
        <v>0</v>
      </c>
      <c r="AV3609">
        <v>0</v>
      </c>
      <c r="AW3609">
        <f t="shared" si="700"/>
        <v>0</v>
      </c>
      <c r="AX3609">
        <v>0</v>
      </c>
      <c r="AY3609">
        <v>0</v>
      </c>
      <c r="AZ3609">
        <v>0</v>
      </c>
      <c r="BA3609">
        <v>0</v>
      </c>
      <c r="BB3609">
        <v>0</v>
      </c>
      <c r="BC3609">
        <v>0</v>
      </c>
      <c r="BD3609">
        <v>0</v>
      </c>
      <c r="BE3609">
        <f t="shared" si="695"/>
        <v>0</v>
      </c>
      <c r="BF3609">
        <v>0</v>
      </c>
      <c r="BG3609">
        <v>28</v>
      </c>
      <c r="BH3609">
        <v>3.1354899999999999</v>
      </c>
      <c r="BI3609">
        <v>-0.65967039999999999</v>
      </c>
      <c r="BJ3609">
        <v>0</v>
      </c>
      <c r="BK3609">
        <v>1</v>
      </c>
    </row>
    <row r="3610" spans="1:63" x14ac:dyDescent="0.25">
      <c r="A3610" t="s">
        <v>53</v>
      </c>
      <c r="B3610">
        <v>2009</v>
      </c>
      <c r="C3610">
        <v>0</v>
      </c>
      <c r="D3610">
        <v>0</v>
      </c>
      <c r="E3610">
        <v>0</v>
      </c>
      <c r="F3610">
        <v>0</v>
      </c>
      <c r="G3610">
        <v>0</v>
      </c>
      <c r="H3610">
        <v>0</v>
      </c>
      <c r="I3610">
        <f t="shared" si="691"/>
        <v>0</v>
      </c>
      <c r="J3610">
        <v>0</v>
      </c>
      <c r="K3610">
        <v>1</v>
      </c>
      <c r="L3610">
        <v>0.16</v>
      </c>
      <c r="M3610">
        <v>0</v>
      </c>
      <c r="N3610">
        <f t="shared" si="692"/>
        <v>5.024</v>
      </c>
      <c r="O3610">
        <v>0.97000000000000008</v>
      </c>
      <c r="P3610">
        <v>0</v>
      </c>
      <c r="Q3610">
        <f t="shared" si="693"/>
        <v>21.8</v>
      </c>
      <c r="R3610">
        <v>3.7500000000000004</v>
      </c>
      <c r="S3610">
        <v>0</v>
      </c>
      <c r="T3610">
        <f t="shared" si="694"/>
        <v>45.199999999999996</v>
      </c>
      <c r="U3610">
        <v>16.446000000000002</v>
      </c>
      <c r="V3610">
        <v>16.50472010888565</v>
      </c>
      <c r="W3610">
        <v>0</v>
      </c>
      <c r="X3610">
        <f t="shared" si="701"/>
        <v>0</v>
      </c>
      <c r="Y3610">
        <v>214.53700000000001</v>
      </c>
      <c r="Z3610">
        <v>215.303</v>
      </c>
      <c r="AA3610">
        <f t="shared" si="699"/>
        <v>0.16057127674946514</v>
      </c>
      <c r="AB3610">
        <f t="shared" si="697"/>
        <v>0.97346336529363242</v>
      </c>
      <c r="AC3610">
        <f t="shared" si="702"/>
        <v>3.7633892988155893</v>
      </c>
      <c r="AD3610">
        <v>0</v>
      </c>
      <c r="AE3610">
        <v>0</v>
      </c>
      <c r="AF3610">
        <f t="shared" si="696"/>
        <v>0</v>
      </c>
      <c r="AG3610">
        <v>0</v>
      </c>
      <c r="AH3610">
        <v>1</v>
      </c>
      <c r="AI3610">
        <v>-1</v>
      </c>
      <c r="AR3610">
        <v>0.08</v>
      </c>
      <c r="AS3610">
        <v>0</v>
      </c>
      <c r="AT3610">
        <v>0</v>
      </c>
      <c r="AU3610">
        <v>1</v>
      </c>
      <c r="AV3610">
        <v>0</v>
      </c>
      <c r="AW3610">
        <f t="shared" si="700"/>
        <v>1</v>
      </c>
      <c r="AX3610">
        <v>0</v>
      </c>
      <c r="AY3610">
        <v>0</v>
      </c>
      <c r="AZ3610">
        <v>0</v>
      </c>
      <c r="BA3610">
        <v>0</v>
      </c>
      <c r="BB3610">
        <v>0</v>
      </c>
      <c r="BC3610">
        <v>0</v>
      </c>
      <c r="BD3610">
        <v>0</v>
      </c>
      <c r="BE3610">
        <f t="shared" si="695"/>
        <v>0</v>
      </c>
      <c r="BF3610">
        <v>0</v>
      </c>
      <c r="BG3610">
        <v>30</v>
      </c>
      <c r="BH3610">
        <v>3.4011999999999998</v>
      </c>
      <c r="BI3610">
        <v>-0.29929670000000003</v>
      </c>
      <c r="BJ3610">
        <v>1</v>
      </c>
      <c r="BK3610">
        <v>1</v>
      </c>
    </row>
    <row r="3611" spans="1:63" x14ac:dyDescent="0.25">
      <c r="A3611" t="s">
        <v>54</v>
      </c>
      <c r="B3611">
        <v>2009</v>
      </c>
      <c r="C3611">
        <v>0</v>
      </c>
      <c r="D3611">
        <v>0</v>
      </c>
      <c r="E3611">
        <v>0</v>
      </c>
      <c r="F3611">
        <v>0</v>
      </c>
      <c r="G3611">
        <v>0</v>
      </c>
      <c r="H3611">
        <v>0</v>
      </c>
      <c r="I3611">
        <f t="shared" si="691"/>
        <v>0</v>
      </c>
      <c r="J3611">
        <v>0</v>
      </c>
      <c r="K3611">
        <v>0</v>
      </c>
      <c r="L3611">
        <v>0.48000000000000004</v>
      </c>
      <c r="M3611">
        <v>0</v>
      </c>
      <c r="N3611">
        <f t="shared" si="692"/>
        <v>5.024</v>
      </c>
      <c r="O3611">
        <v>2.25</v>
      </c>
      <c r="P3611">
        <v>0</v>
      </c>
      <c r="Q3611">
        <f t="shared" si="693"/>
        <v>21.8</v>
      </c>
      <c r="R3611">
        <v>6.5</v>
      </c>
      <c r="S3611">
        <v>0</v>
      </c>
      <c r="T3611">
        <f t="shared" si="694"/>
        <v>45.199999999999996</v>
      </c>
      <c r="U3611">
        <v>590.423</v>
      </c>
      <c r="V3611">
        <v>592.53109332655902</v>
      </c>
      <c r="W3611">
        <v>0</v>
      </c>
      <c r="X3611">
        <f t="shared" si="701"/>
        <v>0</v>
      </c>
      <c r="Y3611">
        <v>214.53700000000001</v>
      </c>
      <c r="Z3611">
        <v>215.303</v>
      </c>
      <c r="AA3611">
        <f t="shared" si="699"/>
        <v>0.48171383024839542</v>
      </c>
      <c r="AB3611">
        <f t="shared" si="697"/>
        <v>2.2580335792893531</v>
      </c>
      <c r="AC3611">
        <f t="shared" si="702"/>
        <v>6.5232081179470205</v>
      </c>
      <c r="AD3611">
        <v>0</v>
      </c>
      <c r="AE3611">
        <v>0</v>
      </c>
      <c r="AF3611">
        <f t="shared" si="696"/>
        <v>0</v>
      </c>
      <c r="AG3611">
        <v>0</v>
      </c>
      <c r="AH3611">
        <v>0</v>
      </c>
      <c r="AI3611">
        <v>1</v>
      </c>
      <c r="AR3611">
        <v>0.08</v>
      </c>
      <c r="AS3611">
        <v>0</v>
      </c>
      <c r="AT3611">
        <v>0</v>
      </c>
      <c r="AU3611">
        <v>0</v>
      </c>
      <c r="AV3611">
        <v>0</v>
      </c>
      <c r="AW3611">
        <f t="shared" si="700"/>
        <v>0</v>
      </c>
      <c r="AX3611">
        <v>0</v>
      </c>
      <c r="AY3611">
        <v>0</v>
      </c>
      <c r="AZ3611">
        <v>0</v>
      </c>
      <c r="BA3611">
        <v>0</v>
      </c>
      <c r="BB3611">
        <v>0</v>
      </c>
      <c r="BC3611">
        <v>0</v>
      </c>
      <c r="BD3611">
        <v>0</v>
      </c>
      <c r="BE3611">
        <f t="shared" si="695"/>
        <v>0</v>
      </c>
      <c r="BF3611">
        <v>0</v>
      </c>
      <c r="BG3611">
        <v>30</v>
      </c>
      <c r="BH3611">
        <v>3.4011999999999998</v>
      </c>
      <c r="BI3611">
        <v>-0.80982699999999996</v>
      </c>
      <c r="BJ3611">
        <v>1</v>
      </c>
      <c r="BK3611">
        <v>1</v>
      </c>
    </row>
    <row r="3612" spans="1:63" x14ac:dyDescent="0.25">
      <c r="A3612" t="s">
        <v>55</v>
      </c>
      <c r="B3612">
        <v>2009</v>
      </c>
      <c r="C3612">
        <v>0</v>
      </c>
      <c r="D3612">
        <v>0</v>
      </c>
      <c r="E3612">
        <v>0</v>
      </c>
      <c r="F3612">
        <v>0</v>
      </c>
      <c r="G3612">
        <v>0</v>
      </c>
      <c r="H3612">
        <v>0</v>
      </c>
      <c r="I3612">
        <f t="shared" si="691"/>
        <v>0</v>
      </c>
      <c r="J3612">
        <v>1</v>
      </c>
      <c r="K3612">
        <v>0</v>
      </c>
      <c r="L3612">
        <v>1.01</v>
      </c>
      <c r="M3612">
        <v>0</v>
      </c>
      <c r="N3612">
        <f t="shared" si="692"/>
        <v>5.024</v>
      </c>
      <c r="O3612">
        <f>1.1+0.42</f>
        <v>1.52</v>
      </c>
      <c r="P3612">
        <v>0</v>
      </c>
      <c r="Q3612">
        <f t="shared" si="693"/>
        <v>21.8</v>
      </c>
      <c r="R3612">
        <v>3.79</v>
      </c>
      <c r="S3612">
        <v>0</v>
      </c>
      <c r="T3612">
        <f t="shared" si="694"/>
        <v>45.199999999999996</v>
      </c>
      <c r="U3612">
        <v>296.59100000000001</v>
      </c>
      <c r="V3612">
        <v>297.64997214000385</v>
      </c>
      <c r="W3612">
        <v>0</v>
      </c>
      <c r="X3612">
        <f t="shared" si="701"/>
        <v>0</v>
      </c>
      <c r="Y3612">
        <v>214.53700000000001</v>
      </c>
      <c r="Z3612">
        <v>215.303</v>
      </c>
      <c r="AA3612">
        <f t="shared" si="699"/>
        <v>1.0136061844809985</v>
      </c>
      <c r="AB3612">
        <f t="shared" si="697"/>
        <v>1.5254271291199186</v>
      </c>
      <c r="AC3612">
        <f t="shared" si="702"/>
        <v>3.8035321180029551</v>
      </c>
      <c r="AD3612">
        <v>1</v>
      </c>
      <c r="AE3612">
        <v>0</v>
      </c>
      <c r="AF3612">
        <f t="shared" si="696"/>
        <v>1</v>
      </c>
      <c r="AG3612">
        <v>0</v>
      </c>
      <c r="AH3612">
        <v>0</v>
      </c>
      <c r="AI3612">
        <v>1</v>
      </c>
      <c r="AR3612">
        <v>0.08</v>
      </c>
      <c r="AS3612">
        <v>0</v>
      </c>
      <c r="AT3612">
        <v>0</v>
      </c>
      <c r="AU3612">
        <v>0</v>
      </c>
      <c r="AV3612">
        <v>0</v>
      </c>
      <c r="AW3612">
        <f t="shared" si="700"/>
        <v>0</v>
      </c>
      <c r="AX3612">
        <v>0</v>
      </c>
      <c r="AY3612">
        <v>0</v>
      </c>
      <c r="AZ3612">
        <v>0</v>
      </c>
      <c r="BA3612">
        <v>0</v>
      </c>
      <c r="BB3612">
        <v>0</v>
      </c>
      <c r="BC3612">
        <v>0</v>
      </c>
      <c r="BD3612">
        <v>0</v>
      </c>
      <c r="BE3612">
        <f t="shared" si="695"/>
        <v>0</v>
      </c>
      <c r="BF3612">
        <v>0</v>
      </c>
      <c r="BG3612">
        <v>40</v>
      </c>
      <c r="BH3612">
        <v>3.6888800000000002</v>
      </c>
      <c r="BI3612">
        <v>-0.97240439999999995</v>
      </c>
      <c r="BJ3612">
        <v>0</v>
      </c>
      <c r="BK3612">
        <v>1</v>
      </c>
    </row>
    <row r="3613" spans="1:63" x14ac:dyDescent="0.25">
      <c r="A3613" t="s">
        <v>56</v>
      </c>
      <c r="B3613">
        <v>2009</v>
      </c>
      <c r="C3613">
        <v>0</v>
      </c>
      <c r="D3613">
        <v>0</v>
      </c>
      <c r="E3613">
        <v>0</v>
      </c>
      <c r="F3613">
        <v>0</v>
      </c>
      <c r="G3613">
        <v>0</v>
      </c>
      <c r="H3613">
        <v>0</v>
      </c>
      <c r="I3613">
        <f t="shared" si="691"/>
        <v>0</v>
      </c>
      <c r="J3613">
        <v>0</v>
      </c>
      <c r="K3613">
        <v>0</v>
      </c>
      <c r="L3613">
        <v>0.93</v>
      </c>
      <c r="M3613">
        <v>0</v>
      </c>
      <c r="N3613">
        <f t="shared" si="692"/>
        <v>5.024</v>
      </c>
      <c r="O3613">
        <v>1.38</v>
      </c>
      <c r="P3613">
        <v>0</v>
      </c>
      <c r="Q3613">
        <f t="shared" si="693"/>
        <v>21.8</v>
      </c>
      <c r="R3613">
        <v>5.98</v>
      </c>
      <c r="S3613">
        <v>0</v>
      </c>
      <c r="T3613">
        <f t="shared" si="694"/>
        <v>45.199999999999996</v>
      </c>
      <c r="U3613">
        <v>44.073999999999998</v>
      </c>
      <c r="V3613">
        <v>44.23136532159954</v>
      </c>
      <c r="W3613">
        <v>0</v>
      </c>
      <c r="X3613">
        <f t="shared" si="701"/>
        <v>0</v>
      </c>
      <c r="Y3613">
        <v>214.53700000000001</v>
      </c>
      <c r="Z3613">
        <v>215.303</v>
      </c>
      <c r="AA3613">
        <f t="shared" si="699"/>
        <v>0.93332054610626614</v>
      </c>
      <c r="AB3613">
        <f t="shared" si="697"/>
        <v>1.3849272619641366</v>
      </c>
      <c r="AC3613">
        <f t="shared" si="702"/>
        <v>6.0013514685112597</v>
      </c>
      <c r="AD3613">
        <v>0</v>
      </c>
      <c r="AE3613">
        <v>0</v>
      </c>
      <c r="AF3613">
        <f t="shared" si="696"/>
        <v>0</v>
      </c>
      <c r="AG3613">
        <v>0</v>
      </c>
      <c r="AH3613">
        <v>0</v>
      </c>
      <c r="AI3613">
        <v>2</v>
      </c>
      <c r="AR3613">
        <v>0.08</v>
      </c>
      <c r="AS3613">
        <v>0</v>
      </c>
      <c r="AT3613">
        <v>0</v>
      </c>
      <c r="AU3613">
        <v>0</v>
      </c>
      <c r="AV3613">
        <v>1</v>
      </c>
      <c r="AW3613">
        <f t="shared" si="700"/>
        <v>1</v>
      </c>
      <c r="AX3613">
        <v>0</v>
      </c>
      <c r="AY3613">
        <v>1</v>
      </c>
      <c r="AZ3613">
        <v>0.75</v>
      </c>
      <c r="BA3613">
        <v>1</v>
      </c>
      <c r="BB3613">
        <v>1</v>
      </c>
      <c r="BC3613">
        <v>1</v>
      </c>
      <c r="BD3613">
        <v>0</v>
      </c>
      <c r="BE3613">
        <f t="shared" si="695"/>
        <v>0.75</v>
      </c>
      <c r="BF3613">
        <v>0</v>
      </c>
      <c r="BG3613">
        <v>25</v>
      </c>
      <c r="BH3613">
        <v>3.21888</v>
      </c>
      <c r="BI3613">
        <v>0.70082089999999997</v>
      </c>
      <c r="BJ3613">
        <v>1</v>
      </c>
      <c r="BK3613">
        <v>1</v>
      </c>
    </row>
    <row r="3614" spans="1:63" x14ac:dyDescent="0.25">
      <c r="A3614" t="s">
        <v>57</v>
      </c>
      <c r="B3614">
        <v>2009</v>
      </c>
      <c r="C3614">
        <v>1</v>
      </c>
      <c r="D3614">
        <v>1</v>
      </c>
      <c r="E3614">
        <v>1</v>
      </c>
      <c r="F3614">
        <v>1</v>
      </c>
      <c r="G3614">
        <v>1</v>
      </c>
      <c r="H3614">
        <v>1</v>
      </c>
      <c r="I3614">
        <f t="shared" si="691"/>
        <v>6</v>
      </c>
      <c r="J3614">
        <v>1</v>
      </c>
      <c r="K3614">
        <v>0</v>
      </c>
      <c r="L3614">
        <v>0.15</v>
      </c>
      <c r="M3614">
        <v>0</v>
      </c>
      <c r="N3614">
        <f t="shared" si="692"/>
        <v>5.024</v>
      </c>
      <c r="O3614">
        <v>0.45</v>
      </c>
      <c r="P3614">
        <v>0</v>
      </c>
      <c r="Q3614">
        <f t="shared" si="693"/>
        <v>21.8</v>
      </c>
      <c r="R3614">
        <v>10.96</v>
      </c>
      <c r="S3614">
        <v>0</v>
      </c>
      <c r="T3614">
        <f t="shared" si="694"/>
        <v>45.199999999999996</v>
      </c>
      <c r="U3614">
        <v>7.8819999999999997</v>
      </c>
      <c r="V3614">
        <v>7.9101425208705249</v>
      </c>
      <c r="W3614">
        <v>117660</v>
      </c>
      <c r="X3614">
        <f t="shared" si="701"/>
        <v>118080.10263963792</v>
      </c>
      <c r="Y3614">
        <v>214.53700000000001</v>
      </c>
      <c r="Z3614">
        <v>215.303</v>
      </c>
      <c r="AA3614">
        <f t="shared" si="699"/>
        <v>0.15053557195262354</v>
      </c>
      <c r="AB3614">
        <f t="shared" si="697"/>
        <v>0.45160671585787071</v>
      </c>
      <c r="AC3614">
        <f t="shared" si="702"/>
        <v>10.999132457338362</v>
      </c>
      <c r="AD3614">
        <v>0</v>
      </c>
      <c r="AE3614">
        <v>0</v>
      </c>
      <c r="AF3614">
        <f t="shared" si="696"/>
        <v>0</v>
      </c>
      <c r="AG3614">
        <v>0</v>
      </c>
      <c r="AH3614">
        <v>0</v>
      </c>
      <c r="AI3614">
        <v>1</v>
      </c>
      <c r="AR3614">
        <v>0.08</v>
      </c>
      <c r="AS3614">
        <v>0</v>
      </c>
      <c r="AT3614">
        <v>0</v>
      </c>
      <c r="AU3614">
        <v>0</v>
      </c>
      <c r="AV3614">
        <v>0</v>
      </c>
      <c r="AW3614">
        <f t="shared" si="700"/>
        <v>0</v>
      </c>
      <c r="AX3614">
        <v>0</v>
      </c>
      <c r="AY3614">
        <v>0</v>
      </c>
      <c r="AZ3614">
        <v>0</v>
      </c>
      <c r="BA3614">
        <v>0</v>
      </c>
      <c r="BB3614">
        <v>0</v>
      </c>
      <c r="BC3614">
        <v>0</v>
      </c>
      <c r="BD3614">
        <v>0</v>
      </c>
      <c r="BE3614">
        <f t="shared" si="695"/>
        <v>0</v>
      </c>
      <c r="BF3614">
        <v>0</v>
      </c>
      <c r="BG3614">
        <v>15</v>
      </c>
      <c r="BH3614">
        <v>2.7080500000000001</v>
      </c>
      <c r="BI3614">
        <v>-0.41810950000000002</v>
      </c>
      <c r="BJ3614">
        <v>0</v>
      </c>
      <c r="BK3614">
        <v>1</v>
      </c>
    </row>
    <row r="3615" spans="1:63" x14ac:dyDescent="0.25">
      <c r="A3615" t="s">
        <v>58</v>
      </c>
      <c r="B3615">
        <v>2009</v>
      </c>
      <c r="C3615">
        <v>0</v>
      </c>
      <c r="D3615">
        <v>0</v>
      </c>
      <c r="E3615">
        <v>0</v>
      </c>
      <c r="F3615">
        <v>0</v>
      </c>
      <c r="G3615">
        <v>0</v>
      </c>
      <c r="H3615">
        <v>0</v>
      </c>
      <c r="I3615">
        <f t="shared" si="691"/>
        <v>0</v>
      </c>
      <c r="J3615">
        <v>0</v>
      </c>
      <c r="K3615">
        <v>0</v>
      </c>
      <c r="L3615">
        <v>0.23499999999999999</v>
      </c>
      <c r="M3615">
        <v>0</v>
      </c>
      <c r="N3615">
        <f t="shared" si="692"/>
        <v>5.024</v>
      </c>
      <c r="O3615">
        <v>1.39</v>
      </c>
      <c r="P3615">
        <v>0</v>
      </c>
      <c r="Q3615">
        <f t="shared" si="693"/>
        <v>21.8</v>
      </c>
      <c r="R3615">
        <v>8.5500000000000007</v>
      </c>
      <c r="S3615">
        <v>0</v>
      </c>
      <c r="T3615">
        <f t="shared" si="694"/>
        <v>45.199999999999996</v>
      </c>
      <c r="U3615">
        <v>289.065</v>
      </c>
      <c r="V3615">
        <v>290.09710070990081</v>
      </c>
      <c r="W3615">
        <v>0</v>
      </c>
      <c r="X3615">
        <f t="shared" si="701"/>
        <v>0</v>
      </c>
      <c r="Y3615">
        <v>214.53700000000001</v>
      </c>
      <c r="Z3615">
        <v>215.303</v>
      </c>
      <c r="AA3615">
        <f t="shared" si="699"/>
        <v>0.2358390627257769</v>
      </c>
      <c r="AB3615">
        <f t="shared" si="697"/>
        <v>1.3949629667609782</v>
      </c>
      <c r="AC3615">
        <f t="shared" si="702"/>
        <v>8.5805276012995435</v>
      </c>
      <c r="AD3615">
        <v>1</v>
      </c>
      <c r="AE3615">
        <v>1</v>
      </c>
      <c r="AF3615">
        <f t="shared" si="696"/>
        <v>0.5</v>
      </c>
      <c r="AG3615">
        <v>1</v>
      </c>
      <c r="AH3615">
        <v>0</v>
      </c>
      <c r="AI3615">
        <v>2</v>
      </c>
      <c r="AR3615">
        <v>0.08</v>
      </c>
      <c r="AS3615">
        <v>0</v>
      </c>
      <c r="AT3615">
        <v>0</v>
      </c>
      <c r="AU3615">
        <v>0</v>
      </c>
      <c r="AV3615">
        <v>1</v>
      </c>
      <c r="AW3615">
        <f t="shared" si="700"/>
        <v>1</v>
      </c>
      <c r="AX3615">
        <v>1</v>
      </c>
      <c r="AY3615">
        <v>0</v>
      </c>
      <c r="AZ3615">
        <v>0</v>
      </c>
      <c r="BA3615">
        <v>0</v>
      </c>
      <c r="BB3615">
        <v>0</v>
      </c>
      <c r="BC3615">
        <v>0</v>
      </c>
      <c r="BD3615">
        <v>0</v>
      </c>
      <c r="BE3615">
        <f t="shared" si="695"/>
        <v>0</v>
      </c>
      <c r="BF3615">
        <v>0</v>
      </c>
      <c r="BG3615">
        <v>30</v>
      </c>
      <c r="BH3615">
        <v>3.4011999999999998</v>
      </c>
      <c r="BI3615">
        <v>-0.57587469999999996</v>
      </c>
      <c r="BJ3615">
        <v>1</v>
      </c>
      <c r="BK3615">
        <v>1</v>
      </c>
    </row>
    <row r="3616" spans="1:63" x14ac:dyDescent="0.25">
      <c r="A3616" t="s">
        <v>59</v>
      </c>
      <c r="B3616">
        <v>2009</v>
      </c>
      <c r="C3616">
        <v>0</v>
      </c>
      <c r="D3616">
        <v>0</v>
      </c>
      <c r="E3616">
        <v>0</v>
      </c>
      <c r="F3616">
        <v>0</v>
      </c>
      <c r="G3616">
        <v>0</v>
      </c>
      <c r="H3616">
        <v>0</v>
      </c>
      <c r="I3616">
        <f t="shared" si="691"/>
        <v>0</v>
      </c>
      <c r="J3616">
        <v>1</v>
      </c>
      <c r="K3616">
        <v>1</v>
      </c>
      <c r="L3616">
        <v>0.115</v>
      </c>
      <c r="M3616">
        <v>0</v>
      </c>
      <c r="N3616">
        <f t="shared" si="692"/>
        <v>5.024</v>
      </c>
      <c r="O3616">
        <v>0.47</v>
      </c>
      <c r="P3616">
        <v>0</v>
      </c>
      <c r="Q3616">
        <f t="shared" si="693"/>
        <v>21.8</v>
      </c>
      <c r="R3616">
        <v>2.68</v>
      </c>
      <c r="S3616">
        <v>0</v>
      </c>
      <c r="T3616">
        <f t="shared" si="694"/>
        <v>45.199999999999996</v>
      </c>
      <c r="U3616">
        <v>41.563000000000002</v>
      </c>
      <c r="V3616">
        <v>41.711399847112617</v>
      </c>
      <c r="W3616">
        <v>0</v>
      </c>
      <c r="X3616">
        <f t="shared" si="701"/>
        <v>0</v>
      </c>
      <c r="Y3616">
        <v>214.53700000000001</v>
      </c>
      <c r="Z3616">
        <v>215.303</v>
      </c>
      <c r="AA3616">
        <f t="shared" si="699"/>
        <v>0.11541060516367807</v>
      </c>
      <c r="AB3616">
        <f t="shared" si="697"/>
        <v>0.4716781254515538</v>
      </c>
      <c r="AC3616">
        <f t="shared" si="702"/>
        <v>2.6895688855535411</v>
      </c>
      <c r="AD3616">
        <v>1</v>
      </c>
      <c r="AE3616">
        <v>0</v>
      </c>
      <c r="AF3616">
        <f t="shared" si="696"/>
        <v>1</v>
      </c>
      <c r="AG3616">
        <v>1</v>
      </c>
      <c r="AH3616">
        <v>0.9</v>
      </c>
      <c r="AI3616">
        <v>2</v>
      </c>
      <c r="AR3616">
        <v>0.08</v>
      </c>
      <c r="AS3616">
        <v>0</v>
      </c>
      <c r="AT3616">
        <v>0</v>
      </c>
      <c r="AU3616">
        <v>0</v>
      </c>
      <c r="AV3616">
        <v>0</v>
      </c>
      <c r="AW3616">
        <f t="shared" si="700"/>
        <v>0</v>
      </c>
      <c r="AX3616">
        <v>0</v>
      </c>
      <c r="AY3616">
        <v>0</v>
      </c>
      <c r="AZ3616">
        <v>0</v>
      </c>
      <c r="BA3616">
        <v>0</v>
      </c>
      <c r="BB3616">
        <v>0</v>
      </c>
      <c r="BC3616">
        <v>0</v>
      </c>
      <c r="BD3616">
        <v>0</v>
      </c>
      <c r="BE3616">
        <f t="shared" si="695"/>
        <v>0</v>
      </c>
      <c r="BF3616">
        <v>0</v>
      </c>
      <c r="BG3616">
        <v>8</v>
      </c>
      <c r="BH3616">
        <v>2.07944</v>
      </c>
      <c r="BI3616">
        <v>-6.2864500000000004E-2</v>
      </c>
      <c r="BJ3616">
        <v>0</v>
      </c>
      <c r="BK3616">
        <v>1</v>
      </c>
    </row>
    <row r="3617" spans="1:63" x14ac:dyDescent="0.25">
      <c r="A3617" t="s">
        <v>60</v>
      </c>
      <c r="B3617">
        <v>2009</v>
      </c>
      <c r="C3617">
        <v>0</v>
      </c>
      <c r="D3617">
        <v>1</v>
      </c>
      <c r="E3617">
        <v>0</v>
      </c>
      <c r="F3617">
        <v>0</v>
      </c>
      <c r="G3617">
        <v>1</v>
      </c>
      <c r="H3617">
        <v>1</v>
      </c>
      <c r="I3617">
        <f t="shared" si="691"/>
        <v>3</v>
      </c>
      <c r="J3617">
        <v>1</v>
      </c>
      <c r="K3617">
        <v>0</v>
      </c>
      <c r="L3617">
        <v>0.19</v>
      </c>
      <c r="M3617">
        <v>0</v>
      </c>
      <c r="N3617">
        <f t="shared" si="692"/>
        <v>5.024</v>
      </c>
      <c r="O3617">
        <v>1.75</v>
      </c>
      <c r="P3617">
        <v>0</v>
      </c>
      <c r="Q3617">
        <f t="shared" si="693"/>
        <v>21.8</v>
      </c>
      <c r="R3617">
        <v>12.47</v>
      </c>
      <c r="S3617">
        <v>0</v>
      </c>
      <c r="T3617">
        <f t="shared" si="694"/>
        <v>45.199999999999996</v>
      </c>
      <c r="U3617">
        <v>14.488</v>
      </c>
      <c r="V3617">
        <v>14.539729109664066</v>
      </c>
      <c r="W3617">
        <v>213972</v>
      </c>
      <c r="X3617">
        <f t="shared" si="701"/>
        <v>214735.98267897847</v>
      </c>
      <c r="Y3617">
        <v>214.53700000000001</v>
      </c>
      <c r="Z3617">
        <v>215.303</v>
      </c>
      <c r="AA3617">
        <f t="shared" si="699"/>
        <v>0.19067839113998983</v>
      </c>
      <c r="AB3617">
        <f t="shared" si="697"/>
        <v>1.756248339447275</v>
      </c>
      <c r="AC3617">
        <f t="shared" si="702"/>
        <v>12.514523881661438</v>
      </c>
      <c r="AD3617">
        <v>0</v>
      </c>
      <c r="AE3617">
        <v>0</v>
      </c>
      <c r="AF3617">
        <f t="shared" si="696"/>
        <v>0</v>
      </c>
      <c r="AG3617">
        <v>0</v>
      </c>
      <c r="AH3617">
        <v>0</v>
      </c>
      <c r="AI3617">
        <v>2</v>
      </c>
      <c r="AR3617">
        <v>0.08</v>
      </c>
      <c r="AS3617">
        <v>0</v>
      </c>
      <c r="AT3617">
        <v>0</v>
      </c>
      <c r="AU3617">
        <v>1</v>
      </c>
      <c r="AV3617">
        <v>0</v>
      </c>
      <c r="AW3617">
        <f t="shared" si="700"/>
        <v>1</v>
      </c>
      <c r="AX3617">
        <v>0</v>
      </c>
      <c r="AY3617">
        <v>0</v>
      </c>
      <c r="AZ3617">
        <v>0</v>
      </c>
      <c r="BA3617">
        <v>0</v>
      </c>
      <c r="BB3617">
        <v>0</v>
      </c>
      <c r="BC3617">
        <v>0</v>
      </c>
      <c r="BD3617">
        <v>0</v>
      </c>
      <c r="BE3617">
        <f t="shared" si="695"/>
        <v>0</v>
      </c>
      <c r="BF3617">
        <v>0</v>
      </c>
      <c r="BG3617">
        <v>50</v>
      </c>
      <c r="BH3617">
        <v>3.9120200000000001</v>
      </c>
      <c r="BI3617">
        <v>-0.58797909999999998</v>
      </c>
      <c r="BJ3617">
        <v>0</v>
      </c>
      <c r="BK3617">
        <v>1</v>
      </c>
    </row>
    <row r="3618" spans="1:63" x14ac:dyDescent="0.25">
      <c r="A3618" t="s">
        <v>61</v>
      </c>
      <c r="B3618">
        <v>2009</v>
      </c>
      <c r="C3618">
        <v>0</v>
      </c>
      <c r="D3618">
        <v>0</v>
      </c>
      <c r="E3618">
        <v>0</v>
      </c>
      <c r="F3618">
        <v>0</v>
      </c>
      <c r="G3618">
        <v>0</v>
      </c>
      <c r="H3618">
        <v>0</v>
      </c>
      <c r="I3618">
        <f t="shared" si="691"/>
        <v>0</v>
      </c>
      <c r="J3618">
        <v>1</v>
      </c>
      <c r="K3618">
        <v>0</v>
      </c>
      <c r="L3618">
        <f>0.18</f>
        <v>0.18</v>
      </c>
      <c r="M3618">
        <v>2.7E-2</v>
      </c>
      <c r="N3618">
        <f t="shared" si="692"/>
        <v>5.024</v>
      </c>
      <c r="O3618">
        <f>0.3</f>
        <v>0.3</v>
      </c>
      <c r="P3618">
        <v>2.7E-2</v>
      </c>
      <c r="Q3618">
        <f t="shared" si="693"/>
        <v>21.8</v>
      </c>
      <c r="R3618">
        <v>2.5</v>
      </c>
      <c r="S3618">
        <v>2.7E-2</v>
      </c>
      <c r="T3618">
        <f t="shared" si="694"/>
        <v>45.199999999999996</v>
      </c>
      <c r="U3618">
        <v>111.405</v>
      </c>
      <c r="V3618">
        <v>111.80276928921351</v>
      </c>
      <c r="W3618">
        <v>0</v>
      </c>
      <c r="X3618">
        <f t="shared" si="701"/>
        <v>0</v>
      </c>
      <c r="Y3618">
        <v>214.53700000000001</v>
      </c>
      <c r="Z3618">
        <v>215.303</v>
      </c>
      <c r="AA3618">
        <f t="shared" si="699"/>
        <v>0.31629068634314828</v>
      </c>
      <c r="AB3618">
        <f t="shared" si="697"/>
        <v>0.88967114390524715</v>
      </c>
      <c r="AC3618">
        <f t="shared" si="702"/>
        <v>3.7293261992103925</v>
      </c>
      <c r="AD3618">
        <v>1</v>
      </c>
      <c r="AE3618">
        <v>1</v>
      </c>
      <c r="AF3618">
        <f t="shared" si="696"/>
        <v>0.5</v>
      </c>
      <c r="AG3618">
        <v>1</v>
      </c>
      <c r="AI3618">
        <v>-1</v>
      </c>
      <c r="AR3618">
        <v>0.08</v>
      </c>
      <c r="AS3618">
        <v>0</v>
      </c>
      <c r="AT3618">
        <v>0</v>
      </c>
      <c r="AU3618">
        <v>1</v>
      </c>
      <c r="AV3618">
        <v>1</v>
      </c>
      <c r="AW3618">
        <f t="shared" si="700"/>
        <v>2</v>
      </c>
      <c r="AX3618">
        <v>0</v>
      </c>
      <c r="AY3618">
        <v>0</v>
      </c>
      <c r="AZ3618">
        <v>0</v>
      </c>
      <c r="BA3618">
        <v>0</v>
      </c>
      <c r="BB3618">
        <v>0</v>
      </c>
      <c r="BC3618">
        <v>0</v>
      </c>
      <c r="BD3618">
        <v>0</v>
      </c>
      <c r="BE3618">
        <f t="shared" si="695"/>
        <v>0</v>
      </c>
      <c r="BF3618">
        <v>0</v>
      </c>
      <c r="BG3618">
        <v>17</v>
      </c>
      <c r="BH3618">
        <v>2.8332099999999998</v>
      </c>
      <c r="BI3618">
        <v>0.53221770000000002</v>
      </c>
      <c r="BJ3618">
        <v>1</v>
      </c>
      <c r="BK3618">
        <v>1</v>
      </c>
    </row>
    <row r="3619" spans="1:63" x14ac:dyDescent="0.25">
      <c r="A3619" t="s">
        <v>62</v>
      </c>
      <c r="B3619">
        <v>2009</v>
      </c>
      <c r="C3619">
        <v>0</v>
      </c>
      <c r="D3619">
        <v>0</v>
      </c>
      <c r="E3619">
        <v>0</v>
      </c>
      <c r="F3619">
        <v>0</v>
      </c>
      <c r="G3619">
        <v>0</v>
      </c>
      <c r="H3619">
        <v>0</v>
      </c>
      <c r="I3619">
        <f t="shared" si="691"/>
        <v>0</v>
      </c>
      <c r="J3619">
        <v>0</v>
      </c>
      <c r="K3619">
        <v>0</v>
      </c>
      <c r="L3619">
        <v>8.0645161290322578E-2</v>
      </c>
      <c r="M3619">
        <v>0.11</v>
      </c>
      <c r="N3619">
        <f t="shared" si="692"/>
        <v>5.024</v>
      </c>
      <c r="O3619">
        <v>0.5</v>
      </c>
      <c r="P3619">
        <v>0.11</v>
      </c>
      <c r="Q3619">
        <f t="shared" si="693"/>
        <v>21.8</v>
      </c>
      <c r="R3619">
        <v>1.92</v>
      </c>
      <c r="S3619">
        <v>0.11</v>
      </c>
      <c r="T3619">
        <f t="shared" si="694"/>
        <v>45.199999999999996</v>
      </c>
      <c r="U3619">
        <v>111.074</v>
      </c>
      <c r="V3619">
        <v>111.47058746043805</v>
      </c>
      <c r="W3619">
        <v>0</v>
      </c>
      <c r="X3619">
        <f t="shared" si="701"/>
        <v>0</v>
      </c>
      <c r="Y3619">
        <v>214.53700000000001</v>
      </c>
      <c r="Z3619">
        <v>215.303</v>
      </c>
      <c r="AA3619">
        <f t="shared" si="699"/>
        <v>0.63357310320033522</v>
      </c>
      <c r="AB3619">
        <f t="shared" si="697"/>
        <v>2.8997852398420787</v>
      </c>
      <c r="AC3619">
        <f t="shared" si="702"/>
        <v>6.8988553209935812</v>
      </c>
      <c r="AD3619">
        <v>1</v>
      </c>
      <c r="AE3619">
        <v>1</v>
      </c>
      <c r="AF3619">
        <f t="shared" si="696"/>
        <v>0.5</v>
      </c>
      <c r="AG3619">
        <v>0</v>
      </c>
      <c r="AH3619">
        <v>1</v>
      </c>
      <c r="AI3619">
        <v>0</v>
      </c>
      <c r="AR3619">
        <v>0.08</v>
      </c>
      <c r="AS3619">
        <v>0</v>
      </c>
      <c r="AT3619">
        <v>0</v>
      </c>
      <c r="AU3619">
        <v>0</v>
      </c>
      <c r="AV3619">
        <v>1</v>
      </c>
      <c r="AW3619">
        <f t="shared" si="700"/>
        <v>1</v>
      </c>
      <c r="AX3619">
        <v>0</v>
      </c>
      <c r="AY3619">
        <v>0</v>
      </c>
      <c r="AZ3619">
        <v>0</v>
      </c>
      <c r="BA3619">
        <v>0</v>
      </c>
      <c r="BB3619">
        <v>0</v>
      </c>
      <c r="BC3619">
        <v>0</v>
      </c>
      <c r="BD3619">
        <v>0</v>
      </c>
      <c r="BE3619">
        <f t="shared" si="695"/>
        <v>0</v>
      </c>
      <c r="BF3619">
        <v>0</v>
      </c>
      <c r="BG3619">
        <v>20</v>
      </c>
      <c r="BH3619">
        <v>2.99573</v>
      </c>
      <c r="BI3619">
        <v>-7.0156700000000002E-2</v>
      </c>
      <c r="BJ3619">
        <v>0</v>
      </c>
      <c r="BK3619">
        <v>1</v>
      </c>
    </row>
    <row r="3620" spans="1:63" x14ac:dyDescent="0.25">
      <c r="A3620" t="s">
        <v>63</v>
      </c>
      <c r="B3620">
        <v>2009</v>
      </c>
      <c r="C3620">
        <v>0</v>
      </c>
      <c r="D3620">
        <v>0</v>
      </c>
      <c r="E3620">
        <v>0</v>
      </c>
      <c r="F3620">
        <v>0</v>
      </c>
      <c r="G3620">
        <v>0</v>
      </c>
      <c r="H3620">
        <v>0</v>
      </c>
      <c r="I3620">
        <f t="shared" si="691"/>
        <v>0</v>
      </c>
      <c r="J3620">
        <v>1</v>
      </c>
      <c r="K3620">
        <v>1</v>
      </c>
      <c r="L3620">
        <v>0.32258064516129031</v>
      </c>
      <c r="M3620">
        <v>0</v>
      </c>
      <c r="N3620">
        <f t="shared" si="692"/>
        <v>5.024</v>
      </c>
      <c r="O3620">
        <v>0.10999999999999999</v>
      </c>
      <c r="P3620">
        <v>0</v>
      </c>
      <c r="Q3620">
        <f t="shared" si="693"/>
        <v>21.8</v>
      </c>
      <c r="R3620">
        <v>2.5</v>
      </c>
      <c r="S3620">
        <v>0</v>
      </c>
      <c r="T3620">
        <f t="shared" si="694"/>
        <v>45.199999999999996</v>
      </c>
      <c r="U3620">
        <v>58.587000000000003</v>
      </c>
      <c r="V3620">
        <v>58.796183693255706</v>
      </c>
      <c r="W3620">
        <v>0</v>
      </c>
      <c r="X3620">
        <f t="shared" si="701"/>
        <v>0</v>
      </c>
      <c r="Y3620">
        <v>214.53700000000001</v>
      </c>
      <c r="Z3620">
        <v>215.303</v>
      </c>
      <c r="AA3620">
        <f t="shared" si="699"/>
        <v>0.32373241280134096</v>
      </c>
      <c r="AB3620">
        <f t="shared" si="697"/>
        <v>0.11039275276525726</v>
      </c>
      <c r="AC3620">
        <f t="shared" si="702"/>
        <v>2.5089261992103924</v>
      </c>
      <c r="AD3620">
        <v>0</v>
      </c>
      <c r="AE3620">
        <v>0</v>
      </c>
      <c r="AF3620">
        <f t="shared" si="696"/>
        <v>0</v>
      </c>
      <c r="AG3620">
        <v>0</v>
      </c>
      <c r="AH3620">
        <v>0.5</v>
      </c>
      <c r="AI3620">
        <v>2</v>
      </c>
      <c r="AR3620">
        <v>0.08</v>
      </c>
      <c r="AS3620">
        <v>0</v>
      </c>
      <c r="AT3620">
        <v>0</v>
      </c>
      <c r="AU3620">
        <v>1</v>
      </c>
      <c r="AV3620">
        <v>0</v>
      </c>
      <c r="AW3620">
        <f t="shared" si="700"/>
        <v>1</v>
      </c>
      <c r="AX3620">
        <v>5</v>
      </c>
      <c r="AY3620">
        <v>0</v>
      </c>
      <c r="AZ3620">
        <v>0</v>
      </c>
      <c r="BA3620">
        <v>0</v>
      </c>
      <c r="BB3620">
        <v>0</v>
      </c>
      <c r="BC3620">
        <v>0</v>
      </c>
      <c r="BD3620">
        <v>0</v>
      </c>
      <c r="BE3620">
        <f t="shared" si="695"/>
        <v>0</v>
      </c>
      <c r="BF3620">
        <v>0</v>
      </c>
      <c r="BG3620">
        <v>90</v>
      </c>
      <c r="BH3620">
        <v>4.4998100000000001</v>
      </c>
      <c r="BI3620">
        <v>-2.3030439999999999</v>
      </c>
      <c r="BJ3620">
        <v>1</v>
      </c>
      <c r="BK3620">
        <v>1</v>
      </c>
    </row>
    <row r="3621" spans="1:63" x14ac:dyDescent="0.25">
      <c r="A3621" t="s">
        <v>64</v>
      </c>
      <c r="B3621">
        <v>2009</v>
      </c>
      <c r="C3621">
        <v>0</v>
      </c>
      <c r="D3621">
        <v>0</v>
      </c>
      <c r="E3621">
        <v>1</v>
      </c>
      <c r="F3621">
        <v>1</v>
      </c>
      <c r="G3621">
        <v>1</v>
      </c>
      <c r="H3621">
        <v>1</v>
      </c>
      <c r="I3621">
        <f t="shared" si="691"/>
        <v>4</v>
      </c>
      <c r="J3621">
        <v>1</v>
      </c>
      <c r="K3621">
        <v>0</v>
      </c>
      <c r="L3621">
        <v>0.35</v>
      </c>
      <c r="M3621">
        <v>0</v>
      </c>
      <c r="N3621">
        <f t="shared" si="692"/>
        <v>5.024</v>
      </c>
      <c r="O3621">
        <v>0.6</v>
      </c>
      <c r="P3621">
        <v>0</v>
      </c>
      <c r="Q3621">
        <f t="shared" si="693"/>
        <v>21.8</v>
      </c>
      <c r="R3621">
        <v>5.21</v>
      </c>
      <c r="S3621">
        <v>0</v>
      </c>
      <c r="T3621">
        <f t="shared" si="694"/>
        <v>45.199999999999996</v>
      </c>
      <c r="U3621">
        <v>16.864000000000001</v>
      </c>
      <c r="V3621">
        <v>16.924212569393625</v>
      </c>
      <c r="W3621">
        <v>28</v>
      </c>
      <c r="X3621">
        <f t="shared" si="701"/>
        <v>28.0999734311564</v>
      </c>
      <c r="Y3621">
        <v>214.53700000000001</v>
      </c>
      <c r="Z3621">
        <v>215.303</v>
      </c>
      <c r="AA3621">
        <f t="shared" si="699"/>
        <v>0.35124966788945494</v>
      </c>
      <c r="AB3621">
        <f t="shared" si="697"/>
        <v>0.60214228781049417</v>
      </c>
      <c r="AC3621">
        <f t="shared" si="702"/>
        <v>5.2286021991544587</v>
      </c>
      <c r="AD3621">
        <v>0</v>
      </c>
      <c r="AE3621">
        <v>0</v>
      </c>
      <c r="AF3621">
        <f t="shared" si="696"/>
        <v>0</v>
      </c>
      <c r="AG3621">
        <v>0</v>
      </c>
      <c r="AH3621">
        <v>0</v>
      </c>
      <c r="AI3621">
        <v>2</v>
      </c>
      <c r="AR3621">
        <v>0.08</v>
      </c>
      <c r="AS3621">
        <v>0</v>
      </c>
      <c r="AT3621">
        <v>1</v>
      </c>
      <c r="AU3621">
        <v>0</v>
      </c>
      <c r="AV3621">
        <v>1</v>
      </c>
      <c r="AW3621">
        <f t="shared" si="700"/>
        <v>1</v>
      </c>
      <c r="AX3621">
        <v>0</v>
      </c>
      <c r="AY3621">
        <v>1</v>
      </c>
      <c r="AZ3621">
        <v>0.75</v>
      </c>
      <c r="BA3621">
        <v>1</v>
      </c>
      <c r="BB3621">
        <v>0</v>
      </c>
      <c r="BC3621">
        <v>1</v>
      </c>
      <c r="BD3621">
        <v>1</v>
      </c>
      <c r="BE3621">
        <f t="shared" si="695"/>
        <v>0.85</v>
      </c>
      <c r="BF3621">
        <v>0</v>
      </c>
      <c r="BG3621">
        <v>30</v>
      </c>
      <c r="BH3621">
        <v>2.3025899999999999</v>
      </c>
      <c r="BI3621">
        <v>1.9725109999999999</v>
      </c>
      <c r="BJ3621">
        <v>0</v>
      </c>
      <c r="BK3621">
        <v>1</v>
      </c>
    </row>
    <row r="3622" spans="1:63" x14ac:dyDescent="0.25">
      <c r="A3622" t="s">
        <v>65</v>
      </c>
      <c r="B3622">
        <v>2009</v>
      </c>
      <c r="C3622">
        <v>0</v>
      </c>
      <c r="D3622">
        <v>0</v>
      </c>
      <c r="E3622">
        <v>0</v>
      </c>
      <c r="F3622">
        <v>0</v>
      </c>
      <c r="G3622">
        <v>0</v>
      </c>
      <c r="H3622">
        <v>0</v>
      </c>
      <c r="I3622">
        <f t="shared" si="691"/>
        <v>0</v>
      </c>
      <c r="J3622">
        <v>1</v>
      </c>
      <c r="K3622">
        <v>0.5</v>
      </c>
      <c r="L3622">
        <v>0.09</v>
      </c>
      <c r="M3622">
        <v>0</v>
      </c>
      <c r="N3622">
        <f t="shared" si="692"/>
        <v>5.024</v>
      </c>
      <c r="O3622">
        <v>0.4</v>
      </c>
      <c r="P3622">
        <v>0</v>
      </c>
      <c r="Q3622">
        <f t="shared" si="693"/>
        <v>21.8</v>
      </c>
      <c r="R3622">
        <v>1.5</v>
      </c>
      <c r="S3622">
        <v>0</v>
      </c>
      <c r="T3622">
        <f t="shared" si="694"/>
        <v>45.199999999999996</v>
      </c>
      <c r="U3622">
        <v>29.873999999999999</v>
      </c>
      <c r="V3622">
        <v>29.980664510084502</v>
      </c>
      <c r="W3622">
        <v>0</v>
      </c>
      <c r="X3622">
        <f t="shared" si="701"/>
        <v>0</v>
      </c>
      <c r="Y3622">
        <v>214.53700000000001</v>
      </c>
      <c r="Z3622">
        <v>215.303</v>
      </c>
      <c r="AA3622">
        <f t="shared" si="699"/>
        <v>9.0321343171574128E-2</v>
      </c>
      <c r="AB3622">
        <f t="shared" si="697"/>
        <v>0.4014281918736628</v>
      </c>
      <c r="AC3622">
        <f t="shared" si="702"/>
        <v>1.5053557195262355</v>
      </c>
      <c r="AD3622">
        <v>0</v>
      </c>
      <c r="AE3622">
        <v>0</v>
      </c>
      <c r="AF3622">
        <f t="shared" si="696"/>
        <v>0</v>
      </c>
      <c r="AG3622">
        <v>0</v>
      </c>
      <c r="AH3622">
        <v>1</v>
      </c>
      <c r="AI3622">
        <v>0.5</v>
      </c>
      <c r="AR3622">
        <v>0.08</v>
      </c>
      <c r="AS3622">
        <v>0</v>
      </c>
      <c r="AT3622">
        <v>0</v>
      </c>
      <c r="AU3622">
        <v>1</v>
      </c>
      <c r="AV3622">
        <v>1</v>
      </c>
      <c r="AW3622">
        <f t="shared" si="700"/>
        <v>2</v>
      </c>
      <c r="AX3622">
        <v>0</v>
      </c>
      <c r="AY3622">
        <v>0.2</v>
      </c>
      <c r="AZ3622">
        <v>1</v>
      </c>
      <c r="BA3622">
        <v>1</v>
      </c>
      <c r="BB3622">
        <v>0</v>
      </c>
      <c r="BC3622">
        <v>0</v>
      </c>
      <c r="BD3622">
        <v>0</v>
      </c>
      <c r="BE3622">
        <f t="shared" si="695"/>
        <v>0.1</v>
      </c>
      <c r="BF3622">
        <v>0</v>
      </c>
      <c r="BG3622">
        <v>40</v>
      </c>
      <c r="BH3622">
        <v>3.6888800000000002</v>
      </c>
      <c r="BI3622">
        <v>0.168267</v>
      </c>
      <c r="BJ3622">
        <v>0</v>
      </c>
      <c r="BK3622">
        <v>1</v>
      </c>
    </row>
    <row r="3623" spans="1:63" x14ac:dyDescent="0.25">
      <c r="A3623" t="s">
        <v>66</v>
      </c>
      <c r="B3623">
        <v>2009</v>
      </c>
      <c r="C3623">
        <v>0</v>
      </c>
      <c r="D3623">
        <v>0</v>
      </c>
      <c r="E3623">
        <v>0</v>
      </c>
      <c r="F3623">
        <v>0</v>
      </c>
      <c r="G3623">
        <v>0</v>
      </c>
      <c r="H3623">
        <v>0</v>
      </c>
      <c r="I3623">
        <f t="shared" si="691"/>
        <v>0</v>
      </c>
      <c r="J3623">
        <v>1</v>
      </c>
      <c r="K3623">
        <v>0</v>
      </c>
      <c r="L3623">
        <v>0.11</v>
      </c>
      <c r="M3623">
        <v>6.25E-2</v>
      </c>
      <c r="N3623">
        <f t="shared" si="692"/>
        <v>5.024</v>
      </c>
      <c r="O3623">
        <v>0.55000000000000004</v>
      </c>
      <c r="P3623">
        <v>6.25E-2</v>
      </c>
      <c r="Q3623">
        <f t="shared" si="693"/>
        <v>21.8</v>
      </c>
      <c r="R3623">
        <v>4.05</v>
      </c>
      <c r="S3623">
        <v>6.25E-2</v>
      </c>
      <c r="T3623">
        <f t="shared" si="694"/>
        <v>45.199999999999996</v>
      </c>
      <c r="U3623">
        <v>71.887</v>
      </c>
      <c r="V3623">
        <v>72.143671073054989</v>
      </c>
      <c r="W3623">
        <v>0</v>
      </c>
      <c r="X3623">
        <f t="shared" si="701"/>
        <v>0</v>
      </c>
      <c r="Y3623">
        <v>214.53700000000001</v>
      </c>
      <c r="Z3623">
        <v>215.303</v>
      </c>
      <c r="AA3623">
        <f t="shared" si="699"/>
        <v>0.42439275276525729</v>
      </c>
      <c r="AB3623">
        <f t="shared" si="697"/>
        <v>1.9144637638262865</v>
      </c>
      <c r="AC3623">
        <f t="shared" si="702"/>
        <v>6.8894604427208357</v>
      </c>
      <c r="AD3623">
        <v>0</v>
      </c>
      <c r="AE3623">
        <v>0</v>
      </c>
      <c r="AF3623">
        <f t="shared" si="696"/>
        <v>0</v>
      </c>
      <c r="AG3623">
        <v>1</v>
      </c>
      <c r="AH3623">
        <v>1</v>
      </c>
      <c r="AI3623">
        <v>0.8</v>
      </c>
      <c r="AR3623">
        <v>0.08</v>
      </c>
      <c r="AS3623">
        <v>0</v>
      </c>
      <c r="AT3623">
        <v>1</v>
      </c>
      <c r="AU3623">
        <v>1</v>
      </c>
      <c r="AV3623">
        <v>1</v>
      </c>
      <c r="AW3623">
        <f t="shared" si="700"/>
        <v>2</v>
      </c>
      <c r="AX3623">
        <v>0</v>
      </c>
      <c r="AY3623">
        <v>0</v>
      </c>
      <c r="AZ3623">
        <v>0</v>
      </c>
      <c r="BA3623">
        <v>0</v>
      </c>
      <c r="BB3623">
        <v>0</v>
      </c>
      <c r="BC3623">
        <v>0</v>
      </c>
      <c r="BD3623">
        <v>0</v>
      </c>
      <c r="BE3623">
        <f t="shared" si="695"/>
        <v>0</v>
      </c>
      <c r="BF3623">
        <v>0</v>
      </c>
      <c r="BG3623">
        <v>15</v>
      </c>
      <c r="BH3623">
        <v>2.7080500000000001</v>
      </c>
      <c r="BI3623">
        <v>1.2372069999999999</v>
      </c>
      <c r="BJ3623">
        <v>0</v>
      </c>
      <c r="BK3623">
        <v>1</v>
      </c>
    </row>
    <row r="3624" spans="1:63" x14ac:dyDescent="0.25">
      <c r="A3624" t="s">
        <v>67</v>
      </c>
      <c r="B3624">
        <v>2009</v>
      </c>
      <c r="C3624">
        <v>0</v>
      </c>
      <c r="D3624">
        <v>0</v>
      </c>
      <c r="E3624">
        <v>0</v>
      </c>
      <c r="F3624">
        <v>0</v>
      </c>
      <c r="G3624">
        <v>1</v>
      </c>
      <c r="H3624">
        <v>1</v>
      </c>
      <c r="I3624">
        <f t="shared" ref="I3624:I3687" si="703">SUM(C3624:H3624)</f>
        <v>2</v>
      </c>
      <c r="J3624">
        <v>0</v>
      </c>
      <c r="K3624">
        <v>1</v>
      </c>
      <c r="L3624">
        <v>0.2</v>
      </c>
      <c r="M3624">
        <v>0</v>
      </c>
      <c r="N3624">
        <f t="shared" ref="N3624:N3687" si="704">3.14*2/1.25</f>
        <v>5.024</v>
      </c>
      <c r="O3624">
        <v>0.51</v>
      </c>
      <c r="P3624">
        <v>0</v>
      </c>
      <c r="Q3624">
        <f t="shared" ref="Q3624:Q3687" si="705">4.36*5</f>
        <v>21.8</v>
      </c>
      <c r="R3624">
        <v>10.91</v>
      </c>
      <c r="S3624">
        <v>0</v>
      </c>
      <c r="T3624">
        <f t="shared" ref="T3624:T3687" si="706">9.04*5</f>
        <v>45.199999999999996</v>
      </c>
      <c r="U3624">
        <v>138.35</v>
      </c>
      <c r="V3624">
        <v>138.8439758643031</v>
      </c>
      <c r="W3624">
        <v>780265</v>
      </c>
      <c r="X3624">
        <f t="shared" si="701"/>
        <v>783050.92033075867</v>
      </c>
      <c r="Y3624">
        <v>214.53700000000001</v>
      </c>
      <c r="Z3624">
        <v>215.303</v>
      </c>
      <c r="AA3624">
        <f t="shared" si="699"/>
        <v>0.2007140959368314</v>
      </c>
      <c r="AB3624">
        <f t="shared" si="697"/>
        <v>0.51182094463892003</v>
      </c>
      <c r="AC3624">
        <f t="shared" si="702"/>
        <v>10.948953933354154</v>
      </c>
      <c r="AD3624">
        <v>0</v>
      </c>
      <c r="AE3624">
        <v>0</v>
      </c>
      <c r="AF3624">
        <f t="shared" si="696"/>
        <v>0</v>
      </c>
      <c r="AG3624">
        <v>0</v>
      </c>
      <c r="AH3624">
        <v>0</v>
      </c>
      <c r="AI3624">
        <v>2</v>
      </c>
      <c r="AR3624">
        <v>0.08</v>
      </c>
      <c r="AS3624">
        <v>0</v>
      </c>
      <c r="AT3624">
        <v>0</v>
      </c>
      <c r="AU3624">
        <v>1</v>
      </c>
      <c r="AV3624">
        <v>0</v>
      </c>
      <c r="AW3624">
        <f t="shared" si="700"/>
        <v>1</v>
      </c>
      <c r="AX3624">
        <v>0</v>
      </c>
      <c r="AY3624">
        <v>1</v>
      </c>
      <c r="AZ3624">
        <v>0.75</v>
      </c>
      <c r="BA3624">
        <v>1</v>
      </c>
      <c r="BB3624">
        <v>0</v>
      </c>
      <c r="BC3624">
        <v>1</v>
      </c>
      <c r="BD3624">
        <v>0</v>
      </c>
      <c r="BE3624">
        <f t="shared" ref="BE3624:BE3687" si="707">AY3624*AZ3624-0.1*BA3624+0.1*BC3624+0.1*BD3624</f>
        <v>0.75</v>
      </c>
      <c r="BF3624">
        <v>0</v>
      </c>
      <c r="BG3624">
        <v>15</v>
      </c>
      <c r="BH3624">
        <v>2.7080500000000001</v>
      </c>
      <c r="BI3624">
        <v>0.98950320000000003</v>
      </c>
      <c r="BJ3624">
        <v>0</v>
      </c>
      <c r="BK3624">
        <v>1</v>
      </c>
    </row>
    <row r="3625" spans="1:63" x14ac:dyDescent="0.25">
      <c r="A3625" t="s">
        <v>68</v>
      </c>
      <c r="B3625">
        <v>2009</v>
      </c>
      <c r="C3625">
        <v>0</v>
      </c>
      <c r="D3625">
        <v>0</v>
      </c>
      <c r="E3625">
        <v>0</v>
      </c>
      <c r="F3625">
        <v>0</v>
      </c>
      <c r="G3625">
        <v>0</v>
      </c>
      <c r="H3625">
        <v>0</v>
      </c>
      <c r="I3625">
        <f t="shared" si="703"/>
        <v>0</v>
      </c>
      <c r="J3625">
        <v>1</v>
      </c>
      <c r="K3625">
        <v>0</v>
      </c>
      <c r="L3625">
        <f>0.15</f>
        <v>0.15</v>
      </c>
      <c r="M3625">
        <v>2.5000000000000001E-2</v>
      </c>
      <c r="N3625">
        <f t="shared" si="704"/>
        <v>5.024</v>
      </c>
      <c r="O3625">
        <v>0.3</v>
      </c>
      <c r="P3625">
        <v>2.5000000000000001E-2</v>
      </c>
      <c r="Q3625">
        <f t="shared" si="705"/>
        <v>21.8</v>
      </c>
      <c r="R3625">
        <v>5.03</v>
      </c>
      <c r="S3625">
        <v>2.5000000000000001E-2</v>
      </c>
      <c r="T3625">
        <f t="shared" si="706"/>
        <v>45.199999999999996</v>
      </c>
      <c r="U3625">
        <v>78.819999999999993</v>
      </c>
      <c r="V3625">
        <v>79.101425208705251</v>
      </c>
      <c r="W3625">
        <v>0</v>
      </c>
      <c r="X3625">
        <f t="shared" si="701"/>
        <v>0</v>
      </c>
      <c r="Y3625">
        <v>214.53700000000001</v>
      </c>
      <c r="Z3625">
        <v>215.303</v>
      </c>
      <c r="AA3625">
        <f t="shared" si="699"/>
        <v>0.27613557195262356</v>
      </c>
      <c r="AB3625">
        <f t="shared" si="697"/>
        <v>0.84607114390524707</v>
      </c>
      <c r="AC3625">
        <f t="shared" si="702"/>
        <v>6.1779595128113094</v>
      </c>
      <c r="AD3625">
        <v>1</v>
      </c>
      <c r="AE3625">
        <v>0</v>
      </c>
      <c r="AF3625">
        <f t="shared" si="696"/>
        <v>1</v>
      </c>
      <c r="AG3625">
        <v>0</v>
      </c>
      <c r="AH3625">
        <v>0</v>
      </c>
      <c r="AI3625">
        <v>-1</v>
      </c>
      <c r="AR3625">
        <v>0.08</v>
      </c>
      <c r="AS3625">
        <v>0</v>
      </c>
      <c r="AT3625">
        <v>1</v>
      </c>
      <c r="AU3625">
        <v>0</v>
      </c>
      <c r="AV3625">
        <v>0</v>
      </c>
      <c r="AW3625">
        <f t="shared" si="700"/>
        <v>0</v>
      </c>
      <c r="AX3625">
        <v>0</v>
      </c>
      <c r="AY3625">
        <v>0</v>
      </c>
      <c r="AZ3625">
        <v>0</v>
      </c>
      <c r="BA3625">
        <v>0</v>
      </c>
      <c r="BB3625">
        <v>0</v>
      </c>
      <c r="BC3625">
        <v>0</v>
      </c>
      <c r="BD3625">
        <v>0</v>
      </c>
      <c r="BE3625">
        <f t="shared" si="707"/>
        <v>0</v>
      </c>
      <c r="BF3625">
        <v>0</v>
      </c>
      <c r="BG3625">
        <v>35</v>
      </c>
      <c r="BH3625">
        <v>3.5553499999999998</v>
      </c>
      <c r="BI3625">
        <v>-0.26268560000000002</v>
      </c>
      <c r="BJ3625">
        <v>0</v>
      </c>
      <c r="BK3625">
        <v>1</v>
      </c>
    </row>
    <row r="3626" spans="1:63" x14ac:dyDescent="0.25">
      <c r="A3626" t="s">
        <v>69</v>
      </c>
      <c r="B3626">
        <v>2009</v>
      </c>
      <c r="C3626">
        <v>0</v>
      </c>
      <c r="D3626">
        <v>0</v>
      </c>
      <c r="E3626">
        <v>0</v>
      </c>
      <c r="F3626">
        <v>0</v>
      </c>
      <c r="G3626">
        <v>1</v>
      </c>
      <c r="H3626">
        <v>1</v>
      </c>
      <c r="I3626">
        <f t="shared" si="703"/>
        <v>2</v>
      </c>
      <c r="J3626">
        <v>0</v>
      </c>
      <c r="K3626">
        <v>0</v>
      </c>
      <c r="L3626">
        <v>0.42699999999999999</v>
      </c>
      <c r="M3626">
        <v>0</v>
      </c>
      <c r="N3626">
        <f t="shared" si="704"/>
        <v>5.024</v>
      </c>
      <c r="O3626">
        <v>0.42699999999999999</v>
      </c>
      <c r="P3626">
        <v>0</v>
      </c>
      <c r="Q3626">
        <f t="shared" si="705"/>
        <v>21.8</v>
      </c>
      <c r="R3626">
        <v>6.75</v>
      </c>
      <c r="S3626">
        <v>0</v>
      </c>
      <c r="T3626">
        <f t="shared" si="706"/>
        <v>45.199999999999996</v>
      </c>
      <c r="U3626">
        <v>41.207999999999998</v>
      </c>
      <c r="V3626">
        <v>41.355132326824737</v>
      </c>
      <c r="W3626">
        <v>257085</v>
      </c>
      <c r="X3626">
        <f t="shared" si="701"/>
        <v>258002.91676960152</v>
      </c>
      <c r="Y3626">
        <v>214.53700000000001</v>
      </c>
      <c r="Z3626">
        <v>215.303</v>
      </c>
      <c r="AA3626">
        <f t="shared" si="699"/>
        <v>0.42852459482513505</v>
      </c>
      <c r="AB3626">
        <f t="shared" si="697"/>
        <v>0.42852459482513505</v>
      </c>
      <c r="AC3626">
        <f t="shared" si="702"/>
        <v>6.7741007378680598</v>
      </c>
      <c r="AD3626">
        <v>0</v>
      </c>
      <c r="AE3626">
        <v>0</v>
      </c>
      <c r="AF3626">
        <f t="shared" si="696"/>
        <v>0</v>
      </c>
      <c r="AG3626">
        <v>0</v>
      </c>
      <c r="AH3626">
        <v>1</v>
      </c>
      <c r="AI3626">
        <v>0</v>
      </c>
      <c r="AR3626">
        <v>0.08</v>
      </c>
      <c r="AS3626">
        <v>0</v>
      </c>
      <c r="AT3626">
        <v>1</v>
      </c>
      <c r="AU3626">
        <v>0</v>
      </c>
      <c r="AV3626">
        <v>0</v>
      </c>
      <c r="AW3626">
        <f t="shared" si="700"/>
        <v>0</v>
      </c>
      <c r="AX3626">
        <f>5/365</f>
        <v>1.3698630136986301E-2</v>
      </c>
      <c r="AY3626">
        <v>0</v>
      </c>
      <c r="AZ3626">
        <v>0</v>
      </c>
      <c r="BA3626">
        <v>0</v>
      </c>
      <c r="BB3626">
        <v>0</v>
      </c>
      <c r="BC3626">
        <v>0</v>
      </c>
      <c r="BD3626">
        <v>0</v>
      </c>
      <c r="BE3626">
        <f t="shared" si="707"/>
        <v>0</v>
      </c>
      <c r="BF3626">
        <v>0</v>
      </c>
      <c r="BG3626">
        <v>99</v>
      </c>
      <c r="BH3626">
        <v>4.5951199999999996</v>
      </c>
      <c r="BI3626">
        <v>-0.85407940000000004</v>
      </c>
      <c r="BJ3626">
        <v>1</v>
      </c>
      <c r="BK3626">
        <v>1</v>
      </c>
    </row>
    <row r="3627" spans="1:63" x14ac:dyDescent="0.25">
      <c r="A3627" t="s">
        <v>70</v>
      </c>
      <c r="B3627">
        <v>2009</v>
      </c>
      <c r="C3627">
        <v>0</v>
      </c>
      <c r="D3627">
        <v>0</v>
      </c>
      <c r="E3627">
        <v>0</v>
      </c>
      <c r="F3627">
        <v>0</v>
      </c>
      <c r="G3627">
        <v>0</v>
      </c>
      <c r="H3627">
        <v>0</v>
      </c>
      <c r="I3627">
        <f t="shared" si="703"/>
        <v>0</v>
      </c>
      <c r="J3627">
        <v>1</v>
      </c>
      <c r="K3627">
        <v>0</v>
      </c>
      <c r="L3627">
        <v>6.0000000000000005E-2</v>
      </c>
      <c r="M3627">
        <v>0</v>
      </c>
      <c r="N3627">
        <f t="shared" si="704"/>
        <v>5.024</v>
      </c>
      <c r="O3627">
        <v>0.42</v>
      </c>
      <c r="P3627">
        <v>0</v>
      </c>
      <c r="Q3627">
        <f t="shared" si="705"/>
        <v>21.8</v>
      </c>
      <c r="R3627">
        <v>2</v>
      </c>
      <c r="S3627">
        <v>0</v>
      </c>
      <c r="T3627">
        <f t="shared" si="706"/>
        <v>45.199999999999996</v>
      </c>
      <c r="U3627">
        <v>32.784999999999997</v>
      </c>
      <c r="V3627">
        <v>32.902058176445081</v>
      </c>
      <c r="W3627">
        <v>0</v>
      </c>
      <c r="X3627">
        <f t="shared" si="701"/>
        <v>0</v>
      </c>
      <c r="Y3627">
        <v>214.53700000000001</v>
      </c>
      <c r="Z3627">
        <v>215.303</v>
      </c>
      <c r="AA3627">
        <f t="shared" si="699"/>
        <v>6.0214228781049428E-2</v>
      </c>
      <c r="AB3627">
        <f t="shared" si="697"/>
        <v>0.42149960146734589</v>
      </c>
      <c r="AC3627">
        <f t="shared" si="702"/>
        <v>2.0071409593683138</v>
      </c>
      <c r="AD3627">
        <v>0</v>
      </c>
      <c r="AE3627">
        <v>0</v>
      </c>
      <c r="AF3627">
        <f t="shared" si="696"/>
        <v>0</v>
      </c>
      <c r="AG3627">
        <v>0</v>
      </c>
      <c r="AH3627">
        <v>0</v>
      </c>
      <c r="AI3627">
        <v>2</v>
      </c>
      <c r="AR3627">
        <v>0.08</v>
      </c>
      <c r="AS3627">
        <v>0</v>
      </c>
      <c r="AT3627">
        <v>0</v>
      </c>
      <c r="AU3627">
        <v>0</v>
      </c>
      <c r="AV3627">
        <v>0</v>
      </c>
      <c r="AW3627">
        <f t="shared" si="700"/>
        <v>0</v>
      </c>
      <c r="AX3627">
        <v>0</v>
      </c>
      <c r="AY3627">
        <v>0</v>
      </c>
      <c r="AZ3627">
        <v>0</v>
      </c>
      <c r="BA3627">
        <v>0</v>
      </c>
      <c r="BB3627">
        <v>0</v>
      </c>
      <c r="BC3627">
        <v>0</v>
      </c>
      <c r="BD3627">
        <v>0</v>
      </c>
      <c r="BE3627">
        <f t="shared" si="707"/>
        <v>0</v>
      </c>
      <c r="BF3627">
        <v>0</v>
      </c>
      <c r="BG3627">
        <v>99</v>
      </c>
      <c r="BH3627">
        <v>4.5951199999999996</v>
      </c>
      <c r="BI3627">
        <v>-1.4845470000000001</v>
      </c>
      <c r="BJ3627">
        <v>1</v>
      </c>
      <c r="BK3627">
        <v>1</v>
      </c>
    </row>
    <row r="3628" spans="1:63" x14ac:dyDescent="0.25">
      <c r="A3628" t="s">
        <v>71</v>
      </c>
      <c r="B3628">
        <v>2009</v>
      </c>
      <c r="C3628">
        <v>0.5</v>
      </c>
      <c r="D3628">
        <v>0.5</v>
      </c>
      <c r="E3628">
        <v>1</v>
      </c>
      <c r="F3628">
        <v>1</v>
      </c>
      <c r="G3628">
        <v>1</v>
      </c>
      <c r="H3628">
        <v>1</v>
      </c>
      <c r="I3628">
        <f t="shared" si="703"/>
        <v>5</v>
      </c>
      <c r="J3628">
        <v>1</v>
      </c>
      <c r="K3628">
        <v>0</v>
      </c>
      <c r="L3628">
        <v>0.13870000000000002</v>
      </c>
      <c r="M3628">
        <v>0</v>
      </c>
      <c r="N3628">
        <f t="shared" si="704"/>
        <v>5.024</v>
      </c>
      <c r="O3628">
        <v>1.06</v>
      </c>
      <c r="P3628">
        <v>0</v>
      </c>
      <c r="Q3628">
        <f t="shared" si="705"/>
        <v>21.8</v>
      </c>
      <c r="R3628">
        <v>8.6199999999999992</v>
      </c>
      <c r="S3628">
        <v>0</v>
      </c>
      <c r="T3628">
        <f t="shared" si="706"/>
        <v>45.199999999999996</v>
      </c>
      <c r="U3628">
        <v>31.92</v>
      </c>
      <c r="V3628">
        <v>32.033969711518296</v>
      </c>
      <c r="W3628">
        <v>68044</v>
      </c>
      <c r="X3628">
        <f t="shared" si="701"/>
        <v>68286.949719628785</v>
      </c>
      <c r="Y3628">
        <v>214.53700000000001</v>
      </c>
      <c r="Z3628">
        <v>215.303</v>
      </c>
      <c r="AA3628">
        <f t="shared" si="699"/>
        <v>0.1391952255321926</v>
      </c>
      <c r="AB3628">
        <f t="shared" si="697"/>
        <v>1.0637847084652066</v>
      </c>
      <c r="AC3628">
        <f t="shared" si="702"/>
        <v>8.6507775348774327</v>
      </c>
      <c r="AD3628">
        <v>0</v>
      </c>
      <c r="AE3628">
        <v>0</v>
      </c>
      <c r="AF3628">
        <f t="shared" si="696"/>
        <v>0</v>
      </c>
      <c r="AG3628">
        <v>0</v>
      </c>
      <c r="AH3628">
        <v>0</v>
      </c>
      <c r="AI3628">
        <v>1</v>
      </c>
      <c r="AR3628">
        <v>0.08</v>
      </c>
      <c r="AS3628">
        <v>0</v>
      </c>
      <c r="AT3628">
        <v>0</v>
      </c>
      <c r="AU3628">
        <v>0</v>
      </c>
      <c r="AV3628">
        <v>0</v>
      </c>
      <c r="AW3628">
        <f t="shared" si="700"/>
        <v>0</v>
      </c>
      <c r="AX3628">
        <v>1</v>
      </c>
      <c r="AY3628">
        <v>1</v>
      </c>
      <c r="AZ3628">
        <v>0.75</v>
      </c>
      <c r="BA3628">
        <v>1</v>
      </c>
      <c r="BB3628">
        <v>0</v>
      </c>
      <c r="BC3628">
        <v>1</v>
      </c>
      <c r="BD3628">
        <v>1</v>
      </c>
      <c r="BE3628">
        <f t="shared" si="707"/>
        <v>0.85</v>
      </c>
      <c r="BF3628">
        <v>0</v>
      </c>
      <c r="BG3628">
        <v>99</v>
      </c>
      <c r="BH3628">
        <v>4.5951199999999996</v>
      </c>
      <c r="BI3628">
        <v>-0.74443159999999997</v>
      </c>
      <c r="BJ3628">
        <v>0</v>
      </c>
      <c r="BK3628">
        <v>1</v>
      </c>
    </row>
    <row r="3629" spans="1:63" x14ac:dyDescent="0.25">
      <c r="A3629" t="s">
        <v>72</v>
      </c>
      <c r="B3629">
        <v>2009</v>
      </c>
      <c r="C3629">
        <v>0</v>
      </c>
      <c r="D3629">
        <v>0</v>
      </c>
      <c r="E3629">
        <v>0</v>
      </c>
      <c r="F3629">
        <v>0</v>
      </c>
      <c r="G3629">
        <v>0</v>
      </c>
      <c r="H3629">
        <v>0</v>
      </c>
      <c r="I3629">
        <f t="shared" si="703"/>
        <v>0</v>
      </c>
      <c r="J3629">
        <v>1</v>
      </c>
      <c r="K3629">
        <v>0</v>
      </c>
      <c r="L3629">
        <v>0.31</v>
      </c>
      <c r="M3629">
        <v>0</v>
      </c>
      <c r="N3629">
        <f t="shared" si="704"/>
        <v>5.024</v>
      </c>
      <c r="O3629">
        <v>0.95</v>
      </c>
      <c r="P3629">
        <v>0</v>
      </c>
      <c r="Q3629">
        <f t="shared" si="705"/>
        <v>21.8</v>
      </c>
      <c r="R3629">
        <v>3.75</v>
      </c>
      <c r="S3629">
        <v>0</v>
      </c>
      <c r="T3629">
        <f t="shared" si="706"/>
        <v>45.199999999999996</v>
      </c>
      <c r="U3629">
        <v>27.001999999999999</v>
      </c>
      <c r="V3629">
        <v>27.098410092431607</v>
      </c>
      <c r="W3629">
        <v>0</v>
      </c>
      <c r="X3629">
        <f t="shared" si="701"/>
        <v>0</v>
      </c>
      <c r="Y3629">
        <v>214.53700000000001</v>
      </c>
      <c r="Z3629">
        <v>215.303</v>
      </c>
      <c r="AA3629">
        <f t="shared" si="699"/>
        <v>0.31110684870208866</v>
      </c>
      <c r="AB3629">
        <f t="shared" si="697"/>
        <v>0.95339195569994917</v>
      </c>
      <c r="AC3629">
        <f t="shared" si="702"/>
        <v>3.7633892988155888</v>
      </c>
      <c r="AD3629">
        <v>1</v>
      </c>
      <c r="AE3629">
        <v>1</v>
      </c>
      <c r="AF3629">
        <f t="shared" si="696"/>
        <v>0.5</v>
      </c>
      <c r="AG3629">
        <v>0</v>
      </c>
      <c r="AH3629">
        <v>0</v>
      </c>
      <c r="AI3629">
        <v>2</v>
      </c>
      <c r="AR3629">
        <v>0.08</v>
      </c>
      <c r="AS3629">
        <v>0</v>
      </c>
      <c r="AT3629">
        <v>1</v>
      </c>
      <c r="AU3629">
        <v>0</v>
      </c>
      <c r="AV3629">
        <v>1</v>
      </c>
      <c r="AW3629">
        <f t="shared" si="700"/>
        <v>1</v>
      </c>
      <c r="AX3629">
        <v>1</v>
      </c>
      <c r="AY3629">
        <v>0</v>
      </c>
      <c r="AZ3629">
        <v>0</v>
      </c>
      <c r="BA3629">
        <v>0</v>
      </c>
      <c r="BB3629">
        <v>0</v>
      </c>
      <c r="BC3629">
        <v>0</v>
      </c>
      <c r="BD3629">
        <v>0</v>
      </c>
      <c r="BE3629">
        <f t="shared" si="707"/>
        <v>0</v>
      </c>
      <c r="BF3629">
        <v>0</v>
      </c>
      <c r="BG3629">
        <v>50</v>
      </c>
      <c r="BH3629">
        <v>3.9120200000000001</v>
      </c>
      <c r="BI3629">
        <v>-0.2303007</v>
      </c>
      <c r="BJ3629">
        <v>1</v>
      </c>
      <c r="BK3629">
        <v>1</v>
      </c>
    </row>
    <row r="3630" spans="1:63" x14ac:dyDescent="0.25">
      <c r="A3630" t="s">
        <v>73</v>
      </c>
      <c r="B3630">
        <v>2009</v>
      </c>
      <c r="C3630">
        <v>0</v>
      </c>
      <c r="D3630">
        <v>0</v>
      </c>
      <c r="E3630">
        <v>0</v>
      </c>
      <c r="F3630">
        <v>0</v>
      </c>
      <c r="G3630">
        <v>0</v>
      </c>
      <c r="H3630">
        <v>0</v>
      </c>
      <c r="I3630">
        <f t="shared" si="703"/>
        <v>0</v>
      </c>
      <c r="J3630">
        <v>0</v>
      </c>
      <c r="K3630">
        <v>1</v>
      </c>
      <c r="L3630">
        <v>0.16</v>
      </c>
      <c r="M3630">
        <v>0</v>
      </c>
      <c r="N3630">
        <f t="shared" si="704"/>
        <v>5.024</v>
      </c>
      <c r="O3630">
        <v>0.7</v>
      </c>
      <c r="P3630">
        <v>0</v>
      </c>
      <c r="Q3630">
        <f t="shared" si="705"/>
        <v>21.8</v>
      </c>
      <c r="R3630">
        <v>3.6</v>
      </c>
      <c r="S3630">
        <v>0</v>
      </c>
      <c r="T3630">
        <f t="shared" si="706"/>
        <v>45.199999999999996</v>
      </c>
      <c r="U3630">
        <v>39.380000000000003</v>
      </c>
      <c r="V3630">
        <v>39.520605489962101</v>
      </c>
      <c r="W3630">
        <v>0</v>
      </c>
      <c r="X3630">
        <f t="shared" si="701"/>
        <v>0</v>
      </c>
      <c r="Y3630">
        <v>214.53700000000001</v>
      </c>
      <c r="Z3630">
        <v>215.303</v>
      </c>
      <c r="AA3630">
        <f t="shared" si="699"/>
        <v>0.16057127674946514</v>
      </c>
      <c r="AB3630">
        <f t="shared" si="697"/>
        <v>0.70249933577890988</v>
      </c>
      <c r="AC3630">
        <f t="shared" si="702"/>
        <v>3.6128537268629657</v>
      </c>
      <c r="AD3630">
        <v>0</v>
      </c>
      <c r="AE3630">
        <v>0</v>
      </c>
      <c r="AF3630">
        <f t="shared" si="696"/>
        <v>0</v>
      </c>
      <c r="AG3630">
        <v>0</v>
      </c>
      <c r="AH3630">
        <v>0</v>
      </c>
      <c r="AI3630">
        <v>2</v>
      </c>
      <c r="AR3630">
        <v>0.08</v>
      </c>
      <c r="AS3630">
        <v>0</v>
      </c>
      <c r="AT3630">
        <v>1</v>
      </c>
      <c r="AU3630">
        <v>0</v>
      </c>
      <c r="AV3630">
        <v>0</v>
      </c>
      <c r="AW3630">
        <f t="shared" si="700"/>
        <v>0</v>
      </c>
      <c r="AX3630">
        <v>1</v>
      </c>
      <c r="AY3630">
        <v>1</v>
      </c>
      <c r="AZ3630">
        <v>0.75</v>
      </c>
      <c r="BA3630">
        <v>1</v>
      </c>
      <c r="BB3630">
        <v>1</v>
      </c>
      <c r="BC3630">
        <v>1</v>
      </c>
      <c r="BD3630">
        <v>0</v>
      </c>
      <c r="BE3630">
        <f t="shared" si="707"/>
        <v>0.75</v>
      </c>
      <c r="BF3630">
        <v>0</v>
      </c>
      <c r="BG3630">
        <v>99</v>
      </c>
      <c r="BH3630">
        <v>4.5951199999999996</v>
      </c>
      <c r="BI3630">
        <v>-0.2297862</v>
      </c>
      <c r="BJ3630">
        <v>0</v>
      </c>
      <c r="BK3630">
        <v>1</v>
      </c>
    </row>
    <row r="3631" spans="1:63" x14ac:dyDescent="0.25">
      <c r="A3631" t="s">
        <v>457</v>
      </c>
      <c r="B3631">
        <v>2009</v>
      </c>
      <c r="C3631">
        <v>0</v>
      </c>
      <c r="D3631">
        <v>0</v>
      </c>
      <c r="E3631">
        <v>0</v>
      </c>
      <c r="F3631">
        <v>1</v>
      </c>
      <c r="G3631">
        <v>1</v>
      </c>
      <c r="H3631">
        <v>1</v>
      </c>
      <c r="I3631">
        <f t="shared" si="703"/>
        <v>3</v>
      </c>
      <c r="J3631">
        <v>1</v>
      </c>
      <c r="K3631">
        <v>0.5</v>
      </c>
      <c r="L3631">
        <v>0.3</v>
      </c>
      <c r="M3631">
        <v>0</v>
      </c>
      <c r="N3631">
        <f t="shared" si="704"/>
        <v>5.024</v>
      </c>
      <c r="O3631">
        <v>0</v>
      </c>
      <c r="P3631">
        <v>0</v>
      </c>
      <c r="Q3631">
        <f t="shared" si="705"/>
        <v>21.8</v>
      </c>
      <c r="R3631">
        <v>0</v>
      </c>
      <c r="S3631">
        <v>0</v>
      </c>
      <c r="T3631">
        <f t="shared" si="706"/>
        <v>45.199999999999996</v>
      </c>
      <c r="U3631">
        <v>12.865</v>
      </c>
      <c r="V3631">
        <v>12.91093422113668</v>
      </c>
      <c r="W3631">
        <v>514366</v>
      </c>
      <c r="X3631">
        <f t="shared" si="701"/>
        <v>516202.53335322114</v>
      </c>
      <c r="Y3631">
        <v>214.53700000000001</v>
      </c>
      <c r="Z3631">
        <v>215.303</v>
      </c>
      <c r="AA3631">
        <f t="shared" si="699"/>
        <v>0.30107114390524709</v>
      </c>
      <c r="AB3631">
        <f t="shared" si="697"/>
        <v>0</v>
      </c>
      <c r="AC3631">
        <f t="shared" si="702"/>
        <v>0</v>
      </c>
      <c r="AD3631">
        <v>0</v>
      </c>
      <c r="AE3631">
        <v>0</v>
      </c>
      <c r="AF3631">
        <f t="shared" si="696"/>
        <v>0</v>
      </c>
      <c r="AG3631">
        <v>0</v>
      </c>
      <c r="AH3631">
        <v>0</v>
      </c>
      <c r="AI3631">
        <v>1</v>
      </c>
      <c r="AR3631">
        <v>0.08</v>
      </c>
      <c r="AS3631">
        <v>0</v>
      </c>
      <c r="AT3631">
        <v>0</v>
      </c>
      <c r="AU3631">
        <v>1</v>
      </c>
      <c r="AV3631">
        <v>0</v>
      </c>
      <c r="AW3631">
        <f t="shared" si="700"/>
        <v>1</v>
      </c>
      <c r="AX3631">
        <v>0</v>
      </c>
      <c r="AY3631">
        <v>0</v>
      </c>
      <c r="AZ3631">
        <v>0</v>
      </c>
      <c r="BA3631">
        <v>0</v>
      </c>
      <c r="BB3631">
        <v>0</v>
      </c>
      <c r="BC3631">
        <v>0</v>
      </c>
      <c r="BD3631">
        <v>0</v>
      </c>
      <c r="BE3631">
        <f t="shared" si="707"/>
        <v>0</v>
      </c>
      <c r="BF3631">
        <v>0</v>
      </c>
      <c r="BG3631">
        <v>40</v>
      </c>
      <c r="BH3631">
        <v>3.6888800000000002</v>
      </c>
      <c r="BI3631">
        <v>-0.46187420000000001</v>
      </c>
      <c r="BJ3631">
        <v>0</v>
      </c>
      <c r="BK3631">
        <v>1</v>
      </c>
    </row>
    <row r="3632" spans="1:63" x14ac:dyDescent="0.25">
      <c r="A3632" t="s">
        <v>459</v>
      </c>
      <c r="B3632">
        <v>2009</v>
      </c>
      <c r="C3632">
        <v>0</v>
      </c>
      <c r="D3632">
        <v>0</v>
      </c>
      <c r="E3632">
        <v>0</v>
      </c>
      <c r="F3632">
        <v>0</v>
      </c>
      <c r="G3632">
        <v>0</v>
      </c>
      <c r="H3632">
        <v>0</v>
      </c>
      <c r="I3632">
        <f t="shared" si="703"/>
        <v>0</v>
      </c>
      <c r="J3632">
        <v>0</v>
      </c>
      <c r="K3632">
        <v>0.5</v>
      </c>
      <c r="L3632">
        <v>0.12</v>
      </c>
      <c r="M3632">
        <v>0</v>
      </c>
      <c r="N3632">
        <f t="shared" si="704"/>
        <v>5.024</v>
      </c>
      <c r="O3632">
        <v>0.875</v>
      </c>
      <c r="P3632">
        <v>0</v>
      </c>
      <c r="Q3632">
        <f t="shared" si="705"/>
        <v>21.8</v>
      </c>
      <c r="R3632">
        <v>5.5</v>
      </c>
      <c r="S3632">
        <v>0</v>
      </c>
      <c r="T3632">
        <f t="shared" si="706"/>
        <v>45.199999999999996</v>
      </c>
      <c r="U3632">
        <v>126.367</v>
      </c>
      <c r="V3632">
        <v>126.81819080624788</v>
      </c>
      <c r="W3632">
        <v>0</v>
      </c>
      <c r="X3632">
        <f t="shared" si="701"/>
        <v>0</v>
      </c>
      <c r="Y3632">
        <v>214.53700000000001</v>
      </c>
      <c r="Z3632">
        <v>215.303</v>
      </c>
      <c r="AA3632">
        <f t="shared" si="699"/>
        <v>0.12042845756209884</v>
      </c>
      <c r="AB3632">
        <f t="shared" si="697"/>
        <v>0.87812416972363749</v>
      </c>
      <c r="AC3632">
        <f t="shared" si="702"/>
        <v>5.5196376382628634</v>
      </c>
      <c r="AD3632">
        <v>0</v>
      </c>
      <c r="AE3632">
        <v>0</v>
      </c>
      <c r="AF3632">
        <f t="shared" si="696"/>
        <v>0</v>
      </c>
      <c r="AG3632">
        <v>0</v>
      </c>
      <c r="AH3632">
        <v>1</v>
      </c>
      <c r="AI3632">
        <v>0.5</v>
      </c>
      <c r="AR3632">
        <v>0.08</v>
      </c>
      <c r="AS3632">
        <v>0</v>
      </c>
      <c r="AT3632">
        <v>0</v>
      </c>
      <c r="AU3632">
        <v>0</v>
      </c>
      <c r="AV3632">
        <v>0</v>
      </c>
      <c r="AW3632">
        <f t="shared" si="700"/>
        <v>0</v>
      </c>
      <c r="AX3632">
        <v>0</v>
      </c>
      <c r="AY3632">
        <v>0</v>
      </c>
      <c r="AZ3632">
        <v>0</v>
      </c>
      <c r="BA3632">
        <v>0</v>
      </c>
      <c r="BB3632">
        <v>0</v>
      </c>
      <c r="BC3632">
        <v>0</v>
      </c>
      <c r="BD3632">
        <v>0</v>
      </c>
      <c r="BE3632">
        <f t="shared" si="707"/>
        <v>0</v>
      </c>
      <c r="BF3632">
        <v>0</v>
      </c>
      <c r="BG3632">
        <v>25</v>
      </c>
      <c r="BH3632">
        <v>3.21888</v>
      </c>
      <c r="BI3632">
        <v>-0.80982699999999996</v>
      </c>
      <c r="BJ3632">
        <v>0</v>
      </c>
      <c r="BK3632">
        <v>1</v>
      </c>
    </row>
    <row r="3633" spans="1:63" x14ac:dyDescent="0.25">
      <c r="A3633" t="s">
        <v>460</v>
      </c>
      <c r="B3633">
        <v>2009</v>
      </c>
      <c r="C3633">
        <v>0</v>
      </c>
      <c r="D3633">
        <v>0</v>
      </c>
      <c r="E3633">
        <v>0</v>
      </c>
      <c r="F3633">
        <v>0</v>
      </c>
      <c r="G3633">
        <v>0</v>
      </c>
      <c r="H3633">
        <v>0</v>
      </c>
      <c r="I3633">
        <f t="shared" si="703"/>
        <v>0</v>
      </c>
      <c r="J3633">
        <v>1</v>
      </c>
      <c r="K3633">
        <v>1</v>
      </c>
      <c r="L3633">
        <v>0.41</v>
      </c>
      <c r="M3633">
        <v>0</v>
      </c>
      <c r="N3633">
        <f t="shared" si="704"/>
        <v>5.024</v>
      </c>
      <c r="O3633">
        <v>1.7</v>
      </c>
      <c r="P3633">
        <v>0</v>
      </c>
      <c r="Q3633">
        <f t="shared" si="705"/>
        <v>21.8</v>
      </c>
      <c r="R3633">
        <v>6.06</v>
      </c>
      <c r="S3633">
        <v>0</v>
      </c>
      <c r="T3633">
        <f t="shared" si="706"/>
        <v>45.199999999999996</v>
      </c>
      <c r="U3633">
        <v>39.337000000000003</v>
      </c>
      <c r="V3633">
        <v>39.477451959335689</v>
      </c>
      <c r="W3633">
        <v>0</v>
      </c>
      <c r="X3633">
        <f t="shared" si="701"/>
        <v>0</v>
      </c>
      <c r="Y3633">
        <v>214.53700000000001</v>
      </c>
      <c r="Z3633">
        <v>215.303</v>
      </c>
      <c r="AA3633">
        <f t="shared" si="699"/>
        <v>0.41146389667050431</v>
      </c>
      <c r="AB3633">
        <f t="shared" si="697"/>
        <v>1.7060698154630667</v>
      </c>
      <c r="AC3633">
        <f t="shared" si="702"/>
        <v>6.0816371068859914</v>
      </c>
      <c r="AD3633">
        <v>0</v>
      </c>
      <c r="AE3633">
        <v>0</v>
      </c>
      <c r="AF3633">
        <f t="shared" si="696"/>
        <v>0</v>
      </c>
      <c r="AG3633">
        <v>0</v>
      </c>
      <c r="AH3633">
        <v>0</v>
      </c>
      <c r="AI3633">
        <v>2</v>
      </c>
      <c r="AR3633">
        <v>0.08</v>
      </c>
      <c r="AS3633">
        <v>0</v>
      </c>
      <c r="AT3633">
        <v>0</v>
      </c>
      <c r="AU3633">
        <v>0</v>
      </c>
      <c r="AV3633">
        <v>0</v>
      </c>
      <c r="AW3633">
        <f t="shared" si="700"/>
        <v>0</v>
      </c>
      <c r="AX3633">
        <v>0</v>
      </c>
      <c r="AY3633">
        <v>1</v>
      </c>
      <c r="AZ3633">
        <v>0.75</v>
      </c>
      <c r="BA3633">
        <v>1</v>
      </c>
      <c r="BB3633">
        <v>1</v>
      </c>
      <c r="BC3633">
        <v>0</v>
      </c>
      <c r="BD3633">
        <v>1</v>
      </c>
      <c r="BE3633">
        <f t="shared" si="707"/>
        <v>0.75</v>
      </c>
      <c r="BF3633">
        <v>0</v>
      </c>
      <c r="BG3633">
        <v>18</v>
      </c>
      <c r="BH3633">
        <v>2.8903699999999999</v>
      </c>
      <c r="BI3633">
        <v>0.37593779999999999</v>
      </c>
      <c r="BJ3633">
        <v>0</v>
      </c>
      <c r="BK3633">
        <v>1</v>
      </c>
    </row>
    <row r="3634" spans="1:63" x14ac:dyDescent="0.25">
      <c r="A3634" t="s">
        <v>458</v>
      </c>
      <c r="B3634">
        <v>2009</v>
      </c>
      <c r="C3634">
        <v>0</v>
      </c>
      <c r="D3634">
        <v>0</v>
      </c>
      <c r="E3634">
        <v>0</v>
      </c>
      <c r="F3634">
        <v>0</v>
      </c>
      <c r="G3634">
        <v>0</v>
      </c>
      <c r="H3634">
        <v>0</v>
      </c>
      <c r="I3634">
        <f t="shared" si="703"/>
        <v>0</v>
      </c>
      <c r="J3634">
        <v>0</v>
      </c>
      <c r="K3634">
        <v>0</v>
      </c>
      <c r="L3634">
        <v>0.14000000000000001</v>
      </c>
      <c r="M3634">
        <v>0</v>
      </c>
      <c r="N3634">
        <f t="shared" si="704"/>
        <v>5.024</v>
      </c>
      <c r="O3634">
        <v>0.3</v>
      </c>
      <c r="P3634">
        <v>0</v>
      </c>
      <c r="Q3634">
        <f t="shared" si="705"/>
        <v>21.8</v>
      </c>
      <c r="R3634">
        <v>6.44</v>
      </c>
      <c r="S3634">
        <v>0</v>
      </c>
      <c r="T3634">
        <f t="shared" si="706"/>
        <v>45.199999999999996</v>
      </c>
      <c r="U3634">
        <v>248.303</v>
      </c>
      <c r="V3634">
        <v>249.18956081701526</v>
      </c>
      <c r="W3634">
        <v>0</v>
      </c>
      <c r="X3634">
        <f t="shared" si="701"/>
        <v>0</v>
      </c>
      <c r="Y3634">
        <v>214.53700000000001</v>
      </c>
      <c r="Z3634">
        <v>215.303</v>
      </c>
      <c r="AA3634">
        <f t="shared" si="699"/>
        <v>0.140499867155782</v>
      </c>
      <c r="AB3634">
        <f t="shared" si="697"/>
        <v>0.30107114390524709</v>
      </c>
      <c r="AC3634">
        <f t="shared" si="702"/>
        <v>6.4629938891659711</v>
      </c>
      <c r="AD3634">
        <v>0</v>
      </c>
      <c r="AE3634">
        <v>0</v>
      </c>
      <c r="AF3634">
        <f t="shared" si="696"/>
        <v>0</v>
      </c>
      <c r="AG3634">
        <v>0</v>
      </c>
      <c r="AH3634">
        <v>0</v>
      </c>
      <c r="AI3634">
        <v>0</v>
      </c>
      <c r="AR3634">
        <v>0.08</v>
      </c>
      <c r="AS3634">
        <v>0</v>
      </c>
      <c r="AT3634">
        <v>1</v>
      </c>
      <c r="AU3634">
        <v>0</v>
      </c>
      <c r="AV3634">
        <v>1</v>
      </c>
      <c r="AW3634">
        <f t="shared" si="700"/>
        <v>1</v>
      </c>
      <c r="AX3634">
        <v>0</v>
      </c>
      <c r="AY3634">
        <v>0</v>
      </c>
      <c r="AZ3634">
        <v>0</v>
      </c>
      <c r="BA3634">
        <v>0</v>
      </c>
      <c r="BB3634">
        <v>0</v>
      </c>
      <c r="BC3634">
        <v>0</v>
      </c>
      <c r="BD3634">
        <v>0</v>
      </c>
      <c r="BE3634">
        <f t="shared" si="707"/>
        <v>0</v>
      </c>
      <c r="BF3634">
        <v>0</v>
      </c>
      <c r="BG3634">
        <v>25</v>
      </c>
      <c r="BH3634">
        <v>3.21888</v>
      </c>
      <c r="BI3634">
        <v>0.43799480000000002</v>
      </c>
      <c r="BJ3634">
        <v>0</v>
      </c>
      <c r="BK3634">
        <v>1</v>
      </c>
    </row>
    <row r="3635" spans="1:63" x14ac:dyDescent="0.25">
      <c r="A3635" t="s">
        <v>463</v>
      </c>
      <c r="B3635">
        <v>2009</v>
      </c>
      <c r="C3635">
        <v>0</v>
      </c>
      <c r="D3635">
        <v>0</v>
      </c>
      <c r="E3635">
        <v>0</v>
      </c>
      <c r="F3635">
        <v>1</v>
      </c>
      <c r="G3635">
        <v>0</v>
      </c>
      <c r="H3635">
        <v>1</v>
      </c>
      <c r="I3635">
        <f t="shared" si="703"/>
        <v>2</v>
      </c>
      <c r="J3635">
        <v>1</v>
      </c>
      <c r="K3635">
        <v>0</v>
      </c>
      <c r="L3635">
        <v>0.61709999999999998</v>
      </c>
      <c r="M3635">
        <v>0</v>
      </c>
      <c r="N3635">
        <f t="shared" si="704"/>
        <v>5.024</v>
      </c>
      <c r="O3635">
        <v>1</v>
      </c>
      <c r="P3635">
        <v>0</v>
      </c>
      <c r="Q3635">
        <f t="shared" si="705"/>
        <v>21.8</v>
      </c>
      <c r="R3635">
        <v>13.39</v>
      </c>
      <c r="S3635">
        <v>0</v>
      </c>
      <c r="T3635">
        <f t="shared" si="706"/>
        <v>45.199999999999996</v>
      </c>
      <c r="U3635">
        <v>353.375</v>
      </c>
      <c r="V3635">
        <v>354.63671825838901</v>
      </c>
      <c r="W3635">
        <v>0</v>
      </c>
      <c r="X3635">
        <f t="shared" ref="X3635:X3666" si="708">W3635*Z3635/Y3635</f>
        <v>0</v>
      </c>
      <c r="Y3635">
        <v>214.53700000000001</v>
      </c>
      <c r="Z3635">
        <v>215.303</v>
      </c>
      <c r="AA3635">
        <f t="shared" si="699"/>
        <v>0.6193033430130932</v>
      </c>
      <c r="AB3635">
        <f t="shared" si="697"/>
        <v>1.0035704796841569</v>
      </c>
      <c r="AC3635">
        <f t="shared" ref="AC3635:AC3651" si="709">(R3635*Z3635/Y3635)+(S3635*T3635)</f>
        <v>13.437808722970862</v>
      </c>
      <c r="AD3635">
        <v>0</v>
      </c>
      <c r="AE3635">
        <v>0</v>
      </c>
      <c r="AF3635">
        <f t="shared" si="696"/>
        <v>0</v>
      </c>
      <c r="AG3635">
        <v>1</v>
      </c>
      <c r="AH3635">
        <v>0</v>
      </c>
      <c r="AI3635">
        <v>1</v>
      </c>
      <c r="AR3635">
        <v>0.08</v>
      </c>
      <c r="AS3635">
        <v>0</v>
      </c>
      <c r="AT3635">
        <v>1</v>
      </c>
      <c r="AU3635">
        <v>0</v>
      </c>
      <c r="AV3635">
        <v>0</v>
      </c>
      <c r="AW3635">
        <f t="shared" si="700"/>
        <v>0</v>
      </c>
      <c r="AX3635">
        <v>0</v>
      </c>
      <c r="AY3635">
        <v>0</v>
      </c>
      <c r="AZ3635">
        <v>0</v>
      </c>
      <c r="BA3635">
        <v>0</v>
      </c>
      <c r="BB3635">
        <v>0</v>
      </c>
      <c r="BC3635">
        <v>0</v>
      </c>
      <c r="BD3635">
        <v>0</v>
      </c>
      <c r="BE3635">
        <f t="shared" si="707"/>
        <v>0</v>
      </c>
      <c r="BF3635">
        <v>0</v>
      </c>
      <c r="BG3635">
        <v>21.5</v>
      </c>
      <c r="BH3635">
        <v>3.0680499999999999</v>
      </c>
      <c r="BI3635">
        <v>2.5996700000000001E-2</v>
      </c>
      <c r="BJ3635">
        <v>1</v>
      </c>
      <c r="BK3635">
        <v>1</v>
      </c>
    </row>
    <row r="3636" spans="1:63" x14ac:dyDescent="0.25">
      <c r="A3636" t="s">
        <v>461</v>
      </c>
      <c r="B3636">
        <v>2009</v>
      </c>
      <c r="C3636">
        <v>0</v>
      </c>
      <c r="D3636">
        <v>0</v>
      </c>
      <c r="E3636">
        <v>0</v>
      </c>
      <c r="F3636">
        <v>0</v>
      </c>
      <c r="G3636">
        <v>0</v>
      </c>
      <c r="H3636">
        <v>0</v>
      </c>
      <c r="I3636">
        <f t="shared" si="703"/>
        <v>0</v>
      </c>
      <c r="J3636">
        <v>1</v>
      </c>
      <c r="K3636">
        <v>0</v>
      </c>
      <c r="L3636">
        <f>0.16</f>
        <v>0.16</v>
      </c>
      <c r="M3636">
        <v>0.02</v>
      </c>
      <c r="N3636">
        <f t="shared" si="704"/>
        <v>5.024</v>
      </c>
      <c r="O3636">
        <v>0.5</v>
      </c>
      <c r="P3636">
        <v>0.02</v>
      </c>
      <c r="Q3636">
        <f t="shared" si="705"/>
        <v>21.8</v>
      </c>
      <c r="R3636">
        <v>2.5</v>
      </c>
      <c r="S3636">
        <v>0.02</v>
      </c>
      <c r="T3636">
        <f t="shared" si="706"/>
        <v>45.199999999999996</v>
      </c>
      <c r="U3636">
        <v>7.3680000000000003</v>
      </c>
      <c r="V3636">
        <v>7.3943072943128687</v>
      </c>
      <c r="W3636">
        <v>0</v>
      </c>
      <c r="X3636">
        <f t="shared" si="708"/>
        <v>0</v>
      </c>
      <c r="Y3636">
        <v>214.53700000000001</v>
      </c>
      <c r="Z3636">
        <v>215.303</v>
      </c>
      <c r="AA3636">
        <f t="shared" si="699"/>
        <v>0.26105127674946516</v>
      </c>
      <c r="AB3636">
        <f t="shared" si="697"/>
        <v>0.93778523984207851</v>
      </c>
      <c r="AC3636">
        <f t="shared" si="709"/>
        <v>3.4129261992103923</v>
      </c>
      <c r="AD3636">
        <v>0</v>
      </c>
      <c r="AE3636">
        <v>0</v>
      </c>
      <c r="AF3636">
        <f t="shared" si="696"/>
        <v>0</v>
      </c>
      <c r="AG3636">
        <v>0</v>
      </c>
      <c r="AH3636">
        <v>0</v>
      </c>
      <c r="AI3636">
        <v>0.8</v>
      </c>
      <c r="AR3636">
        <v>0.08</v>
      </c>
      <c r="AS3636">
        <v>0</v>
      </c>
      <c r="AT3636">
        <v>0</v>
      </c>
      <c r="AU3636">
        <v>0</v>
      </c>
      <c r="AV3636">
        <v>0</v>
      </c>
      <c r="AW3636">
        <f t="shared" si="700"/>
        <v>0</v>
      </c>
      <c r="AX3636">
        <v>0</v>
      </c>
      <c r="AY3636">
        <v>0</v>
      </c>
      <c r="AZ3636">
        <v>0</v>
      </c>
      <c r="BA3636">
        <v>0</v>
      </c>
      <c r="BB3636">
        <v>0</v>
      </c>
      <c r="BC3636">
        <v>0</v>
      </c>
      <c r="BD3636">
        <v>0</v>
      </c>
      <c r="BE3636">
        <f t="shared" si="707"/>
        <v>0</v>
      </c>
      <c r="BF3636">
        <v>0</v>
      </c>
      <c r="BG3636">
        <v>20</v>
      </c>
      <c r="BH3636">
        <v>2.99573</v>
      </c>
      <c r="BI3636">
        <v>-0.58068690000000001</v>
      </c>
      <c r="BJ3636">
        <v>1</v>
      </c>
      <c r="BK3636">
        <v>1</v>
      </c>
    </row>
    <row r="3637" spans="1:63" x14ac:dyDescent="0.25">
      <c r="A3637" t="s">
        <v>74</v>
      </c>
      <c r="B3637">
        <v>2009</v>
      </c>
      <c r="C3637">
        <v>0</v>
      </c>
      <c r="D3637">
        <v>0</v>
      </c>
      <c r="E3637">
        <v>0</v>
      </c>
      <c r="F3637">
        <v>1</v>
      </c>
      <c r="G3637">
        <v>0</v>
      </c>
      <c r="H3637">
        <v>1</v>
      </c>
      <c r="I3637">
        <f t="shared" si="703"/>
        <v>2</v>
      </c>
      <c r="J3637">
        <v>0</v>
      </c>
      <c r="K3637">
        <v>0</v>
      </c>
      <c r="L3637">
        <v>0.1792</v>
      </c>
      <c r="M3637">
        <v>0</v>
      </c>
      <c r="N3637">
        <f t="shared" si="704"/>
        <v>5.024</v>
      </c>
      <c r="O3637">
        <v>0.32</v>
      </c>
      <c r="P3637">
        <v>0</v>
      </c>
      <c r="Q3637">
        <f t="shared" si="705"/>
        <v>21.8</v>
      </c>
      <c r="R3637">
        <v>9.0399999999999991</v>
      </c>
      <c r="S3637">
        <v>0</v>
      </c>
      <c r="T3637">
        <f t="shared" si="706"/>
        <v>45.199999999999996</v>
      </c>
      <c r="U3637">
        <v>104.242</v>
      </c>
      <c r="V3637">
        <v>104.61419394323589</v>
      </c>
      <c r="W3637">
        <v>779291</v>
      </c>
      <c r="X3637">
        <f t="shared" si="708"/>
        <v>782073.44268354645</v>
      </c>
      <c r="Y3637">
        <v>214.53700000000001</v>
      </c>
      <c r="Z3637">
        <v>215.303</v>
      </c>
      <c r="AA3637">
        <f t="shared" si="699"/>
        <v>0.17983982995940093</v>
      </c>
      <c r="AB3637">
        <f t="shared" si="697"/>
        <v>0.32114255349893028</v>
      </c>
      <c r="AC3637">
        <f t="shared" si="709"/>
        <v>9.0722771363447787</v>
      </c>
      <c r="AD3637">
        <v>0</v>
      </c>
      <c r="AE3637">
        <v>0</v>
      </c>
      <c r="AF3637">
        <f t="shared" si="696"/>
        <v>0</v>
      </c>
      <c r="AG3637">
        <v>0</v>
      </c>
      <c r="AH3637">
        <v>0.5</v>
      </c>
      <c r="AI3637">
        <v>1</v>
      </c>
      <c r="AR3637">
        <v>0.08</v>
      </c>
      <c r="AS3637">
        <v>0</v>
      </c>
      <c r="AT3637">
        <v>1</v>
      </c>
      <c r="AU3637">
        <v>0</v>
      </c>
      <c r="AV3637">
        <v>1</v>
      </c>
      <c r="AW3637">
        <f t="shared" si="700"/>
        <v>1</v>
      </c>
      <c r="AX3637">
        <v>0</v>
      </c>
      <c r="AY3637">
        <v>0</v>
      </c>
      <c r="AZ3637">
        <v>0</v>
      </c>
      <c r="BA3637">
        <v>0</v>
      </c>
      <c r="BB3637">
        <v>0</v>
      </c>
      <c r="BC3637">
        <v>0</v>
      </c>
      <c r="BD3637">
        <v>0</v>
      </c>
      <c r="BE3637">
        <f t="shared" si="707"/>
        <v>0</v>
      </c>
      <c r="BF3637">
        <v>0</v>
      </c>
      <c r="BG3637">
        <v>11</v>
      </c>
      <c r="BH3637">
        <v>2.3978999999999999</v>
      </c>
      <c r="BI3637">
        <v>0.9019547</v>
      </c>
      <c r="BJ3637">
        <v>1</v>
      </c>
      <c r="BK3637">
        <v>1</v>
      </c>
    </row>
    <row r="3638" spans="1:63" x14ac:dyDescent="0.25">
      <c r="A3638" t="s">
        <v>75</v>
      </c>
      <c r="B3638">
        <v>2009</v>
      </c>
      <c r="C3638">
        <v>0</v>
      </c>
      <c r="D3638">
        <v>0</v>
      </c>
      <c r="E3638">
        <v>0</v>
      </c>
      <c r="F3638">
        <v>0</v>
      </c>
      <c r="G3638">
        <v>0</v>
      </c>
      <c r="H3638">
        <v>0</v>
      </c>
      <c r="I3638">
        <f t="shared" si="703"/>
        <v>0</v>
      </c>
      <c r="J3638">
        <v>1</v>
      </c>
      <c r="K3638">
        <v>0</v>
      </c>
      <c r="L3638">
        <v>0.4032</v>
      </c>
      <c r="M3638">
        <v>0</v>
      </c>
      <c r="N3638">
        <f t="shared" si="704"/>
        <v>5.024</v>
      </c>
      <c r="O3638">
        <v>0.72</v>
      </c>
      <c r="P3638">
        <v>0</v>
      </c>
      <c r="Q3638">
        <f t="shared" si="705"/>
        <v>21.8</v>
      </c>
      <c r="R3638">
        <v>5.56</v>
      </c>
      <c r="S3638">
        <v>0</v>
      </c>
      <c r="T3638">
        <f t="shared" si="706"/>
        <v>45.199999999999996</v>
      </c>
      <c r="U3638">
        <v>90.769000000000005</v>
      </c>
      <c r="V3638">
        <v>91.093088870451254</v>
      </c>
      <c r="W3638">
        <v>0</v>
      </c>
      <c r="X3638">
        <f t="shared" si="708"/>
        <v>0</v>
      </c>
      <c r="Y3638">
        <v>214.53700000000001</v>
      </c>
      <c r="Z3638">
        <v>215.303</v>
      </c>
      <c r="AA3638">
        <f t="shared" si="699"/>
        <v>0.40463961740865206</v>
      </c>
      <c r="AB3638">
        <f t="shared" si="697"/>
        <v>0.72257074537259303</v>
      </c>
      <c r="AC3638">
        <f t="shared" si="709"/>
        <v>5.5798518670439128</v>
      </c>
      <c r="AD3638">
        <v>1</v>
      </c>
      <c r="AE3638">
        <v>0</v>
      </c>
      <c r="AF3638">
        <f t="shared" si="696"/>
        <v>1</v>
      </c>
      <c r="AG3638">
        <v>1</v>
      </c>
      <c r="AH3638">
        <v>1</v>
      </c>
      <c r="AI3638">
        <v>-1</v>
      </c>
      <c r="AR3638">
        <v>0.08</v>
      </c>
      <c r="AS3638">
        <v>0</v>
      </c>
      <c r="AT3638">
        <v>0</v>
      </c>
      <c r="AU3638">
        <v>1</v>
      </c>
      <c r="AV3638">
        <v>0</v>
      </c>
      <c r="AW3638">
        <f t="shared" si="700"/>
        <v>1</v>
      </c>
      <c r="AX3638">
        <v>2</v>
      </c>
      <c r="AY3638">
        <v>0</v>
      </c>
      <c r="AZ3638">
        <v>0</v>
      </c>
      <c r="BA3638">
        <v>0</v>
      </c>
      <c r="BB3638">
        <v>0</v>
      </c>
      <c r="BC3638">
        <v>0</v>
      </c>
      <c r="BD3638">
        <v>0</v>
      </c>
      <c r="BE3638">
        <f t="shared" si="707"/>
        <v>0</v>
      </c>
      <c r="BF3638">
        <v>0</v>
      </c>
      <c r="BG3638">
        <v>99</v>
      </c>
      <c r="BH3638">
        <v>4.5951199999999996</v>
      </c>
      <c r="BI3638">
        <v>-1.5271729999999999</v>
      </c>
      <c r="BJ3638">
        <v>1</v>
      </c>
      <c r="BK3638">
        <v>1</v>
      </c>
    </row>
    <row r="3639" spans="1:63" x14ac:dyDescent="0.25">
      <c r="A3639" t="s">
        <v>76</v>
      </c>
      <c r="B3639">
        <v>2009</v>
      </c>
      <c r="C3639">
        <v>0</v>
      </c>
      <c r="D3639">
        <v>0</v>
      </c>
      <c r="E3639">
        <v>0</v>
      </c>
      <c r="F3639">
        <v>1</v>
      </c>
      <c r="G3639">
        <v>0</v>
      </c>
      <c r="H3639">
        <v>1</v>
      </c>
      <c r="I3639">
        <f t="shared" si="703"/>
        <v>2</v>
      </c>
      <c r="J3639">
        <v>1</v>
      </c>
      <c r="K3639">
        <v>1</v>
      </c>
      <c r="L3639">
        <v>8.3900000000000002E-2</v>
      </c>
      <c r="M3639">
        <v>0</v>
      </c>
      <c r="N3639">
        <f t="shared" si="704"/>
        <v>5.024</v>
      </c>
      <c r="O3639">
        <v>0.67</v>
      </c>
      <c r="P3639">
        <v>0</v>
      </c>
      <c r="Q3639">
        <f t="shared" si="705"/>
        <v>21.8</v>
      </c>
      <c r="R3639">
        <v>24.63</v>
      </c>
      <c r="S3639">
        <v>0</v>
      </c>
      <c r="T3639">
        <f t="shared" si="706"/>
        <v>45.199999999999996</v>
      </c>
      <c r="U3639">
        <v>16.251999999999999</v>
      </c>
      <c r="V3639">
        <v>16.310027435826917</v>
      </c>
      <c r="W3639">
        <v>420618</v>
      </c>
      <c r="X3639">
        <f t="shared" si="708"/>
        <v>422119.80802379071</v>
      </c>
      <c r="Y3639">
        <v>214.53700000000001</v>
      </c>
      <c r="Z3639">
        <v>215.303</v>
      </c>
      <c r="AA3639">
        <f t="shared" si="699"/>
        <v>8.4199563245500778E-2</v>
      </c>
      <c r="AB3639">
        <f t="shared" si="697"/>
        <v>0.67239222138838528</v>
      </c>
      <c r="AC3639">
        <f t="shared" si="709"/>
        <v>24.717940914620787</v>
      </c>
      <c r="AD3639">
        <v>0</v>
      </c>
      <c r="AE3639">
        <v>0</v>
      </c>
      <c r="AF3639">
        <f t="shared" si="696"/>
        <v>0</v>
      </c>
      <c r="AG3639">
        <v>0</v>
      </c>
      <c r="AH3639">
        <v>0</v>
      </c>
      <c r="AI3639">
        <v>1</v>
      </c>
      <c r="AR3639">
        <v>0.08</v>
      </c>
      <c r="AS3639">
        <v>0</v>
      </c>
      <c r="AT3639">
        <v>1</v>
      </c>
      <c r="AU3639">
        <v>0</v>
      </c>
      <c r="AV3639">
        <v>0</v>
      </c>
      <c r="AW3639">
        <f t="shared" si="700"/>
        <v>0</v>
      </c>
      <c r="AX3639">
        <v>0</v>
      </c>
      <c r="AY3639">
        <v>1</v>
      </c>
      <c r="AZ3639">
        <v>0.75</v>
      </c>
      <c r="BA3639">
        <v>1</v>
      </c>
      <c r="BB3639">
        <v>1</v>
      </c>
      <c r="BC3639">
        <v>1</v>
      </c>
      <c r="BD3639">
        <v>0</v>
      </c>
      <c r="BE3639">
        <f t="shared" si="707"/>
        <v>0.75</v>
      </c>
      <c r="BF3639">
        <v>0</v>
      </c>
      <c r="BG3639">
        <v>20</v>
      </c>
      <c r="BH3639">
        <v>2.99573</v>
      </c>
      <c r="BI3639">
        <v>0.95065189999999999</v>
      </c>
      <c r="BJ3639">
        <v>0</v>
      </c>
      <c r="BK3639">
        <v>1</v>
      </c>
    </row>
    <row r="3640" spans="1:63" x14ac:dyDescent="0.25">
      <c r="A3640" t="s">
        <v>77</v>
      </c>
      <c r="B3640">
        <v>2009</v>
      </c>
      <c r="C3640">
        <v>0</v>
      </c>
      <c r="D3640">
        <v>0</v>
      </c>
      <c r="E3640">
        <v>1</v>
      </c>
      <c r="F3640">
        <v>1</v>
      </c>
      <c r="G3640">
        <v>1</v>
      </c>
      <c r="H3640">
        <v>1</v>
      </c>
      <c r="I3640">
        <f t="shared" si="703"/>
        <v>4</v>
      </c>
      <c r="J3640">
        <v>0</v>
      </c>
      <c r="K3640">
        <v>0</v>
      </c>
      <c r="L3640">
        <v>0.08</v>
      </c>
      <c r="M3640">
        <v>0</v>
      </c>
      <c r="N3640">
        <f t="shared" si="704"/>
        <v>5.024</v>
      </c>
      <c r="O3640">
        <v>0</v>
      </c>
      <c r="P3640">
        <v>0.33</v>
      </c>
      <c r="Q3640">
        <f t="shared" si="705"/>
        <v>21.8</v>
      </c>
      <c r="R3640">
        <v>6.54</v>
      </c>
      <c r="S3640">
        <v>0</v>
      </c>
      <c r="T3640">
        <f t="shared" si="706"/>
        <v>45.199999999999996</v>
      </c>
      <c r="U3640">
        <v>325.084</v>
      </c>
      <c r="V3640">
        <v>326.2447058176445</v>
      </c>
      <c r="W3640">
        <v>1511390</v>
      </c>
      <c r="X3640">
        <f t="shared" si="708"/>
        <v>1516786.3872898382</v>
      </c>
      <c r="Y3640">
        <v>214.53700000000001</v>
      </c>
      <c r="Z3640">
        <v>215.303</v>
      </c>
      <c r="AA3640">
        <f t="shared" si="699"/>
        <v>8.0285638374732571E-2</v>
      </c>
      <c r="AB3640">
        <f t="shared" si="697"/>
        <v>7.1940000000000008</v>
      </c>
      <c r="AC3640">
        <f t="shared" si="709"/>
        <v>6.5633509371343868</v>
      </c>
      <c r="AD3640">
        <v>0</v>
      </c>
      <c r="AE3640">
        <v>0</v>
      </c>
      <c r="AF3640">
        <f t="shared" si="696"/>
        <v>0</v>
      </c>
      <c r="AG3640">
        <v>0</v>
      </c>
      <c r="AH3640">
        <v>1</v>
      </c>
      <c r="AI3640">
        <v>-1</v>
      </c>
      <c r="AR3640">
        <v>0.08</v>
      </c>
      <c r="AS3640">
        <v>0</v>
      </c>
      <c r="AT3640">
        <v>0</v>
      </c>
      <c r="AU3640">
        <v>1</v>
      </c>
      <c r="AV3640">
        <v>1</v>
      </c>
      <c r="AW3640">
        <f t="shared" si="700"/>
        <v>2</v>
      </c>
      <c r="AX3640">
        <v>0</v>
      </c>
      <c r="AY3640">
        <v>0</v>
      </c>
      <c r="AZ3640">
        <v>0</v>
      </c>
      <c r="BA3640">
        <v>0</v>
      </c>
      <c r="BB3640">
        <v>0</v>
      </c>
      <c r="BC3640">
        <v>0</v>
      </c>
      <c r="BD3640">
        <v>0</v>
      </c>
      <c r="BE3640">
        <f t="shared" si="707"/>
        <v>0</v>
      </c>
      <c r="BF3640">
        <v>0</v>
      </c>
      <c r="BG3640">
        <v>24</v>
      </c>
      <c r="BH3640">
        <v>3.1780499999999998</v>
      </c>
      <c r="BI3640">
        <v>0.83209100000000003</v>
      </c>
      <c r="BJ3640">
        <v>0</v>
      </c>
      <c r="BK3640">
        <v>1</v>
      </c>
    </row>
    <row r="3641" spans="1:63" x14ac:dyDescent="0.25">
      <c r="A3641" t="s">
        <v>465</v>
      </c>
      <c r="B3641">
        <v>2009</v>
      </c>
      <c r="C3641">
        <v>0</v>
      </c>
      <c r="D3641">
        <v>0</v>
      </c>
      <c r="E3641">
        <v>0</v>
      </c>
      <c r="F3641">
        <v>0</v>
      </c>
      <c r="G3641">
        <v>0</v>
      </c>
      <c r="H3641">
        <v>0</v>
      </c>
      <c r="I3641">
        <f t="shared" si="703"/>
        <v>0</v>
      </c>
      <c r="J3641">
        <v>1</v>
      </c>
      <c r="K3641">
        <v>1</v>
      </c>
      <c r="L3641">
        <v>0.11</v>
      </c>
      <c r="M3641">
        <v>0</v>
      </c>
      <c r="N3641">
        <f t="shared" si="704"/>
        <v>5.024</v>
      </c>
      <c r="O3641">
        <v>0.6</v>
      </c>
      <c r="P3641">
        <v>0</v>
      </c>
      <c r="Q3641">
        <f t="shared" si="705"/>
        <v>21.8</v>
      </c>
      <c r="R3641">
        <v>3.75</v>
      </c>
      <c r="S3641">
        <v>0</v>
      </c>
      <c r="T3641">
        <f t="shared" si="706"/>
        <v>45.199999999999996</v>
      </c>
      <c r="U3641">
        <v>11.923999999999999</v>
      </c>
      <c r="V3641">
        <v>11.966574399753886</v>
      </c>
      <c r="W3641">
        <v>0</v>
      </c>
      <c r="X3641">
        <f t="shared" si="708"/>
        <v>0</v>
      </c>
      <c r="Y3641">
        <v>214.53700000000001</v>
      </c>
      <c r="Z3641">
        <v>215.303</v>
      </c>
      <c r="AA3641">
        <f t="shared" si="699"/>
        <v>0.11039275276525728</v>
      </c>
      <c r="AB3641">
        <f t="shared" si="697"/>
        <v>0.60214228781049417</v>
      </c>
      <c r="AC3641">
        <f t="shared" si="709"/>
        <v>3.7633892988155888</v>
      </c>
      <c r="AD3641">
        <v>0</v>
      </c>
      <c r="AE3641">
        <v>0</v>
      </c>
      <c r="AF3641">
        <f t="shared" si="696"/>
        <v>0</v>
      </c>
      <c r="AG3641">
        <v>1</v>
      </c>
      <c r="AH3641">
        <v>0.9</v>
      </c>
      <c r="AI3641">
        <v>-1</v>
      </c>
      <c r="AR3641">
        <v>0.08</v>
      </c>
      <c r="AS3641">
        <v>0</v>
      </c>
      <c r="AT3641">
        <v>0</v>
      </c>
      <c r="AU3641">
        <v>0</v>
      </c>
      <c r="AV3641">
        <v>0</v>
      </c>
      <c r="AW3641">
        <f t="shared" si="700"/>
        <v>0</v>
      </c>
      <c r="AX3641">
        <v>0</v>
      </c>
      <c r="AY3641">
        <v>1</v>
      </c>
      <c r="AZ3641">
        <v>0.75</v>
      </c>
      <c r="BA3641">
        <v>1</v>
      </c>
      <c r="BB3641">
        <v>1</v>
      </c>
      <c r="BC3641">
        <v>1</v>
      </c>
      <c r="BD3641">
        <v>0.5</v>
      </c>
      <c r="BE3641">
        <f t="shared" si="707"/>
        <v>0.8</v>
      </c>
      <c r="BF3641">
        <v>0</v>
      </c>
      <c r="BG3641">
        <v>99</v>
      </c>
      <c r="BH3641">
        <v>4.5951199999999996</v>
      </c>
      <c r="BI3641">
        <v>-0.52765919999999999</v>
      </c>
      <c r="BJ3641">
        <v>0</v>
      </c>
      <c r="BK3641">
        <v>1</v>
      </c>
    </row>
    <row r="3642" spans="1:63" x14ac:dyDescent="0.25">
      <c r="A3642" t="s">
        <v>464</v>
      </c>
      <c r="B3642">
        <v>2009</v>
      </c>
      <c r="C3642">
        <v>0</v>
      </c>
      <c r="D3642">
        <v>0</v>
      </c>
      <c r="E3642">
        <v>0</v>
      </c>
      <c r="F3642">
        <v>0</v>
      </c>
      <c r="G3642">
        <v>0</v>
      </c>
      <c r="H3642">
        <v>0</v>
      </c>
      <c r="I3642">
        <f t="shared" si="703"/>
        <v>0</v>
      </c>
      <c r="J3642">
        <v>1</v>
      </c>
      <c r="K3642">
        <v>0</v>
      </c>
      <c r="L3642">
        <v>0.76800000000000002</v>
      </c>
      <c r="M3642">
        <v>0</v>
      </c>
      <c r="N3642">
        <f t="shared" si="704"/>
        <v>5.024</v>
      </c>
      <c r="O3642">
        <v>1.08</v>
      </c>
      <c r="P3642">
        <v>0</v>
      </c>
      <c r="Q3642">
        <f t="shared" si="705"/>
        <v>21.8</v>
      </c>
      <c r="R3642">
        <v>2.96</v>
      </c>
      <c r="S3642">
        <v>0</v>
      </c>
      <c r="T3642">
        <f t="shared" si="706"/>
        <v>45.199999999999996</v>
      </c>
      <c r="U3642">
        <v>148.94200000000001</v>
      </c>
      <c r="V3642">
        <v>149.47379438511771</v>
      </c>
      <c r="W3642">
        <v>0</v>
      </c>
      <c r="X3642">
        <f t="shared" si="708"/>
        <v>0</v>
      </c>
      <c r="Y3642">
        <v>214.53700000000001</v>
      </c>
      <c r="Z3642">
        <v>215.303</v>
      </c>
      <c r="AA3642">
        <f t="shared" si="699"/>
        <v>0.7707421283974325</v>
      </c>
      <c r="AB3642">
        <f t="shared" si="697"/>
        <v>1.0838561180588897</v>
      </c>
      <c r="AC3642">
        <f t="shared" si="709"/>
        <v>2.9705686198651047</v>
      </c>
      <c r="AD3642">
        <v>1</v>
      </c>
      <c r="AE3642">
        <v>1</v>
      </c>
      <c r="AF3642">
        <f t="shared" si="696"/>
        <v>0.5</v>
      </c>
      <c r="AG3642">
        <v>0</v>
      </c>
      <c r="AH3642">
        <v>0</v>
      </c>
      <c r="AI3642">
        <v>1</v>
      </c>
      <c r="AR3642">
        <v>0.08</v>
      </c>
      <c r="AS3642">
        <v>0</v>
      </c>
      <c r="AT3642">
        <v>0</v>
      </c>
      <c r="AU3642">
        <v>0</v>
      </c>
      <c r="AV3642">
        <v>0</v>
      </c>
      <c r="AW3642">
        <f t="shared" si="700"/>
        <v>0</v>
      </c>
      <c r="AX3642">
        <v>0</v>
      </c>
      <c r="AY3642">
        <v>0</v>
      </c>
      <c r="AZ3642">
        <v>0</v>
      </c>
      <c r="BA3642">
        <v>0</v>
      </c>
      <c r="BB3642">
        <v>0</v>
      </c>
      <c r="BC3642">
        <v>0</v>
      </c>
      <c r="BD3642">
        <v>0</v>
      </c>
      <c r="BE3642">
        <f t="shared" si="707"/>
        <v>0</v>
      </c>
      <c r="BF3642">
        <v>0</v>
      </c>
      <c r="BG3642">
        <v>40</v>
      </c>
      <c r="BH3642">
        <v>3.6888800000000002</v>
      </c>
      <c r="BI3642">
        <v>-0.97240439999999995</v>
      </c>
      <c r="BJ3642">
        <v>0</v>
      </c>
      <c r="BK3642">
        <v>1</v>
      </c>
    </row>
    <row r="3643" spans="1:63" x14ac:dyDescent="0.25">
      <c r="A3643" t="s">
        <v>462</v>
      </c>
      <c r="B3643">
        <v>2009</v>
      </c>
      <c r="C3643">
        <v>0</v>
      </c>
      <c r="D3643">
        <v>0</v>
      </c>
      <c r="E3643">
        <v>0</v>
      </c>
      <c r="F3643">
        <v>0</v>
      </c>
      <c r="G3643">
        <v>0</v>
      </c>
      <c r="H3643">
        <v>0</v>
      </c>
      <c r="I3643">
        <f t="shared" si="703"/>
        <v>0</v>
      </c>
      <c r="J3643">
        <v>1</v>
      </c>
      <c r="K3643">
        <v>0</v>
      </c>
      <c r="L3643">
        <v>0.2742</v>
      </c>
      <c r="M3643">
        <v>0</v>
      </c>
      <c r="N3643">
        <f t="shared" si="704"/>
        <v>5.024</v>
      </c>
      <c r="O3643">
        <v>0.93</v>
      </c>
      <c r="P3643">
        <v>0.02</v>
      </c>
      <c r="Q3643">
        <f t="shared" si="705"/>
        <v>21.8</v>
      </c>
      <c r="R3643">
        <v>3.93</v>
      </c>
      <c r="S3643">
        <v>0.02</v>
      </c>
      <c r="T3643">
        <f t="shared" si="706"/>
        <v>45.199999999999996</v>
      </c>
      <c r="U3643">
        <v>14.766</v>
      </c>
      <c r="V3643">
        <v>14.818721703016262</v>
      </c>
      <c r="W3643">
        <v>0</v>
      </c>
      <c r="X3643">
        <f t="shared" si="708"/>
        <v>0</v>
      </c>
      <c r="Y3643">
        <v>214.53700000000001</v>
      </c>
      <c r="Z3643">
        <v>215.303</v>
      </c>
      <c r="AA3643">
        <f t="shared" si="699"/>
        <v>0.27517902552939588</v>
      </c>
      <c r="AB3643">
        <f t="shared" si="697"/>
        <v>1.3693205461062661</v>
      </c>
      <c r="AC3643">
        <f t="shared" si="709"/>
        <v>4.8480319851587375</v>
      </c>
      <c r="AD3643">
        <v>0</v>
      </c>
      <c r="AE3643">
        <v>0</v>
      </c>
      <c r="AF3643">
        <f t="shared" ref="AF3643:AF3706" si="710">AD3643-0.5*AE3643</f>
        <v>0</v>
      </c>
      <c r="AG3643">
        <v>0</v>
      </c>
      <c r="AH3643">
        <v>1</v>
      </c>
      <c r="AI3643">
        <v>2</v>
      </c>
      <c r="AR3643">
        <v>0.08</v>
      </c>
      <c r="AS3643">
        <v>0</v>
      </c>
      <c r="AT3643">
        <v>0</v>
      </c>
      <c r="AU3643">
        <v>0</v>
      </c>
      <c r="AV3643">
        <v>0</v>
      </c>
      <c r="AW3643">
        <f t="shared" si="700"/>
        <v>0</v>
      </c>
      <c r="AX3643">
        <v>4.1096000000000001E-2</v>
      </c>
      <c r="AY3643">
        <v>0</v>
      </c>
      <c r="AZ3643">
        <v>0</v>
      </c>
      <c r="BA3643">
        <v>0</v>
      </c>
      <c r="BB3643">
        <v>0</v>
      </c>
      <c r="BC3643">
        <v>0</v>
      </c>
      <c r="BD3643">
        <v>0</v>
      </c>
      <c r="BE3643">
        <f t="shared" si="707"/>
        <v>0</v>
      </c>
      <c r="BF3643">
        <v>0</v>
      </c>
      <c r="BG3643">
        <v>20</v>
      </c>
      <c r="BH3643">
        <v>2.99573</v>
      </c>
      <c r="BI3643">
        <v>-0.59205319999999995</v>
      </c>
      <c r="BJ3643">
        <v>1</v>
      </c>
      <c r="BK3643">
        <v>1</v>
      </c>
    </row>
    <row r="3644" spans="1:63" x14ac:dyDescent="0.25">
      <c r="A3644" t="s">
        <v>78</v>
      </c>
      <c r="B3644">
        <v>2009</v>
      </c>
      <c r="C3644">
        <v>0</v>
      </c>
      <c r="D3644">
        <v>0</v>
      </c>
      <c r="E3644">
        <v>0</v>
      </c>
      <c r="F3644">
        <v>0</v>
      </c>
      <c r="G3644">
        <v>0</v>
      </c>
      <c r="H3644">
        <v>0</v>
      </c>
      <c r="I3644">
        <f t="shared" si="703"/>
        <v>0</v>
      </c>
      <c r="J3644">
        <v>0</v>
      </c>
      <c r="K3644">
        <v>1</v>
      </c>
      <c r="L3644">
        <v>0.14000000000000001</v>
      </c>
      <c r="M3644">
        <v>0.17</v>
      </c>
      <c r="N3644">
        <f t="shared" si="704"/>
        <v>5.024</v>
      </c>
      <c r="O3644">
        <v>1.21</v>
      </c>
      <c r="P3644">
        <v>0</v>
      </c>
      <c r="Q3644">
        <f t="shared" si="705"/>
        <v>21.8</v>
      </c>
      <c r="R3644">
        <v>4.4000000000000004</v>
      </c>
      <c r="S3644">
        <v>0</v>
      </c>
      <c r="T3644">
        <f t="shared" si="706"/>
        <v>45.199999999999996</v>
      </c>
      <c r="U3644">
        <v>271.08100000000002</v>
      </c>
      <c r="V3644">
        <v>272.04888920326101</v>
      </c>
      <c r="W3644">
        <v>0</v>
      </c>
      <c r="X3644">
        <f t="shared" si="708"/>
        <v>0</v>
      </c>
      <c r="Y3644">
        <v>214.53700000000001</v>
      </c>
      <c r="Z3644">
        <v>215.303</v>
      </c>
      <c r="AA3644">
        <f t="shared" si="699"/>
        <v>0.99457986715578206</v>
      </c>
      <c r="AB3644">
        <f t="shared" si="697"/>
        <v>1.2143202804178299</v>
      </c>
      <c r="AC3644">
        <f t="shared" si="709"/>
        <v>4.4157101106102914</v>
      </c>
      <c r="AD3644">
        <v>1</v>
      </c>
      <c r="AE3644">
        <v>0</v>
      </c>
      <c r="AF3644">
        <f t="shared" si="710"/>
        <v>1</v>
      </c>
      <c r="AG3644">
        <v>0</v>
      </c>
      <c r="AI3644">
        <v>0</v>
      </c>
      <c r="AR3644">
        <v>0.08</v>
      </c>
      <c r="AS3644">
        <v>0</v>
      </c>
      <c r="AT3644">
        <v>0</v>
      </c>
      <c r="AU3644">
        <v>0</v>
      </c>
      <c r="AV3644">
        <v>0</v>
      </c>
      <c r="AW3644">
        <f t="shared" si="700"/>
        <v>0</v>
      </c>
      <c r="AX3644">
        <v>0</v>
      </c>
      <c r="AY3644">
        <v>0</v>
      </c>
      <c r="AZ3644">
        <v>0</v>
      </c>
      <c r="BA3644">
        <v>0</v>
      </c>
      <c r="BB3644">
        <v>0</v>
      </c>
      <c r="BC3644">
        <v>0</v>
      </c>
      <c r="BD3644">
        <v>0</v>
      </c>
      <c r="BE3644">
        <f t="shared" si="707"/>
        <v>0</v>
      </c>
      <c r="BF3644">
        <v>0</v>
      </c>
      <c r="BG3644">
        <v>60</v>
      </c>
      <c r="BH3644">
        <v>4.0943399999999999</v>
      </c>
      <c r="BI3644">
        <v>-1.2015450000000001</v>
      </c>
      <c r="BJ3644">
        <v>1</v>
      </c>
      <c r="BK3644">
        <v>1</v>
      </c>
    </row>
    <row r="3645" spans="1:63" x14ac:dyDescent="0.25">
      <c r="A3645" t="s">
        <v>79</v>
      </c>
      <c r="B3645">
        <v>2009</v>
      </c>
      <c r="C3645">
        <v>0</v>
      </c>
      <c r="D3645">
        <v>0</v>
      </c>
      <c r="E3645">
        <v>0</v>
      </c>
      <c r="F3645">
        <v>0</v>
      </c>
      <c r="G3645">
        <v>0</v>
      </c>
      <c r="H3645">
        <v>0</v>
      </c>
      <c r="I3645">
        <f t="shared" si="703"/>
        <v>0</v>
      </c>
      <c r="J3645">
        <v>0</v>
      </c>
      <c r="K3645">
        <v>0</v>
      </c>
      <c r="L3645">
        <v>0.19800000000000001</v>
      </c>
      <c r="M3645">
        <v>0</v>
      </c>
      <c r="N3645">
        <f t="shared" si="704"/>
        <v>5.024</v>
      </c>
      <c r="O3645">
        <v>0.2</v>
      </c>
      <c r="P3645">
        <v>0</v>
      </c>
      <c r="Q3645">
        <f t="shared" si="705"/>
        <v>21.8</v>
      </c>
      <c r="R3645">
        <v>2.4</v>
      </c>
      <c r="S3645">
        <v>0</v>
      </c>
      <c r="T3645">
        <f t="shared" si="706"/>
        <v>45.199999999999996</v>
      </c>
      <c r="U3645">
        <v>809.23400000000004</v>
      </c>
      <c r="V3645">
        <v>812.12335355672917</v>
      </c>
      <c r="W3645">
        <v>0</v>
      </c>
      <c r="X3645">
        <f t="shared" si="708"/>
        <v>0</v>
      </c>
      <c r="Y3645">
        <v>214.53700000000001</v>
      </c>
      <c r="Z3645">
        <v>215.303</v>
      </c>
      <c r="AA3645">
        <f t="shared" si="699"/>
        <v>0.1987069549774631</v>
      </c>
      <c r="AB3645">
        <f t="shared" ref="AB3645:AB3708" si="711">(O3645*Z3645/Y3645)+(P3645*Q3645)</f>
        <v>0.2007140959368314</v>
      </c>
      <c r="AC3645">
        <f t="shared" si="709"/>
        <v>2.4085691512419767</v>
      </c>
      <c r="AD3645">
        <v>0</v>
      </c>
      <c r="AE3645">
        <v>0</v>
      </c>
      <c r="AF3645">
        <f t="shared" si="710"/>
        <v>0</v>
      </c>
      <c r="AG3645">
        <v>0</v>
      </c>
      <c r="AH3645">
        <v>0</v>
      </c>
      <c r="AI3645">
        <v>1</v>
      </c>
      <c r="AR3645">
        <v>0.08</v>
      </c>
      <c r="AS3645">
        <v>0</v>
      </c>
      <c r="AT3645">
        <v>0</v>
      </c>
      <c r="AU3645">
        <v>0</v>
      </c>
      <c r="AV3645">
        <v>1</v>
      </c>
      <c r="AW3645">
        <f t="shared" si="700"/>
        <v>1</v>
      </c>
      <c r="AX3645">
        <f>180/365</f>
        <v>0.49315068493150682</v>
      </c>
      <c r="AY3645">
        <v>0</v>
      </c>
      <c r="AZ3645">
        <v>0</v>
      </c>
      <c r="BA3645">
        <v>0</v>
      </c>
      <c r="BB3645">
        <v>0</v>
      </c>
      <c r="BC3645">
        <v>0</v>
      </c>
      <c r="BD3645">
        <v>0</v>
      </c>
      <c r="BE3645">
        <f t="shared" si="707"/>
        <v>0</v>
      </c>
      <c r="BF3645">
        <v>0</v>
      </c>
      <c r="BG3645">
        <v>99</v>
      </c>
      <c r="BH3645">
        <v>4.5951199999999996</v>
      </c>
      <c r="BI3645">
        <v>-1.110412</v>
      </c>
      <c r="BJ3645">
        <v>0</v>
      </c>
      <c r="BK3645">
        <v>1</v>
      </c>
    </row>
    <row r="3646" spans="1:63" x14ac:dyDescent="0.25">
      <c r="A3646" t="s">
        <v>80</v>
      </c>
      <c r="B3646">
        <v>2009</v>
      </c>
      <c r="C3646">
        <v>1</v>
      </c>
      <c r="D3646">
        <v>1</v>
      </c>
      <c r="E3646">
        <v>1</v>
      </c>
      <c r="F3646">
        <v>1</v>
      </c>
      <c r="G3646">
        <v>1</v>
      </c>
      <c r="H3646">
        <v>1</v>
      </c>
      <c r="I3646">
        <f t="shared" si="703"/>
        <v>6</v>
      </c>
      <c r="J3646">
        <v>5</v>
      </c>
      <c r="K3646">
        <v>1</v>
      </c>
      <c r="L3646">
        <v>0.41290000000000004</v>
      </c>
      <c r="M3646">
        <v>0</v>
      </c>
      <c r="N3646">
        <f t="shared" si="704"/>
        <v>5.024</v>
      </c>
      <c r="O3646">
        <v>0</v>
      </c>
      <c r="P3646">
        <v>0.71</v>
      </c>
      <c r="Q3646">
        <f t="shared" si="705"/>
        <v>21.8</v>
      </c>
      <c r="R3646">
        <v>11.41</v>
      </c>
      <c r="S3646">
        <v>0</v>
      </c>
      <c r="T3646">
        <f t="shared" si="706"/>
        <v>45.199999999999996</v>
      </c>
      <c r="U3646">
        <v>41.26</v>
      </c>
      <c r="V3646">
        <v>41.407317991768316</v>
      </c>
      <c r="W3646">
        <v>236622</v>
      </c>
      <c r="X3646">
        <f t="shared" si="708"/>
        <v>237466.8540438246</v>
      </c>
      <c r="Y3646">
        <v>214.53700000000001</v>
      </c>
      <c r="Z3646">
        <v>215.303</v>
      </c>
      <c r="AA3646">
        <f t="shared" si="699"/>
        <v>0.41437425106158848</v>
      </c>
      <c r="AB3646">
        <f t="shared" si="711"/>
        <v>15.478</v>
      </c>
      <c r="AC3646">
        <f t="shared" si="709"/>
        <v>11.450739173196231</v>
      </c>
      <c r="AD3646">
        <v>1</v>
      </c>
      <c r="AE3646">
        <v>0</v>
      </c>
      <c r="AF3646">
        <f t="shared" si="710"/>
        <v>1</v>
      </c>
      <c r="AG3646">
        <v>1</v>
      </c>
      <c r="AH3646">
        <v>1</v>
      </c>
      <c r="AI3646">
        <v>-1</v>
      </c>
      <c r="AR3646">
        <v>0.08</v>
      </c>
      <c r="AS3646">
        <v>0</v>
      </c>
      <c r="AT3646">
        <v>0</v>
      </c>
      <c r="AU3646">
        <v>0</v>
      </c>
      <c r="AV3646">
        <v>1</v>
      </c>
      <c r="AW3646">
        <f t="shared" si="700"/>
        <v>1</v>
      </c>
      <c r="AX3646">
        <v>0</v>
      </c>
      <c r="AY3646">
        <v>0</v>
      </c>
      <c r="AZ3646">
        <v>0</v>
      </c>
      <c r="BA3646">
        <v>0</v>
      </c>
      <c r="BB3646">
        <v>0</v>
      </c>
      <c r="BC3646">
        <v>0</v>
      </c>
      <c r="BD3646">
        <v>0</v>
      </c>
      <c r="BE3646">
        <f t="shared" si="707"/>
        <v>0</v>
      </c>
      <c r="BF3646">
        <v>0</v>
      </c>
      <c r="BG3646">
        <v>15</v>
      </c>
      <c r="BH3646">
        <v>2.7080500000000001</v>
      </c>
      <c r="BI3646">
        <v>9.2420799999999997E-2</v>
      </c>
      <c r="BJ3646">
        <v>0</v>
      </c>
      <c r="BK3646">
        <v>1</v>
      </c>
    </row>
    <row r="3647" spans="1:63" x14ac:dyDescent="0.25">
      <c r="A3647" t="s">
        <v>81</v>
      </c>
      <c r="B3647">
        <v>2009</v>
      </c>
      <c r="C3647">
        <v>0.5</v>
      </c>
      <c r="D3647">
        <v>0.5</v>
      </c>
      <c r="E3647">
        <v>1</v>
      </c>
      <c r="F3647">
        <v>1</v>
      </c>
      <c r="G3647">
        <v>1</v>
      </c>
      <c r="H3647">
        <v>1</v>
      </c>
      <c r="I3647">
        <f t="shared" si="703"/>
        <v>5</v>
      </c>
      <c r="J3647">
        <v>1</v>
      </c>
      <c r="K3647">
        <v>1</v>
      </c>
      <c r="L3647">
        <v>0.26500000000000001</v>
      </c>
      <c r="M3647">
        <v>0</v>
      </c>
      <c r="N3647">
        <f t="shared" si="704"/>
        <v>5.024</v>
      </c>
      <c r="O3647">
        <v>0.55000000000000004</v>
      </c>
      <c r="P3647">
        <v>0</v>
      </c>
      <c r="Q3647">
        <f t="shared" si="705"/>
        <v>21.8</v>
      </c>
      <c r="R3647">
        <v>0.68</v>
      </c>
      <c r="S3647">
        <v>0</v>
      </c>
      <c r="T3647">
        <f t="shared" si="706"/>
        <v>45.199999999999996</v>
      </c>
      <c r="U3647">
        <v>20.552</v>
      </c>
      <c r="V3647">
        <v>20.625380498468793</v>
      </c>
      <c r="W3647">
        <v>44773</v>
      </c>
      <c r="X3647">
        <f t="shared" si="708"/>
        <v>44932.861086898767</v>
      </c>
      <c r="Y3647">
        <v>214.53700000000001</v>
      </c>
      <c r="Z3647">
        <v>215.303</v>
      </c>
      <c r="AA3647">
        <f t="shared" si="699"/>
        <v>0.26594617711630164</v>
      </c>
      <c r="AB3647">
        <f t="shared" si="711"/>
        <v>0.55196376382628642</v>
      </c>
      <c r="AC3647">
        <f t="shared" si="709"/>
        <v>0.68242792618522685</v>
      </c>
      <c r="AD3647">
        <v>0</v>
      </c>
      <c r="AE3647">
        <v>0</v>
      </c>
      <c r="AF3647">
        <f t="shared" si="710"/>
        <v>0</v>
      </c>
      <c r="AG3647">
        <v>1</v>
      </c>
      <c r="AH3647">
        <v>0</v>
      </c>
      <c r="AI3647">
        <v>1</v>
      </c>
      <c r="AR3647">
        <v>0.08</v>
      </c>
      <c r="AS3647">
        <v>0</v>
      </c>
      <c r="AT3647">
        <v>0</v>
      </c>
      <c r="AU3647">
        <v>0</v>
      </c>
      <c r="AV3647">
        <v>1</v>
      </c>
      <c r="AW3647">
        <f t="shared" si="700"/>
        <v>1</v>
      </c>
      <c r="AX3647">
        <v>0</v>
      </c>
      <c r="AY3647">
        <v>1</v>
      </c>
      <c r="AZ3647">
        <v>0.75</v>
      </c>
      <c r="BA3647">
        <v>1</v>
      </c>
      <c r="BB3647">
        <v>1</v>
      </c>
      <c r="BC3647">
        <v>1</v>
      </c>
      <c r="BD3647">
        <v>0</v>
      </c>
      <c r="BE3647">
        <f t="shared" si="707"/>
        <v>0.75</v>
      </c>
      <c r="BF3647">
        <v>0</v>
      </c>
      <c r="BG3647">
        <v>30</v>
      </c>
      <c r="BH3647">
        <v>3.4011999999999998</v>
      </c>
      <c r="BI3647">
        <v>0.59778569999999998</v>
      </c>
      <c r="BJ3647">
        <v>0</v>
      </c>
      <c r="BK3647">
        <v>1</v>
      </c>
    </row>
    <row r="3648" spans="1:63" x14ac:dyDescent="0.25">
      <c r="A3648" t="s">
        <v>82</v>
      </c>
      <c r="B3648">
        <v>2009</v>
      </c>
      <c r="C3648">
        <v>0</v>
      </c>
      <c r="D3648">
        <v>0</v>
      </c>
      <c r="E3648">
        <v>0</v>
      </c>
      <c r="F3648">
        <v>1</v>
      </c>
      <c r="G3648">
        <v>0</v>
      </c>
      <c r="H3648">
        <v>1</v>
      </c>
      <c r="I3648">
        <f t="shared" si="703"/>
        <v>2</v>
      </c>
      <c r="J3648">
        <v>1</v>
      </c>
      <c r="K3648">
        <v>0</v>
      </c>
      <c r="L3648">
        <v>0.28000000000000003</v>
      </c>
      <c r="M3648">
        <v>0</v>
      </c>
      <c r="N3648">
        <f t="shared" si="704"/>
        <v>5.024</v>
      </c>
      <c r="O3648">
        <v>1.51</v>
      </c>
      <c r="P3648">
        <v>0</v>
      </c>
      <c r="Q3648">
        <f t="shared" si="705"/>
        <v>21.8</v>
      </c>
      <c r="R3648">
        <v>20.13</v>
      </c>
      <c r="S3648">
        <v>0</v>
      </c>
      <c r="T3648">
        <f t="shared" si="706"/>
        <v>45.199999999999996</v>
      </c>
      <c r="U3648">
        <v>182.38900000000001</v>
      </c>
      <c r="V3648">
        <v>183.04021621911372</v>
      </c>
      <c r="W3648">
        <v>558730</v>
      </c>
      <c r="X3648">
        <f t="shared" si="708"/>
        <v>560724.93411392905</v>
      </c>
      <c r="Y3648">
        <v>214.53700000000001</v>
      </c>
      <c r="Z3648">
        <v>215.303</v>
      </c>
      <c r="AA3648">
        <f t="shared" si="699"/>
        <v>0.280999734311564</v>
      </c>
      <c r="AB3648">
        <f t="shared" si="711"/>
        <v>1.5153914243230771</v>
      </c>
      <c r="AC3648">
        <f t="shared" si="709"/>
        <v>20.20187375604208</v>
      </c>
      <c r="AD3648">
        <v>0</v>
      </c>
      <c r="AE3648">
        <v>0</v>
      </c>
      <c r="AF3648">
        <f t="shared" si="710"/>
        <v>0</v>
      </c>
      <c r="AG3648">
        <v>0</v>
      </c>
      <c r="AH3648">
        <v>0</v>
      </c>
      <c r="AI3648">
        <v>1</v>
      </c>
      <c r="AR3648">
        <v>0.08</v>
      </c>
      <c r="AS3648">
        <v>0</v>
      </c>
      <c r="AT3648">
        <v>0</v>
      </c>
      <c r="AU3648">
        <v>0</v>
      </c>
      <c r="AV3648">
        <v>0</v>
      </c>
      <c r="AW3648">
        <f t="shared" si="700"/>
        <v>0</v>
      </c>
      <c r="AX3648">
        <v>1</v>
      </c>
      <c r="AY3648">
        <v>0</v>
      </c>
      <c r="AZ3648">
        <v>0</v>
      </c>
      <c r="BA3648">
        <v>0</v>
      </c>
      <c r="BB3648">
        <v>0</v>
      </c>
      <c r="BC3648">
        <v>0</v>
      </c>
      <c r="BD3648">
        <v>0</v>
      </c>
      <c r="BE3648">
        <f t="shared" si="707"/>
        <v>0</v>
      </c>
      <c r="BF3648">
        <v>0</v>
      </c>
      <c r="BG3648">
        <v>99</v>
      </c>
      <c r="BH3648">
        <v>4.5951199999999996</v>
      </c>
      <c r="BI3648">
        <v>-1.7611250000000001</v>
      </c>
      <c r="BJ3648">
        <v>1</v>
      </c>
      <c r="BK3648">
        <v>1</v>
      </c>
    </row>
    <row r="3649" spans="1:63" x14ac:dyDescent="0.25">
      <c r="A3649" t="s">
        <v>83</v>
      </c>
      <c r="B3649">
        <v>2009</v>
      </c>
      <c r="C3649">
        <v>0</v>
      </c>
      <c r="D3649">
        <v>0</v>
      </c>
      <c r="E3649">
        <v>1</v>
      </c>
      <c r="F3649">
        <v>1</v>
      </c>
      <c r="G3649">
        <v>1</v>
      </c>
      <c r="H3649">
        <v>1</v>
      </c>
      <c r="I3649">
        <f t="shared" si="703"/>
        <v>4</v>
      </c>
      <c r="J3649">
        <v>1</v>
      </c>
      <c r="K3649">
        <v>1</v>
      </c>
      <c r="L3649">
        <f>4.785/31+0.261</f>
        <v>0.41535483870967743</v>
      </c>
      <c r="M3649">
        <v>0</v>
      </c>
      <c r="N3649">
        <f t="shared" si="704"/>
        <v>5.024</v>
      </c>
      <c r="O3649">
        <v>0.88</v>
      </c>
      <c r="P3649">
        <v>0</v>
      </c>
      <c r="Q3649">
        <f t="shared" si="705"/>
        <v>21.8</v>
      </c>
      <c r="R3649">
        <v>26.45</v>
      </c>
      <c r="S3649">
        <v>0</v>
      </c>
      <c r="T3649">
        <f t="shared" si="706"/>
        <v>45.199999999999996</v>
      </c>
      <c r="U3649">
        <v>282.55500000000001</v>
      </c>
      <c r="V3649">
        <v>283.56385688715699</v>
      </c>
      <c r="W3649">
        <v>578617</v>
      </c>
      <c r="X3649">
        <f t="shared" si="708"/>
        <v>580682.94024340785</v>
      </c>
      <c r="Y3649">
        <v>214.53700000000001</v>
      </c>
      <c r="Z3649">
        <v>215.303</v>
      </c>
      <c r="AA3649">
        <f t="shared" si="699"/>
        <v>0.41683785472300666</v>
      </c>
      <c r="AB3649">
        <f t="shared" si="711"/>
        <v>0.88314202212205828</v>
      </c>
      <c r="AC3649">
        <f t="shared" si="709"/>
        <v>26.544439187645949</v>
      </c>
      <c r="AD3649">
        <v>0</v>
      </c>
      <c r="AE3649">
        <v>0</v>
      </c>
      <c r="AF3649">
        <f t="shared" si="710"/>
        <v>0</v>
      </c>
      <c r="AG3649">
        <v>0</v>
      </c>
      <c r="AH3649">
        <v>0</v>
      </c>
      <c r="AI3649">
        <v>1</v>
      </c>
      <c r="AR3649">
        <v>0.08</v>
      </c>
      <c r="AS3649">
        <v>0</v>
      </c>
      <c r="AT3649">
        <v>0</v>
      </c>
      <c r="AU3649">
        <v>0</v>
      </c>
      <c r="AV3649">
        <v>0</v>
      </c>
      <c r="AW3649">
        <f t="shared" si="700"/>
        <v>0</v>
      </c>
      <c r="AX3649">
        <v>2.7399999999999998E-3</v>
      </c>
      <c r="AY3649">
        <v>1</v>
      </c>
      <c r="AZ3649">
        <v>0.75</v>
      </c>
      <c r="BA3649">
        <v>1</v>
      </c>
      <c r="BB3649">
        <v>0</v>
      </c>
      <c r="BC3649">
        <v>0</v>
      </c>
      <c r="BD3649">
        <v>0</v>
      </c>
      <c r="BE3649">
        <f t="shared" si="707"/>
        <v>0.65</v>
      </c>
      <c r="BF3649">
        <v>0</v>
      </c>
      <c r="BG3649">
        <v>10</v>
      </c>
      <c r="BH3649">
        <v>2.3025899999999999</v>
      </c>
      <c r="BI3649">
        <v>0.58774420000000005</v>
      </c>
      <c r="BJ3649">
        <v>0</v>
      </c>
      <c r="BK3649">
        <v>1</v>
      </c>
    </row>
    <row r="3650" spans="1:63" x14ac:dyDescent="0.25">
      <c r="A3650" t="s">
        <v>466</v>
      </c>
      <c r="B3650">
        <v>2009</v>
      </c>
      <c r="C3650">
        <v>0</v>
      </c>
      <c r="D3650">
        <v>1</v>
      </c>
      <c r="E3650">
        <v>0</v>
      </c>
      <c r="F3650">
        <v>0</v>
      </c>
      <c r="G3650">
        <v>1</v>
      </c>
      <c r="H3650">
        <v>1</v>
      </c>
      <c r="I3650">
        <f t="shared" si="703"/>
        <v>3</v>
      </c>
      <c r="J3650">
        <v>0</v>
      </c>
      <c r="K3650">
        <v>0</v>
      </c>
      <c r="L3650">
        <v>0.1774</v>
      </c>
      <c r="M3650">
        <v>0</v>
      </c>
      <c r="N3650">
        <f t="shared" si="704"/>
        <v>5.024</v>
      </c>
      <c r="O3650">
        <v>1</v>
      </c>
      <c r="P3650">
        <v>0</v>
      </c>
      <c r="Q3650">
        <f t="shared" si="705"/>
        <v>21.8</v>
      </c>
      <c r="R3650">
        <v>1.85</v>
      </c>
      <c r="S3650">
        <v>0</v>
      </c>
      <c r="T3650">
        <f t="shared" si="706"/>
        <v>45.199999999999996</v>
      </c>
      <c r="U3650">
        <v>15.73</v>
      </c>
      <c r="V3650">
        <v>15.78616364543179</v>
      </c>
      <c r="W3650">
        <v>79614</v>
      </c>
      <c r="X3650">
        <f t="shared" si="708"/>
        <v>79898.260169574467</v>
      </c>
      <c r="Y3650">
        <v>214.53700000000001</v>
      </c>
      <c r="Z3650">
        <v>215.303</v>
      </c>
      <c r="AA3650">
        <f t="shared" si="699"/>
        <v>0.17803340309596946</v>
      </c>
      <c r="AB3650">
        <f t="shared" si="711"/>
        <v>1.0035704796841569</v>
      </c>
      <c r="AC3650">
        <f t="shared" si="709"/>
        <v>1.8566053874156907</v>
      </c>
      <c r="AD3650">
        <v>0</v>
      </c>
      <c r="AE3650">
        <v>0</v>
      </c>
      <c r="AF3650">
        <f t="shared" si="710"/>
        <v>0</v>
      </c>
      <c r="AG3650">
        <v>0</v>
      </c>
      <c r="AH3650">
        <v>0</v>
      </c>
      <c r="AI3650">
        <v>2</v>
      </c>
      <c r="AR3650">
        <v>0.08</v>
      </c>
      <c r="AS3650">
        <v>0</v>
      </c>
      <c r="AT3650">
        <v>0</v>
      </c>
      <c r="AU3650">
        <v>1</v>
      </c>
      <c r="AV3650">
        <v>1</v>
      </c>
      <c r="AW3650">
        <f t="shared" si="700"/>
        <v>2</v>
      </c>
      <c r="AX3650">
        <v>2</v>
      </c>
      <c r="AY3650">
        <v>0</v>
      </c>
      <c r="AZ3650">
        <v>0</v>
      </c>
      <c r="BA3650">
        <v>0</v>
      </c>
      <c r="BB3650">
        <v>0</v>
      </c>
      <c r="BC3650">
        <v>0</v>
      </c>
      <c r="BD3650">
        <v>0</v>
      </c>
      <c r="BE3650">
        <f t="shared" si="707"/>
        <v>0</v>
      </c>
      <c r="BF3650">
        <v>0</v>
      </c>
      <c r="BG3650">
        <v>12</v>
      </c>
      <c r="BH3650">
        <v>2.4849100000000002</v>
      </c>
      <c r="BI3650">
        <v>0.27893509999999999</v>
      </c>
      <c r="BJ3650">
        <v>0</v>
      </c>
      <c r="BK3650">
        <v>1</v>
      </c>
    </row>
    <row r="3651" spans="1:63" x14ac:dyDescent="0.25">
      <c r="A3651" t="s">
        <v>84</v>
      </c>
      <c r="B3651">
        <v>2009</v>
      </c>
      <c r="C3651">
        <v>0</v>
      </c>
      <c r="D3651">
        <v>0</v>
      </c>
      <c r="E3651">
        <v>0</v>
      </c>
      <c r="F3651">
        <v>0</v>
      </c>
      <c r="G3651">
        <v>0</v>
      </c>
      <c r="H3651">
        <v>0</v>
      </c>
      <c r="I3651">
        <f t="shared" si="703"/>
        <v>0</v>
      </c>
      <c r="J3651">
        <v>0</v>
      </c>
      <c r="K3651">
        <v>1</v>
      </c>
      <c r="L3651">
        <v>6.4500000000000002E-2</v>
      </c>
      <c r="M3651">
        <v>0</v>
      </c>
      <c r="N3651">
        <f t="shared" si="704"/>
        <v>5.024</v>
      </c>
      <c r="O3651">
        <v>0.25</v>
      </c>
      <c r="P3651">
        <v>0</v>
      </c>
      <c r="Q3651">
        <f t="shared" si="705"/>
        <v>21.8</v>
      </c>
      <c r="R3651">
        <v>3.36</v>
      </c>
      <c r="S3651">
        <v>0</v>
      </c>
      <c r="T3651">
        <f t="shared" si="706"/>
        <v>45.199999999999996</v>
      </c>
      <c r="U3651">
        <v>53.792000000000002</v>
      </c>
      <c r="V3651">
        <v>53.984063243170176</v>
      </c>
      <c r="W3651">
        <v>0</v>
      </c>
      <c r="X3651">
        <f t="shared" si="708"/>
        <v>0</v>
      </c>
      <c r="Y3651">
        <v>214.53700000000001</v>
      </c>
      <c r="Z3651">
        <v>215.303</v>
      </c>
      <c r="AA3651">
        <f t="shared" si="699"/>
        <v>6.4730295939628132E-2</v>
      </c>
      <c r="AB3651">
        <f t="shared" si="711"/>
        <v>0.25089261992103923</v>
      </c>
      <c r="AC3651">
        <f t="shared" si="709"/>
        <v>3.3719968117387671</v>
      </c>
      <c r="AD3651">
        <v>0</v>
      </c>
      <c r="AE3651">
        <v>0</v>
      </c>
      <c r="AF3651">
        <f t="shared" si="710"/>
        <v>0</v>
      </c>
      <c r="AG3651">
        <v>0</v>
      </c>
      <c r="AH3651">
        <v>0</v>
      </c>
      <c r="AI3651">
        <v>2</v>
      </c>
      <c r="AR3651">
        <v>0.08</v>
      </c>
      <c r="AS3651">
        <v>0</v>
      </c>
      <c r="AT3651">
        <v>0</v>
      </c>
      <c r="AU3651">
        <v>1</v>
      </c>
      <c r="AV3651">
        <v>0</v>
      </c>
      <c r="AW3651">
        <f t="shared" si="700"/>
        <v>1</v>
      </c>
      <c r="AX3651">
        <v>0</v>
      </c>
      <c r="AY3651">
        <v>0</v>
      </c>
      <c r="AZ3651">
        <v>0</v>
      </c>
      <c r="BA3651">
        <v>0</v>
      </c>
      <c r="BB3651">
        <v>0</v>
      </c>
      <c r="BC3651">
        <v>0</v>
      </c>
      <c r="BD3651">
        <v>0</v>
      </c>
      <c r="BE3651">
        <f t="shared" si="707"/>
        <v>0</v>
      </c>
      <c r="BF3651">
        <v>0</v>
      </c>
      <c r="BG3651">
        <v>24</v>
      </c>
      <c r="BH3651">
        <v>3.1780499999999998</v>
      </c>
      <c r="BI3651">
        <v>-7.0156700000000002E-2</v>
      </c>
      <c r="BJ3651">
        <v>0</v>
      </c>
      <c r="BK3651">
        <v>1</v>
      </c>
    </row>
    <row r="3652" spans="1:63" x14ac:dyDescent="0.25">
      <c r="A3652" t="s">
        <v>85</v>
      </c>
      <c r="B3652">
        <v>2009</v>
      </c>
      <c r="C3652">
        <v>0</v>
      </c>
      <c r="D3652">
        <v>0</v>
      </c>
      <c r="E3652">
        <v>0</v>
      </c>
      <c r="F3652">
        <v>0</v>
      </c>
      <c r="G3652">
        <v>1</v>
      </c>
      <c r="H3652">
        <v>1</v>
      </c>
      <c r="I3652">
        <f t="shared" si="703"/>
        <v>2</v>
      </c>
      <c r="J3652">
        <v>1</v>
      </c>
      <c r="K3652">
        <v>0</v>
      </c>
      <c r="L3652">
        <v>1.89E-2</v>
      </c>
      <c r="M3652">
        <v>0</v>
      </c>
      <c r="N3652">
        <f t="shared" si="704"/>
        <v>5.024</v>
      </c>
      <c r="O3652">
        <v>0.28000000000000003</v>
      </c>
      <c r="P3652">
        <v>2.5999999999999999E-2</v>
      </c>
      <c r="Q3652">
        <f t="shared" si="705"/>
        <v>21.8</v>
      </c>
      <c r="R3652" t="s">
        <v>105</v>
      </c>
      <c r="T3652">
        <f t="shared" si="706"/>
        <v>45.199999999999996</v>
      </c>
      <c r="U3652">
        <v>1.6439999999999999</v>
      </c>
      <c r="V3652">
        <v>1.649869868600754</v>
      </c>
      <c r="W3652">
        <v>81884</v>
      </c>
      <c r="X3652">
        <f t="shared" si="708"/>
        <v>82176.365158457498</v>
      </c>
      <c r="Y3652">
        <v>214.53700000000001</v>
      </c>
      <c r="Z3652">
        <v>215.303</v>
      </c>
      <c r="AA3652">
        <f t="shared" si="699"/>
        <v>1.8967482066030567E-2</v>
      </c>
      <c r="AB3652">
        <f t="shared" si="711"/>
        <v>0.84779973431156397</v>
      </c>
      <c r="AD3652">
        <v>0</v>
      </c>
      <c r="AE3652">
        <v>0</v>
      </c>
      <c r="AF3652">
        <f t="shared" si="710"/>
        <v>0</v>
      </c>
      <c r="AG3652">
        <v>0</v>
      </c>
      <c r="AH3652">
        <v>0</v>
      </c>
      <c r="AI3652">
        <v>0.8</v>
      </c>
      <c r="AR3652">
        <v>0.08</v>
      </c>
      <c r="AS3652">
        <v>0</v>
      </c>
      <c r="AT3652">
        <v>0</v>
      </c>
      <c r="AU3652">
        <v>0</v>
      </c>
      <c r="AV3652">
        <v>1</v>
      </c>
      <c r="AW3652">
        <f t="shared" si="700"/>
        <v>1</v>
      </c>
      <c r="AX3652">
        <v>0</v>
      </c>
      <c r="AY3652">
        <v>0</v>
      </c>
      <c r="AZ3652">
        <v>0</v>
      </c>
      <c r="BA3652">
        <v>0</v>
      </c>
      <c r="BB3652">
        <v>0</v>
      </c>
      <c r="BC3652">
        <v>0</v>
      </c>
      <c r="BD3652">
        <v>0</v>
      </c>
      <c r="BE3652">
        <f t="shared" si="707"/>
        <v>0</v>
      </c>
      <c r="BF3652">
        <v>0</v>
      </c>
      <c r="BG3652">
        <v>22</v>
      </c>
      <c r="BH3652">
        <v>3.09104</v>
      </c>
      <c r="BI3652">
        <v>-7.0156700000000002E-2</v>
      </c>
      <c r="BJ3652">
        <v>0</v>
      </c>
      <c r="BK3652">
        <v>1</v>
      </c>
    </row>
    <row r="3653" spans="1:63" x14ac:dyDescent="0.25">
      <c r="A3653" t="s">
        <v>46</v>
      </c>
      <c r="B3653">
        <v>2010</v>
      </c>
      <c r="C3653">
        <v>0</v>
      </c>
      <c r="D3653">
        <v>0</v>
      </c>
      <c r="E3653">
        <v>0</v>
      </c>
      <c r="F3653">
        <v>0</v>
      </c>
      <c r="G3653">
        <v>0</v>
      </c>
      <c r="H3653">
        <v>1</v>
      </c>
      <c r="I3653">
        <f t="shared" si="703"/>
        <v>1</v>
      </c>
      <c r="J3653">
        <v>0</v>
      </c>
      <c r="K3653">
        <v>0</v>
      </c>
      <c r="L3653" s="7">
        <v>1.05</v>
      </c>
      <c r="M3653" s="7">
        <v>0</v>
      </c>
      <c r="N3653">
        <f t="shared" si="704"/>
        <v>5.024</v>
      </c>
      <c r="O3653">
        <v>1.7</v>
      </c>
      <c r="P3653">
        <v>0</v>
      </c>
      <c r="Q3653">
        <f t="shared" si="705"/>
        <v>21.8</v>
      </c>
      <c r="R3653" s="7">
        <v>18.940000000000001</v>
      </c>
      <c r="S3653">
        <v>0</v>
      </c>
      <c r="T3653">
        <f t="shared" si="706"/>
        <v>45.199999999999996</v>
      </c>
      <c r="U3653" s="7">
        <v>199.03800000000001</v>
      </c>
      <c r="V3653">
        <v>196.5251060002935</v>
      </c>
      <c r="W3653">
        <v>266951</v>
      </c>
      <c r="X3653">
        <f t="shared" si="708"/>
        <v>263580.69098305021</v>
      </c>
      <c r="Y3653">
        <v>218.05600000000001</v>
      </c>
      <c r="Z3653">
        <v>215.303</v>
      </c>
      <c r="AA3653">
        <f t="shared" si="699"/>
        <v>1.0367435429430971</v>
      </c>
      <c r="AB3653">
        <f t="shared" si="711"/>
        <v>1.6785371647650142</v>
      </c>
      <c r="AC3653">
        <f t="shared" ref="AC3653:AC3716" si="712">(R3653*Z3653/Y3653)+(S3653*T3653)</f>
        <v>18.700878765087868</v>
      </c>
      <c r="AD3653">
        <v>1</v>
      </c>
      <c r="AE3653">
        <v>1</v>
      </c>
      <c r="AF3653">
        <f t="shared" si="710"/>
        <v>0.5</v>
      </c>
      <c r="AG3653">
        <v>0</v>
      </c>
      <c r="AH3653">
        <v>1</v>
      </c>
      <c r="AI3653">
        <v>1</v>
      </c>
      <c r="AR3653">
        <v>0.08</v>
      </c>
      <c r="AS3653">
        <v>0</v>
      </c>
      <c r="AT3653">
        <v>0</v>
      </c>
      <c r="AU3653">
        <v>0</v>
      </c>
      <c r="AV3653">
        <v>1</v>
      </c>
      <c r="AW3653">
        <f t="shared" si="700"/>
        <v>1</v>
      </c>
      <c r="AX3653">
        <v>2</v>
      </c>
      <c r="AY3653">
        <v>0</v>
      </c>
      <c r="AZ3653">
        <v>0</v>
      </c>
      <c r="BA3653">
        <v>0</v>
      </c>
      <c r="BB3653">
        <v>0</v>
      </c>
      <c r="BC3653">
        <v>0</v>
      </c>
      <c r="BD3653">
        <v>0</v>
      </c>
      <c r="BE3653">
        <f t="shared" si="707"/>
        <v>0</v>
      </c>
      <c r="BF3653">
        <v>0</v>
      </c>
      <c r="BG3653">
        <v>99</v>
      </c>
      <c r="BH3653">
        <v>4.5951199999999996</v>
      </c>
      <c r="BI3653">
        <v>-1.5271729999999999</v>
      </c>
      <c r="BJ3653">
        <v>1</v>
      </c>
      <c r="BK3653">
        <v>1</v>
      </c>
    </row>
    <row r="3654" spans="1:63" x14ac:dyDescent="0.25">
      <c r="A3654" t="s">
        <v>47</v>
      </c>
      <c r="B3654">
        <v>2010</v>
      </c>
      <c r="C3654">
        <v>0</v>
      </c>
      <c r="D3654">
        <v>0</v>
      </c>
      <c r="E3654">
        <v>0</v>
      </c>
      <c r="F3654">
        <v>0</v>
      </c>
      <c r="G3654">
        <v>0</v>
      </c>
      <c r="H3654">
        <v>0</v>
      </c>
      <c r="I3654">
        <f t="shared" si="703"/>
        <v>0</v>
      </c>
      <c r="J3654">
        <v>0</v>
      </c>
      <c r="K3654">
        <v>1</v>
      </c>
      <c r="L3654">
        <v>1.07</v>
      </c>
      <c r="M3654">
        <v>0</v>
      </c>
      <c r="N3654">
        <f t="shared" si="704"/>
        <v>5.024</v>
      </c>
      <c r="O3654">
        <v>2.5</v>
      </c>
      <c r="P3654">
        <v>0</v>
      </c>
      <c r="Q3654">
        <f t="shared" si="705"/>
        <v>21.8</v>
      </c>
      <c r="R3654">
        <v>12.8</v>
      </c>
      <c r="S3654">
        <v>0</v>
      </c>
      <c r="T3654">
        <f t="shared" si="706"/>
        <v>45.199999999999996</v>
      </c>
      <c r="U3654">
        <v>39.957000000000001</v>
      </c>
      <c r="V3654">
        <f t="shared" ref="V3654:V3700" si="713">U3654*Z3654/Y3654</f>
        <v>39.45253499559746</v>
      </c>
      <c r="W3654">
        <v>0</v>
      </c>
      <c r="X3654">
        <f t="shared" si="708"/>
        <v>0</v>
      </c>
      <c r="Y3654">
        <v>218.05600000000001</v>
      </c>
      <c r="Z3654">
        <v>215.303</v>
      </c>
      <c r="AA3654">
        <f t="shared" si="699"/>
        <v>1.0564910389991562</v>
      </c>
      <c r="AB3654">
        <f t="shared" si="711"/>
        <v>2.468437007007374</v>
      </c>
      <c r="AC3654">
        <f t="shared" si="712"/>
        <v>12.638397475877756</v>
      </c>
      <c r="AD3654">
        <v>0</v>
      </c>
      <c r="AE3654">
        <v>0</v>
      </c>
      <c r="AF3654">
        <f t="shared" si="710"/>
        <v>0</v>
      </c>
      <c r="AG3654">
        <v>1</v>
      </c>
      <c r="AH3654">
        <v>0</v>
      </c>
      <c r="AI3654">
        <v>-1</v>
      </c>
      <c r="AR3654">
        <v>0.08</v>
      </c>
      <c r="AS3654">
        <v>1</v>
      </c>
      <c r="AT3654">
        <v>5</v>
      </c>
      <c r="AU3654">
        <v>0</v>
      </c>
      <c r="AV3654">
        <v>5</v>
      </c>
      <c r="AW3654">
        <f t="shared" si="700"/>
        <v>5</v>
      </c>
      <c r="AX3654">
        <v>0</v>
      </c>
      <c r="AY3654">
        <v>1</v>
      </c>
      <c r="AZ3654">
        <v>0.75</v>
      </c>
      <c r="BA3654">
        <v>1</v>
      </c>
      <c r="BB3654">
        <v>1</v>
      </c>
      <c r="BC3654">
        <v>1</v>
      </c>
      <c r="BD3654">
        <v>0</v>
      </c>
      <c r="BE3654">
        <f t="shared" si="707"/>
        <v>0.75</v>
      </c>
      <c r="BF3654">
        <v>0</v>
      </c>
      <c r="BG3654">
        <v>5</v>
      </c>
      <c r="BH3654">
        <v>1.60944</v>
      </c>
      <c r="BI3654">
        <v>6.8237639999999997</v>
      </c>
      <c r="BJ3654">
        <v>0</v>
      </c>
      <c r="BK3654">
        <v>1</v>
      </c>
    </row>
    <row r="3655" spans="1:63" x14ac:dyDescent="0.25">
      <c r="A3655" t="s">
        <v>48</v>
      </c>
      <c r="B3655">
        <v>2010</v>
      </c>
      <c r="C3655">
        <v>0</v>
      </c>
      <c r="D3655">
        <v>0</v>
      </c>
      <c r="E3655">
        <v>0</v>
      </c>
      <c r="F3655">
        <v>0</v>
      </c>
      <c r="G3655">
        <v>0</v>
      </c>
      <c r="H3655">
        <v>0</v>
      </c>
      <c r="I3655">
        <f t="shared" si="703"/>
        <v>0</v>
      </c>
      <c r="J3655">
        <v>0</v>
      </c>
      <c r="K3655">
        <v>0</v>
      </c>
      <c r="L3655">
        <v>0.16</v>
      </c>
      <c r="M3655">
        <v>0</v>
      </c>
      <c r="N3655">
        <f t="shared" si="704"/>
        <v>5.024</v>
      </c>
      <c r="O3655">
        <v>0.84</v>
      </c>
      <c r="P3655">
        <v>0</v>
      </c>
      <c r="Q3655">
        <f t="shared" si="705"/>
        <v>21.8</v>
      </c>
      <c r="R3655">
        <v>3</v>
      </c>
      <c r="S3655">
        <v>0</v>
      </c>
      <c r="T3655">
        <f t="shared" si="706"/>
        <v>45.199999999999996</v>
      </c>
      <c r="U3655">
        <v>63.365000000000002</v>
      </c>
      <c r="V3655">
        <f t="shared" si="713"/>
        <v>62.565004379608908</v>
      </c>
      <c r="W3655">
        <v>0</v>
      </c>
      <c r="X3655">
        <f t="shared" si="708"/>
        <v>0</v>
      </c>
      <c r="Y3655">
        <v>218.05600000000001</v>
      </c>
      <c r="Z3655">
        <v>215.303</v>
      </c>
      <c r="AA3655">
        <f t="shared" si="699"/>
        <v>0.15797996844847195</v>
      </c>
      <c r="AB3655">
        <f t="shared" si="711"/>
        <v>0.82939483435447758</v>
      </c>
      <c r="AC3655">
        <f t="shared" si="712"/>
        <v>2.9621244084088487</v>
      </c>
      <c r="AD3655">
        <v>0</v>
      </c>
      <c r="AE3655">
        <v>0</v>
      </c>
      <c r="AF3655">
        <f t="shared" si="710"/>
        <v>0</v>
      </c>
      <c r="AG3655">
        <v>0</v>
      </c>
      <c r="AH3655">
        <v>0.5</v>
      </c>
      <c r="AI3655">
        <v>2</v>
      </c>
      <c r="AR3655">
        <v>0.08</v>
      </c>
      <c r="AS3655">
        <v>0</v>
      </c>
      <c r="AT3655">
        <v>0</v>
      </c>
      <c r="AU3655">
        <v>0</v>
      </c>
      <c r="AV3655">
        <v>0</v>
      </c>
      <c r="AW3655">
        <f t="shared" si="700"/>
        <v>0</v>
      </c>
      <c r="AX3655">
        <v>0</v>
      </c>
      <c r="AY3655">
        <v>1</v>
      </c>
      <c r="AZ3655">
        <v>0.75</v>
      </c>
      <c r="BA3655">
        <v>1</v>
      </c>
      <c r="BB3655">
        <v>1</v>
      </c>
      <c r="BC3655">
        <v>1</v>
      </c>
      <c r="BD3655">
        <v>1</v>
      </c>
      <c r="BE3655">
        <f t="shared" si="707"/>
        <v>0.85</v>
      </c>
      <c r="BF3655">
        <v>0</v>
      </c>
      <c r="BG3655">
        <v>12.5</v>
      </c>
      <c r="BH3655">
        <v>2.5257299999999998</v>
      </c>
      <c r="BI3655">
        <v>0.4025917</v>
      </c>
      <c r="BJ3655">
        <v>0</v>
      </c>
      <c r="BK3655">
        <v>1</v>
      </c>
    </row>
    <row r="3656" spans="1:63" x14ac:dyDescent="0.25">
      <c r="A3656" t="s">
        <v>49</v>
      </c>
      <c r="B3656">
        <v>2010</v>
      </c>
      <c r="C3656">
        <v>0</v>
      </c>
      <c r="D3656">
        <v>0</v>
      </c>
      <c r="E3656">
        <v>0</v>
      </c>
      <c r="F3656">
        <v>0</v>
      </c>
      <c r="G3656">
        <v>0</v>
      </c>
      <c r="H3656">
        <v>0</v>
      </c>
      <c r="I3656">
        <f t="shared" si="703"/>
        <v>0</v>
      </c>
      <c r="J3656">
        <v>1</v>
      </c>
      <c r="K3656">
        <v>0</v>
      </c>
      <c r="L3656">
        <f>0.2422</f>
        <v>0.2422</v>
      </c>
      <c r="M3656">
        <v>0.01</v>
      </c>
      <c r="N3656">
        <f t="shared" si="704"/>
        <v>5.024</v>
      </c>
      <c r="O3656">
        <v>0.75</v>
      </c>
      <c r="P3656">
        <v>0.03</v>
      </c>
      <c r="Q3656">
        <f t="shared" si="705"/>
        <v>21.8</v>
      </c>
      <c r="R3656">
        <v>2.5</v>
      </c>
      <c r="S3656">
        <v>0.03</v>
      </c>
      <c r="T3656">
        <f t="shared" si="706"/>
        <v>45.199999999999996</v>
      </c>
      <c r="U3656">
        <v>51.112000000000002</v>
      </c>
      <c r="V3656">
        <f t="shared" si="713"/>
        <v>50.466700920864369</v>
      </c>
      <c r="W3656">
        <v>0</v>
      </c>
      <c r="X3656">
        <f t="shared" si="708"/>
        <v>0</v>
      </c>
      <c r="Y3656">
        <v>218.05600000000001</v>
      </c>
      <c r="Z3656">
        <v>215.303</v>
      </c>
      <c r="AA3656">
        <f t="shared" si="699"/>
        <v>0.28938217723887438</v>
      </c>
      <c r="AB3656">
        <f t="shared" si="711"/>
        <v>1.3945311021022122</v>
      </c>
      <c r="AC3656">
        <f t="shared" si="712"/>
        <v>3.8244370070073739</v>
      </c>
      <c r="AD3656">
        <v>1</v>
      </c>
      <c r="AE3656">
        <v>1</v>
      </c>
      <c r="AF3656">
        <f t="shared" si="710"/>
        <v>0.5</v>
      </c>
      <c r="AG3656">
        <v>0</v>
      </c>
      <c r="AH3656">
        <v>1</v>
      </c>
      <c r="AI3656">
        <v>0</v>
      </c>
      <c r="AR3656">
        <v>0.08</v>
      </c>
      <c r="AS3656">
        <v>0</v>
      </c>
      <c r="AT3656">
        <v>0</v>
      </c>
      <c r="AU3656">
        <v>0</v>
      </c>
      <c r="AV3656">
        <v>0</v>
      </c>
      <c r="AW3656">
        <f t="shared" si="700"/>
        <v>0</v>
      </c>
      <c r="AX3656">
        <v>0</v>
      </c>
      <c r="AY3656">
        <v>0</v>
      </c>
      <c r="AZ3656">
        <v>0</v>
      </c>
      <c r="BA3656">
        <v>0</v>
      </c>
      <c r="BB3656">
        <v>0</v>
      </c>
      <c r="BC3656">
        <v>0</v>
      </c>
      <c r="BD3656">
        <v>0</v>
      </c>
      <c r="BE3656">
        <f t="shared" si="707"/>
        <v>0</v>
      </c>
      <c r="BF3656">
        <v>0</v>
      </c>
      <c r="BG3656">
        <v>30</v>
      </c>
      <c r="BH3656">
        <v>3.4011999999999998</v>
      </c>
      <c r="BI3656">
        <v>-0.80982699999999996</v>
      </c>
      <c r="BJ3656">
        <v>0</v>
      </c>
      <c r="BK3656">
        <v>1</v>
      </c>
    </row>
    <row r="3657" spans="1:63" x14ac:dyDescent="0.25">
      <c r="A3657" t="s">
        <v>50</v>
      </c>
      <c r="B3657">
        <v>2010</v>
      </c>
      <c r="C3657">
        <v>0</v>
      </c>
      <c r="D3657">
        <v>0</v>
      </c>
      <c r="E3657">
        <v>0</v>
      </c>
      <c r="F3657">
        <v>0</v>
      </c>
      <c r="G3657">
        <v>0</v>
      </c>
      <c r="H3657">
        <v>0</v>
      </c>
      <c r="I3657">
        <f t="shared" si="703"/>
        <v>0</v>
      </c>
      <c r="J3657">
        <v>1</v>
      </c>
      <c r="K3657">
        <v>0</v>
      </c>
      <c r="L3657">
        <v>0.2</v>
      </c>
      <c r="M3657">
        <v>0</v>
      </c>
      <c r="N3657">
        <f t="shared" si="704"/>
        <v>5.024</v>
      </c>
      <c r="O3657">
        <v>0.2</v>
      </c>
      <c r="P3657">
        <v>0</v>
      </c>
      <c r="Q3657">
        <f t="shared" si="705"/>
        <v>21.8</v>
      </c>
      <c r="R3657">
        <v>3.3</v>
      </c>
      <c r="S3657">
        <v>0</v>
      </c>
      <c r="T3657">
        <f t="shared" si="706"/>
        <v>45.199999999999996</v>
      </c>
      <c r="U3657">
        <v>334.178</v>
      </c>
      <c r="V3657">
        <f t="shared" si="713"/>
        <v>329.9589368510841</v>
      </c>
      <c r="W3657">
        <v>0</v>
      </c>
      <c r="X3657">
        <f t="shared" si="708"/>
        <v>0</v>
      </c>
      <c r="Y3657">
        <v>218.05600000000001</v>
      </c>
      <c r="Z3657">
        <v>215.303</v>
      </c>
      <c r="AA3657">
        <f t="shared" si="699"/>
        <v>0.19747496056058994</v>
      </c>
      <c r="AB3657">
        <f t="shared" si="711"/>
        <v>0.19747496056058994</v>
      </c>
      <c r="AC3657">
        <f t="shared" si="712"/>
        <v>3.2583368492497335</v>
      </c>
      <c r="AD3657">
        <v>0</v>
      </c>
      <c r="AE3657">
        <v>0</v>
      </c>
      <c r="AF3657">
        <f t="shared" si="710"/>
        <v>0</v>
      </c>
      <c r="AG3657">
        <v>0</v>
      </c>
      <c r="AH3657">
        <v>0</v>
      </c>
      <c r="AI3657">
        <v>2</v>
      </c>
      <c r="AR3657">
        <v>0.08</v>
      </c>
      <c r="AS3657">
        <v>0</v>
      </c>
      <c r="AT3657">
        <v>1</v>
      </c>
      <c r="AU3657">
        <v>1</v>
      </c>
      <c r="AV3657">
        <v>0</v>
      </c>
      <c r="AW3657">
        <f t="shared" si="700"/>
        <v>1</v>
      </c>
      <c r="AX3657">
        <v>0</v>
      </c>
      <c r="AY3657">
        <v>1</v>
      </c>
      <c r="AZ3657">
        <v>1</v>
      </c>
      <c r="BA3657">
        <v>1</v>
      </c>
      <c r="BB3657">
        <v>0</v>
      </c>
      <c r="BC3657">
        <v>1</v>
      </c>
      <c r="BD3657">
        <v>1</v>
      </c>
      <c r="BE3657">
        <f t="shared" si="707"/>
        <v>1.1000000000000001</v>
      </c>
      <c r="BF3657">
        <v>0</v>
      </c>
      <c r="BG3657">
        <v>4</v>
      </c>
      <c r="BH3657">
        <v>1.38629</v>
      </c>
      <c r="BI3657">
        <v>2.4903330000000001</v>
      </c>
      <c r="BJ3657">
        <v>0</v>
      </c>
      <c r="BK3657">
        <v>1</v>
      </c>
    </row>
    <row r="3658" spans="1:63" x14ac:dyDescent="0.25">
      <c r="A3658" t="s">
        <v>51</v>
      </c>
      <c r="B3658">
        <v>2010</v>
      </c>
      <c r="C3658">
        <v>0</v>
      </c>
      <c r="D3658">
        <v>0</v>
      </c>
      <c r="E3658">
        <v>0</v>
      </c>
      <c r="F3658">
        <v>0</v>
      </c>
      <c r="G3658">
        <v>0</v>
      </c>
      <c r="H3658">
        <v>0</v>
      </c>
      <c r="I3658">
        <f t="shared" si="703"/>
        <v>0</v>
      </c>
      <c r="J3658">
        <v>0</v>
      </c>
      <c r="K3658">
        <v>0</v>
      </c>
      <c r="L3658">
        <v>0.08</v>
      </c>
      <c r="M3658">
        <v>0</v>
      </c>
      <c r="N3658">
        <f t="shared" si="704"/>
        <v>5.024</v>
      </c>
      <c r="O3658">
        <v>0.32</v>
      </c>
      <c r="P3658">
        <v>0</v>
      </c>
      <c r="Q3658">
        <f t="shared" si="705"/>
        <v>21.8</v>
      </c>
      <c r="R3658">
        <v>2.2799999999999998</v>
      </c>
      <c r="S3658">
        <v>0</v>
      </c>
      <c r="T3658">
        <f t="shared" si="706"/>
        <v>45.199999999999996</v>
      </c>
      <c r="U3658">
        <v>37.014000000000003</v>
      </c>
      <c r="V3658">
        <f t="shared" si="713"/>
        <v>36.546690950948381</v>
      </c>
      <c r="W3658">
        <v>0</v>
      </c>
      <c r="X3658">
        <f t="shared" si="708"/>
        <v>0</v>
      </c>
      <c r="Y3658">
        <v>218.05600000000001</v>
      </c>
      <c r="Z3658">
        <v>215.303</v>
      </c>
      <c r="AA3658">
        <f t="shared" ref="AA3658:AA3721" si="714">(L3658*Z3658/Y3658)+(M3658*N3658)</f>
        <v>7.8989984224235976E-2</v>
      </c>
      <c r="AB3658">
        <f t="shared" si="711"/>
        <v>0.3159599368969439</v>
      </c>
      <c r="AC3658">
        <f t="shared" si="712"/>
        <v>2.251214550390725</v>
      </c>
      <c r="AD3658">
        <v>0</v>
      </c>
      <c r="AE3658">
        <v>0</v>
      </c>
      <c r="AF3658">
        <f t="shared" si="710"/>
        <v>0</v>
      </c>
      <c r="AG3658">
        <v>0</v>
      </c>
      <c r="AH3658">
        <v>0</v>
      </c>
      <c r="AI3658">
        <v>-1</v>
      </c>
      <c r="AR3658">
        <v>0.08</v>
      </c>
      <c r="AS3658">
        <v>0</v>
      </c>
      <c r="AT3658">
        <v>1</v>
      </c>
      <c r="AU3658">
        <v>0</v>
      </c>
      <c r="AV3658">
        <v>0</v>
      </c>
      <c r="AW3658">
        <f t="shared" si="700"/>
        <v>0</v>
      </c>
      <c r="AX3658">
        <v>0</v>
      </c>
      <c r="AY3658">
        <v>1</v>
      </c>
      <c r="AZ3658">
        <v>0.75</v>
      </c>
      <c r="BA3658">
        <v>1</v>
      </c>
      <c r="BB3658">
        <v>1</v>
      </c>
      <c r="BC3658">
        <v>1</v>
      </c>
      <c r="BD3658">
        <v>1</v>
      </c>
      <c r="BE3658">
        <f t="shared" si="707"/>
        <v>0.85</v>
      </c>
      <c r="BF3658">
        <v>0</v>
      </c>
      <c r="BG3658">
        <v>24</v>
      </c>
      <c r="BH3658">
        <v>3.1780499999999998</v>
      </c>
      <c r="BI3658">
        <v>0.96722779999999997</v>
      </c>
      <c r="BJ3658">
        <v>0</v>
      </c>
      <c r="BK3658">
        <v>1</v>
      </c>
    </row>
    <row r="3659" spans="1:63" x14ac:dyDescent="0.25">
      <c r="A3659" t="s">
        <v>52</v>
      </c>
      <c r="B3659">
        <v>2010</v>
      </c>
      <c r="C3659">
        <v>0</v>
      </c>
      <c r="D3659">
        <v>0</v>
      </c>
      <c r="E3659">
        <v>0</v>
      </c>
      <c r="F3659">
        <v>0</v>
      </c>
      <c r="G3659">
        <v>0</v>
      </c>
      <c r="H3659">
        <v>0</v>
      </c>
      <c r="I3659">
        <f t="shared" si="703"/>
        <v>0</v>
      </c>
      <c r="J3659">
        <v>1</v>
      </c>
      <c r="K3659">
        <v>0</v>
      </c>
      <c r="L3659">
        <v>0.2</v>
      </c>
      <c r="M3659">
        <v>0</v>
      </c>
      <c r="N3659">
        <f t="shared" si="704"/>
        <v>5.024</v>
      </c>
      <c r="O3659">
        <v>0.6</v>
      </c>
      <c r="P3659">
        <v>0</v>
      </c>
      <c r="Q3659">
        <f t="shared" si="705"/>
        <v>21.8</v>
      </c>
      <c r="R3659">
        <v>4.5</v>
      </c>
      <c r="S3659">
        <v>0</v>
      </c>
      <c r="T3659">
        <f t="shared" si="706"/>
        <v>45.199999999999996</v>
      </c>
      <c r="U3659">
        <v>48.923000000000002</v>
      </c>
      <c r="V3659">
        <f t="shared" si="713"/>
        <v>48.30533747752871</v>
      </c>
      <c r="W3659">
        <v>0</v>
      </c>
      <c r="X3659">
        <f t="shared" si="708"/>
        <v>0</v>
      </c>
      <c r="Y3659">
        <v>218.05600000000001</v>
      </c>
      <c r="Z3659">
        <v>215.303</v>
      </c>
      <c r="AA3659">
        <f t="shared" si="714"/>
        <v>0.19747496056058994</v>
      </c>
      <c r="AB3659">
        <f t="shared" si="711"/>
        <v>0.59242488168176966</v>
      </c>
      <c r="AC3659">
        <f t="shared" si="712"/>
        <v>4.4431866126132729</v>
      </c>
      <c r="AD3659">
        <v>1</v>
      </c>
      <c r="AE3659">
        <v>0</v>
      </c>
      <c r="AF3659">
        <f t="shared" si="710"/>
        <v>1</v>
      </c>
      <c r="AG3659">
        <v>0</v>
      </c>
      <c r="AH3659">
        <v>0</v>
      </c>
      <c r="AI3659">
        <v>0</v>
      </c>
      <c r="AR3659">
        <v>0.08</v>
      </c>
      <c r="AS3659">
        <v>0</v>
      </c>
      <c r="AT3659">
        <v>0</v>
      </c>
      <c r="AU3659">
        <v>0</v>
      </c>
      <c r="AV3659">
        <v>0</v>
      </c>
      <c r="AW3659">
        <f t="shared" si="700"/>
        <v>0</v>
      </c>
      <c r="AX3659">
        <v>0</v>
      </c>
      <c r="AY3659">
        <v>0</v>
      </c>
      <c r="AZ3659">
        <v>0</v>
      </c>
      <c r="BA3659">
        <v>0</v>
      </c>
      <c r="BB3659">
        <v>0</v>
      </c>
      <c r="BC3659">
        <v>0</v>
      </c>
      <c r="BD3659">
        <v>0</v>
      </c>
      <c r="BE3659">
        <f t="shared" si="707"/>
        <v>0</v>
      </c>
      <c r="BF3659">
        <v>0</v>
      </c>
      <c r="BG3659">
        <v>28</v>
      </c>
      <c r="BH3659">
        <v>3.1354899999999999</v>
      </c>
      <c r="BI3659">
        <v>-0.65967039999999999</v>
      </c>
      <c r="BJ3659">
        <v>0</v>
      </c>
      <c r="BK3659">
        <v>1</v>
      </c>
    </row>
    <row r="3660" spans="1:63" x14ac:dyDescent="0.25">
      <c r="A3660" t="s">
        <v>53</v>
      </c>
      <c r="B3660">
        <v>2010</v>
      </c>
      <c r="C3660">
        <v>0</v>
      </c>
      <c r="D3660">
        <v>0</v>
      </c>
      <c r="E3660">
        <v>0</v>
      </c>
      <c r="F3660">
        <v>0</v>
      </c>
      <c r="G3660">
        <v>0</v>
      </c>
      <c r="H3660">
        <v>0</v>
      </c>
      <c r="I3660">
        <f t="shared" si="703"/>
        <v>0</v>
      </c>
      <c r="J3660">
        <v>0</v>
      </c>
      <c r="K3660">
        <v>1</v>
      </c>
      <c r="L3660">
        <v>0.16</v>
      </c>
      <c r="M3660">
        <v>0</v>
      </c>
      <c r="N3660">
        <f t="shared" si="704"/>
        <v>5.024</v>
      </c>
      <c r="O3660">
        <v>0.97000000000000008</v>
      </c>
      <c r="P3660">
        <v>0</v>
      </c>
      <c r="Q3660">
        <f t="shared" si="705"/>
        <v>21.8</v>
      </c>
      <c r="R3660">
        <v>3.7500000000000004</v>
      </c>
      <c r="S3660">
        <v>0</v>
      </c>
      <c r="T3660">
        <f t="shared" si="706"/>
        <v>45.199999999999996</v>
      </c>
      <c r="U3660">
        <v>16.882999999999999</v>
      </c>
      <c r="V3660">
        <f t="shared" si="713"/>
        <v>16.669848795722199</v>
      </c>
      <c r="W3660">
        <v>0</v>
      </c>
      <c r="X3660">
        <f t="shared" si="708"/>
        <v>0</v>
      </c>
      <c r="Y3660">
        <v>218.05600000000001</v>
      </c>
      <c r="Z3660">
        <v>215.303</v>
      </c>
      <c r="AA3660">
        <f t="shared" si="714"/>
        <v>0.15797996844847195</v>
      </c>
      <c r="AB3660">
        <f t="shared" si="711"/>
        <v>0.95775355871886125</v>
      </c>
      <c r="AC3660">
        <f t="shared" si="712"/>
        <v>3.7026555105110619</v>
      </c>
      <c r="AD3660">
        <v>0</v>
      </c>
      <c r="AE3660">
        <v>0</v>
      </c>
      <c r="AF3660">
        <f t="shared" si="710"/>
        <v>0</v>
      </c>
      <c r="AG3660">
        <v>0</v>
      </c>
      <c r="AH3660">
        <v>1</v>
      </c>
      <c r="AI3660">
        <v>-1</v>
      </c>
      <c r="AR3660">
        <v>0.08</v>
      </c>
      <c r="AS3660">
        <v>0</v>
      </c>
      <c r="AT3660">
        <v>0</v>
      </c>
      <c r="AU3660">
        <v>1</v>
      </c>
      <c r="AV3660">
        <v>0</v>
      </c>
      <c r="AW3660">
        <f t="shared" si="700"/>
        <v>1</v>
      </c>
      <c r="AX3660">
        <v>0</v>
      </c>
      <c r="AY3660">
        <v>1</v>
      </c>
      <c r="AZ3660">
        <v>0.75</v>
      </c>
      <c r="BA3660">
        <v>1</v>
      </c>
      <c r="BB3660">
        <v>0</v>
      </c>
      <c r="BC3660">
        <v>0</v>
      </c>
      <c r="BD3660">
        <v>0</v>
      </c>
      <c r="BE3660">
        <f t="shared" si="707"/>
        <v>0.65</v>
      </c>
      <c r="BF3660">
        <v>0</v>
      </c>
      <c r="BG3660">
        <v>30</v>
      </c>
      <c r="BH3660">
        <v>3.4011999999999998</v>
      </c>
      <c r="BI3660">
        <v>0.47817470000000001</v>
      </c>
      <c r="BJ3660">
        <v>1</v>
      </c>
      <c r="BK3660">
        <v>1</v>
      </c>
    </row>
    <row r="3661" spans="1:63" x14ac:dyDescent="0.25">
      <c r="A3661" t="s">
        <v>54</v>
      </c>
      <c r="B3661">
        <v>2010</v>
      </c>
      <c r="C3661">
        <v>0</v>
      </c>
      <c r="D3661">
        <v>0</v>
      </c>
      <c r="E3661">
        <v>0</v>
      </c>
      <c r="F3661">
        <v>0</v>
      </c>
      <c r="G3661">
        <v>0</v>
      </c>
      <c r="H3661">
        <v>0</v>
      </c>
      <c r="I3661">
        <f t="shared" si="703"/>
        <v>0</v>
      </c>
      <c r="J3661">
        <v>0</v>
      </c>
      <c r="K3661">
        <v>0</v>
      </c>
      <c r="L3661">
        <v>0.48000000000000004</v>
      </c>
      <c r="M3661">
        <v>0</v>
      </c>
      <c r="N3661">
        <f t="shared" si="704"/>
        <v>5.024</v>
      </c>
      <c r="O3661">
        <v>2.25</v>
      </c>
      <c r="P3661">
        <v>0</v>
      </c>
      <c r="Q3661">
        <f t="shared" si="705"/>
        <v>21.8</v>
      </c>
      <c r="R3661">
        <v>6.5</v>
      </c>
      <c r="S3661">
        <v>0</v>
      </c>
      <c r="T3661">
        <f t="shared" si="706"/>
        <v>45.199999999999996</v>
      </c>
      <c r="U3661">
        <v>560.16300000000001</v>
      </c>
      <c r="V3661">
        <f t="shared" si="713"/>
        <v>553.09083166250866</v>
      </c>
      <c r="W3661">
        <v>0</v>
      </c>
      <c r="X3661">
        <f t="shared" si="708"/>
        <v>0</v>
      </c>
      <c r="Y3661">
        <v>218.05600000000001</v>
      </c>
      <c r="Z3661">
        <v>215.303</v>
      </c>
      <c r="AA3661">
        <f t="shared" si="714"/>
        <v>0.47393990534541586</v>
      </c>
      <c r="AB3661">
        <f t="shared" si="711"/>
        <v>2.2215933063066364</v>
      </c>
      <c r="AC3661">
        <f t="shared" si="712"/>
        <v>6.4179362182191726</v>
      </c>
      <c r="AD3661">
        <v>0</v>
      </c>
      <c r="AE3661">
        <v>0</v>
      </c>
      <c r="AF3661">
        <f t="shared" si="710"/>
        <v>0</v>
      </c>
      <c r="AG3661">
        <v>0</v>
      </c>
      <c r="AH3661">
        <v>0</v>
      </c>
      <c r="AI3661">
        <v>1</v>
      </c>
      <c r="AR3661">
        <v>0.08</v>
      </c>
      <c r="AS3661">
        <v>0</v>
      </c>
      <c r="AT3661">
        <v>0</v>
      </c>
      <c r="AU3661">
        <v>0</v>
      </c>
      <c r="AV3661">
        <v>0</v>
      </c>
      <c r="AW3661">
        <f t="shared" si="700"/>
        <v>0</v>
      </c>
      <c r="AX3661">
        <v>0</v>
      </c>
      <c r="AY3661">
        <v>0</v>
      </c>
      <c r="AZ3661">
        <v>0</v>
      </c>
      <c r="BA3661">
        <v>0</v>
      </c>
      <c r="BB3661">
        <v>0</v>
      </c>
      <c r="BC3661">
        <v>0</v>
      </c>
      <c r="BD3661">
        <v>0</v>
      </c>
      <c r="BE3661">
        <f t="shared" si="707"/>
        <v>0</v>
      </c>
      <c r="BF3661">
        <v>0</v>
      </c>
      <c r="BG3661">
        <v>30</v>
      </c>
      <c r="BH3661">
        <v>3.4011999999999998</v>
      </c>
      <c r="BI3661">
        <v>-0.80982699999999996</v>
      </c>
      <c r="BJ3661">
        <v>1</v>
      </c>
      <c r="BK3661">
        <v>1</v>
      </c>
    </row>
    <row r="3662" spans="1:63" x14ac:dyDescent="0.25">
      <c r="A3662" t="s">
        <v>55</v>
      </c>
      <c r="B3662">
        <v>2010</v>
      </c>
      <c r="C3662">
        <v>0</v>
      </c>
      <c r="D3662">
        <v>0</v>
      </c>
      <c r="E3662">
        <v>0</v>
      </c>
      <c r="F3662">
        <v>0</v>
      </c>
      <c r="G3662">
        <v>0</v>
      </c>
      <c r="H3662">
        <v>0</v>
      </c>
      <c r="I3662">
        <f t="shared" si="703"/>
        <v>0</v>
      </c>
      <c r="J3662">
        <v>1</v>
      </c>
      <c r="K3662">
        <v>0</v>
      </c>
      <c r="L3662">
        <v>1.01</v>
      </c>
      <c r="M3662">
        <v>0</v>
      </c>
      <c r="N3662">
        <f t="shared" si="704"/>
        <v>5.024</v>
      </c>
      <c r="O3662">
        <f>1.1+0.42</f>
        <v>1.52</v>
      </c>
      <c r="P3662">
        <v>0</v>
      </c>
      <c r="Q3662">
        <f t="shared" si="705"/>
        <v>21.8</v>
      </c>
      <c r="R3662">
        <v>3.79</v>
      </c>
      <c r="S3662">
        <v>0</v>
      </c>
      <c r="T3662">
        <f t="shared" si="706"/>
        <v>45.199999999999996</v>
      </c>
      <c r="U3662">
        <v>289.96199999999999</v>
      </c>
      <c r="V3662">
        <f t="shared" si="713"/>
        <v>286.30117257034885</v>
      </c>
      <c r="W3662">
        <v>0</v>
      </c>
      <c r="X3662">
        <f t="shared" si="708"/>
        <v>0</v>
      </c>
      <c r="Y3662">
        <v>218.05600000000001</v>
      </c>
      <c r="Z3662">
        <v>215.303</v>
      </c>
      <c r="AA3662">
        <f t="shared" si="714"/>
        <v>0.99724855083097919</v>
      </c>
      <c r="AB3662">
        <f t="shared" si="711"/>
        <v>1.5008097002604834</v>
      </c>
      <c r="AC3662">
        <f t="shared" si="712"/>
        <v>3.7421505026231792</v>
      </c>
      <c r="AD3662">
        <v>1</v>
      </c>
      <c r="AE3662">
        <v>0</v>
      </c>
      <c r="AF3662">
        <f t="shared" si="710"/>
        <v>1</v>
      </c>
      <c r="AG3662">
        <v>0</v>
      </c>
      <c r="AH3662">
        <v>0</v>
      </c>
      <c r="AI3662">
        <v>1</v>
      </c>
      <c r="AR3662">
        <v>0.08</v>
      </c>
      <c r="AS3662">
        <v>0</v>
      </c>
      <c r="AT3662">
        <v>0</v>
      </c>
      <c r="AU3662">
        <v>0</v>
      </c>
      <c r="AV3662">
        <v>0</v>
      </c>
      <c r="AW3662">
        <f t="shared" si="700"/>
        <v>0</v>
      </c>
      <c r="AX3662">
        <v>0</v>
      </c>
      <c r="AY3662">
        <v>0</v>
      </c>
      <c r="AZ3662">
        <v>0</v>
      </c>
      <c r="BA3662">
        <v>0</v>
      </c>
      <c r="BB3662">
        <v>0</v>
      </c>
      <c r="BC3662">
        <v>0</v>
      </c>
      <c r="BD3662">
        <v>0</v>
      </c>
      <c r="BE3662">
        <f t="shared" si="707"/>
        <v>0</v>
      </c>
      <c r="BF3662">
        <v>0</v>
      </c>
      <c r="BG3662">
        <v>40</v>
      </c>
      <c r="BH3662">
        <v>3.6888800000000002</v>
      </c>
      <c r="BI3662">
        <v>-0.97240439999999995</v>
      </c>
      <c r="BJ3662">
        <v>1</v>
      </c>
      <c r="BK3662">
        <v>1</v>
      </c>
    </row>
    <row r="3663" spans="1:63" x14ac:dyDescent="0.25">
      <c r="A3663" t="s">
        <v>56</v>
      </c>
      <c r="B3663">
        <v>2010</v>
      </c>
      <c r="C3663">
        <v>0</v>
      </c>
      <c r="D3663">
        <v>0</v>
      </c>
      <c r="E3663">
        <v>0</v>
      </c>
      <c r="F3663">
        <v>0</v>
      </c>
      <c r="G3663">
        <v>0</v>
      </c>
      <c r="H3663">
        <v>0</v>
      </c>
      <c r="I3663">
        <f t="shared" si="703"/>
        <v>0</v>
      </c>
      <c r="J3663">
        <v>0</v>
      </c>
      <c r="K3663">
        <v>0</v>
      </c>
      <c r="L3663">
        <v>0.93</v>
      </c>
      <c r="M3663">
        <v>0</v>
      </c>
      <c r="N3663">
        <f t="shared" si="704"/>
        <v>5.024</v>
      </c>
      <c r="O3663">
        <v>1.38</v>
      </c>
      <c r="P3663">
        <v>0</v>
      </c>
      <c r="Q3663">
        <f t="shared" si="705"/>
        <v>21.8</v>
      </c>
      <c r="R3663">
        <v>5.98</v>
      </c>
      <c r="S3663">
        <v>0</v>
      </c>
      <c r="T3663">
        <f t="shared" si="706"/>
        <v>45.199999999999996</v>
      </c>
      <c r="U3663">
        <v>48.054000000000002</v>
      </c>
      <c r="V3663">
        <f t="shared" si="713"/>
        <v>47.447308773892949</v>
      </c>
      <c r="W3663">
        <v>0</v>
      </c>
      <c r="X3663">
        <f t="shared" si="708"/>
        <v>0</v>
      </c>
      <c r="Y3663">
        <v>218.05600000000001</v>
      </c>
      <c r="Z3663">
        <v>215.303</v>
      </c>
      <c r="AA3663">
        <f t="shared" si="714"/>
        <v>0.91825856660674321</v>
      </c>
      <c r="AB3663">
        <f t="shared" si="711"/>
        <v>1.3625772278680703</v>
      </c>
      <c r="AC3663">
        <f t="shared" si="712"/>
        <v>5.9045013207616392</v>
      </c>
      <c r="AD3663">
        <v>0</v>
      </c>
      <c r="AE3663">
        <v>0</v>
      </c>
      <c r="AF3663">
        <f t="shared" si="710"/>
        <v>0</v>
      </c>
      <c r="AG3663">
        <v>0</v>
      </c>
      <c r="AH3663">
        <v>0</v>
      </c>
      <c r="AI3663">
        <v>2</v>
      </c>
      <c r="AR3663">
        <v>0.08</v>
      </c>
      <c r="AS3663">
        <v>0</v>
      </c>
      <c r="AT3663">
        <v>0</v>
      </c>
      <c r="AU3663">
        <v>0</v>
      </c>
      <c r="AV3663">
        <v>1</v>
      </c>
      <c r="AW3663">
        <f t="shared" si="700"/>
        <v>1</v>
      </c>
      <c r="AX3663">
        <v>0</v>
      </c>
      <c r="AY3663">
        <v>1</v>
      </c>
      <c r="AZ3663">
        <v>0.75</v>
      </c>
      <c r="BA3663">
        <v>1</v>
      </c>
      <c r="BB3663">
        <v>1</v>
      </c>
      <c r="BC3663">
        <v>1</v>
      </c>
      <c r="BD3663">
        <v>0</v>
      </c>
      <c r="BE3663">
        <f t="shared" si="707"/>
        <v>0.75</v>
      </c>
      <c r="BF3663">
        <v>0</v>
      </c>
      <c r="BG3663">
        <v>25</v>
      </c>
      <c r="BH3663">
        <v>3.21888</v>
      </c>
      <c r="BI3663">
        <v>0.70082089999999997</v>
      </c>
      <c r="BJ3663">
        <v>1</v>
      </c>
      <c r="BK3663">
        <v>1</v>
      </c>
    </row>
    <row r="3664" spans="1:63" x14ac:dyDescent="0.25">
      <c r="A3664" t="s">
        <v>57</v>
      </c>
      <c r="B3664">
        <v>2010</v>
      </c>
      <c r="C3664">
        <v>1</v>
      </c>
      <c r="D3664">
        <v>1</v>
      </c>
      <c r="E3664">
        <v>1</v>
      </c>
      <c r="F3664">
        <v>1</v>
      </c>
      <c r="G3664">
        <v>1</v>
      </c>
      <c r="H3664">
        <v>1</v>
      </c>
      <c r="I3664">
        <f t="shared" si="703"/>
        <v>6</v>
      </c>
      <c r="J3664">
        <v>1</v>
      </c>
      <c r="K3664">
        <v>0</v>
      </c>
      <c r="L3664">
        <v>0.15</v>
      </c>
      <c r="M3664">
        <v>0</v>
      </c>
      <c r="N3664">
        <f t="shared" si="704"/>
        <v>5.024</v>
      </c>
      <c r="O3664">
        <v>0.45</v>
      </c>
      <c r="P3664">
        <v>0</v>
      </c>
      <c r="Q3664">
        <f t="shared" si="705"/>
        <v>21.8</v>
      </c>
      <c r="R3664" s="7">
        <v>10.57</v>
      </c>
      <c r="S3664" s="7">
        <v>0</v>
      </c>
      <c r="T3664">
        <f t="shared" si="706"/>
        <v>45.199999999999996</v>
      </c>
      <c r="U3664" s="7">
        <v>7.9340000000000002</v>
      </c>
      <c r="V3664">
        <f t="shared" si="713"/>
        <v>7.8338316854386019</v>
      </c>
      <c r="W3664">
        <v>121520</v>
      </c>
      <c r="X3664">
        <f t="shared" si="708"/>
        <v>119985.78603661443</v>
      </c>
      <c r="Y3664">
        <v>218.05600000000001</v>
      </c>
      <c r="Z3664">
        <v>215.303</v>
      </c>
      <c r="AA3664">
        <f t="shared" si="714"/>
        <v>0.14810622042044241</v>
      </c>
      <c r="AB3664">
        <f t="shared" si="711"/>
        <v>0.44431866126132735</v>
      </c>
      <c r="AC3664">
        <f t="shared" si="712"/>
        <v>10.436551665627178</v>
      </c>
      <c r="AD3664">
        <v>0</v>
      </c>
      <c r="AE3664">
        <v>0</v>
      </c>
      <c r="AF3664">
        <f t="shared" si="710"/>
        <v>0</v>
      </c>
      <c r="AG3664">
        <v>0</v>
      </c>
      <c r="AH3664">
        <v>0</v>
      </c>
      <c r="AI3664">
        <v>1</v>
      </c>
      <c r="AR3664">
        <v>0.08</v>
      </c>
      <c r="AS3664">
        <v>0</v>
      </c>
      <c r="AT3664">
        <v>0</v>
      </c>
      <c r="AU3664">
        <v>0</v>
      </c>
      <c r="AV3664">
        <v>0</v>
      </c>
      <c r="AW3664">
        <f t="shared" si="700"/>
        <v>0</v>
      </c>
      <c r="AX3664">
        <v>0</v>
      </c>
      <c r="AY3664">
        <v>0</v>
      </c>
      <c r="AZ3664">
        <v>0</v>
      </c>
      <c r="BA3664">
        <v>0</v>
      </c>
      <c r="BB3664">
        <v>0</v>
      </c>
      <c r="BC3664">
        <v>0</v>
      </c>
      <c r="BD3664">
        <v>0</v>
      </c>
      <c r="BE3664">
        <f t="shared" si="707"/>
        <v>0</v>
      </c>
      <c r="BF3664">
        <v>0</v>
      </c>
      <c r="BG3664">
        <v>15</v>
      </c>
      <c r="BH3664">
        <v>2.7080500000000001</v>
      </c>
      <c r="BI3664">
        <v>-0.41810950000000002</v>
      </c>
      <c r="BJ3664">
        <v>0</v>
      </c>
      <c r="BK3664">
        <v>1</v>
      </c>
    </row>
    <row r="3665" spans="1:63" x14ac:dyDescent="0.25">
      <c r="A3665" t="s">
        <v>58</v>
      </c>
      <c r="B3665">
        <v>2010</v>
      </c>
      <c r="C3665">
        <v>0</v>
      </c>
      <c r="D3665">
        <v>0</v>
      </c>
      <c r="E3665">
        <v>0</v>
      </c>
      <c r="F3665">
        <v>0</v>
      </c>
      <c r="G3665">
        <v>0</v>
      </c>
      <c r="H3665">
        <v>0</v>
      </c>
      <c r="I3665">
        <f t="shared" si="703"/>
        <v>0</v>
      </c>
      <c r="J3665">
        <v>0</v>
      </c>
      <c r="K3665">
        <v>0</v>
      </c>
      <c r="L3665">
        <v>0.23499999999999999</v>
      </c>
      <c r="M3665">
        <v>0</v>
      </c>
      <c r="N3665">
        <f t="shared" si="704"/>
        <v>5.024</v>
      </c>
      <c r="O3665">
        <v>1.39</v>
      </c>
      <c r="P3665">
        <v>0</v>
      </c>
      <c r="Q3665">
        <f t="shared" si="705"/>
        <v>21.8</v>
      </c>
      <c r="R3665">
        <v>8.5500000000000007</v>
      </c>
      <c r="S3665">
        <v>0</v>
      </c>
      <c r="T3665">
        <f t="shared" si="706"/>
        <v>45.199999999999996</v>
      </c>
      <c r="U3665">
        <v>325.01</v>
      </c>
      <c r="V3665">
        <f t="shared" si="713"/>
        <v>320.90668465898665</v>
      </c>
      <c r="W3665">
        <v>0</v>
      </c>
      <c r="X3665">
        <f t="shared" si="708"/>
        <v>0</v>
      </c>
      <c r="Y3665">
        <v>218.05600000000001</v>
      </c>
      <c r="Z3665">
        <v>215.303</v>
      </c>
      <c r="AA3665">
        <f t="shared" si="714"/>
        <v>0.23203307865869316</v>
      </c>
      <c r="AB3665">
        <f t="shared" si="711"/>
        <v>1.3724509758960999</v>
      </c>
      <c r="AC3665">
        <f t="shared" si="712"/>
        <v>8.44205456396522</v>
      </c>
      <c r="AD3665">
        <v>1</v>
      </c>
      <c r="AE3665">
        <v>1</v>
      </c>
      <c r="AF3665">
        <f t="shared" si="710"/>
        <v>0.5</v>
      </c>
      <c r="AG3665">
        <v>1</v>
      </c>
      <c r="AH3665">
        <v>0</v>
      </c>
      <c r="AI3665">
        <v>2</v>
      </c>
      <c r="AR3665">
        <v>0.08</v>
      </c>
      <c r="AS3665">
        <v>0</v>
      </c>
      <c r="AT3665">
        <v>0</v>
      </c>
      <c r="AU3665">
        <v>0</v>
      </c>
      <c r="AV3665">
        <v>1</v>
      </c>
      <c r="AW3665">
        <f t="shared" ref="AW3665:AW3728" si="715">AU3665+AV3665</f>
        <v>1</v>
      </c>
      <c r="AX3665">
        <v>1</v>
      </c>
      <c r="AY3665">
        <v>0</v>
      </c>
      <c r="AZ3665">
        <v>0</v>
      </c>
      <c r="BA3665">
        <v>0</v>
      </c>
      <c r="BB3665">
        <v>0</v>
      </c>
      <c r="BC3665">
        <v>0</v>
      </c>
      <c r="BD3665">
        <v>0</v>
      </c>
      <c r="BE3665">
        <f t="shared" si="707"/>
        <v>0</v>
      </c>
      <c r="BF3665">
        <v>0</v>
      </c>
      <c r="BG3665">
        <v>30</v>
      </c>
      <c r="BH3665">
        <v>3.4011999999999998</v>
      </c>
      <c r="BI3665">
        <v>-0.57587469999999996</v>
      </c>
      <c r="BJ3665">
        <v>1</v>
      </c>
      <c r="BK3665">
        <v>1</v>
      </c>
    </row>
    <row r="3666" spans="1:63" x14ac:dyDescent="0.25">
      <c r="A3666" t="s">
        <v>59</v>
      </c>
      <c r="B3666">
        <v>2010</v>
      </c>
      <c r="C3666">
        <v>0</v>
      </c>
      <c r="D3666">
        <v>0</v>
      </c>
      <c r="E3666">
        <v>0</v>
      </c>
      <c r="F3666">
        <v>0</v>
      </c>
      <c r="G3666">
        <v>0</v>
      </c>
      <c r="H3666">
        <v>0</v>
      </c>
      <c r="I3666">
        <f t="shared" si="703"/>
        <v>0</v>
      </c>
      <c r="J3666">
        <v>1</v>
      </c>
      <c r="K3666">
        <v>0</v>
      </c>
      <c r="L3666">
        <v>0.115</v>
      </c>
      <c r="M3666">
        <v>0</v>
      </c>
      <c r="N3666">
        <f t="shared" si="704"/>
        <v>5.024</v>
      </c>
      <c r="O3666">
        <v>0.47</v>
      </c>
      <c r="P3666">
        <v>0</v>
      </c>
      <c r="Q3666">
        <f t="shared" si="705"/>
        <v>21.8</v>
      </c>
      <c r="R3666">
        <v>2.68</v>
      </c>
      <c r="S3666">
        <v>0</v>
      </c>
      <c r="T3666">
        <f t="shared" si="706"/>
        <v>45.199999999999996</v>
      </c>
      <c r="U3666">
        <v>43.494</v>
      </c>
      <c r="V3666">
        <f t="shared" si="713"/>
        <v>42.944879673111494</v>
      </c>
      <c r="W3666">
        <v>0</v>
      </c>
      <c r="X3666">
        <f t="shared" si="708"/>
        <v>0</v>
      </c>
      <c r="Y3666">
        <v>218.05600000000001</v>
      </c>
      <c r="Z3666">
        <v>215.303</v>
      </c>
      <c r="AA3666">
        <f t="shared" si="714"/>
        <v>0.11354810232233922</v>
      </c>
      <c r="AB3666">
        <f t="shared" si="711"/>
        <v>0.46406615731738632</v>
      </c>
      <c r="AC3666">
        <f t="shared" si="712"/>
        <v>2.6461644715119053</v>
      </c>
      <c r="AD3666">
        <v>1</v>
      </c>
      <c r="AE3666">
        <v>0</v>
      </c>
      <c r="AF3666">
        <f t="shared" si="710"/>
        <v>1</v>
      </c>
      <c r="AG3666">
        <v>1</v>
      </c>
      <c r="AH3666">
        <v>0.9</v>
      </c>
      <c r="AI3666">
        <v>2</v>
      </c>
      <c r="AR3666">
        <v>0.08</v>
      </c>
      <c r="AS3666">
        <v>0</v>
      </c>
      <c r="AT3666">
        <v>0</v>
      </c>
      <c r="AU3666">
        <v>0</v>
      </c>
      <c r="AV3666">
        <v>0</v>
      </c>
      <c r="AW3666">
        <f t="shared" si="715"/>
        <v>0</v>
      </c>
      <c r="AX3666">
        <v>0</v>
      </c>
      <c r="AY3666">
        <v>0</v>
      </c>
      <c r="AZ3666">
        <v>0</v>
      </c>
      <c r="BA3666">
        <v>0</v>
      </c>
      <c r="BB3666">
        <v>0</v>
      </c>
      <c r="BC3666">
        <v>0</v>
      </c>
      <c r="BD3666">
        <v>0</v>
      </c>
      <c r="BE3666">
        <f t="shared" si="707"/>
        <v>0</v>
      </c>
      <c r="BF3666">
        <v>0</v>
      </c>
      <c r="BG3666">
        <v>8</v>
      </c>
      <c r="BH3666">
        <v>2.07944</v>
      </c>
      <c r="BI3666">
        <v>-6.2864500000000004E-2</v>
      </c>
      <c r="BJ3666">
        <v>0</v>
      </c>
      <c r="BK3666">
        <v>1</v>
      </c>
    </row>
    <row r="3667" spans="1:63" x14ac:dyDescent="0.25">
      <c r="A3667" t="s">
        <v>60</v>
      </c>
      <c r="B3667">
        <v>2010</v>
      </c>
      <c r="C3667">
        <v>0</v>
      </c>
      <c r="D3667">
        <v>0.5</v>
      </c>
      <c r="E3667">
        <v>0</v>
      </c>
      <c r="F3667">
        <v>0</v>
      </c>
      <c r="G3667">
        <v>1</v>
      </c>
      <c r="H3667">
        <v>1</v>
      </c>
      <c r="I3667">
        <f t="shared" si="703"/>
        <v>2.5</v>
      </c>
      <c r="J3667">
        <v>1</v>
      </c>
      <c r="K3667">
        <v>0</v>
      </c>
      <c r="L3667">
        <v>0.19</v>
      </c>
      <c r="M3667">
        <v>0</v>
      </c>
      <c r="N3667">
        <f t="shared" si="704"/>
        <v>5.024</v>
      </c>
      <c r="O3667">
        <v>1.75</v>
      </c>
      <c r="P3667">
        <v>0</v>
      </c>
      <c r="Q3667">
        <f t="shared" si="705"/>
        <v>21.8</v>
      </c>
      <c r="R3667" s="7">
        <v>12.46</v>
      </c>
      <c r="S3667" s="7">
        <v>0</v>
      </c>
      <c r="T3667">
        <f t="shared" si="706"/>
        <v>45.199999999999996</v>
      </c>
      <c r="U3667" s="7">
        <v>14.273</v>
      </c>
      <c r="V3667">
        <f t="shared" si="713"/>
        <v>14.0928005604065</v>
      </c>
      <c r="W3667">
        <v>213972</v>
      </c>
      <c r="X3667">
        <f t="shared" ref="X3667:X3698" si="716">W3667*Z3667/Y3667</f>
        <v>211270.56130535275</v>
      </c>
      <c r="Y3667">
        <v>218.05600000000001</v>
      </c>
      <c r="Z3667">
        <v>215.303</v>
      </c>
      <c r="AA3667">
        <f t="shared" si="714"/>
        <v>0.18760121253256043</v>
      </c>
      <c r="AB3667">
        <f t="shared" si="711"/>
        <v>1.7279059049051619</v>
      </c>
      <c r="AC3667">
        <f t="shared" si="712"/>
        <v>12.302690042924754</v>
      </c>
      <c r="AD3667">
        <v>0</v>
      </c>
      <c r="AE3667">
        <v>0</v>
      </c>
      <c r="AF3667">
        <f t="shared" si="710"/>
        <v>0</v>
      </c>
      <c r="AG3667">
        <v>0</v>
      </c>
      <c r="AH3667">
        <v>0</v>
      </c>
      <c r="AI3667">
        <v>2</v>
      </c>
      <c r="AR3667">
        <v>0.08</v>
      </c>
      <c r="AS3667">
        <v>0</v>
      </c>
      <c r="AT3667">
        <v>0</v>
      </c>
      <c r="AU3667">
        <v>1</v>
      </c>
      <c r="AV3667">
        <v>0</v>
      </c>
      <c r="AW3667">
        <f t="shared" si="715"/>
        <v>1</v>
      </c>
      <c r="AX3667">
        <v>0</v>
      </c>
      <c r="AY3667">
        <v>0</v>
      </c>
      <c r="AZ3667">
        <v>0</v>
      </c>
      <c r="BA3667">
        <v>0</v>
      </c>
      <c r="BB3667">
        <v>0</v>
      </c>
      <c r="BC3667">
        <v>0</v>
      </c>
      <c r="BD3667">
        <v>0</v>
      </c>
      <c r="BE3667">
        <f t="shared" si="707"/>
        <v>0</v>
      </c>
      <c r="BF3667">
        <v>0</v>
      </c>
      <c r="BG3667">
        <v>50</v>
      </c>
      <c r="BH3667">
        <v>3.9120200000000001</v>
      </c>
      <c r="BI3667">
        <v>-0.58797909999999998</v>
      </c>
      <c r="BJ3667">
        <v>0</v>
      </c>
      <c r="BK3667">
        <v>1</v>
      </c>
    </row>
    <row r="3668" spans="1:63" x14ac:dyDescent="0.25">
      <c r="A3668" t="s">
        <v>61</v>
      </c>
      <c r="B3668">
        <v>2010</v>
      </c>
      <c r="C3668">
        <v>0</v>
      </c>
      <c r="D3668">
        <v>0</v>
      </c>
      <c r="E3668">
        <v>0</v>
      </c>
      <c r="F3668">
        <v>0</v>
      </c>
      <c r="G3668">
        <v>0</v>
      </c>
      <c r="H3668">
        <v>0</v>
      </c>
      <c r="I3668">
        <f t="shared" si="703"/>
        <v>0</v>
      </c>
      <c r="J3668">
        <v>1</v>
      </c>
      <c r="K3668">
        <v>0</v>
      </c>
      <c r="L3668">
        <f>0.18</f>
        <v>0.18</v>
      </c>
      <c r="M3668">
        <v>1.7000000000000001E-2</v>
      </c>
      <c r="N3668">
        <f t="shared" si="704"/>
        <v>5.024</v>
      </c>
      <c r="O3668">
        <f>0.3</f>
        <v>0.3</v>
      </c>
      <c r="P3668">
        <v>1.7000000000000001E-2</v>
      </c>
      <c r="Q3668">
        <f t="shared" si="705"/>
        <v>21.8</v>
      </c>
      <c r="R3668">
        <v>2.5</v>
      </c>
      <c r="S3668">
        <v>1.7000000000000001E-2</v>
      </c>
      <c r="T3668">
        <f t="shared" si="706"/>
        <v>45.199999999999996</v>
      </c>
      <c r="U3668">
        <v>113.247</v>
      </c>
      <c r="V3668">
        <f t="shared" si="713"/>
        <v>111.81723429302563</v>
      </c>
      <c r="W3668">
        <v>0</v>
      </c>
      <c r="X3668">
        <f t="shared" si="716"/>
        <v>0</v>
      </c>
      <c r="Y3668">
        <v>218.05600000000001</v>
      </c>
      <c r="Z3668">
        <v>215.303</v>
      </c>
      <c r="AA3668">
        <f t="shared" si="714"/>
        <v>0.26313546450453096</v>
      </c>
      <c r="AB3668">
        <f t="shared" si="711"/>
        <v>0.66681244084088487</v>
      </c>
      <c r="AC3668">
        <f t="shared" si="712"/>
        <v>3.2368370070073738</v>
      </c>
      <c r="AD3668">
        <v>1</v>
      </c>
      <c r="AE3668">
        <v>1</v>
      </c>
      <c r="AF3668">
        <f t="shared" si="710"/>
        <v>0.5</v>
      </c>
      <c r="AG3668">
        <v>1</v>
      </c>
      <c r="AH3668">
        <v>0</v>
      </c>
      <c r="AI3668">
        <v>-1</v>
      </c>
      <c r="AR3668">
        <v>0.08</v>
      </c>
      <c r="AS3668">
        <v>0</v>
      </c>
      <c r="AT3668">
        <v>0</v>
      </c>
      <c r="AU3668">
        <v>1</v>
      </c>
      <c r="AV3668">
        <v>1</v>
      </c>
      <c r="AW3668">
        <f t="shared" si="715"/>
        <v>2</v>
      </c>
      <c r="AX3668">
        <v>0</v>
      </c>
      <c r="AY3668">
        <v>0</v>
      </c>
      <c r="AZ3668">
        <v>0</v>
      </c>
      <c r="BA3668">
        <v>0</v>
      </c>
      <c r="BB3668">
        <v>0</v>
      </c>
      <c r="BC3668">
        <v>0</v>
      </c>
      <c r="BD3668">
        <v>0</v>
      </c>
      <c r="BE3668">
        <f t="shared" si="707"/>
        <v>0</v>
      </c>
      <c r="BF3668">
        <v>0</v>
      </c>
      <c r="BG3668">
        <v>17</v>
      </c>
      <c r="BH3668">
        <v>2.8332099999999998</v>
      </c>
      <c r="BI3668">
        <v>0.53221770000000002</v>
      </c>
      <c r="BJ3668">
        <v>1</v>
      </c>
      <c r="BK3668">
        <v>1</v>
      </c>
    </row>
    <row r="3669" spans="1:63" x14ac:dyDescent="0.25">
      <c r="A3669" t="s">
        <v>62</v>
      </c>
      <c r="B3669">
        <v>2010</v>
      </c>
      <c r="C3669">
        <v>0</v>
      </c>
      <c r="D3669">
        <v>0</v>
      </c>
      <c r="E3669">
        <v>0</v>
      </c>
      <c r="F3669">
        <v>0</v>
      </c>
      <c r="G3669">
        <v>0</v>
      </c>
      <c r="H3669">
        <v>0</v>
      </c>
      <c r="I3669">
        <f t="shared" si="703"/>
        <v>0</v>
      </c>
      <c r="J3669">
        <v>0</v>
      </c>
      <c r="K3669">
        <v>0</v>
      </c>
      <c r="L3669">
        <v>8.0645161290322578E-2</v>
      </c>
      <c r="M3669">
        <v>0.11</v>
      </c>
      <c r="N3669">
        <f t="shared" si="704"/>
        <v>5.024</v>
      </c>
      <c r="O3669">
        <v>0.5</v>
      </c>
      <c r="P3669">
        <v>0.11</v>
      </c>
      <c r="Q3669">
        <f t="shared" si="705"/>
        <v>21.8</v>
      </c>
      <c r="R3669">
        <v>1.92</v>
      </c>
      <c r="S3669">
        <v>0.11</v>
      </c>
      <c r="T3669">
        <f t="shared" si="706"/>
        <v>45.199999999999996</v>
      </c>
      <c r="U3669">
        <v>113.252</v>
      </c>
      <c r="V3669">
        <f t="shared" si="713"/>
        <v>111.82217116703966</v>
      </c>
      <c r="W3669">
        <v>0</v>
      </c>
      <c r="X3669">
        <f t="shared" si="716"/>
        <v>0</v>
      </c>
      <c r="Y3669">
        <v>218.05600000000001</v>
      </c>
      <c r="Z3669">
        <v>215.303</v>
      </c>
      <c r="AA3669">
        <f t="shared" si="714"/>
        <v>0.63226700022604432</v>
      </c>
      <c r="AB3669">
        <f t="shared" si="711"/>
        <v>2.8916874014014748</v>
      </c>
      <c r="AC3669">
        <f t="shared" si="712"/>
        <v>6.867759621381663</v>
      </c>
      <c r="AD3669">
        <v>1</v>
      </c>
      <c r="AE3669">
        <v>1</v>
      </c>
      <c r="AF3669">
        <f t="shared" si="710"/>
        <v>0.5</v>
      </c>
      <c r="AG3669">
        <v>0</v>
      </c>
      <c r="AH3669">
        <v>1</v>
      </c>
      <c r="AI3669">
        <v>0</v>
      </c>
      <c r="AR3669">
        <v>0.08</v>
      </c>
      <c r="AS3669">
        <v>0</v>
      </c>
      <c r="AT3669">
        <v>0</v>
      </c>
      <c r="AU3669">
        <v>0</v>
      </c>
      <c r="AV3669">
        <v>1</v>
      </c>
      <c r="AW3669">
        <f t="shared" si="715"/>
        <v>1</v>
      </c>
      <c r="AX3669">
        <v>0</v>
      </c>
      <c r="AY3669">
        <v>0</v>
      </c>
      <c r="AZ3669">
        <v>0</v>
      </c>
      <c r="BA3669">
        <v>0</v>
      </c>
      <c r="BB3669">
        <v>0</v>
      </c>
      <c r="BC3669">
        <v>0</v>
      </c>
      <c r="BD3669">
        <v>0</v>
      </c>
      <c r="BE3669">
        <f t="shared" si="707"/>
        <v>0</v>
      </c>
      <c r="BF3669">
        <v>0</v>
      </c>
      <c r="BG3669">
        <v>20</v>
      </c>
      <c r="BH3669">
        <v>2.99573</v>
      </c>
      <c r="BI3669">
        <v>-7.0156700000000002E-2</v>
      </c>
      <c r="BJ3669">
        <v>1</v>
      </c>
      <c r="BK3669">
        <v>1</v>
      </c>
    </row>
    <row r="3670" spans="1:63" x14ac:dyDescent="0.25">
      <c r="A3670" t="s">
        <v>63</v>
      </c>
      <c r="B3670">
        <v>2010</v>
      </c>
      <c r="C3670">
        <v>0</v>
      </c>
      <c r="D3670">
        <v>0</v>
      </c>
      <c r="E3670">
        <v>0</v>
      </c>
      <c r="F3670">
        <v>0</v>
      </c>
      <c r="G3670">
        <v>0</v>
      </c>
      <c r="H3670">
        <v>0</v>
      </c>
      <c r="I3670">
        <f t="shared" si="703"/>
        <v>0</v>
      </c>
      <c r="J3670">
        <v>1</v>
      </c>
      <c r="K3670">
        <v>1</v>
      </c>
      <c r="L3670">
        <v>0.32258064516129031</v>
      </c>
      <c r="M3670">
        <v>0</v>
      </c>
      <c r="N3670">
        <f t="shared" si="704"/>
        <v>5.024</v>
      </c>
      <c r="O3670">
        <v>0.10999999999999999</v>
      </c>
      <c r="P3670">
        <v>0</v>
      </c>
      <c r="Q3670">
        <f t="shared" si="705"/>
        <v>21.8</v>
      </c>
      <c r="R3670">
        <v>2.5</v>
      </c>
      <c r="S3670">
        <v>0</v>
      </c>
      <c r="T3670">
        <f t="shared" si="706"/>
        <v>45.199999999999996</v>
      </c>
      <c r="U3670">
        <v>59.128</v>
      </c>
      <c r="V3670">
        <f t="shared" si="713"/>
        <v>58.381497340132803</v>
      </c>
      <c r="W3670">
        <v>0</v>
      </c>
      <c r="X3670">
        <f t="shared" si="716"/>
        <v>0</v>
      </c>
      <c r="Y3670">
        <v>218.05600000000001</v>
      </c>
      <c r="Z3670">
        <v>215.303</v>
      </c>
      <c r="AA3670">
        <f t="shared" si="714"/>
        <v>0.3185080009041773</v>
      </c>
      <c r="AB3670">
        <f t="shared" si="711"/>
        <v>0.10861122830832445</v>
      </c>
      <c r="AC3670">
        <f t="shared" si="712"/>
        <v>2.468437007007374</v>
      </c>
      <c r="AD3670">
        <v>0</v>
      </c>
      <c r="AE3670">
        <v>0</v>
      </c>
      <c r="AF3670">
        <f t="shared" si="710"/>
        <v>0</v>
      </c>
      <c r="AG3670">
        <v>0</v>
      </c>
      <c r="AH3670">
        <v>0.5</v>
      </c>
      <c r="AI3670">
        <v>2</v>
      </c>
      <c r="AR3670">
        <v>0.08</v>
      </c>
      <c r="AS3670">
        <v>0</v>
      </c>
      <c r="AT3670">
        <v>0</v>
      </c>
      <c r="AU3670">
        <v>1</v>
      </c>
      <c r="AV3670">
        <v>0</v>
      </c>
      <c r="AW3670">
        <f t="shared" si="715"/>
        <v>1</v>
      </c>
      <c r="AX3670">
        <v>5</v>
      </c>
      <c r="AY3670">
        <v>0</v>
      </c>
      <c r="AZ3670">
        <v>0</v>
      </c>
      <c r="BA3670">
        <v>0</v>
      </c>
      <c r="BB3670">
        <v>0</v>
      </c>
      <c r="BC3670">
        <v>0</v>
      </c>
      <c r="BD3670">
        <v>0</v>
      </c>
      <c r="BE3670">
        <f t="shared" si="707"/>
        <v>0</v>
      </c>
      <c r="BF3670">
        <v>0</v>
      </c>
      <c r="BG3670">
        <v>90</v>
      </c>
      <c r="BH3670">
        <v>4.4998100000000001</v>
      </c>
      <c r="BI3670">
        <v>-2.3030439999999999</v>
      </c>
      <c r="BJ3670">
        <v>1</v>
      </c>
      <c r="BK3670">
        <v>1</v>
      </c>
    </row>
    <row r="3671" spans="1:63" x14ac:dyDescent="0.25">
      <c r="A3671" t="s">
        <v>64</v>
      </c>
      <c r="B3671">
        <v>2010</v>
      </c>
      <c r="C3671">
        <v>0</v>
      </c>
      <c r="D3671">
        <v>0</v>
      </c>
      <c r="E3671">
        <v>1</v>
      </c>
      <c r="F3671">
        <v>1</v>
      </c>
      <c r="G3671">
        <v>1</v>
      </c>
      <c r="H3671">
        <v>1</v>
      </c>
      <c r="I3671">
        <f t="shared" si="703"/>
        <v>4</v>
      </c>
      <c r="J3671">
        <v>1</v>
      </c>
      <c r="K3671">
        <v>0</v>
      </c>
      <c r="L3671">
        <v>0.35</v>
      </c>
      <c r="M3671">
        <v>0</v>
      </c>
      <c r="N3671">
        <f t="shared" si="704"/>
        <v>5.024</v>
      </c>
      <c r="O3671">
        <v>0.6</v>
      </c>
      <c r="P3671">
        <v>0</v>
      </c>
      <c r="Q3671">
        <f t="shared" si="705"/>
        <v>21.8</v>
      </c>
      <c r="R3671">
        <v>5.21</v>
      </c>
      <c r="S3671">
        <v>0</v>
      </c>
      <c r="T3671">
        <f t="shared" si="706"/>
        <v>45.199999999999996</v>
      </c>
      <c r="U3671">
        <v>17.463999999999999</v>
      </c>
      <c r="V3671">
        <f t="shared" si="713"/>
        <v>17.243513556150713</v>
      </c>
      <c r="W3671">
        <v>33</v>
      </c>
      <c r="X3671">
        <f t="shared" si="716"/>
        <v>32.583368492497335</v>
      </c>
      <c r="Y3671">
        <v>218.05600000000001</v>
      </c>
      <c r="Z3671">
        <v>215.303</v>
      </c>
      <c r="AA3671">
        <f t="shared" si="714"/>
        <v>0.34558118098103235</v>
      </c>
      <c r="AB3671">
        <f t="shared" si="711"/>
        <v>0.59242488168176966</v>
      </c>
      <c r="AC3671">
        <f t="shared" si="712"/>
        <v>5.1442227226033683</v>
      </c>
      <c r="AD3671">
        <v>0</v>
      </c>
      <c r="AE3671">
        <v>0</v>
      </c>
      <c r="AF3671">
        <f t="shared" si="710"/>
        <v>0</v>
      </c>
      <c r="AG3671">
        <v>0</v>
      </c>
      <c r="AH3671">
        <v>0</v>
      </c>
      <c r="AI3671">
        <v>2</v>
      </c>
      <c r="AR3671">
        <v>0.08</v>
      </c>
      <c r="AS3671">
        <v>0</v>
      </c>
      <c r="AT3671">
        <v>1</v>
      </c>
      <c r="AU3671">
        <v>0</v>
      </c>
      <c r="AV3671">
        <v>1</v>
      </c>
      <c r="AW3671">
        <f t="shared" si="715"/>
        <v>1</v>
      </c>
      <c r="AX3671">
        <v>0</v>
      </c>
      <c r="AY3671">
        <v>1</v>
      </c>
      <c r="AZ3671">
        <v>1</v>
      </c>
      <c r="BA3671">
        <v>1</v>
      </c>
      <c r="BB3671">
        <v>0</v>
      </c>
      <c r="BC3671">
        <v>1</v>
      </c>
      <c r="BD3671">
        <v>1</v>
      </c>
      <c r="BE3671">
        <f t="shared" si="707"/>
        <v>1.1000000000000001</v>
      </c>
      <c r="BF3671">
        <v>0</v>
      </c>
      <c r="BG3671">
        <v>30</v>
      </c>
      <c r="BH3671">
        <v>2.3025899999999999</v>
      </c>
      <c r="BI3671">
        <v>2.2715380000000001</v>
      </c>
      <c r="BJ3671">
        <v>0</v>
      </c>
      <c r="BK3671">
        <v>1</v>
      </c>
    </row>
    <row r="3672" spans="1:63" x14ac:dyDescent="0.25">
      <c r="A3672" t="s">
        <v>65</v>
      </c>
      <c r="B3672">
        <v>2010</v>
      </c>
      <c r="C3672">
        <v>0</v>
      </c>
      <c r="D3672">
        <v>0</v>
      </c>
      <c r="E3672">
        <v>0</v>
      </c>
      <c r="F3672">
        <v>0</v>
      </c>
      <c r="G3672">
        <v>0</v>
      </c>
      <c r="H3672">
        <v>0</v>
      </c>
      <c r="I3672">
        <f t="shared" si="703"/>
        <v>0</v>
      </c>
      <c r="J3672">
        <v>1</v>
      </c>
      <c r="K3672">
        <v>0.5</v>
      </c>
      <c r="L3672">
        <v>0.09</v>
      </c>
      <c r="M3672">
        <v>0</v>
      </c>
      <c r="N3672">
        <f t="shared" si="704"/>
        <v>5.024</v>
      </c>
      <c r="O3672">
        <v>0.4</v>
      </c>
      <c r="P3672">
        <v>0</v>
      </c>
      <c r="Q3672">
        <f t="shared" si="705"/>
        <v>21.8</v>
      </c>
      <c r="R3672">
        <v>1.5</v>
      </c>
      <c r="S3672">
        <v>0</v>
      </c>
      <c r="T3672">
        <f t="shared" si="706"/>
        <v>45.199999999999996</v>
      </c>
      <c r="U3672">
        <v>30.434000000000001</v>
      </c>
      <c r="V3672">
        <f t="shared" si="713"/>
        <v>30.04976474850497</v>
      </c>
      <c r="W3672">
        <v>0</v>
      </c>
      <c r="X3672">
        <f t="shared" si="716"/>
        <v>0</v>
      </c>
      <c r="Y3672">
        <v>218.05600000000001</v>
      </c>
      <c r="Z3672">
        <v>215.303</v>
      </c>
      <c r="AA3672">
        <f t="shared" si="714"/>
        <v>8.8863732252265459E-2</v>
      </c>
      <c r="AB3672">
        <f t="shared" si="711"/>
        <v>0.39494992112117988</v>
      </c>
      <c r="AC3672">
        <f t="shared" si="712"/>
        <v>1.4810622042044244</v>
      </c>
      <c r="AD3672">
        <v>0</v>
      </c>
      <c r="AE3672">
        <v>0</v>
      </c>
      <c r="AF3672">
        <f t="shared" si="710"/>
        <v>0</v>
      </c>
      <c r="AG3672">
        <v>0</v>
      </c>
      <c r="AH3672">
        <v>1</v>
      </c>
      <c r="AI3672">
        <v>0.5</v>
      </c>
      <c r="AR3672">
        <v>0.08</v>
      </c>
      <c r="AS3672">
        <v>0</v>
      </c>
      <c r="AT3672">
        <v>0</v>
      </c>
      <c r="AU3672">
        <v>1</v>
      </c>
      <c r="AV3672">
        <v>1</v>
      </c>
      <c r="AW3672">
        <f t="shared" si="715"/>
        <v>2</v>
      </c>
      <c r="AX3672">
        <v>0</v>
      </c>
      <c r="AY3672">
        <v>0.2</v>
      </c>
      <c r="AZ3672">
        <v>1</v>
      </c>
      <c r="BA3672">
        <v>1</v>
      </c>
      <c r="BB3672">
        <v>0</v>
      </c>
      <c r="BC3672">
        <v>0</v>
      </c>
      <c r="BD3672">
        <v>0</v>
      </c>
      <c r="BE3672">
        <f t="shared" si="707"/>
        <v>0.1</v>
      </c>
      <c r="BF3672">
        <v>0</v>
      </c>
      <c r="BG3672">
        <v>40</v>
      </c>
      <c r="BH3672">
        <v>3.6888800000000002</v>
      </c>
      <c r="BI3672">
        <v>0.168267</v>
      </c>
      <c r="BJ3672">
        <v>0.5</v>
      </c>
      <c r="BK3672">
        <v>1</v>
      </c>
    </row>
    <row r="3673" spans="1:63" x14ac:dyDescent="0.25">
      <c r="A3673" t="s">
        <v>66</v>
      </c>
      <c r="B3673">
        <v>2010</v>
      </c>
      <c r="C3673">
        <v>0</v>
      </c>
      <c r="D3673">
        <v>0</v>
      </c>
      <c r="E3673">
        <v>0</v>
      </c>
      <c r="F3673">
        <v>0</v>
      </c>
      <c r="G3673">
        <v>0</v>
      </c>
      <c r="H3673">
        <v>0</v>
      </c>
      <c r="I3673">
        <f t="shared" si="703"/>
        <v>0</v>
      </c>
      <c r="J3673">
        <v>1</v>
      </c>
      <c r="K3673">
        <v>0</v>
      </c>
      <c r="L3673">
        <v>0.11</v>
      </c>
      <c r="M3673">
        <v>6.25E-2</v>
      </c>
      <c r="N3673">
        <f t="shared" si="704"/>
        <v>5.024</v>
      </c>
      <c r="O3673">
        <v>0.55000000000000004</v>
      </c>
      <c r="P3673">
        <v>6.25E-2</v>
      </c>
      <c r="Q3673">
        <f t="shared" si="705"/>
        <v>21.8</v>
      </c>
      <c r="R3673">
        <v>4.05</v>
      </c>
      <c r="S3673">
        <v>6.25E-2</v>
      </c>
      <c r="T3673">
        <f t="shared" si="706"/>
        <v>45.199999999999996</v>
      </c>
      <c r="U3673">
        <v>73.661000000000001</v>
      </c>
      <c r="V3673">
        <f t="shared" si="713"/>
        <v>72.731015349268077</v>
      </c>
      <c r="W3673">
        <v>0</v>
      </c>
      <c r="X3673">
        <f t="shared" si="716"/>
        <v>0</v>
      </c>
      <c r="Y3673">
        <v>218.05600000000001</v>
      </c>
      <c r="Z3673">
        <v>215.303</v>
      </c>
      <c r="AA3673">
        <f t="shared" si="714"/>
        <v>0.42261122830832448</v>
      </c>
      <c r="AB3673">
        <f t="shared" si="711"/>
        <v>1.9055561415416222</v>
      </c>
      <c r="AC3673">
        <f t="shared" si="712"/>
        <v>6.8238679513519456</v>
      </c>
      <c r="AD3673">
        <v>0</v>
      </c>
      <c r="AE3673">
        <v>0</v>
      </c>
      <c r="AF3673">
        <f t="shared" si="710"/>
        <v>0</v>
      </c>
      <c r="AG3673">
        <v>1</v>
      </c>
      <c r="AH3673">
        <v>1</v>
      </c>
      <c r="AI3673">
        <v>0.8</v>
      </c>
      <c r="AR3673">
        <v>0.08</v>
      </c>
      <c r="AS3673">
        <v>0</v>
      </c>
      <c r="AT3673">
        <v>1</v>
      </c>
      <c r="AU3673">
        <v>1</v>
      </c>
      <c r="AV3673">
        <v>1</v>
      </c>
      <c r="AW3673">
        <f t="shared" si="715"/>
        <v>2</v>
      </c>
      <c r="AX3673">
        <v>0</v>
      </c>
      <c r="AY3673">
        <v>0</v>
      </c>
      <c r="AZ3673">
        <v>0</v>
      </c>
      <c r="BA3673">
        <v>0</v>
      </c>
      <c r="BB3673">
        <v>0</v>
      </c>
      <c r="BC3673">
        <v>0</v>
      </c>
      <c r="BD3673">
        <v>0</v>
      </c>
      <c r="BE3673">
        <f t="shared" si="707"/>
        <v>0</v>
      </c>
      <c r="BF3673">
        <v>0</v>
      </c>
      <c r="BG3673">
        <v>15</v>
      </c>
      <c r="BH3673">
        <v>2.7080500000000001</v>
      </c>
      <c r="BI3673">
        <v>1.2372069999999999</v>
      </c>
      <c r="BJ3673">
        <v>0</v>
      </c>
      <c r="BK3673">
        <v>1</v>
      </c>
    </row>
    <row r="3674" spans="1:63" x14ac:dyDescent="0.25">
      <c r="A3674" t="s">
        <v>67</v>
      </c>
      <c r="B3674">
        <v>2010</v>
      </c>
      <c r="C3674">
        <v>0</v>
      </c>
      <c r="D3674">
        <v>0</v>
      </c>
      <c r="E3674">
        <v>0</v>
      </c>
      <c r="F3674">
        <v>0</v>
      </c>
      <c r="G3674">
        <v>1</v>
      </c>
      <c r="H3674">
        <v>1</v>
      </c>
      <c r="I3674">
        <f t="shared" si="703"/>
        <v>2</v>
      </c>
      <c r="J3674">
        <v>1</v>
      </c>
      <c r="K3674">
        <v>1</v>
      </c>
      <c r="L3674">
        <v>0.2</v>
      </c>
      <c r="M3674">
        <v>0</v>
      </c>
      <c r="N3674">
        <f t="shared" si="704"/>
        <v>5.024</v>
      </c>
      <c r="O3674">
        <v>0.51</v>
      </c>
      <c r="P3674">
        <v>0</v>
      </c>
      <c r="Q3674">
        <f t="shared" si="705"/>
        <v>21.8</v>
      </c>
      <c r="R3674">
        <v>10.35</v>
      </c>
      <c r="S3674">
        <v>0</v>
      </c>
      <c r="T3674">
        <f t="shared" si="706"/>
        <v>45.199999999999996</v>
      </c>
      <c r="U3674">
        <v>143.21299999999999</v>
      </c>
      <c r="V3674">
        <f t="shared" si="713"/>
        <v>141.40490763381882</v>
      </c>
      <c r="W3674">
        <v>812140</v>
      </c>
      <c r="X3674">
        <f t="shared" si="716"/>
        <v>801886.57234838745</v>
      </c>
      <c r="Y3674">
        <v>218.05600000000001</v>
      </c>
      <c r="Z3674">
        <v>215.303</v>
      </c>
      <c r="AA3674">
        <f t="shared" si="714"/>
        <v>0.19747496056058994</v>
      </c>
      <c r="AB3674">
        <f t="shared" si="711"/>
        <v>0.50356114942950436</v>
      </c>
      <c r="AC3674">
        <f t="shared" si="712"/>
        <v>10.21932920901053</v>
      </c>
      <c r="AD3674">
        <v>0</v>
      </c>
      <c r="AE3674">
        <v>0</v>
      </c>
      <c r="AF3674">
        <f t="shared" si="710"/>
        <v>0</v>
      </c>
      <c r="AG3674">
        <v>0</v>
      </c>
      <c r="AH3674">
        <v>0</v>
      </c>
      <c r="AI3674">
        <v>2</v>
      </c>
      <c r="AR3674">
        <v>0.08</v>
      </c>
      <c r="AS3674">
        <v>0</v>
      </c>
      <c r="AT3674">
        <v>0</v>
      </c>
      <c r="AU3674">
        <v>1</v>
      </c>
      <c r="AV3674">
        <v>0</v>
      </c>
      <c r="AW3674">
        <f t="shared" si="715"/>
        <v>1</v>
      </c>
      <c r="AX3674">
        <v>0</v>
      </c>
      <c r="AY3674">
        <v>1</v>
      </c>
      <c r="AZ3674">
        <v>0.75</v>
      </c>
      <c r="BA3674">
        <v>1</v>
      </c>
      <c r="BB3674">
        <v>0</v>
      </c>
      <c r="BC3674">
        <v>1</v>
      </c>
      <c r="BD3674">
        <v>0</v>
      </c>
      <c r="BE3674">
        <f t="shared" si="707"/>
        <v>0.75</v>
      </c>
      <c r="BF3674">
        <v>0</v>
      </c>
      <c r="BG3674">
        <v>15</v>
      </c>
      <c r="BH3674">
        <v>2.7080500000000001</v>
      </c>
      <c r="BI3674">
        <v>0.98950320000000003</v>
      </c>
      <c r="BJ3674">
        <v>1</v>
      </c>
      <c r="BK3674">
        <v>1</v>
      </c>
    </row>
    <row r="3675" spans="1:63" x14ac:dyDescent="0.25">
      <c r="A3675" t="s">
        <v>68</v>
      </c>
      <c r="B3675">
        <v>2010</v>
      </c>
      <c r="C3675">
        <v>0</v>
      </c>
      <c r="D3675">
        <v>0</v>
      </c>
      <c r="E3675">
        <v>0</v>
      </c>
      <c r="F3675">
        <v>0</v>
      </c>
      <c r="G3675">
        <v>0</v>
      </c>
      <c r="H3675">
        <v>0</v>
      </c>
      <c r="I3675">
        <f t="shared" si="703"/>
        <v>0</v>
      </c>
      <c r="J3675">
        <v>1</v>
      </c>
      <c r="K3675">
        <v>0</v>
      </c>
      <c r="L3675">
        <f>0.15</f>
        <v>0.15</v>
      </c>
      <c r="M3675">
        <v>2.5000000000000001E-2</v>
      </c>
      <c r="N3675">
        <f t="shared" si="704"/>
        <v>5.024</v>
      </c>
      <c r="O3675">
        <v>0.3</v>
      </c>
      <c r="P3675">
        <v>2.5000000000000001E-2</v>
      </c>
      <c r="Q3675">
        <f t="shared" si="705"/>
        <v>21.8</v>
      </c>
      <c r="R3675">
        <v>5.03</v>
      </c>
      <c r="S3675">
        <v>2.5000000000000001E-2</v>
      </c>
      <c r="T3675">
        <f t="shared" si="706"/>
        <v>45.199999999999996</v>
      </c>
      <c r="U3675">
        <v>82.436000000000007</v>
      </c>
      <c r="V3675">
        <f t="shared" si="713"/>
        <v>81.395229243863966</v>
      </c>
      <c r="W3675">
        <v>0</v>
      </c>
      <c r="X3675">
        <f t="shared" si="716"/>
        <v>0</v>
      </c>
      <c r="Y3675">
        <v>218.05600000000001</v>
      </c>
      <c r="Z3675">
        <v>215.303</v>
      </c>
      <c r="AA3675">
        <f t="shared" si="714"/>
        <v>0.27370622042044246</v>
      </c>
      <c r="AB3675">
        <f t="shared" si="711"/>
        <v>0.84121244084088487</v>
      </c>
      <c r="AC3675">
        <f t="shared" si="712"/>
        <v>6.0964952580988365</v>
      </c>
      <c r="AD3675">
        <v>1</v>
      </c>
      <c r="AE3675">
        <v>0</v>
      </c>
      <c r="AF3675">
        <f t="shared" si="710"/>
        <v>1</v>
      </c>
      <c r="AG3675">
        <v>0</v>
      </c>
      <c r="AH3675">
        <v>0</v>
      </c>
      <c r="AI3675">
        <v>-1</v>
      </c>
      <c r="AR3675">
        <v>0.08</v>
      </c>
      <c r="AS3675">
        <v>0</v>
      </c>
      <c r="AT3675">
        <v>1</v>
      </c>
      <c r="AU3675">
        <v>0</v>
      </c>
      <c r="AV3675">
        <v>0</v>
      </c>
      <c r="AW3675">
        <f t="shared" si="715"/>
        <v>0</v>
      </c>
      <c r="AX3675">
        <v>0</v>
      </c>
      <c r="AY3675">
        <v>0</v>
      </c>
      <c r="AZ3675">
        <v>0</v>
      </c>
      <c r="BA3675">
        <v>0</v>
      </c>
      <c r="BB3675">
        <v>0</v>
      </c>
      <c r="BC3675">
        <v>0</v>
      </c>
      <c r="BD3675">
        <v>0</v>
      </c>
      <c r="BE3675">
        <f t="shared" si="707"/>
        <v>0</v>
      </c>
      <c r="BF3675">
        <v>0</v>
      </c>
      <c r="BG3675">
        <v>35</v>
      </c>
      <c r="BH3675">
        <v>3.5553499999999998</v>
      </c>
      <c r="BI3675">
        <v>-0.26268560000000002</v>
      </c>
      <c r="BJ3675">
        <v>1</v>
      </c>
      <c r="BK3675">
        <v>1</v>
      </c>
    </row>
    <row r="3676" spans="1:63" x14ac:dyDescent="0.25">
      <c r="A3676" t="s">
        <v>69</v>
      </c>
      <c r="B3676">
        <v>2010</v>
      </c>
      <c r="C3676">
        <v>0</v>
      </c>
      <c r="D3676">
        <v>0</v>
      </c>
      <c r="E3676">
        <v>0</v>
      </c>
      <c r="F3676">
        <v>0</v>
      </c>
      <c r="G3676">
        <v>1</v>
      </c>
      <c r="H3676">
        <v>1</v>
      </c>
      <c r="I3676">
        <f t="shared" si="703"/>
        <v>2</v>
      </c>
      <c r="J3676">
        <v>0</v>
      </c>
      <c r="K3676">
        <v>0</v>
      </c>
      <c r="L3676">
        <v>0.42699999999999999</v>
      </c>
      <c r="M3676">
        <v>0</v>
      </c>
      <c r="N3676">
        <f t="shared" si="704"/>
        <v>5.024</v>
      </c>
      <c r="O3676">
        <v>0.42699999999999999</v>
      </c>
      <c r="P3676">
        <v>0</v>
      </c>
      <c r="Q3676">
        <f t="shared" si="705"/>
        <v>21.8</v>
      </c>
      <c r="R3676">
        <v>7.78</v>
      </c>
      <c r="S3676">
        <v>0</v>
      </c>
      <c r="T3676">
        <f t="shared" si="706"/>
        <v>45.199999999999996</v>
      </c>
      <c r="U3676">
        <v>42.128</v>
      </c>
      <c r="V3676">
        <f t="shared" si="713"/>
        <v>41.596125692482659</v>
      </c>
      <c r="W3676">
        <v>263321</v>
      </c>
      <c r="X3676">
        <f t="shared" si="716"/>
        <v>259996.5204488755</v>
      </c>
      <c r="Y3676">
        <v>218.05600000000001</v>
      </c>
      <c r="Z3676">
        <v>215.303</v>
      </c>
      <c r="AA3676">
        <f t="shared" si="714"/>
        <v>0.42160904079685951</v>
      </c>
      <c r="AB3676">
        <f t="shared" si="711"/>
        <v>0.42160904079685951</v>
      </c>
      <c r="AC3676">
        <f t="shared" si="712"/>
        <v>7.6817759658069482</v>
      </c>
      <c r="AD3676">
        <v>0</v>
      </c>
      <c r="AE3676">
        <v>0</v>
      </c>
      <c r="AF3676">
        <f t="shared" si="710"/>
        <v>0</v>
      </c>
      <c r="AG3676">
        <v>0</v>
      </c>
      <c r="AH3676">
        <v>1</v>
      </c>
      <c r="AI3676">
        <v>0</v>
      </c>
      <c r="AR3676">
        <v>0.08</v>
      </c>
      <c r="AS3676">
        <v>0</v>
      </c>
      <c r="AT3676">
        <v>1</v>
      </c>
      <c r="AU3676">
        <v>0</v>
      </c>
      <c r="AV3676">
        <v>0</v>
      </c>
      <c r="AW3676">
        <f t="shared" si="715"/>
        <v>0</v>
      </c>
      <c r="AX3676">
        <f>5/365</f>
        <v>1.3698630136986301E-2</v>
      </c>
      <c r="AY3676">
        <v>0</v>
      </c>
      <c r="AZ3676">
        <v>0</v>
      </c>
      <c r="BA3676">
        <v>0</v>
      </c>
      <c r="BB3676">
        <v>0</v>
      </c>
      <c r="BC3676">
        <v>0</v>
      </c>
      <c r="BD3676">
        <v>0</v>
      </c>
      <c r="BE3676">
        <f t="shared" si="707"/>
        <v>0</v>
      </c>
      <c r="BF3676">
        <v>0</v>
      </c>
      <c r="BG3676">
        <v>99</v>
      </c>
      <c r="BH3676">
        <v>4.5951199999999996</v>
      </c>
      <c r="BI3676">
        <v>-0.85407940000000004</v>
      </c>
      <c r="BJ3676">
        <v>1</v>
      </c>
      <c r="BK3676">
        <v>1</v>
      </c>
    </row>
    <row r="3677" spans="1:63" x14ac:dyDescent="0.25">
      <c r="A3677" t="s">
        <v>70</v>
      </c>
      <c r="B3677">
        <v>2010</v>
      </c>
      <c r="C3677">
        <v>0</v>
      </c>
      <c r="D3677">
        <v>0</v>
      </c>
      <c r="E3677">
        <v>0</v>
      </c>
      <c r="F3677">
        <v>0</v>
      </c>
      <c r="G3677">
        <v>0</v>
      </c>
      <c r="H3677">
        <v>0</v>
      </c>
      <c r="I3677">
        <f t="shared" si="703"/>
        <v>0</v>
      </c>
      <c r="J3677">
        <v>1</v>
      </c>
      <c r="K3677">
        <v>0</v>
      </c>
      <c r="L3677">
        <v>6.0000000000000005E-2</v>
      </c>
      <c r="M3677">
        <v>0</v>
      </c>
      <c r="N3677">
        <f t="shared" si="704"/>
        <v>5.024</v>
      </c>
      <c r="O3677">
        <v>0.42</v>
      </c>
      <c r="P3677">
        <v>0</v>
      </c>
      <c r="Q3677">
        <f t="shared" si="705"/>
        <v>21.8</v>
      </c>
      <c r="R3677">
        <v>2</v>
      </c>
      <c r="S3677">
        <v>0</v>
      </c>
      <c r="T3677">
        <f t="shared" si="706"/>
        <v>45.199999999999996</v>
      </c>
      <c r="U3677">
        <v>32.959000000000003</v>
      </c>
      <c r="V3677">
        <f t="shared" si="713"/>
        <v>32.54288612558242</v>
      </c>
      <c r="W3677">
        <v>0</v>
      </c>
      <c r="X3677">
        <f t="shared" si="716"/>
        <v>0</v>
      </c>
      <c r="Y3677">
        <v>218.05600000000001</v>
      </c>
      <c r="Z3677">
        <v>215.303</v>
      </c>
      <c r="AA3677">
        <f t="shared" si="714"/>
        <v>5.9242488168176982E-2</v>
      </c>
      <c r="AB3677">
        <f t="shared" si="711"/>
        <v>0.41469741717723879</v>
      </c>
      <c r="AC3677">
        <f t="shared" si="712"/>
        <v>1.9747496056058993</v>
      </c>
      <c r="AD3677">
        <v>0</v>
      </c>
      <c r="AE3677">
        <v>0</v>
      </c>
      <c r="AF3677">
        <f t="shared" si="710"/>
        <v>0</v>
      </c>
      <c r="AG3677">
        <v>0</v>
      </c>
      <c r="AH3677">
        <v>0</v>
      </c>
      <c r="AI3677">
        <v>2</v>
      </c>
      <c r="AR3677">
        <v>0.08</v>
      </c>
      <c r="AS3677">
        <v>0</v>
      </c>
      <c r="AT3677">
        <v>0</v>
      </c>
      <c r="AU3677">
        <v>0</v>
      </c>
      <c r="AV3677">
        <v>0</v>
      </c>
      <c r="AW3677">
        <f t="shared" si="715"/>
        <v>0</v>
      </c>
      <c r="AX3677">
        <v>0</v>
      </c>
      <c r="AY3677">
        <v>0</v>
      </c>
      <c r="AZ3677">
        <v>0</v>
      </c>
      <c r="BA3677">
        <v>0</v>
      </c>
      <c r="BB3677">
        <v>0</v>
      </c>
      <c r="BC3677">
        <v>0</v>
      </c>
      <c r="BD3677">
        <v>0</v>
      </c>
      <c r="BE3677">
        <f t="shared" si="707"/>
        <v>0</v>
      </c>
      <c r="BF3677">
        <v>0</v>
      </c>
      <c r="BG3677">
        <v>99</v>
      </c>
      <c r="BH3677">
        <v>4.5951199999999996</v>
      </c>
      <c r="BI3677">
        <v>-1.4845470000000001</v>
      </c>
      <c r="BJ3677">
        <v>1</v>
      </c>
      <c r="BK3677">
        <v>1</v>
      </c>
    </row>
    <row r="3678" spans="1:63" x14ac:dyDescent="0.25">
      <c r="A3678" t="s">
        <v>71</v>
      </c>
      <c r="B3678">
        <v>2010</v>
      </c>
      <c r="C3678">
        <v>0.5</v>
      </c>
      <c r="D3678">
        <v>0.5</v>
      </c>
      <c r="E3678">
        <v>1</v>
      </c>
      <c r="F3678">
        <v>1</v>
      </c>
      <c r="G3678">
        <v>1</v>
      </c>
      <c r="H3678">
        <v>1</v>
      </c>
      <c r="I3678">
        <f t="shared" si="703"/>
        <v>5</v>
      </c>
      <c r="J3678">
        <v>1</v>
      </c>
      <c r="K3678">
        <v>0</v>
      </c>
      <c r="L3678">
        <v>0.13870000000000002</v>
      </c>
      <c r="M3678">
        <v>0</v>
      </c>
      <c r="N3678">
        <f t="shared" si="704"/>
        <v>5.024</v>
      </c>
      <c r="O3678">
        <v>1.06</v>
      </c>
      <c r="P3678">
        <v>0</v>
      </c>
      <c r="Q3678">
        <f t="shared" si="705"/>
        <v>21.8</v>
      </c>
      <c r="R3678">
        <v>8.7200000000000006</v>
      </c>
      <c r="S3678">
        <v>0</v>
      </c>
      <c r="T3678">
        <f t="shared" si="706"/>
        <v>45.199999999999996</v>
      </c>
      <c r="U3678">
        <v>24.85</v>
      </c>
      <c r="V3678">
        <f t="shared" si="713"/>
        <v>24.536263849653299</v>
      </c>
      <c r="W3678">
        <v>73456</v>
      </c>
      <c r="X3678">
        <f t="shared" si="716"/>
        <v>72528.603514693474</v>
      </c>
      <c r="Y3678">
        <v>218.05600000000001</v>
      </c>
      <c r="Z3678">
        <v>215.303</v>
      </c>
      <c r="AA3678">
        <f t="shared" si="714"/>
        <v>0.13694888514876913</v>
      </c>
      <c r="AB3678">
        <f t="shared" si="711"/>
        <v>1.0466172909711267</v>
      </c>
      <c r="AC3678">
        <f t="shared" si="712"/>
        <v>8.6099082804417204</v>
      </c>
      <c r="AD3678">
        <v>0</v>
      </c>
      <c r="AE3678">
        <v>0</v>
      </c>
      <c r="AF3678">
        <f t="shared" si="710"/>
        <v>0</v>
      </c>
      <c r="AG3678">
        <v>0</v>
      </c>
      <c r="AH3678">
        <v>0</v>
      </c>
      <c r="AI3678">
        <v>1</v>
      </c>
      <c r="AR3678">
        <v>0.08</v>
      </c>
      <c r="AS3678">
        <v>0</v>
      </c>
      <c r="AT3678">
        <v>0</v>
      </c>
      <c r="AU3678">
        <v>0</v>
      </c>
      <c r="AV3678">
        <v>0</v>
      </c>
      <c r="AW3678">
        <f t="shared" si="715"/>
        <v>0</v>
      </c>
      <c r="AX3678">
        <v>1</v>
      </c>
      <c r="AY3678">
        <v>1</v>
      </c>
      <c r="AZ3678">
        <v>0.75</v>
      </c>
      <c r="BA3678">
        <v>1</v>
      </c>
      <c r="BB3678">
        <v>0</v>
      </c>
      <c r="BC3678">
        <v>1</v>
      </c>
      <c r="BD3678">
        <v>1</v>
      </c>
      <c r="BE3678">
        <f t="shared" si="707"/>
        <v>0.85</v>
      </c>
      <c r="BF3678">
        <v>0</v>
      </c>
      <c r="BG3678">
        <v>99</v>
      </c>
      <c r="BH3678">
        <v>4.5951199999999996</v>
      </c>
      <c r="BI3678">
        <v>-0.74443159999999997</v>
      </c>
      <c r="BJ3678">
        <v>0</v>
      </c>
      <c r="BK3678">
        <v>1</v>
      </c>
    </row>
    <row r="3679" spans="1:63" x14ac:dyDescent="0.25">
      <c r="A3679" t="s">
        <v>72</v>
      </c>
      <c r="B3679">
        <v>2010</v>
      </c>
      <c r="C3679">
        <v>0</v>
      </c>
      <c r="D3679">
        <v>0</v>
      </c>
      <c r="E3679">
        <v>0</v>
      </c>
      <c r="F3679">
        <v>0</v>
      </c>
      <c r="G3679">
        <v>0</v>
      </c>
      <c r="H3679">
        <v>0</v>
      </c>
      <c r="I3679">
        <f t="shared" si="703"/>
        <v>0</v>
      </c>
      <c r="J3679">
        <v>1</v>
      </c>
      <c r="K3679">
        <v>0</v>
      </c>
      <c r="L3679">
        <v>0.31</v>
      </c>
      <c r="M3679">
        <v>0</v>
      </c>
      <c r="N3679">
        <f t="shared" si="704"/>
        <v>5.024</v>
      </c>
      <c r="O3679">
        <v>0.95</v>
      </c>
      <c r="P3679">
        <v>0</v>
      </c>
      <c r="Q3679">
        <f t="shared" si="705"/>
        <v>21.8</v>
      </c>
      <c r="R3679">
        <v>3.75</v>
      </c>
      <c r="S3679">
        <v>0</v>
      </c>
      <c r="T3679">
        <f t="shared" si="706"/>
        <v>45.199999999999996</v>
      </c>
      <c r="U3679">
        <v>27.667999999999999</v>
      </c>
      <c r="V3679">
        <f t="shared" si="713"/>
        <v>27.31868604395201</v>
      </c>
      <c r="W3679">
        <v>0</v>
      </c>
      <c r="X3679">
        <f t="shared" si="716"/>
        <v>0</v>
      </c>
      <c r="Y3679">
        <v>218.05600000000001</v>
      </c>
      <c r="Z3679">
        <v>215.303</v>
      </c>
      <c r="AA3679">
        <f t="shared" si="714"/>
        <v>0.30608618886891437</v>
      </c>
      <c r="AB3679">
        <f t="shared" si="711"/>
        <v>0.93800606266280218</v>
      </c>
      <c r="AC3679">
        <f t="shared" si="712"/>
        <v>3.7026555105110615</v>
      </c>
      <c r="AD3679">
        <v>1</v>
      </c>
      <c r="AE3679">
        <v>1</v>
      </c>
      <c r="AF3679">
        <f t="shared" si="710"/>
        <v>0.5</v>
      </c>
      <c r="AG3679">
        <v>0</v>
      </c>
      <c r="AH3679">
        <v>0</v>
      </c>
      <c r="AI3679">
        <v>2</v>
      </c>
      <c r="AR3679">
        <v>0.08</v>
      </c>
      <c r="AS3679">
        <v>0</v>
      </c>
      <c r="AT3679">
        <v>1</v>
      </c>
      <c r="AU3679">
        <v>0</v>
      </c>
      <c r="AV3679">
        <v>1</v>
      </c>
      <c r="AW3679">
        <f t="shared" si="715"/>
        <v>1</v>
      </c>
      <c r="AX3679">
        <v>1</v>
      </c>
      <c r="AY3679">
        <v>0</v>
      </c>
      <c r="AZ3679">
        <v>0</v>
      </c>
      <c r="BA3679">
        <v>0</v>
      </c>
      <c r="BB3679">
        <v>0</v>
      </c>
      <c r="BC3679">
        <v>0</v>
      </c>
      <c r="BD3679">
        <v>0</v>
      </c>
      <c r="BE3679">
        <f t="shared" si="707"/>
        <v>0</v>
      </c>
      <c r="BF3679">
        <v>0</v>
      </c>
      <c r="BG3679">
        <v>50</v>
      </c>
      <c r="BH3679">
        <v>3.9120200000000001</v>
      </c>
      <c r="BI3679">
        <v>-0.2303007</v>
      </c>
      <c r="BJ3679">
        <v>1</v>
      </c>
      <c r="BK3679">
        <v>1</v>
      </c>
    </row>
    <row r="3680" spans="1:63" x14ac:dyDescent="0.25">
      <c r="A3680" t="s">
        <v>73</v>
      </c>
      <c r="B3680">
        <v>2010</v>
      </c>
      <c r="C3680">
        <v>0</v>
      </c>
      <c r="D3680">
        <v>0</v>
      </c>
      <c r="E3680">
        <v>0</v>
      </c>
      <c r="F3680">
        <v>0</v>
      </c>
      <c r="G3680">
        <v>0</v>
      </c>
      <c r="H3680">
        <v>0</v>
      </c>
      <c r="I3680">
        <f t="shared" si="703"/>
        <v>0</v>
      </c>
      <c r="J3680">
        <v>0</v>
      </c>
      <c r="K3680">
        <v>1</v>
      </c>
      <c r="L3680">
        <v>0.16</v>
      </c>
      <c r="M3680">
        <v>0</v>
      </c>
      <c r="N3680">
        <f t="shared" si="704"/>
        <v>5.024</v>
      </c>
      <c r="O3680">
        <v>0.7</v>
      </c>
      <c r="P3680">
        <v>0</v>
      </c>
      <c r="Q3680">
        <f t="shared" si="705"/>
        <v>21.8</v>
      </c>
      <c r="R3680">
        <v>3.6</v>
      </c>
      <c r="S3680">
        <v>0</v>
      </c>
      <c r="T3680">
        <f t="shared" si="706"/>
        <v>45.199999999999996</v>
      </c>
      <c r="U3680">
        <v>40.478999999999999</v>
      </c>
      <c r="V3680">
        <f t="shared" si="713"/>
        <v>39.967944642660598</v>
      </c>
      <c r="W3680">
        <v>0</v>
      </c>
      <c r="X3680">
        <f t="shared" si="716"/>
        <v>0</v>
      </c>
      <c r="Y3680">
        <v>218.05600000000001</v>
      </c>
      <c r="Z3680">
        <v>215.303</v>
      </c>
      <c r="AA3680">
        <f t="shared" si="714"/>
        <v>0.15797996844847195</v>
      </c>
      <c r="AB3680">
        <f t="shared" si="711"/>
        <v>0.69116236196206471</v>
      </c>
      <c r="AC3680">
        <f t="shared" si="712"/>
        <v>3.5545492900906188</v>
      </c>
      <c r="AD3680">
        <v>0</v>
      </c>
      <c r="AE3680">
        <v>0</v>
      </c>
      <c r="AF3680">
        <f t="shared" si="710"/>
        <v>0</v>
      </c>
      <c r="AG3680">
        <v>0</v>
      </c>
      <c r="AH3680">
        <v>0</v>
      </c>
      <c r="AI3680">
        <v>2</v>
      </c>
      <c r="AR3680">
        <v>0.08</v>
      </c>
      <c r="AS3680">
        <v>0</v>
      </c>
      <c r="AT3680">
        <v>1</v>
      </c>
      <c r="AU3680">
        <v>0</v>
      </c>
      <c r="AV3680">
        <v>0</v>
      </c>
      <c r="AW3680">
        <f t="shared" si="715"/>
        <v>0</v>
      </c>
      <c r="AX3680">
        <v>1</v>
      </c>
      <c r="AY3680">
        <v>1</v>
      </c>
      <c r="AZ3680">
        <v>0.75</v>
      </c>
      <c r="BA3680">
        <v>1</v>
      </c>
      <c r="BB3680">
        <v>1</v>
      </c>
      <c r="BC3680">
        <v>1</v>
      </c>
      <c r="BD3680">
        <v>0</v>
      </c>
      <c r="BE3680">
        <f t="shared" si="707"/>
        <v>0.75</v>
      </c>
      <c r="BF3680">
        <v>0</v>
      </c>
      <c r="BG3680">
        <v>99</v>
      </c>
      <c r="BH3680">
        <v>4.5951199999999996</v>
      </c>
      <c r="BI3680">
        <v>-0.2297862</v>
      </c>
      <c r="BJ3680">
        <v>0</v>
      </c>
      <c r="BK3680">
        <v>1</v>
      </c>
    </row>
    <row r="3681" spans="1:63" x14ac:dyDescent="0.25">
      <c r="A3681" t="s">
        <v>457</v>
      </c>
      <c r="B3681">
        <v>2010</v>
      </c>
      <c r="C3681">
        <v>0</v>
      </c>
      <c r="D3681">
        <v>0</v>
      </c>
      <c r="E3681">
        <v>0</v>
      </c>
      <c r="F3681">
        <v>1</v>
      </c>
      <c r="G3681">
        <v>1</v>
      </c>
      <c r="H3681">
        <v>1</v>
      </c>
      <c r="I3681">
        <f t="shared" si="703"/>
        <v>3</v>
      </c>
      <c r="J3681">
        <v>1</v>
      </c>
      <c r="K3681">
        <v>0.5</v>
      </c>
      <c r="L3681">
        <v>0.3</v>
      </c>
      <c r="M3681">
        <v>0</v>
      </c>
      <c r="N3681">
        <f t="shared" si="704"/>
        <v>5.024</v>
      </c>
      <c r="O3681">
        <v>0</v>
      </c>
      <c r="P3681">
        <v>0</v>
      </c>
      <c r="Q3681">
        <f t="shared" si="705"/>
        <v>21.8</v>
      </c>
      <c r="R3681">
        <v>0</v>
      </c>
      <c r="S3681">
        <v>0</v>
      </c>
      <c r="T3681">
        <f t="shared" si="706"/>
        <v>45.199999999999996</v>
      </c>
      <c r="U3681">
        <v>12.750999999999999</v>
      </c>
      <c r="V3681">
        <f t="shared" si="713"/>
        <v>12.590016110540411</v>
      </c>
      <c r="W3681">
        <v>539915</v>
      </c>
      <c r="X3681">
        <f t="shared" si="716"/>
        <v>533098.4666553546</v>
      </c>
      <c r="Y3681">
        <v>218.05600000000001</v>
      </c>
      <c r="Z3681">
        <v>215.303</v>
      </c>
      <c r="AA3681">
        <f t="shared" si="714"/>
        <v>0.29621244084088483</v>
      </c>
      <c r="AB3681">
        <f t="shared" si="711"/>
        <v>0</v>
      </c>
      <c r="AC3681">
        <f t="shared" si="712"/>
        <v>0</v>
      </c>
      <c r="AD3681">
        <v>0</v>
      </c>
      <c r="AE3681">
        <v>0</v>
      </c>
      <c r="AF3681">
        <f t="shared" si="710"/>
        <v>0</v>
      </c>
      <c r="AG3681">
        <v>0</v>
      </c>
      <c r="AH3681">
        <v>0</v>
      </c>
      <c r="AI3681">
        <v>1</v>
      </c>
      <c r="AR3681">
        <v>0.08</v>
      </c>
      <c r="AS3681">
        <v>0</v>
      </c>
      <c r="AT3681">
        <v>0</v>
      </c>
      <c r="AU3681">
        <v>1</v>
      </c>
      <c r="AV3681">
        <v>0</v>
      </c>
      <c r="AW3681">
        <f t="shared" si="715"/>
        <v>1</v>
      </c>
      <c r="AX3681">
        <v>0</v>
      </c>
      <c r="AY3681">
        <v>0</v>
      </c>
      <c r="AZ3681">
        <v>0</v>
      </c>
      <c r="BA3681">
        <v>0</v>
      </c>
      <c r="BB3681">
        <v>0</v>
      </c>
      <c r="BC3681">
        <v>0</v>
      </c>
      <c r="BD3681">
        <v>0</v>
      </c>
      <c r="BE3681">
        <f t="shared" si="707"/>
        <v>0</v>
      </c>
      <c r="BF3681">
        <v>0</v>
      </c>
      <c r="BG3681">
        <v>40</v>
      </c>
      <c r="BH3681">
        <v>3.6888800000000002</v>
      </c>
      <c r="BI3681">
        <v>-0.46187420000000001</v>
      </c>
      <c r="BJ3681">
        <v>0</v>
      </c>
      <c r="BK3681">
        <v>1</v>
      </c>
    </row>
    <row r="3682" spans="1:63" x14ac:dyDescent="0.25">
      <c r="A3682" t="s">
        <v>459</v>
      </c>
      <c r="B3682">
        <v>2010</v>
      </c>
      <c r="C3682">
        <v>0</v>
      </c>
      <c r="D3682">
        <v>0</v>
      </c>
      <c r="E3682">
        <v>0</v>
      </c>
      <c r="F3682">
        <v>0</v>
      </c>
      <c r="G3682">
        <v>0</v>
      </c>
      <c r="H3682">
        <v>0</v>
      </c>
      <c r="I3682">
        <f t="shared" si="703"/>
        <v>0</v>
      </c>
      <c r="J3682">
        <v>0</v>
      </c>
      <c r="K3682">
        <v>0.5</v>
      </c>
      <c r="L3682">
        <v>0.12</v>
      </c>
      <c r="M3682">
        <v>0</v>
      </c>
      <c r="N3682">
        <f t="shared" si="704"/>
        <v>5.024</v>
      </c>
      <c r="O3682">
        <v>0.875</v>
      </c>
      <c r="P3682">
        <v>0</v>
      </c>
      <c r="Q3682">
        <f t="shared" si="705"/>
        <v>21.8</v>
      </c>
      <c r="R3682">
        <v>5.5</v>
      </c>
      <c r="S3682">
        <v>0</v>
      </c>
      <c r="T3682">
        <f t="shared" si="706"/>
        <v>45.199999999999996</v>
      </c>
      <c r="U3682">
        <v>131.44200000000001</v>
      </c>
      <c r="V3682">
        <f t="shared" si="713"/>
        <v>129.78251883002531</v>
      </c>
      <c r="W3682">
        <v>0</v>
      </c>
      <c r="X3682">
        <f t="shared" si="716"/>
        <v>0</v>
      </c>
      <c r="Y3682">
        <v>218.05600000000001</v>
      </c>
      <c r="Z3682">
        <v>215.303</v>
      </c>
      <c r="AA3682">
        <f t="shared" si="714"/>
        <v>0.11848497633635395</v>
      </c>
      <c r="AB3682">
        <f t="shared" si="711"/>
        <v>0.86395295245258097</v>
      </c>
      <c r="AC3682">
        <f t="shared" si="712"/>
        <v>5.4305614154162232</v>
      </c>
      <c r="AD3682">
        <v>0</v>
      </c>
      <c r="AE3682">
        <v>0</v>
      </c>
      <c r="AF3682">
        <f t="shared" si="710"/>
        <v>0</v>
      </c>
      <c r="AG3682">
        <v>0</v>
      </c>
      <c r="AH3682">
        <v>1</v>
      </c>
      <c r="AI3682">
        <v>0.5</v>
      </c>
      <c r="AR3682">
        <v>0.08</v>
      </c>
      <c r="AS3682">
        <v>0</v>
      </c>
      <c r="AT3682">
        <v>0</v>
      </c>
      <c r="AU3682">
        <v>0</v>
      </c>
      <c r="AV3682">
        <v>0</v>
      </c>
      <c r="AW3682">
        <f t="shared" si="715"/>
        <v>0</v>
      </c>
      <c r="AX3682">
        <v>0</v>
      </c>
      <c r="AY3682">
        <v>1</v>
      </c>
      <c r="AZ3682">
        <v>0.5</v>
      </c>
      <c r="BA3682">
        <v>1</v>
      </c>
      <c r="BB3682">
        <v>1</v>
      </c>
      <c r="BC3682">
        <v>0</v>
      </c>
      <c r="BD3682">
        <v>0.5</v>
      </c>
      <c r="BE3682">
        <f t="shared" si="707"/>
        <v>0.45</v>
      </c>
      <c r="BF3682">
        <v>0</v>
      </c>
      <c r="BG3682">
        <v>25</v>
      </c>
      <c r="BH3682">
        <v>3.21888</v>
      </c>
      <c r="BI3682">
        <v>-0.27157750000000003</v>
      </c>
      <c r="BJ3682">
        <v>0</v>
      </c>
      <c r="BK3682">
        <v>1</v>
      </c>
    </row>
    <row r="3683" spans="1:63" x14ac:dyDescent="0.25">
      <c r="A3683" t="s">
        <v>460</v>
      </c>
      <c r="B3683">
        <v>2010</v>
      </c>
      <c r="C3683">
        <v>0</v>
      </c>
      <c r="D3683">
        <v>0</v>
      </c>
      <c r="E3683">
        <v>0</v>
      </c>
      <c r="F3683">
        <v>0</v>
      </c>
      <c r="G3683">
        <v>0</v>
      </c>
      <c r="H3683">
        <v>0</v>
      </c>
      <c r="I3683">
        <f t="shared" si="703"/>
        <v>0</v>
      </c>
      <c r="J3683">
        <v>1</v>
      </c>
      <c r="K3683">
        <v>1</v>
      </c>
      <c r="L3683">
        <v>0.41</v>
      </c>
      <c r="M3683">
        <v>0</v>
      </c>
      <c r="N3683">
        <f t="shared" si="704"/>
        <v>5.024</v>
      </c>
      <c r="O3683">
        <v>1.7</v>
      </c>
      <c r="P3683">
        <v>0</v>
      </c>
      <c r="Q3683">
        <f t="shared" si="705"/>
        <v>21.8</v>
      </c>
      <c r="R3683">
        <v>6.06</v>
      </c>
      <c r="S3683">
        <v>0</v>
      </c>
      <c r="T3683">
        <f t="shared" si="706"/>
        <v>45.199999999999996</v>
      </c>
      <c r="U3683">
        <v>45.722999999999999</v>
      </c>
      <c r="V3683">
        <f t="shared" si="713"/>
        <v>45.145738108559264</v>
      </c>
      <c r="W3683">
        <v>0</v>
      </c>
      <c r="X3683">
        <f t="shared" si="716"/>
        <v>0</v>
      </c>
      <c r="Y3683">
        <v>218.05600000000001</v>
      </c>
      <c r="Z3683">
        <v>215.303</v>
      </c>
      <c r="AA3683">
        <f t="shared" si="714"/>
        <v>0.40482366914920931</v>
      </c>
      <c r="AB3683">
        <f t="shared" si="711"/>
        <v>1.6785371647650142</v>
      </c>
      <c r="AC3683">
        <f t="shared" si="712"/>
        <v>5.9834913049858747</v>
      </c>
      <c r="AD3683">
        <v>0</v>
      </c>
      <c r="AE3683">
        <v>0</v>
      </c>
      <c r="AF3683">
        <f t="shared" si="710"/>
        <v>0</v>
      </c>
      <c r="AG3683">
        <v>0</v>
      </c>
      <c r="AH3683">
        <v>0</v>
      </c>
      <c r="AI3683">
        <v>2</v>
      </c>
      <c r="AR3683">
        <v>0.08</v>
      </c>
      <c r="AS3683">
        <v>0</v>
      </c>
      <c r="AT3683">
        <v>0</v>
      </c>
      <c r="AU3683">
        <v>0</v>
      </c>
      <c r="AV3683">
        <v>0</v>
      </c>
      <c r="AW3683">
        <f t="shared" si="715"/>
        <v>0</v>
      </c>
      <c r="AX3683">
        <v>0</v>
      </c>
      <c r="AY3683">
        <v>1</v>
      </c>
      <c r="AZ3683">
        <v>0.75</v>
      </c>
      <c r="BA3683">
        <v>1</v>
      </c>
      <c r="BB3683">
        <v>1</v>
      </c>
      <c r="BC3683">
        <v>0</v>
      </c>
      <c r="BD3683">
        <v>1</v>
      </c>
      <c r="BE3683">
        <f t="shared" si="707"/>
        <v>0.75</v>
      </c>
      <c r="BF3683">
        <v>0</v>
      </c>
      <c r="BG3683">
        <v>18</v>
      </c>
      <c r="BH3683">
        <v>2.8903699999999999</v>
      </c>
      <c r="BI3683">
        <v>0.37593779999999999</v>
      </c>
      <c r="BJ3683">
        <v>0</v>
      </c>
      <c r="BK3683">
        <v>1</v>
      </c>
    </row>
    <row r="3684" spans="1:63" x14ac:dyDescent="0.25">
      <c r="A3684" t="s">
        <v>458</v>
      </c>
      <c r="B3684">
        <v>2010</v>
      </c>
      <c r="C3684">
        <v>0</v>
      </c>
      <c r="D3684">
        <v>0</v>
      </c>
      <c r="E3684">
        <v>0</v>
      </c>
      <c r="F3684">
        <v>0</v>
      </c>
      <c r="G3684">
        <v>0</v>
      </c>
      <c r="H3684">
        <v>0</v>
      </c>
      <c r="I3684">
        <f t="shared" si="703"/>
        <v>0</v>
      </c>
      <c r="J3684">
        <v>0</v>
      </c>
      <c r="K3684">
        <v>0</v>
      </c>
      <c r="L3684">
        <v>0.14000000000000001</v>
      </c>
      <c r="M3684">
        <v>0</v>
      </c>
      <c r="N3684">
        <f t="shared" si="704"/>
        <v>5.024</v>
      </c>
      <c r="O3684">
        <v>0.3</v>
      </c>
      <c r="P3684">
        <v>0</v>
      </c>
      <c r="Q3684">
        <f t="shared" si="705"/>
        <v>21.8</v>
      </c>
      <c r="R3684">
        <v>6.44</v>
      </c>
      <c r="S3684">
        <v>0</v>
      </c>
      <c r="T3684">
        <f t="shared" si="706"/>
        <v>45.199999999999996</v>
      </c>
      <c r="U3684">
        <v>253.691</v>
      </c>
      <c r="V3684">
        <f t="shared" si="713"/>
        <v>250.48810109788309</v>
      </c>
      <c r="W3684">
        <v>0</v>
      </c>
      <c r="X3684">
        <f t="shared" si="716"/>
        <v>0</v>
      </c>
      <c r="Y3684">
        <v>218.05600000000001</v>
      </c>
      <c r="Z3684">
        <v>215.303</v>
      </c>
      <c r="AA3684">
        <f t="shared" si="714"/>
        <v>0.13823247239241296</v>
      </c>
      <c r="AB3684">
        <f t="shared" si="711"/>
        <v>0.29621244084088483</v>
      </c>
      <c r="AC3684">
        <f t="shared" si="712"/>
        <v>6.3586937300509963</v>
      </c>
      <c r="AD3684">
        <v>0</v>
      </c>
      <c r="AE3684">
        <v>0</v>
      </c>
      <c r="AF3684">
        <f t="shared" si="710"/>
        <v>0</v>
      </c>
      <c r="AG3684">
        <v>0</v>
      </c>
      <c r="AH3684">
        <v>0</v>
      </c>
      <c r="AI3684">
        <v>0</v>
      </c>
      <c r="AR3684">
        <v>0.08</v>
      </c>
      <c r="AS3684">
        <v>0</v>
      </c>
      <c r="AT3684">
        <v>1</v>
      </c>
      <c r="AU3684">
        <v>0</v>
      </c>
      <c r="AV3684">
        <v>1</v>
      </c>
      <c r="AW3684">
        <f t="shared" si="715"/>
        <v>1</v>
      </c>
      <c r="AX3684">
        <v>0</v>
      </c>
      <c r="AY3684">
        <v>0</v>
      </c>
      <c r="AZ3684">
        <v>0</v>
      </c>
      <c r="BA3684">
        <v>0</v>
      </c>
      <c r="BB3684">
        <v>0</v>
      </c>
      <c r="BC3684">
        <v>0</v>
      </c>
      <c r="BD3684">
        <v>0</v>
      </c>
      <c r="BE3684">
        <f t="shared" si="707"/>
        <v>0</v>
      </c>
      <c r="BF3684">
        <v>0</v>
      </c>
      <c r="BG3684">
        <v>25</v>
      </c>
      <c r="BH3684">
        <v>3.21888</v>
      </c>
      <c r="BI3684">
        <v>0.43799480000000002</v>
      </c>
      <c r="BJ3684">
        <v>0</v>
      </c>
      <c r="BK3684">
        <v>1</v>
      </c>
    </row>
    <row r="3685" spans="1:63" x14ac:dyDescent="0.25">
      <c r="A3685" t="s">
        <v>463</v>
      </c>
      <c r="B3685">
        <v>2010</v>
      </c>
      <c r="C3685">
        <v>0</v>
      </c>
      <c r="D3685">
        <v>0</v>
      </c>
      <c r="E3685">
        <v>0</v>
      </c>
      <c r="F3685">
        <v>1</v>
      </c>
      <c r="G3685">
        <v>0</v>
      </c>
      <c r="H3685">
        <v>1</v>
      </c>
      <c r="I3685">
        <f t="shared" si="703"/>
        <v>2</v>
      </c>
      <c r="J3685">
        <v>1</v>
      </c>
      <c r="K3685">
        <v>0</v>
      </c>
      <c r="L3685">
        <v>0.61709999999999998</v>
      </c>
      <c r="M3685">
        <v>0</v>
      </c>
      <c r="N3685">
        <f t="shared" si="704"/>
        <v>5.024</v>
      </c>
      <c r="O3685">
        <v>1</v>
      </c>
      <c r="P3685">
        <v>0</v>
      </c>
      <c r="Q3685">
        <f t="shared" si="705"/>
        <v>21.8</v>
      </c>
      <c r="R3685">
        <v>11.26</v>
      </c>
      <c r="S3685">
        <v>0</v>
      </c>
      <c r="T3685">
        <f t="shared" si="706"/>
        <v>45.199999999999996</v>
      </c>
      <c r="U3685">
        <v>366.49599999999998</v>
      </c>
      <c r="V3685">
        <f t="shared" si="713"/>
        <v>361.86891572806979</v>
      </c>
      <c r="W3685">
        <v>0</v>
      </c>
      <c r="X3685">
        <f t="shared" si="716"/>
        <v>0</v>
      </c>
      <c r="Y3685">
        <v>218.05600000000001</v>
      </c>
      <c r="Z3685">
        <v>215.303</v>
      </c>
      <c r="AA3685">
        <f t="shared" si="714"/>
        <v>0.60930899080970014</v>
      </c>
      <c r="AB3685">
        <f t="shared" si="711"/>
        <v>0.98737480280294965</v>
      </c>
      <c r="AC3685">
        <f t="shared" si="712"/>
        <v>11.117840279561213</v>
      </c>
      <c r="AD3685">
        <v>0</v>
      </c>
      <c r="AE3685">
        <v>0</v>
      </c>
      <c r="AF3685">
        <f t="shared" si="710"/>
        <v>0</v>
      </c>
      <c r="AG3685">
        <v>1</v>
      </c>
      <c r="AH3685">
        <v>0</v>
      </c>
      <c r="AI3685">
        <v>1</v>
      </c>
      <c r="AR3685">
        <v>0.08</v>
      </c>
      <c r="AS3685">
        <v>0</v>
      </c>
      <c r="AT3685">
        <v>1</v>
      </c>
      <c r="AU3685">
        <v>0</v>
      </c>
      <c r="AV3685">
        <v>0</v>
      </c>
      <c r="AW3685">
        <f t="shared" si="715"/>
        <v>0</v>
      </c>
      <c r="AX3685">
        <v>0</v>
      </c>
      <c r="AY3685">
        <v>0</v>
      </c>
      <c r="AZ3685">
        <v>0</v>
      </c>
      <c r="BA3685">
        <v>0</v>
      </c>
      <c r="BB3685">
        <v>0</v>
      </c>
      <c r="BC3685">
        <v>0</v>
      </c>
      <c r="BD3685">
        <v>0</v>
      </c>
      <c r="BE3685">
        <f t="shared" si="707"/>
        <v>0</v>
      </c>
      <c r="BF3685">
        <v>0</v>
      </c>
      <c r="BG3685">
        <v>21.5</v>
      </c>
      <c r="BH3685">
        <v>3.0680499999999999</v>
      </c>
      <c r="BI3685">
        <v>2.5996700000000001E-2</v>
      </c>
      <c r="BJ3685">
        <v>1</v>
      </c>
      <c r="BK3685">
        <v>1</v>
      </c>
    </row>
    <row r="3686" spans="1:63" x14ac:dyDescent="0.25">
      <c r="A3686" t="s">
        <v>461</v>
      </c>
      <c r="B3686">
        <v>2010</v>
      </c>
      <c r="C3686">
        <v>0</v>
      </c>
      <c r="D3686">
        <v>0</v>
      </c>
      <c r="E3686">
        <v>0</v>
      </c>
      <c r="F3686">
        <v>0</v>
      </c>
      <c r="G3686">
        <v>0</v>
      </c>
      <c r="H3686">
        <v>0</v>
      </c>
      <c r="I3686">
        <f t="shared" si="703"/>
        <v>0</v>
      </c>
      <c r="J3686">
        <v>1</v>
      </c>
      <c r="K3686">
        <v>0</v>
      </c>
      <c r="L3686">
        <f>0.16</f>
        <v>0.16</v>
      </c>
      <c r="M3686">
        <v>0.02</v>
      </c>
      <c r="N3686">
        <f t="shared" si="704"/>
        <v>5.024</v>
      </c>
      <c r="O3686">
        <v>0.5</v>
      </c>
      <c r="P3686">
        <v>0.02</v>
      </c>
      <c r="Q3686">
        <f t="shared" si="705"/>
        <v>21.8</v>
      </c>
      <c r="R3686">
        <v>2.5</v>
      </c>
      <c r="S3686">
        <v>0.02</v>
      </c>
      <c r="T3686">
        <f t="shared" si="706"/>
        <v>45.199999999999996</v>
      </c>
      <c r="U3686">
        <v>7.7960000000000003</v>
      </c>
      <c r="V3686">
        <f t="shared" si="713"/>
        <v>7.6975739626517949</v>
      </c>
      <c r="W3686">
        <v>0</v>
      </c>
      <c r="X3686">
        <f t="shared" si="716"/>
        <v>0</v>
      </c>
      <c r="Y3686">
        <v>218.05600000000001</v>
      </c>
      <c r="Z3686">
        <v>215.303</v>
      </c>
      <c r="AA3686">
        <f t="shared" si="714"/>
        <v>0.25845996844847197</v>
      </c>
      <c r="AB3686">
        <f t="shared" si="711"/>
        <v>0.92968740140147488</v>
      </c>
      <c r="AC3686">
        <f t="shared" si="712"/>
        <v>3.3724370070073739</v>
      </c>
      <c r="AD3686">
        <v>0</v>
      </c>
      <c r="AE3686">
        <v>0</v>
      </c>
      <c r="AF3686">
        <f t="shared" si="710"/>
        <v>0</v>
      </c>
      <c r="AG3686">
        <v>0</v>
      </c>
      <c r="AH3686">
        <v>0</v>
      </c>
      <c r="AI3686">
        <v>0.8</v>
      </c>
      <c r="AR3686">
        <v>0.08</v>
      </c>
      <c r="AS3686">
        <v>0</v>
      </c>
      <c r="AT3686">
        <v>0</v>
      </c>
      <c r="AU3686">
        <v>0</v>
      </c>
      <c r="AV3686">
        <v>0</v>
      </c>
      <c r="AW3686">
        <f t="shared" si="715"/>
        <v>0</v>
      </c>
      <c r="AX3686">
        <v>0</v>
      </c>
      <c r="AY3686">
        <v>0</v>
      </c>
      <c r="AZ3686">
        <v>0</v>
      </c>
      <c r="BA3686">
        <v>0</v>
      </c>
      <c r="BB3686">
        <v>0</v>
      </c>
      <c r="BC3686">
        <v>0</v>
      </c>
      <c r="BD3686">
        <v>0</v>
      </c>
      <c r="BE3686">
        <f t="shared" si="707"/>
        <v>0</v>
      </c>
      <c r="BF3686">
        <v>0</v>
      </c>
      <c r="BG3686">
        <v>20</v>
      </c>
      <c r="BH3686">
        <v>2.99573</v>
      </c>
      <c r="BI3686">
        <v>-0.58068690000000001</v>
      </c>
      <c r="BJ3686">
        <v>1</v>
      </c>
      <c r="BK3686">
        <v>1</v>
      </c>
    </row>
    <row r="3687" spans="1:63" x14ac:dyDescent="0.25">
      <c r="A3687" t="s">
        <v>74</v>
      </c>
      <c r="B3687">
        <v>2010</v>
      </c>
      <c r="C3687">
        <v>0</v>
      </c>
      <c r="D3687">
        <v>0</v>
      </c>
      <c r="E3687">
        <v>0</v>
      </c>
      <c r="F3687">
        <v>1</v>
      </c>
      <c r="G3687">
        <v>0</v>
      </c>
      <c r="H3687">
        <v>1</v>
      </c>
      <c r="I3687">
        <f t="shared" si="703"/>
        <v>2</v>
      </c>
      <c r="J3687">
        <v>0</v>
      </c>
      <c r="K3687">
        <v>0</v>
      </c>
      <c r="L3687">
        <v>0.1792</v>
      </c>
      <c r="M3687">
        <v>0</v>
      </c>
      <c r="N3687">
        <f t="shared" si="704"/>
        <v>5.024</v>
      </c>
      <c r="O3687">
        <v>0.32</v>
      </c>
      <c r="P3687">
        <v>0</v>
      </c>
      <c r="Q3687">
        <f t="shared" si="705"/>
        <v>21.8</v>
      </c>
      <c r="R3687">
        <v>9.14</v>
      </c>
      <c r="S3687">
        <v>0</v>
      </c>
      <c r="T3687">
        <f t="shared" si="706"/>
        <v>45.199999999999996</v>
      </c>
      <c r="U3687">
        <v>104.648</v>
      </c>
      <c r="V3687">
        <f t="shared" si="713"/>
        <v>103.32679836372307</v>
      </c>
      <c r="W3687">
        <v>808533</v>
      </c>
      <c r="X3687">
        <f t="shared" si="716"/>
        <v>798325.11143467727</v>
      </c>
      <c r="Y3687">
        <v>218.05600000000001</v>
      </c>
      <c r="Z3687">
        <v>215.303</v>
      </c>
      <c r="AA3687">
        <f t="shared" si="714"/>
        <v>0.17693756466228855</v>
      </c>
      <c r="AB3687">
        <f t="shared" si="711"/>
        <v>0.3159599368969439</v>
      </c>
      <c r="AC3687">
        <f t="shared" si="712"/>
        <v>9.0246056976189593</v>
      </c>
      <c r="AD3687">
        <v>0</v>
      </c>
      <c r="AE3687">
        <v>0</v>
      </c>
      <c r="AF3687">
        <f t="shared" si="710"/>
        <v>0</v>
      </c>
      <c r="AG3687">
        <v>0</v>
      </c>
      <c r="AH3687">
        <v>0.5</v>
      </c>
      <c r="AI3687">
        <v>1</v>
      </c>
      <c r="AR3687">
        <v>0.08</v>
      </c>
      <c r="AS3687">
        <v>0</v>
      </c>
      <c r="AT3687">
        <v>1</v>
      </c>
      <c r="AU3687">
        <v>0</v>
      </c>
      <c r="AV3687">
        <v>1</v>
      </c>
      <c r="AW3687">
        <f t="shared" si="715"/>
        <v>1</v>
      </c>
      <c r="AX3687">
        <v>0</v>
      </c>
      <c r="AY3687">
        <v>0</v>
      </c>
      <c r="AZ3687">
        <v>0</v>
      </c>
      <c r="BA3687">
        <v>0</v>
      </c>
      <c r="BB3687">
        <v>0</v>
      </c>
      <c r="BC3687">
        <v>0</v>
      </c>
      <c r="BD3687">
        <v>0</v>
      </c>
      <c r="BE3687">
        <f t="shared" si="707"/>
        <v>0</v>
      </c>
      <c r="BF3687">
        <v>0</v>
      </c>
      <c r="BG3687">
        <v>11</v>
      </c>
      <c r="BH3687">
        <v>2.3978999999999999</v>
      </c>
      <c r="BI3687">
        <v>0.9019547</v>
      </c>
      <c r="BJ3687">
        <v>1</v>
      </c>
      <c r="BK3687">
        <v>1</v>
      </c>
    </row>
    <row r="3688" spans="1:63" x14ac:dyDescent="0.25">
      <c r="A3688" t="s">
        <v>75</v>
      </c>
      <c r="B3688">
        <v>2010</v>
      </c>
      <c r="C3688">
        <v>0</v>
      </c>
      <c r="D3688">
        <v>0</v>
      </c>
      <c r="E3688">
        <v>0</v>
      </c>
      <c r="F3688">
        <v>0</v>
      </c>
      <c r="G3688">
        <v>0</v>
      </c>
      <c r="H3688">
        <v>0</v>
      </c>
      <c r="I3688">
        <f t="shared" ref="I3688:I3751" si="717">SUM(C3688:H3688)</f>
        <v>0</v>
      </c>
      <c r="J3688">
        <v>1</v>
      </c>
      <c r="K3688">
        <v>0</v>
      </c>
      <c r="L3688">
        <v>0.4032</v>
      </c>
      <c r="M3688">
        <v>0</v>
      </c>
      <c r="N3688">
        <f t="shared" ref="N3688:N3751" si="718">3.14*2/1.25</f>
        <v>5.024</v>
      </c>
      <c r="O3688">
        <v>0.72</v>
      </c>
      <c r="P3688">
        <v>0</v>
      </c>
      <c r="Q3688">
        <f t="shared" ref="Q3688:Q3751" si="719">4.36*5</f>
        <v>21.8</v>
      </c>
      <c r="R3688">
        <v>5.56</v>
      </c>
      <c r="S3688">
        <v>0</v>
      </c>
      <c r="T3688">
        <f t="shared" ref="T3688:T3751" si="720">9.04*5</f>
        <v>45.199999999999996</v>
      </c>
      <c r="U3688">
        <v>94.902000000000001</v>
      </c>
      <c r="V3688">
        <f t="shared" si="713"/>
        <v>93.703843535605529</v>
      </c>
      <c r="W3688">
        <v>0</v>
      </c>
      <c r="X3688">
        <f t="shared" si="716"/>
        <v>0</v>
      </c>
      <c r="Y3688">
        <v>218.05600000000001</v>
      </c>
      <c r="Z3688">
        <v>215.303</v>
      </c>
      <c r="AA3688">
        <f t="shared" si="714"/>
        <v>0.39810952049014925</v>
      </c>
      <c r="AB3688">
        <f t="shared" si="711"/>
        <v>0.71090985801812367</v>
      </c>
      <c r="AC3688">
        <f t="shared" si="712"/>
        <v>5.4898039035843995</v>
      </c>
      <c r="AD3688">
        <v>1</v>
      </c>
      <c r="AE3688">
        <v>0</v>
      </c>
      <c r="AF3688">
        <f t="shared" si="710"/>
        <v>1</v>
      </c>
      <c r="AG3688">
        <v>1</v>
      </c>
      <c r="AH3688">
        <v>1</v>
      </c>
      <c r="AI3688">
        <v>-1</v>
      </c>
      <c r="AR3688">
        <v>0.08</v>
      </c>
      <c r="AS3688">
        <v>0</v>
      </c>
      <c r="AT3688">
        <v>0</v>
      </c>
      <c r="AU3688">
        <v>1</v>
      </c>
      <c r="AV3688">
        <v>0</v>
      </c>
      <c r="AW3688">
        <f t="shared" si="715"/>
        <v>1</v>
      </c>
      <c r="AX3688">
        <v>2</v>
      </c>
      <c r="AY3688">
        <v>0</v>
      </c>
      <c r="AZ3688">
        <v>0</v>
      </c>
      <c r="BA3688">
        <v>0</v>
      </c>
      <c r="BB3688">
        <v>0</v>
      </c>
      <c r="BC3688">
        <v>0</v>
      </c>
      <c r="BD3688">
        <v>0</v>
      </c>
      <c r="BE3688">
        <f t="shared" ref="BE3688:BE3751" si="721">AY3688*AZ3688-0.1*BA3688+0.1*BC3688+0.1*BD3688</f>
        <v>0</v>
      </c>
      <c r="BF3688">
        <v>0</v>
      </c>
      <c r="BG3688">
        <v>99</v>
      </c>
      <c r="BH3688">
        <v>4.5951199999999996</v>
      </c>
      <c r="BI3688">
        <v>-1.5271729999999999</v>
      </c>
      <c r="BJ3688">
        <v>1</v>
      </c>
      <c r="BK3688">
        <v>1</v>
      </c>
    </row>
    <row r="3689" spans="1:63" x14ac:dyDescent="0.25">
      <c r="A3689" t="s">
        <v>76</v>
      </c>
      <c r="B3689">
        <v>2010</v>
      </c>
      <c r="C3689">
        <v>0</v>
      </c>
      <c r="D3689">
        <v>0</v>
      </c>
      <c r="E3689">
        <v>0</v>
      </c>
      <c r="F3689">
        <v>1</v>
      </c>
      <c r="G3689">
        <v>0</v>
      </c>
      <c r="H3689">
        <v>1</v>
      </c>
      <c r="I3689">
        <f t="shared" si="717"/>
        <v>2</v>
      </c>
      <c r="J3689">
        <v>1</v>
      </c>
      <c r="K3689">
        <v>1</v>
      </c>
      <c r="L3689">
        <v>8.3900000000000002E-2</v>
      </c>
      <c r="M3689">
        <v>0</v>
      </c>
      <c r="N3689">
        <f t="shared" si="718"/>
        <v>5.024</v>
      </c>
      <c r="O3689">
        <v>0.67</v>
      </c>
      <c r="P3689">
        <v>0</v>
      </c>
      <c r="Q3689">
        <f t="shared" si="719"/>
        <v>21.8</v>
      </c>
      <c r="R3689">
        <v>22.38</v>
      </c>
      <c r="S3689">
        <v>0</v>
      </c>
      <c r="T3689">
        <f t="shared" si="720"/>
        <v>45.199999999999996</v>
      </c>
      <c r="U3689">
        <v>16.294</v>
      </c>
      <c r="V3689">
        <f t="shared" si="713"/>
        <v>16.088285036871262</v>
      </c>
      <c r="W3689">
        <v>438533</v>
      </c>
      <c r="X3689">
        <f t="shared" si="716"/>
        <v>432996.43439758592</v>
      </c>
      <c r="Y3689">
        <v>218.05600000000001</v>
      </c>
      <c r="Z3689">
        <v>215.303</v>
      </c>
      <c r="AA3689">
        <f t="shared" si="714"/>
        <v>8.284074595516748E-2</v>
      </c>
      <c r="AB3689">
        <f t="shared" si="711"/>
        <v>0.66154111787797631</v>
      </c>
      <c r="AC3689">
        <f t="shared" si="712"/>
        <v>22.097448086730012</v>
      </c>
      <c r="AD3689">
        <v>0</v>
      </c>
      <c r="AE3689">
        <v>0</v>
      </c>
      <c r="AF3689">
        <f t="shared" si="710"/>
        <v>0</v>
      </c>
      <c r="AG3689">
        <v>0</v>
      </c>
      <c r="AH3689">
        <v>0</v>
      </c>
      <c r="AI3689">
        <v>1</v>
      </c>
      <c r="AR3689">
        <v>0.08</v>
      </c>
      <c r="AS3689">
        <v>0</v>
      </c>
      <c r="AT3689">
        <v>1</v>
      </c>
      <c r="AU3689">
        <v>0</v>
      </c>
      <c r="AV3689">
        <v>0</v>
      </c>
      <c r="AW3689">
        <f t="shared" si="715"/>
        <v>0</v>
      </c>
      <c r="AX3689">
        <v>0</v>
      </c>
      <c r="AY3689">
        <v>1</v>
      </c>
      <c r="AZ3689">
        <v>0.75</v>
      </c>
      <c r="BA3689">
        <v>1</v>
      </c>
      <c r="BB3689">
        <v>1</v>
      </c>
      <c r="BC3689">
        <v>1</v>
      </c>
      <c r="BD3689">
        <v>0</v>
      </c>
      <c r="BE3689">
        <f t="shared" si="721"/>
        <v>0.75</v>
      </c>
      <c r="BF3689">
        <v>0</v>
      </c>
      <c r="BG3689">
        <v>20</v>
      </c>
      <c r="BH3689">
        <v>2.99573</v>
      </c>
      <c r="BI3689">
        <v>0.95065189999999999</v>
      </c>
      <c r="BJ3689">
        <v>0</v>
      </c>
      <c r="BK3689">
        <v>1</v>
      </c>
    </row>
    <row r="3690" spans="1:63" x14ac:dyDescent="0.25">
      <c r="A3690" t="s">
        <v>77</v>
      </c>
      <c r="B3690">
        <v>2010</v>
      </c>
      <c r="C3690">
        <v>0</v>
      </c>
      <c r="D3690">
        <v>0</v>
      </c>
      <c r="E3690">
        <v>1</v>
      </c>
      <c r="F3690">
        <v>1</v>
      </c>
      <c r="G3690">
        <v>1</v>
      </c>
      <c r="H3690">
        <v>1</v>
      </c>
      <c r="I3690">
        <f t="shared" si="717"/>
        <v>4</v>
      </c>
      <c r="J3690">
        <v>0</v>
      </c>
      <c r="K3690">
        <v>0</v>
      </c>
      <c r="L3690">
        <v>0.08</v>
      </c>
      <c r="M3690">
        <v>0</v>
      </c>
      <c r="N3690">
        <f t="shared" si="718"/>
        <v>5.024</v>
      </c>
      <c r="O3690">
        <v>0</v>
      </c>
      <c r="P3690">
        <v>0.33</v>
      </c>
      <c r="Q3690">
        <f t="shared" si="719"/>
        <v>21.8</v>
      </c>
      <c r="R3690">
        <v>6.65</v>
      </c>
      <c r="S3690">
        <v>0</v>
      </c>
      <c r="T3690">
        <f t="shared" si="720"/>
        <v>45.199999999999996</v>
      </c>
      <c r="U3690">
        <v>334.97</v>
      </c>
      <c r="V3690">
        <f t="shared" si="713"/>
        <v>330.74093769490406</v>
      </c>
      <c r="W3690">
        <v>1571223</v>
      </c>
      <c r="X3690">
        <f t="shared" si="716"/>
        <v>1551385.9997844589</v>
      </c>
      <c r="Y3690">
        <v>218.05600000000001</v>
      </c>
      <c r="Z3690">
        <v>215.303</v>
      </c>
      <c r="AA3690">
        <f t="shared" si="714"/>
        <v>7.8989984224235976E-2</v>
      </c>
      <c r="AB3690">
        <f t="shared" si="711"/>
        <v>7.1940000000000008</v>
      </c>
      <c r="AC3690">
        <f t="shared" si="712"/>
        <v>6.5660424386396148</v>
      </c>
      <c r="AD3690">
        <v>0</v>
      </c>
      <c r="AE3690">
        <v>0</v>
      </c>
      <c r="AF3690">
        <f t="shared" si="710"/>
        <v>0</v>
      </c>
      <c r="AG3690">
        <v>0</v>
      </c>
      <c r="AH3690">
        <v>1</v>
      </c>
      <c r="AI3690">
        <v>-1</v>
      </c>
      <c r="AR3690">
        <v>0.08</v>
      </c>
      <c r="AS3690">
        <v>0</v>
      </c>
      <c r="AT3690">
        <v>0</v>
      </c>
      <c r="AU3690">
        <v>1</v>
      </c>
      <c r="AV3690">
        <v>1</v>
      </c>
      <c r="AW3690">
        <f t="shared" si="715"/>
        <v>2</v>
      </c>
      <c r="AX3690">
        <v>0</v>
      </c>
      <c r="AY3690">
        <v>0</v>
      </c>
      <c r="AZ3690">
        <v>0</v>
      </c>
      <c r="BA3690">
        <v>0</v>
      </c>
      <c r="BB3690">
        <v>0</v>
      </c>
      <c r="BC3690">
        <v>0</v>
      </c>
      <c r="BD3690">
        <v>0</v>
      </c>
      <c r="BE3690">
        <f t="shared" si="721"/>
        <v>0</v>
      </c>
      <c r="BF3690">
        <v>0</v>
      </c>
      <c r="BG3690">
        <v>24</v>
      </c>
      <c r="BH3690">
        <v>3.1780499999999998</v>
      </c>
      <c r="BI3690">
        <v>0.83209100000000003</v>
      </c>
      <c r="BJ3690">
        <v>0</v>
      </c>
      <c r="BK3690">
        <v>1</v>
      </c>
    </row>
    <row r="3691" spans="1:63" x14ac:dyDescent="0.25">
      <c r="A3691" t="s">
        <v>465</v>
      </c>
      <c r="B3691">
        <v>2010</v>
      </c>
      <c r="C3691">
        <v>0</v>
      </c>
      <c r="D3691">
        <v>0</v>
      </c>
      <c r="E3691">
        <v>0</v>
      </c>
      <c r="F3691">
        <v>0</v>
      </c>
      <c r="G3691">
        <v>0</v>
      </c>
      <c r="H3691">
        <v>0</v>
      </c>
      <c r="I3691">
        <f t="shared" si="717"/>
        <v>0</v>
      </c>
      <c r="J3691">
        <v>1</v>
      </c>
      <c r="K3691">
        <v>1</v>
      </c>
      <c r="L3691">
        <v>0.11</v>
      </c>
      <c r="M3691">
        <v>0</v>
      </c>
      <c r="N3691">
        <f t="shared" si="718"/>
        <v>5.024</v>
      </c>
      <c r="O3691">
        <v>0.6</v>
      </c>
      <c r="P3691">
        <v>0</v>
      </c>
      <c r="Q3691">
        <f t="shared" si="719"/>
        <v>21.8</v>
      </c>
      <c r="R3691">
        <v>3.75</v>
      </c>
      <c r="S3691">
        <v>0</v>
      </c>
      <c r="T3691">
        <f t="shared" si="720"/>
        <v>45.199999999999996</v>
      </c>
      <c r="U3691">
        <v>12.282</v>
      </c>
      <c r="V3691">
        <f t="shared" si="713"/>
        <v>12.126937328025829</v>
      </c>
      <c r="W3691">
        <v>0</v>
      </c>
      <c r="X3691">
        <f t="shared" si="716"/>
        <v>0</v>
      </c>
      <c r="Y3691">
        <v>218.05600000000001</v>
      </c>
      <c r="Z3691">
        <v>215.303</v>
      </c>
      <c r="AA3691">
        <f t="shared" si="714"/>
        <v>0.10861122830832447</v>
      </c>
      <c r="AB3691">
        <f t="shared" si="711"/>
        <v>0.59242488168176966</v>
      </c>
      <c r="AC3691">
        <f t="shared" si="712"/>
        <v>3.7026555105110615</v>
      </c>
      <c r="AD3691">
        <v>0</v>
      </c>
      <c r="AE3691">
        <v>0</v>
      </c>
      <c r="AF3691">
        <f t="shared" si="710"/>
        <v>0</v>
      </c>
      <c r="AG3691">
        <v>1</v>
      </c>
      <c r="AH3691">
        <v>0.9</v>
      </c>
      <c r="AI3691">
        <v>-1</v>
      </c>
      <c r="AR3691">
        <v>0.08</v>
      </c>
      <c r="AS3691">
        <v>0</v>
      </c>
      <c r="AT3691">
        <v>0</v>
      </c>
      <c r="AU3691">
        <v>0</v>
      </c>
      <c r="AV3691">
        <v>0</v>
      </c>
      <c r="AW3691">
        <f t="shared" si="715"/>
        <v>0</v>
      </c>
      <c r="AX3691">
        <v>0</v>
      </c>
      <c r="AY3691">
        <v>1</v>
      </c>
      <c r="AZ3691">
        <v>0.75</v>
      </c>
      <c r="BA3691">
        <v>1</v>
      </c>
      <c r="BB3691">
        <v>1</v>
      </c>
      <c r="BC3691">
        <v>1</v>
      </c>
      <c r="BD3691">
        <v>0.5</v>
      </c>
      <c r="BE3691">
        <f t="shared" si="721"/>
        <v>0.8</v>
      </c>
      <c r="BF3691">
        <v>0</v>
      </c>
      <c r="BG3691">
        <v>99</v>
      </c>
      <c r="BH3691">
        <v>4.5951199999999996</v>
      </c>
      <c r="BI3691">
        <v>-0.52765919999999999</v>
      </c>
      <c r="BJ3691">
        <v>0</v>
      </c>
      <c r="BK3691">
        <v>1</v>
      </c>
    </row>
    <row r="3692" spans="1:63" x14ac:dyDescent="0.25">
      <c r="A3692" t="s">
        <v>464</v>
      </c>
      <c r="B3692">
        <v>2010</v>
      </c>
      <c r="C3692">
        <v>0</v>
      </c>
      <c r="D3692">
        <v>0</v>
      </c>
      <c r="E3692">
        <v>0</v>
      </c>
      <c r="F3692">
        <v>0</v>
      </c>
      <c r="G3692">
        <v>0</v>
      </c>
      <c r="H3692">
        <v>0</v>
      </c>
      <c r="I3692">
        <f t="shared" si="717"/>
        <v>0</v>
      </c>
      <c r="J3692">
        <v>1</v>
      </c>
      <c r="K3692">
        <v>0</v>
      </c>
      <c r="L3692">
        <v>0.76800000000000002</v>
      </c>
      <c r="M3692">
        <v>0</v>
      </c>
      <c r="N3692">
        <f t="shared" si="718"/>
        <v>5.024</v>
      </c>
      <c r="O3692">
        <v>1.08</v>
      </c>
      <c r="P3692">
        <v>0</v>
      </c>
      <c r="Q3692">
        <f t="shared" si="719"/>
        <v>21.8</v>
      </c>
      <c r="R3692">
        <v>2.96</v>
      </c>
      <c r="S3692">
        <v>0</v>
      </c>
      <c r="T3692">
        <f t="shared" si="720"/>
        <v>45.199999999999996</v>
      </c>
      <c r="U3692">
        <v>151.35499999999999</v>
      </c>
      <c r="V3692">
        <f t="shared" si="713"/>
        <v>149.44411327824042</v>
      </c>
      <c r="W3692">
        <v>0</v>
      </c>
      <c r="X3692">
        <f t="shared" si="716"/>
        <v>0</v>
      </c>
      <c r="Y3692">
        <v>218.05600000000001</v>
      </c>
      <c r="Z3692">
        <v>215.303</v>
      </c>
      <c r="AA3692">
        <f t="shared" si="714"/>
        <v>0.7583038485526653</v>
      </c>
      <c r="AB3692">
        <f t="shared" si="711"/>
        <v>1.0663647870271857</v>
      </c>
      <c r="AC3692">
        <f t="shared" si="712"/>
        <v>2.922629416296731</v>
      </c>
      <c r="AD3692">
        <v>1</v>
      </c>
      <c r="AE3692">
        <v>1</v>
      </c>
      <c r="AF3692">
        <f t="shared" si="710"/>
        <v>0.5</v>
      </c>
      <c r="AG3692">
        <v>0</v>
      </c>
      <c r="AH3692">
        <v>0</v>
      </c>
      <c r="AI3692">
        <v>1</v>
      </c>
      <c r="AR3692">
        <v>0.08</v>
      </c>
      <c r="AS3692">
        <v>0</v>
      </c>
      <c r="AT3692">
        <v>0</v>
      </c>
      <c r="AU3692">
        <v>0</v>
      </c>
      <c r="AV3692">
        <v>0</v>
      </c>
      <c r="AW3692">
        <f t="shared" si="715"/>
        <v>0</v>
      </c>
      <c r="AX3692">
        <v>0</v>
      </c>
      <c r="AY3692">
        <v>0</v>
      </c>
      <c r="AZ3692">
        <v>0</v>
      </c>
      <c r="BA3692">
        <v>0</v>
      </c>
      <c r="BB3692">
        <v>0</v>
      </c>
      <c r="BC3692">
        <v>0</v>
      </c>
      <c r="BD3692">
        <v>0</v>
      </c>
      <c r="BE3692">
        <f t="shared" si="721"/>
        <v>0</v>
      </c>
      <c r="BF3692">
        <v>0</v>
      </c>
      <c r="BG3692">
        <v>40</v>
      </c>
      <c r="BH3692">
        <v>3.6888800000000002</v>
      </c>
      <c r="BI3692">
        <v>-0.97240439999999995</v>
      </c>
      <c r="BJ3692">
        <v>0</v>
      </c>
      <c r="BK3692">
        <v>1</v>
      </c>
    </row>
    <row r="3693" spans="1:63" x14ac:dyDescent="0.25">
      <c r="A3693" t="s">
        <v>462</v>
      </c>
      <c r="B3693">
        <v>2010</v>
      </c>
      <c r="C3693">
        <v>0</v>
      </c>
      <c r="D3693">
        <v>0</v>
      </c>
      <c r="E3693">
        <v>0</v>
      </c>
      <c r="F3693">
        <v>0</v>
      </c>
      <c r="G3693">
        <v>0</v>
      </c>
      <c r="H3693">
        <v>0</v>
      </c>
      <c r="I3693">
        <f t="shared" si="717"/>
        <v>0</v>
      </c>
      <c r="J3693">
        <v>1</v>
      </c>
      <c r="K3693">
        <v>0</v>
      </c>
      <c r="L3693">
        <v>0.2742</v>
      </c>
      <c r="M3693">
        <v>0</v>
      </c>
      <c r="N3693">
        <f t="shared" si="718"/>
        <v>5.024</v>
      </c>
      <c r="O3693">
        <v>0.93</v>
      </c>
      <c r="P3693">
        <v>0.02</v>
      </c>
      <c r="Q3693">
        <f t="shared" si="719"/>
        <v>21.8</v>
      </c>
      <c r="R3693">
        <v>3.93</v>
      </c>
      <c r="S3693">
        <v>0.02</v>
      </c>
      <c r="T3693">
        <f t="shared" si="720"/>
        <v>45.199999999999996</v>
      </c>
      <c r="U3693">
        <v>18.748999999999999</v>
      </c>
      <c r="V3693">
        <f t="shared" si="713"/>
        <v>18.512290177752501</v>
      </c>
      <c r="W3693">
        <v>0</v>
      </c>
      <c r="X3693">
        <f t="shared" si="716"/>
        <v>0</v>
      </c>
      <c r="Y3693">
        <v>218.05600000000001</v>
      </c>
      <c r="Z3693">
        <v>215.303</v>
      </c>
      <c r="AA3693">
        <f t="shared" si="714"/>
        <v>0.27073817092856878</v>
      </c>
      <c r="AB3693">
        <f t="shared" si="711"/>
        <v>1.3542585666067433</v>
      </c>
      <c r="AC3693">
        <f t="shared" si="712"/>
        <v>4.7843829750155926</v>
      </c>
      <c r="AD3693">
        <v>0</v>
      </c>
      <c r="AE3693">
        <v>0</v>
      </c>
      <c r="AF3693">
        <f t="shared" si="710"/>
        <v>0</v>
      </c>
      <c r="AG3693">
        <v>0</v>
      </c>
      <c r="AH3693">
        <v>1</v>
      </c>
      <c r="AI3693">
        <v>2</v>
      </c>
      <c r="AR3693">
        <v>0.08</v>
      </c>
      <c r="AS3693">
        <v>0</v>
      </c>
      <c r="AT3693">
        <v>0</v>
      </c>
      <c r="AU3693">
        <v>0</v>
      </c>
      <c r="AV3693">
        <v>0</v>
      </c>
      <c r="AW3693">
        <f t="shared" si="715"/>
        <v>0</v>
      </c>
      <c r="AX3693">
        <v>4.1096000000000001E-2</v>
      </c>
      <c r="AY3693">
        <v>0</v>
      </c>
      <c r="AZ3693">
        <v>0</v>
      </c>
      <c r="BA3693">
        <v>0</v>
      </c>
      <c r="BB3693">
        <v>0</v>
      </c>
      <c r="BC3693">
        <v>0</v>
      </c>
      <c r="BD3693">
        <v>0</v>
      </c>
      <c r="BE3693">
        <f t="shared" si="721"/>
        <v>0</v>
      </c>
      <c r="BF3693">
        <v>0</v>
      </c>
      <c r="BG3693">
        <v>20</v>
      </c>
      <c r="BH3693">
        <v>2.99573</v>
      </c>
      <c r="BI3693">
        <v>-0.59205319999999995</v>
      </c>
      <c r="BJ3693">
        <v>1</v>
      </c>
      <c r="BK3693">
        <v>1</v>
      </c>
    </row>
    <row r="3694" spans="1:63" x14ac:dyDescent="0.25">
      <c r="A3694" t="s">
        <v>78</v>
      </c>
      <c r="B3694">
        <v>2010</v>
      </c>
      <c r="C3694">
        <v>0</v>
      </c>
      <c r="D3694">
        <v>0</v>
      </c>
      <c r="E3694">
        <v>0</v>
      </c>
      <c r="F3694">
        <v>0</v>
      </c>
      <c r="G3694">
        <v>0</v>
      </c>
      <c r="H3694">
        <v>0</v>
      </c>
      <c r="I3694">
        <f t="shared" si="717"/>
        <v>0</v>
      </c>
      <c r="J3694">
        <v>0</v>
      </c>
      <c r="K3694">
        <v>1</v>
      </c>
      <c r="L3694">
        <v>0.14000000000000001</v>
      </c>
      <c r="M3694">
        <v>0.17</v>
      </c>
      <c r="N3694">
        <f t="shared" si="718"/>
        <v>5.024</v>
      </c>
      <c r="O3694">
        <v>1.21</v>
      </c>
      <c r="P3694">
        <v>0</v>
      </c>
      <c r="Q3694">
        <f t="shared" si="719"/>
        <v>21.8</v>
      </c>
      <c r="R3694">
        <v>4.4000000000000004</v>
      </c>
      <c r="S3694">
        <v>0</v>
      </c>
      <c r="T3694">
        <f t="shared" si="720"/>
        <v>45.199999999999996</v>
      </c>
      <c r="U3694">
        <v>269.096</v>
      </c>
      <c r="V3694">
        <f t="shared" si="713"/>
        <v>265.69860993506256</v>
      </c>
      <c r="W3694">
        <v>0</v>
      </c>
      <c r="X3694">
        <f t="shared" si="716"/>
        <v>0</v>
      </c>
      <c r="Y3694">
        <v>218.05600000000001</v>
      </c>
      <c r="Z3694">
        <v>215.303</v>
      </c>
      <c r="AA3694">
        <f t="shared" si="714"/>
        <v>0.99231247239241305</v>
      </c>
      <c r="AB3694">
        <f t="shared" si="711"/>
        <v>1.1947235113915688</v>
      </c>
      <c r="AC3694">
        <f t="shared" si="712"/>
        <v>4.3444491323329784</v>
      </c>
      <c r="AD3694">
        <v>1</v>
      </c>
      <c r="AE3694">
        <v>0</v>
      </c>
      <c r="AF3694">
        <f t="shared" si="710"/>
        <v>1</v>
      </c>
      <c r="AG3694">
        <v>0</v>
      </c>
      <c r="AH3694">
        <v>0</v>
      </c>
      <c r="AI3694">
        <v>0</v>
      </c>
      <c r="AR3694">
        <v>0.08</v>
      </c>
      <c r="AS3694">
        <v>0</v>
      </c>
      <c r="AT3694">
        <v>0</v>
      </c>
      <c r="AU3694">
        <v>0</v>
      </c>
      <c r="AV3694">
        <v>0</v>
      </c>
      <c r="AW3694">
        <f t="shared" si="715"/>
        <v>0</v>
      </c>
      <c r="AX3694">
        <v>0</v>
      </c>
      <c r="AY3694">
        <v>0</v>
      </c>
      <c r="AZ3694">
        <v>0</v>
      </c>
      <c r="BA3694">
        <v>0</v>
      </c>
      <c r="BB3694">
        <v>0</v>
      </c>
      <c r="BC3694">
        <v>0</v>
      </c>
      <c r="BD3694">
        <v>0</v>
      </c>
      <c r="BE3694">
        <f t="shared" si="721"/>
        <v>0</v>
      </c>
      <c r="BF3694">
        <v>0</v>
      </c>
      <c r="BG3694">
        <v>60</v>
      </c>
      <c r="BH3694">
        <v>4.0943399999999999</v>
      </c>
      <c r="BI3694">
        <v>-1.2015450000000001</v>
      </c>
      <c r="BJ3694">
        <v>1</v>
      </c>
      <c r="BK3694">
        <v>1</v>
      </c>
    </row>
    <row r="3695" spans="1:63" x14ac:dyDescent="0.25">
      <c r="A3695" t="s">
        <v>79</v>
      </c>
      <c r="B3695">
        <v>2010</v>
      </c>
      <c r="C3695">
        <v>0</v>
      </c>
      <c r="D3695">
        <v>0</v>
      </c>
      <c r="E3695">
        <v>0</v>
      </c>
      <c r="F3695">
        <v>0</v>
      </c>
      <c r="G3695">
        <v>0</v>
      </c>
      <c r="H3695">
        <v>0</v>
      </c>
      <c r="I3695">
        <f t="shared" si="717"/>
        <v>0</v>
      </c>
      <c r="J3695">
        <v>0</v>
      </c>
      <c r="K3695">
        <v>0</v>
      </c>
      <c r="L3695">
        <v>0.19800000000000001</v>
      </c>
      <c r="M3695">
        <v>0</v>
      </c>
      <c r="N3695">
        <f t="shared" si="718"/>
        <v>5.024</v>
      </c>
      <c r="O3695">
        <v>0.2</v>
      </c>
      <c r="P3695">
        <v>0</v>
      </c>
      <c r="Q3695">
        <f t="shared" si="719"/>
        <v>21.8</v>
      </c>
      <c r="R3695">
        <v>2.4</v>
      </c>
      <c r="S3695">
        <v>0</v>
      </c>
      <c r="T3695">
        <f t="shared" si="720"/>
        <v>45.199999999999996</v>
      </c>
      <c r="U3695">
        <v>871.14700000000005</v>
      </c>
      <c r="V3695">
        <f t="shared" si="713"/>
        <v>860.14859733738126</v>
      </c>
      <c r="W3695">
        <v>0</v>
      </c>
      <c r="X3695">
        <f t="shared" si="716"/>
        <v>0</v>
      </c>
      <c r="Y3695">
        <v>218.05600000000001</v>
      </c>
      <c r="Z3695">
        <v>215.303</v>
      </c>
      <c r="AA3695">
        <f t="shared" si="714"/>
        <v>0.19550021095498404</v>
      </c>
      <c r="AB3695">
        <f t="shared" si="711"/>
        <v>0.19747496056058994</v>
      </c>
      <c r="AC3695">
        <f t="shared" si="712"/>
        <v>2.3696995267270786</v>
      </c>
      <c r="AD3695">
        <v>0</v>
      </c>
      <c r="AE3695">
        <v>0</v>
      </c>
      <c r="AF3695">
        <f t="shared" si="710"/>
        <v>0</v>
      </c>
      <c r="AG3695">
        <v>0</v>
      </c>
      <c r="AH3695">
        <v>0</v>
      </c>
      <c r="AI3695">
        <v>1</v>
      </c>
      <c r="AR3695">
        <v>0.08</v>
      </c>
      <c r="AS3695">
        <v>0</v>
      </c>
      <c r="AT3695">
        <v>0</v>
      </c>
      <c r="AU3695">
        <v>0</v>
      </c>
      <c r="AV3695">
        <v>1</v>
      </c>
      <c r="AW3695">
        <f t="shared" si="715"/>
        <v>1</v>
      </c>
      <c r="AX3695">
        <f>180/365</f>
        <v>0.49315068493150682</v>
      </c>
      <c r="AY3695">
        <v>0</v>
      </c>
      <c r="AZ3695">
        <v>0</v>
      </c>
      <c r="BA3695">
        <v>0</v>
      </c>
      <c r="BB3695">
        <v>0</v>
      </c>
      <c r="BC3695">
        <v>0</v>
      </c>
      <c r="BD3695">
        <v>0</v>
      </c>
      <c r="BE3695">
        <f t="shared" si="721"/>
        <v>0</v>
      </c>
      <c r="BF3695">
        <v>0</v>
      </c>
      <c r="BG3695">
        <v>99</v>
      </c>
      <c r="BH3695">
        <v>4.5951199999999996</v>
      </c>
      <c r="BI3695">
        <v>-1.110412</v>
      </c>
      <c r="BJ3695">
        <v>0</v>
      </c>
      <c r="BK3695">
        <v>1</v>
      </c>
    </row>
    <row r="3696" spans="1:63" x14ac:dyDescent="0.25">
      <c r="A3696" t="s">
        <v>80</v>
      </c>
      <c r="B3696">
        <v>2010</v>
      </c>
      <c r="C3696">
        <v>1</v>
      </c>
      <c r="D3696">
        <v>1</v>
      </c>
      <c r="E3696">
        <v>1</v>
      </c>
      <c r="F3696">
        <v>1</v>
      </c>
      <c r="G3696">
        <v>1</v>
      </c>
      <c r="H3696">
        <v>1</v>
      </c>
      <c r="I3696">
        <f t="shared" si="717"/>
        <v>6</v>
      </c>
      <c r="J3696">
        <v>5</v>
      </c>
      <c r="K3696">
        <v>1</v>
      </c>
      <c r="L3696">
        <v>0.41290000000000004</v>
      </c>
      <c r="M3696">
        <v>0</v>
      </c>
      <c r="N3696">
        <f t="shared" si="718"/>
        <v>5.024</v>
      </c>
      <c r="O3696">
        <v>0</v>
      </c>
      <c r="P3696">
        <v>0.71</v>
      </c>
      <c r="Q3696">
        <f t="shared" si="719"/>
        <v>21.8</v>
      </c>
      <c r="R3696">
        <v>10.93</v>
      </c>
      <c r="S3696">
        <v>0</v>
      </c>
      <c r="T3696">
        <f t="shared" si="720"/>
        <v>45.199999999999996</v>
      </c>
      <c r="U3696">
        <v>42.412999999999997</v>
      </c>
      <c r="V3696">
        <f t="shared" si="713"/>
        <v>41.8775275112815</v>
      </c>
      <c r="W3696">
        <v>250241</v>
      </c>
      <c r="X3696">
        <f t="shared" si="716"/>
        <v>247081.65802821293</v>
      </c>
      <c r="Y3696">
        <v>218.05600000000001</v>
      </c>
      <c r="Z3696">
        <v>215.303</v>
      </c>
      <c r="AA3696">
        <f t="shared" si="714"/>
        <v>0.40768705607733796</v>
      </c>
      <c r="AB3696">
        <f t="shared" si="711"/>
        <v>15.478</v>
      </c>
      <c r="AC3696">
        <f t="shared" si="712"/>
        <v>10.79200659463624</v>
      </c>
      <c r="AD3696">
        <v>1</v>
      </c>
      <c r="AE3696">
        <v>0</v>
      </c>
      <c r="AF3696">
        <f t="shared" si="710"/>
        <v>1</v>
      </c>
      <c r="AG3696">
        <v>1</v>
      </c>
      <c r="AH3696">
        <v>1</v>
      </c>
      <c r="AI3696">
        <v>-1</v>
      </c>
      <c r="AR3696">
        <v>0.08</v>
      </c>
      <c r="AS3696">
        <v>0</v>
      </c>
      <c r="AT3696">
        <v>0</v>
      </c>
      <c r="AU3696">
        <v>0</v>
      </c>
      <c r="AV3696">
        <v>1</v>
      </c>
      <c r="AW3696">
        <f t="shared" si="715"/>
        <v>1</v>
      </c>
      <c r="AX3696">
        <v>0</v>
      </c>
      <c r="AY3696">
        <v>0</v>
      </c>
      <c r="AZ3696">
        <v>0</v>
      </c>
      <c r="BA3696">
        <v>0</v>
      </c>
      <c r="BB3696">
        <v>0</v>
      </c>
      <c r="BC3696">
        <v>0</v>
      </c>
      <c r="BD3696">
        <v>0</v>
      </c>
      <c r="BE3696">
        <f t="shared" si="721"/>
        <v>0</v>
      </c>
      <c r="BF3696">
        <v>0</v>
      </c>
      <c r="BG3696">
        <v>15</v>
      </c>
      <c r="BH3696">
        <v>2.7080500000000001</v>
      </c>
      <c r="BI3696">
        <v>9.2420799999999997E-2</v>
      </c>
      <c r="BJ3696">
        <v>0</v>
      </c>
      <c r="BK3696">
        <v>1</v>
      </c>
    </row>
    <row r="3697" spans="1:63" x14ac:dyDescent="0.25">
      <c r="A3697" t="s">
        <v>81</v>
      </c>
      <c r="B3697">
        <v>2010</v>
      </c>
      <c r="C3697">
        <v>0.5</v>
      </c>
      <c r="D3697">
        <v>0.5</v>
      </c>
      <c r="E3697">
        <v>1</v>
      </c>
      <c r="F3697">
        <v>1</v>
      </c>
      <c r="G3697">
        <v>1</v>
      </c>
      <c r="H3697">
        <v>1</v>
      </c>
      <c r="I3697">
        <f t="shared" si="717"/>
        <v>5</v>
      </c>
      <c r="J3697">
        <v>1</v>
      </c>
      <c r="K3697">
        <v>1</v>
      </c>
      <c r="L3697">
        <v>0.26500000000000001</v>
      </c>
      <c r="M3697">
        <v>0</v>
      </c>
      <c r="N3697">
        <f t="shared" si="718"/>
        <v>5.024</v>
      </c>
      <c r="O3697">
        <v>0.55000000000000004</v>
      </c>
      <c r="P3697">
        <v>0</v>
      </c>
      <c r="Q3697">
        <f t="shared" si="719"/>
        <v>21.8</v>
      </c>
      <c r="R3697">
        <v>0.67</v>
      </c>
      <c r="S3697">
        <v>0</v>
      </c>
      <c r="T3697">
        <f t="shared" si="720"/>
        <v>45.199999999999996</v>
      </c>
      <c r="U3697">
        <v>21.137</v>
      </c>
      <c r="V3697">
        <f t="shared" si="713"/>
        <v>20.870141206845947</v>
      </c>
      <c r="W3697">
        <v>46973</v>
      </c>
      <c r="X3697">
        <f t="shared" si="716"/>
        <v>46379.956612062953</v>
      </c>
      <c r="Y3697">
        <v>218.05600000000001</v>
      </c>
      <c r="Z3697">
        <v>215.303</v>
      </c>
      <c r="AA3697">
        <f t="shared" si="714"/>
        <v>0.26165432274278166</v>
      </c>
      <c r="AB3697">
        <f t="shared" si="711"/>
        <v>0.54305614154162229</v>
      </c>
      <c r="AC3697">
        <f t="shared" si="712"/>
        <v>0.66154111787797631</v>
      </c>
      <c r="AD3697">
        <v>0</v>
      </c>
      <c r="AE3697">
        <v>0</v>
      </c>
      <c r="AF3697">
        <f t="shared" si="710"/>
        <v>0</v>
      </c>
      <c r="AG3697">
        <v>1</v>
      </c>
      <c r="AH3697">
        <v>0</v>
      </c>
      <c r="AI3697">
        <v>1</v>
      </c>
      <c r="AR3697">
        <v>0.08</v>
      </c>
      <c r="AS3697">
        <v>0</v>
      </c>
      <c r="AT3697">
        <v>0</v>
      </c>
      <c r="AU3697">
        <v>0</v>
      </c>
      <c r="AV3697">
        <v>1</v>
      </c>
      <c r="AW3697">
        <f t="shared" si="715"/>
        <v>1</v>
      </c>
      <c r="AX3697">
        <v>0</v>
      </c>
      <c r="AY3697">
        <v>1</v>
      </c>
      <c r="AZ3697">
        <v>0.75</v>
      </c>
      <c r="BA3697">
        <v>1</v>
      </c>
      <c r="BB3697">
        <v>1</v>
      </c>
      <c r="BC3697">
        <v>1</v>
      </c>
      <c r="BD3697">
        <v>0</v>
      </c>
      <c r="BE3697">
        <f t="shared" si="721"/>
        <v>0.75</v>
      </c>
      <c r="BF3697">
        <v>0</v>
      </c>
      <c r="BG3697">
        <v>30</v>
      </c>
      <c r="BH3697">
        <v>3.4011999999999998</v>
      </c>
      <c r="BI3697">
        <v>0.59778569999999998</v>
      </c>
      <c r="BJ3697">
        <v>0</v>
      </c>
      <c r="BK3697">
        <v>1</v>
      </c>
    </row>
    <row r="3698" spans="1:63" x14ac:dyDescent="0.25">
      <c r="A3698" t="s">
        <v>82</v>
      </c>
      <c r="B3698">
        <v>2010</v>
      </c>
      <c r="C3698">
        <v>0</v>
      </c>
      <c r="D3698">
        <v>0</v>
      </c>
      <c r="E3698">
        <v>0</v>
      </c>
      <c r="F3698">
        <v>1</v>
      </c>
      <c r="G3698">
        <v>0</v>
      </c>
      <c r="H3698">
        <v>1</v>
      </c>
      <c r="I3698">
        <f t="shared" si="717"/>
        <v>2</v>
      </c>
      <c r="J3698">
        <v>1</v>
      </c>
      <c r="K3698">
        <v>0</v>
      </c>
      <c r="L3698">
        <v>0.28000000000000003</v>
      </c>
      <c r="M3698">
        <v>0</v>
      </c>
      <c r="N3698">
        <f t="shared" si="718"/>
        <v>5.024</v>
      </c>
      <c r="O3698">
        <v>1.51</v>
      </c>
      <c r="P3698">
        <v>0</v>
      </c>
      <c r="Q3698">
        <f t="shared" si="719"/>
        <v>21.8</v>
      </c>
      <c r="R3698">
        <v>20.13</v>
      </c>
      <c r="S3698">
        <v>0</v>
      </c>
      <c r="T3698">
        <f t="shared" si="720"/>
        <v>45.199999999999996</v>
      </c>
      <c r="U3698">
        <v>183.15600000000001</v>
      </c>
      <c r="V3698">
        <f t="shared" si="713"/>
        <v>180.84361938217705</v>
      </c>
      <c r="W3698">
        <v>575722</v>
      </c>
      <c r="X3698">
        <f t="shared" si="716"/>
        <v>568453.39621931978</v>
      </c>
      <c r="Y3698">
        <v>218.05600000000001</v>
      </c>
      <c r="Z3698">
        <v>215.303</v>
      </c>
      <c r="AA3698">
        <f t="shared" si="714"/>
        <v>0.27646494478482592</v>
      </c>
      <c r="AB3698">
        <f t="shared" si="711"/>
        <v>1.4909359522324539</v>
      </c>
      <c r="AC3698">
        <f t="shared" si="712"/>
        <v>19.875854780423378</v>
      </c>
      <c r="AD3698">
        <v>0</v>
      </c>
      <c r="AE3698">
        <v>0</v>
      </c>
      <c r="AF3698">
        <f t="shared" si="710"/>
        <v>0</v>
      </c>
      <c r="AG3698">
        <v>0</v>
      </c>
      <c r="AH3698">
        <v>0</v>
      </c>
      <c r="AI3698">
        <v>1</v>
      </c>
      <c r="AR3698">
        <v>0.08</v>
      </c>
      <c r="AS3698">
        <v>0</v>
      </c>
      <c r="AT3698">
        <v>0</v>
      </c>
      <c r="AU3698">
        <v>0</v>
      </c>
      <c r="AV3698">
        <v>0</v>
      </c>
      <c r="AW3698">
        <f t="shared" si="715"/>
        <v>0</v>
      </c>
      <c r="AX3698">
        <v>1</v>
      </c>
      <c r="AY3698">
        <v>0</v>
      </c>
      <c r="AZ3698">
        <v>0</v>
      </c>
      <c r="BA3698">
        <v>0</v>
      </c>
      <c r="BB3698">
        <v>0</v>
      </c>
      <c r="BC3698">
        <v>0</v>
      </c>
      <c r="BD3698">
        <v>0</v>
      </c>
      <c r="BE3698">
        <f t="shared" si="721"/>
        <v>0</v>
      </c>
      <c r="BF3698">
        <v>0</v>
      </c>
      <c r="BG3698">
        <v>99</v>
      </c>
      <c r="BH3698">
        <v>4.5951199999999996</v>
      </c>
      <c r="BI3698">
        <v>-1.7611250000000001</v>
      </c>
      <c r="BJ3698">
        <v>1</v>
      </c>
      <c r="BK3698">
        <v>1</v>
      </c>
    </row>
    <row r="3699" spans="1:63" x14ac:dyDescent="0.25">
      <c r="A3699" t="s">
        <v>83</v>
      </c>
      <c r="B3699">
        <v>2010</v>
      </c>
      <c r="C3699">
        <v>0</v>
      </c>
      <c r="D3699">
        <v>0</v>
      </c>
      <c r="E3699">
        <v>1</v>
      </c>
      <c r="F3699">
        <v>1</v>
      </c>
      <c r="G3699">
        <v>1</v>
      </c>
      <c r="H3699">
        <v>1</v>
      </c>
      <c r="I3699">
        <f t="shared" si="717"/>
        <v>4</v>
      </c>
      <c r="J3699">
        <v>1</v>
      </c>
      <c r="K3699">
        <v>1</v>
      </c>
      <c r="L3699">
        <f>4.785/31+0.76</f>
        <v>0.91435483870967738</v>
      </c>
      <c r="M3699">
        <v>0</v>
      </c>
      <c r="N3699">
        <f t="shared" si="718"/>
        <v>5.024</v>
      </c>
      <c r="O3699">
        <v>0.88</v>
      </c>
      <c r="P3699">
        <v>0</v>
      </c>
      <c r="Q3699">
        <f t="shared" si="719"/>
        <v>21.8</v>
      </c>
      <c r="R3699">
        <v>26.03</v>
      </c>
      <c r="S3699">
        <v>0</v>
      </c>
      <c r="T3699">
        <f t="shared" si="720"/>
        <v>45.199999999999996</v>
      </c>
      <c r="U3699">
        <v>331.9</v>
      </c>
      <c r="V3699">
        <f t="shared" si="713"/>
        <v>327.70969705029893</v>
      </c>
      <c r="W3699">
        <v>587475</v>
      </c>
      <c r="X3699">
        <f t="shared" ref="X3699:X3730" si="722">W3699*Z3699/Y3699</f>
        <v>580058.01227666286</v>
      </c>
      <c r="Y3699">
        <v>218.05600000000001</v>
      </c>
      <c r="Z3699">
        <v>215.303</v>
      </c>
      <c r="AA3699">
        <f t="shared" si="714"/>
        <v>0.90281092856289047</v>
      </c>
      <c r="AB3699">
        <f t="shared" si="711"/>
        <v>0.86888982646659574</v>
      </c>
      <c r="AC3699">
        <f t="shared" si="712"/>
        <v>25.701366116960781</v>
      </c>
      <c r="AD3699">
        <v>0</v>
      </c>
      <c r="AE3699">
        <v>0</v>
      </c>
      <c r="AF3699">
        <f t="shared" si="710"/>
        <v>0</v>
      </c>
      <c r="AG3699">
        <v>0</v>
      </c>
      <c r="AH3699">
        <v>0</v>
      </c>
      <c r="AI3699">
        <v>1</v>
      </c>
      <c r="AR3699">
        <v>0.08</v>
      </c>
      <c r="AS3699">
        <v>0</v>
      </c>
      <c r="AT3699">
        <v>0</v>
      </c>
      <c r="AU3699">
        <v>0</v>
      </c>
      <c r="AV3699">
        <v>0</v>
      </c>
      <c r="AW3699">
        <f t="shared" si="715"/>
        <v>0</v>
      </c>
      <c r="AX3699">
        <v>2.7399999999999998E-3</v>
      </c>
      <c r="AY3699">
        <v>1</v>
      </c>
      <c r="AZ3699">
        <v>0.75</v>
      </c>
      <c r="BA3699">
        <v>1</v>
      </c>
      <c r="BB3699">
        <v>0</v>
      </c>
      <c r="BC3699">
        <v>0</v>
      </c>
      <c r="BD3699">
        <v>0</v>
      </c>
      <c r="BE3699">
        <f t="shared" si="721"/>
        <v>0.65</v>
      </c>
      <c r="BF3699">
        <v>0</v>
      </c>
      <c r="BG3699">
        <v>10</v>
      </c>
      <c r="BH3699">
        <v>2.3025899999999999</v>
      </c>
      <c r="BI3699">
        <v>0.58774420000000005</v>
      </c>
      <c r="BJ3699">
        <v>0</v>
      </c>
      <c r="BK3699">
        <v>1</v>
      </c>
    </row>
    <row r="3700" spans="1:63" x14ac:dyDescent="0.25">
      <c r="A3700" t="s">
        <v>466</v>
      </c>
      <c r="B3700">
        <v>2010</v>
      </c>
      <c r="C3700">
        <v>0</v>
      </c>
      <c r="D3700">
        <v>1</v>
      </c>
      <c r="E3700">
        <v>0</v>
      </c>
      <c r="F3700">
        <v>0</v>
      </c>
      <c r="G3700">
        <v>1</v>
      </c>
      <c r="H3700">
        <v>1</v>
      </c>
      <c r="I3700">
        <f t="shared" si="717"/>
        <v>3</v>
      </c>
      <c r="J3700">
        <v>0</v>
      </c>
      <c r="K3700">
        <v>0</v>
      </c>
      <c r="L3700">
        <v>0.1774</v>
      </c>
      <c r="M3700">
        <v>0</v>
      </c>
      <c r="N3700">
        <f t="shared" si="718"/>
        <v>5.024</v>
      </c>
      <c r="O3700">
        <v>1</v>
      </c>
      <c r="P3700">
        <v>0</v>
      </c>
      <c r="Q3700">
        <f t="shared" si="719"/>
        <v>21.8</v>
      </c>
      <c r="R3700">
        <v>1.85</v>
      </c>
      <c r="S3700">
        <v>0</v>
      </c>
      <c r="T3700">
        <f t="shared" si="720"/>
        <v>45.199999999999996</v>
      </c>
      <c r="U3700">
        <v>24.184999999999999</v>
      </c>
      <c r="V3700">
        <f t="shared" si="713"/>
        <v>23.879659605789335</v>
      </c>
      <c r="W3700">
        <v>84268</v>
      </c>
      <c r="X3700">
        <f t="shared" si="722"/>
        <v>83204.099882598966</v>
      </c>
      <c r="Y3700">
        <v>218.05600000000001</v>
      </c>
      <c r="Z3700">
        <v>215.303</v>
      </c>
      <c r="AA3700">
        <f t="shared" si="714"/>
        <v>0.17516029001724329</v>
      </c>
      <c r="AB3700">
        <f t="shared" si="711"/>
        <v>0.98737480280294965</v>
      </c>
      <c r="AC3700">
        <f t="shared" si="712"/>
        <v>1.8266433851854571</v>
      </c>
      <c r="AD3700">
        <v>0</v>
      </c>
      <c r="AE3700">
        <v>0</v>
      </c>
      <c r="AF3700">
        <f t="shared" si="710"/>
        <v>0</v>
      </c>
      <c r="AG3700">
        <v>0</v>
      </c>
      <c r="AH3700">
        <v>0</v>
      </c>
      <c r="AI3700">
        <v>2</v>
      </c>
      <c r="AR3700">
        <v>0.08</v>
      </c>
      <c r="AS3700">
        <v>0</v>
      </c>
      <c r="AT3700">
        <v>0</v>
      </c>
      <c r="AU3700">
        <v>1</v>
      </c>
      <c r="AV3700">
        <v>1</v>
      </c>
      <c r="AW3700">
        <f t="shared" si="715"/>
        <v>2</v>
      </c>
      <c r="AX3700">
        <v>2</v>
      </c>
      <c r="AY3700">
        <v>0</v>
      </c>
      <c r="AZ3700">
        <v>0</v>
      </c>
      <c r="BA3700">
        <v>0</v>
      </c>
      <c r="BB3700">
        <v>0</v>
      </c>
      <c r="BC3700">
        <v>0</v>
      </c>
      <c r="BD3700">
        <v>0</v>
      </c>
      <c r="BE3700">
        <f t="shared" si="721"/>
        <v>0</v>
      </c>
      <c r="BF3700">
        <v>0</v>
      </c>
      <c r="BG3700">
        <v>12</v>
      </c>
      <c r="BH3700">
        <v>2.4849100000000002</v>
      </c>
      <c r="BI3700">
        <v>0.27893509999999999</v>
      </c>
      <c r="BJ3700">
        <v>1</v>
      </c>
      <c r="BK3700">
        <v>1</v>
      </c>
    </row>
    <row r="3701" spans="1:63" x14ac:dyDescent="0.25">
      <c r="A3701" t="s">
        <v>84</v>
      </c>
      <c r="B3701">
        <v>2010</v>
      </c>
      <c r="C3701">
        <v>0</v>
      </c>
      <c r="D3701">
        <v>0</v>
      </c>
      <c r="E3701">
        <v>0</v>
      </c>
      <c r="F3701">
        <v>0</v>
      </c>
      <c r="G3701">
        <v>0</v>
      </c>
      <c r="H3701">
        <v>0</v>
      </c>
      <c r="I3701">
        <f t="shared" si="717"/>
        <v>0</v>
      </c>
      <c r="J3701">
        <v>0</v>
      </c>
      <c r="K3701">
        <v>1</v>
      </c>
      <c r="L3701">
        <v>6.4500000000000002E-2</v>
      </c>
      <c r="M3701">
        <v>0</v>
      </c>
      <c r="N3701">
        <f t="shared" si="718"/>
        <v>5.024</v>
      </c>
      <c r="O3701">
        <v>0.25</v>
      </c>
      <c r="P3701">
        <v>0</v>
      </c>
      <c r="Q3701">
        <f t="shared" si="719"/>
        <v>21.8</v>
      </c>
      <c r="R3701">
        <v>3.36</v>
      </c>
      <c r="S3701">
        <v>0</v>
      </c>
      <c r="T3701">
        <f t="shared" si="720"/>
        <v>45.199999999999996</v>
      </c>
      <c r="U3701">
        <v>55.13</v>
      </c>
      <c r="V3701">
        <v>54.43397287852661</v>
      </c>
      <c r="W3701">
        <v>0</v>
      </c>
      <c r="X3701">
        <f t="shared" si="722"/>
        <v>0</v>
      </c>
      <c r="Y3701">
        <v>218.05600000000001</v>
      </c>
      <c r="Z3701">
        <v>215.303</v>
      </c>
      <c r="AA3701">
        <f t="shared" si="714"/>
        <v>6.368567478079025E-2</v>
      </c>
      <c r="AB3701">
        <f t="shared" si="711"/>
        <v>0.24684370070073741</v>
      </c>
      <c r="AC3701">
        <f t="shared" si="712"/>
        <v>3.3175793374179103</v>
      </c>
      <c r="AD3701">
        <v>0</v>
      </c>
      <c r="AE3701">
        <v>0</v>
      </c>
      <c r="AF3701">
        <f t="shared" si="710"/>
        <v>0</v>
      </c>
      <c r="AG3701">
        <v>0</v>
      </c>
      <c r="AH3701">
        <v>0</v>
      </c>
      <c r="AI3701">
        <v>2</v>
      </c>
      <c r="AR3701">
        <v>0.08</v>
      </c>
      <c r="AS3701">
        <v>0</v>
      </c>
      <c r="AT3701">
        <v>0</v>
      </c>
      <c r="AU3701">
        <v>1</v>
      </c>
      <c r="AV3701">
        <v>0</v>
      </c>
      <c r="AW3701">
        <f t="shared" si="715"/>
        <v>1</v>
      </c>
      <c r="AX3701">
        <v>0</v>
      </c>
      <c r="AY3701">
        <v>0</v>
      </c>
      <c r="AZ3701">
        <v>0</v>
      </c>
      <c r="BA3701">
        <v>0</v>
      </c>
      <c r="BB3701">
        <v>0</v>
      </c>
      <c r="BC3701">
        <v>0</v>
      </c>
      <c r="BD3701">
        <v>0</v>
      </c>
      <c r="BE3701">
        <f t="shared" si="721"/>
        <v>0</v>
      </c>
      <c r="BF3701">
        <v>0</v>
      </c>
      <c r="BG3701">
        <v>24</v>
      </c>
      <c r="BH3701">
        <v>3.1780499999999998</v>
      </c>
      <c r="BI3701">
        <v>-7.0156700000000002E-2</v>
      </c>
      <c r="BJ3701">
        <v>0.5</v>
      </c>
      <c r="BK3701">
        <v>1</v>
      </c>
    </row>
    <row r="3702" spans="1:63" x14ac:dyDescent="0.25">
      <c r="A3702" t="s">
        <v>85</v>
      </c>
      <c r="B3702">
        <v>2010</v>
      </c>
      <c r="C3702">
        <v>0</v>
      </c>
      <c r="D3702">
        <v>0</v>
      </c>
      <c r="E3702">
        <v>0</v>
      </c>
      <c r="F3702">
        <v>0</v>
      </c>
      <c r="G3702">
        <v>1</v>
      </c>
      <c r="H3702">
        <v>1</v>
      </c>
      <c r="I3702">
        <f t="shared" si="717"/>
        <v>2</v>
      </c>
      <c r="J3702">
        <v>1</v>
      </c>
      <c r="K3702">
        <v>0</v>
      </c>
      <c r="L3702">
        <v>1.89E-2</v>
      </c>
      <c r="M3702">
        <v>0</v>
      </c>
      <c r="N3702">
        <f t="shared" si="718"/>
        <v>5.024</v>
      </c>
      <c r="O3702">
        <v>0.28000000000000003</v>
      </c>
      <c r="P3702">
        <v>2.5999999999999999E-2</v>
      </c>
      <c r="Q3702">
        <f t="shared" si="719"/>
        <v>21.8</v>
      </c>
      <c r="R3702">
        <v>0</v>
      </c>
      <c r="S3702">
        <v>0</v>
      </c>
      <c r="T3702">
        <f t="shared" si="720"/>
        <v>45.199999999999996</v>
      </c>
      <c r="U3702">
        <v>1.68</v>
      </c>
      <c r="V3702">
        <f t="shared" ref="V3702:V3733" si="723">U3702*Z3702/Y3702</f>
        <v>1.6587896687089552</v>
      </c>
      <c r="W3702">
        <v>84752</v>
      </c>
      <c r="X3702">
        <f t="shared" si="722"/>
        <v>83681.989287155578</v>
      </c>
      <c r="Y3702">
        <v>218.05600000000001</v>
      </c>
      <c r="Z3702">
        <v>215.303</v>
      </c>
      <c r="AA3702">
        <f t="shared" si="714"/>
        <v>1.8661383772975746E-2</v>
      </c>
      <c r="AB3702">
        <f t="shared" si="711"/>
        <v>0.84326494478482594</v>
      </c>
      <c r="AC3702">
        <f t="shared" si="712"/>
        <v>0</v>
      </c>
      <c r="AD3702">
        <v>0</v>
      </c>
      <c r="AE3702">
        <v>0</v>
      </c>
      <c r="AF3702">
        <f t="shared" si="710"/>
        <v>0</v>
      </c>
      <c r="AG3702">
        <v>0</v>
      </c>
      <c r="AH3702">
        <v>0</v>
      </c>
      <c r="AI3702">
        <v>0.8</v>
      </c>
      <c r="AR3702">
        <v>0.08</v>
      </c>
      <c r="AS3702">
        <v>0</v>
      </c>
      <c r="AT3702">
        <v>0</v>
      </c>
      <c r="AU3702">
        <v>0</v>
      </c>
      <c r="AV3702">
        <v>1</v>
      </c>
      <c r="AW3702">
        <f t="shared" si="715"/>
        <v>1</v>
      </c>
      <c r="AX3702">
        <v>0</v>
      </c>
      <c r="AY3702">
        <v>0</v>
      </c>
      <c r="AZ3702">
        <v>0</v>
      </c>
      <c r="BA3702">
        <v>0</v>
      </c>
      <c r="BB3702">
        <v>0</v>
      </c>
      <c r="BC3702">
        <v>0</v>
      </c>
      <c r="BD3702">
        <v>0</v>
      </c>
      <c r="BE3702">
        <f t="shared" si="721"/>
        <v>0</v>
      </c>
      <c r="BF3702">
        <v>0</v>
      </c>
      <c r="BG3702">
        <v>22</v>
      </c>
      <c r="BH3702">
        <v>3.09104</v>
      </c>
      <c r="BI3702">
        <v>-7.0156700000000002E-2</v>
      </c>
      <c r="BJ3702">
        <v>0</v>
      </c>
      <c r="BK3702">
        <v>1</v>
      </c>
    </row>
    <row r="3703" spans="1:63" x14ac:dyDescent="0.25">
      <c r="A3703" t="s">
        <v>46</v>
      </c>
      <c r="B3703">
        <v>2011</v>
      </c>
      <c r="C3703">
        <v>0</v>
      </c>
      <c r="D3703">
        <v>0</v>
      </c>
      <c r="E3703">
        <v>0</v>
      </c>
      <c r="F3703">
        <v>0</v>
      </c>
      <c r="G3703">
        <v>0</v>
      </c>
      <c r="H3703">
        <v>1</v>
      </c>
      <c r="I3703">
        <f t="shared" si="717"/>
        <v>1</v>
      </c>
      <c r="J3703">
        <v>0</v>
      </c>
      <c r="K3703">
        <v>0</v>
      </c>
      <c r="L3703" s="7">
        <v>1.05</v>
      </c>
      <c r="M3703" s="7">
        <v>0</v>
      </c>
      <c r="N3703">
        <f t="shared" si="718"/>
        <v>5.024</v>
      </c>
      <c r="O3703">
        <v>1.7</v>
      </c>
      <c r="P3703">
        <v>0</v>
      </c>
      <c r="Q3703">
        <f t="shared" si="719"/>
        <v>21.8</v>
      </c>
      <c r="R3703">
        <v>18.61</v>
      </c>
      <c r="S3703">
        <v>0</v>
      </c>
      <c r="T3703">
        <f t="shared" si="720"/>
        <v>45.199999999999996</v>
      </c>
      <c r="U3703">
        <v>210.221</v>
      </c>
      <c r="V3703">
        <f t="shared" si="723"/>
        <v>201.21549381387845</v>
      </c>
      <c r="W3703" s="8">
        <v>267388</v>
      </c>
      <c r="X3703">
        <f t="shared" si="722"/>
        <v>255933.55782678857</v>
      </c>
      <c r="Y3703">
        <v>224.93899999999999</v>
      </c>
      <c r="Z3703">
        <v>215.303</v>
      </c>
      <c r="AA3703">
        <f t="shared" si="714"/>
        <v>1.0050198053694557</v>
      </c>
      <c r="AB3703">
        <f t="shared" si="711"/>
        <v>1.6271749229791186</v>
      </c>
      <c r="AC3703">
        <f t="shared" si="712"/>
        <v>17.812779598024353</v>
      </c>
      <c r="AD3703">
        <v>1</v>
      </c>
      <c r="AE3703">
        <v>1</v>
      </c>
      <c r="AF3703">
        <f t="shared" si="710"/>
        <v>0.5</v>
      </c>
      <c r="AG3703">
        <v>0</v>
      </c>
      <c r="AH3703">
        <v>1</v>
      </c>
      <c r="AI3703">
        <v>1</v>
      </c>
      <c r="AR3703">
        <v>0.08</v>
      </c>
      <c r="AS3703">
        <v>0</v>
      </c>
      <c r="AT3703">
        <v>0</v>
      </c>
      <c r="AU3703">
        <v>0</v>
      </c>
      <c r="AV3703">
        <v>1</v>
      </c>
      <c r="AW3703">
        <f t="shared" si="715"/>
        <v>1</v>
      </c>
      <c r="AX3703">
        <v>2</v>
      </c>
      <c r="AY3703">
        <v>0</v>
      </c>
      <c r="AZ3703">
        <v>0</v>
      </c>
      <c r="BA3703">
        <v>0</v>
      </c>
      <c r="BB3703">
        <v>0</v>
      </c>
      <c r="BC3703">
        <v>0</v>
      </c>
      <c r="BD3703">
        <v>0</v>
      </c>
      <c r="BE3703">
        <f t="shared" si="721"/>
        <v>0</v>
      </c>
      <c r="BF3703">
        <v>0</v>
      </c>
      <c r="BG3703">
        <v>99</v>
      </c>
      <c r="BH3703">
        <v>4.5951199999999996</v>
      </c>
      <c r="BI3703">
        <v>-1.5271729999999999</v>
      </c>
      <c r="BJ3703">
        <v>1</v>
      </c>
      <c r="BK3703">
        <v>1</v>
      </c>
    </row>
    <row r="3704" spans="1:63" x14ac:dyDescent="0.25">
      <c r="A3704" t="s">
        <v>47</v>
      </c>
      <c r="B3704">
        <v>2011</v>
      </c>
      <c r="C3704">
        <v>0</v>
      </c>
      <c r="D3704">
        <v>0</v>
      </c>
      <c r="E3704">
        <v>0</v>
      </c>
      <c r="F3704">
        <v>0</v>
      </c>
      <c r="G3704">
        <v>0</v>
      </c>
      <c r="H3704">
        <v>0</v>
      </c>
      <c r="I3704">
        <f t="shared" si="717"/>
        <v>0</v>
      </c>
      <c r="J3704">
        <v>0</v>
      </c>
      <c r="K3704">
        <v>1</v>
      </c>
      <c r="L3704">
        <v>1.07</v>
      </c>
      <c r="M3704">
        <v>0</v>
      </c>
      <c r="N3704">
        <f t="shared" si="718"/>
        <v>5.024</v>
      </c>
      <c r="O3704">
        <v>2.5</v>
      </c>
      <c r="P3704">
        <v>0</v>
      </c>
      <c r="Q3704">
        <f t="shared" si="719"/>
        <v>21.8</v>
      </c>
      <c r="R3704">
        <v>12.8</v>
      </c>
      <c r="S3704">
        <v>0</v>
      </c>
      <c r="T3704">
        <f t="shared" si="720"/>
        <v>45.199999999999996</v>
      </c>
      <c r="U3704">
        <v>45.01</v>
      </c>
      <c r="V3704">
        <f t="shared" si="723"/>
        <v>43.08184899017067</v>
      </c>
      <c r="W3704">
        <v>0</v>
      </c>
      <c r="X3704">
        <f t="shared" si="722"/>
        <v>0</v>
      </c>
      <c r="Y3704">
        <v>224.93899999999999</v>
      </c>
      <c r="Z3704">
        <v>215.303</v>
      </c>
      <c r="AA3704">
        <f t="shared" si="714"/>
        <v>1.0241630397574455</v>
      </c>
      <c r="AB3704">
        <f t="shared" si="711"/>
        <v>2.3929042984987037</v>
      </c>
      <c r="AC3704">
        <f t="shared" si="712"/>
        <v>12.251670008313365</v>
      </c>
      <c r="AD3704">
        <v>0</v>
      </c>
      <c r="AE3704">
        <v>0</v>
      </c>
      <c r="AF3704">
        <f t="shared" si="710"/>
        <v>0</v>
      </c>
      <c r="AG3704">
        <v>1</v>
      </c>
      <c r="AH3704">
        <v>0</v>
      </c>
      <c r="AI3704">
        <v>-1</v>
      </c>
      <c r="AR3704">
        <v>0.08</v>
      </c>
      <c r="AS3704">
        <v>1</v>
      </c>
      <c r="AT3704">
        <v>5</v>
      </c>
      <c r="AU3704">
        <v>0</v>
      </c>
      <c r="AV3704">
        <v>5</v>
      </c>
      <c r="AW3704">
        <f t="shared" si="715"/>
        <v>5</v>
      </c>
      <c r="AX3704">
        <v>0</v>
      </c>
      <c r="AY3704">
        <v>1</v>
      </c>
      <c r="AZ3704">
        <v>0.75</v>
      </c>
      <c r="BA3704">
        <v>1</v>
      </c>
      <c r="BB3704">
        <v>1</v>
      </c>
      <c r="BC3704">
        <v>1</v>
      </c>
      <c r="BD3704">
        <v>0</v>
      </c>
      <c r="BE3704">
        <f t="shared" si="721"/>
        <v>0.75</v>
      </c>
      <c r="BF3704">
        <v>0</v>
      </c>
      <c r="BG3704">
        <v>5</v>
      </c>
      <c r="BH3704">
        <v>1.60944</v>
      </c>
      <c r="BI3704">
        <v>6.8237639999999997</v>
      </c>
      <c r="BJ3704">
        <v>0</v>
      </c>
      <c r="BK3704">
        <v>1</v>
      </c>
    </row>
    <row r="3705" spans="1:63" x14ac:dyDescent="0.25">
      <c r="A3705" t="s">
        <v>48</v>
      </c>
      <c r="B3705">
        <v>2011</v>
      </c>
      <c r="C3705">
        <v>0</v>
      </c>
      <c r="D3705">
        <v>0</v>
      </c>
      <c r="E3705">
        <v>0</v>
      </c>
      <c r="F3705">
        <v>0</v>
      </c>
      <c r="G3705">
        <v>0</v>
      </c>
      <c r="H3705">
        <v>0</v>
      </c>
      <c r="I3705">
        <f t="shared" si="717"/>
        <v>0</v>
      </c>
      <c r="J3705">
        <v>0</v>
      </c>
      <c r="K3705">
        <v>0</v>
      </c>
      <c r="L3705">
        <v>0.16</v>
      </c>
      <c r="M3705">
        <v>0</v>
      </c>
      <c r="N3705">
        <f t="shared" si="718"/>
        <v>5.024</v>
      </c>
      <c r="O3705">
        <v>0.84</v>
      </c>
      <c r="P3705">
        <v>0</v>
      </c>
      <c r="Q3705">
        <f t="shared" si="719"/>
        <v>21.8</v>
      </c>
      <c r="R3705">
        <v>3</v>
      </c>
      <c r="S3705">
        <v>0</v>
      </c>
      <c r="T3705">
        <f t="shared" si="720"/>
        <v>45.199999999999996</v>
      </c>
      <c r="U3705">
        <v>68.379000000000005</v>
      </c>
      <c r="V3705">
        <f t="shared" si="723"/>
        <v>65.449761210817158</v>
      </c>
      <c r="W3705">
        <v>0</v>
      </c>
      <c r="X3705">
        <f t="shared" si="722"/>
        <v>0</v>
      </c>
      <c r="Y3705">
        <v>224.93899999999999</v>
      </c>
      <c r="Z3705">
        <v>215.303</v>
      </c>
      <c r="AA3705">
        <f t="shared" si="714"/>
        <v>0.15314587510391708</v>
      </c>
      <c r="AB3705">
        <f t="shared" si="711"/>
        <v>0.8040158442955645</v>
      </c>
      <c r="AC3705">
        <f t="shared" si="712"/>
        <v>2.8714851581984449</v>
      </c>
      <c r="AD3705">
        <v>0</v>
      </c>
      <c r="AE3705">
        <v>0</v>
      </c>
      <c r="AF3705">
        <f t="shared" si="710"/>
        <v>0</v>
      </c>
      <c r="AG3705">
        <v>0</v>
      </c>
      <c r="AH3705">
        <v>0.5</v>
      </c>
      <c r="AI3705">
        <v>2</v>
      </c>
      <c r="AR3705">
        <v>0.08</v>
      </c>
      <c r="AS3705">
        <v>0</v>
      </c>
      <c r="AT3705">
        <v>0</v>
      </c>
      <c r="AU3705">
        <v>0</v>
      </c>
      <c r="AV3705">
        <v>0</v>
      </c>
      <c r="AW3705">
        <f t="shared" si="715"/>
        <v>0</v>
      </c>
      <c r="AX3705">
        <v>0</v>
      </c>
      <c r="AY3705">
        <v>1</v>
      </c>
      <c r="AZ3705">
        <v>0.75</v>
      </c>
      <c r="BA3705">
        <v>1</v>
      </c>
      <c r="BB3705">
        <v>1</v>
      </c>
      <c r="BC3705">
        <v>1</v>
      </c>
      <c r="BD3705">
        <v>1</v>
      </c>
      <c r="BE3705">
        <f t="shared" si="721"/>
        <v>0.85</v>
      </c>
      <c r="BF3705">
        <v>0</v>
      </c>
      <c r="BG3705">
        <v>12.5</v>
      </c>
      <c r="BH3705">
        <v>2.5257299999999998</v>
      </c>
      <c r="BI3705">
        <v>0.4025917</v>
      </c>
      <c r="BJ3705">
        <v>0</v>
      </c>
      <c r="BK3705">
        <v>1</v>
      </c>
    </row>
    <row r="3706" spans="1:63" x14ac:dyDescent="0.25">
      <c r="A3706" t="s">
        <v>49</v>
      </c>
      <c r="B3706">
        <v>2011</v>
      </c>
      <c r="C3706">
        <v>0</v>
      </c>
      <c r="D3706">
        <v>0</v>
      </c>
      <c r="E3706">
        <v>0</v>
      </c>
      <c r="F3706">
        <v>0</v>
      </c>
      <c r="G3706">
        <v>0</v>
      </c>
      <c r="H3706">
        <v>0</v>
      </c>
      <c r="I3706">
        <f t="shared" si="717"/>
        <v>0</v>
      </c>
      <c r="J3706">
        <v>1</v>
      </c>
      <c r="K3706">
        <v>0</v>
      </c>
      <c r="L3706">
        <v>0.31</v>
      </c>
      <c r="M3706">
        <v>0</v>
      </c>
      <c r="N3706">
        <f t="shared" si="718"/>
        <v>5.024</v>
      </c>
      <c r="O3706">
        <v>0.75</v>
      </c>
      <c r="P3706">
        <v>0.03</v>
      </c>
      <c r="Q3706">
        <f t="shared" si="719"/>
        <v>21.8</v>
      </c>
      <c r="R3706">
        <v>2.5</v>
      </c>
      <c r="S3706">
        <v>0.03</v>
      </c>
      <c r="T3706">
        <f t="shared" si="720"/>
        <v>45.199999999999996</v>
      </c>
      <c r="U3706">
        <v>53.445</v>
      </c>
      <c r="V3706">
        <f t="shared" si="723"/>
        <v>51.155508093305293</v>
      </c>
      <c r="W3706">
        <v>0</v>
      </c>
      <c r="X3706">
        <f t="shared" si="722"/>
        <v>0</v>
      </c>
      <c r="Y3706">
        <v>224.93899999999999</v>
      </c>
      <c r="Z3706">
        <v>215.303</v>
      </c>
      <c r="AA3706">
        <f t="shared" si="714"/>
        <v>0.29672013301383926</v>
      </c>
      <c r="AB3706">
        <f t="shared" si="711"/>
        <v>1.3718712895496112</v>
      </c>
      <c r="AC3706">
        <f t="shared" si="712"/>
        <v>3.7489042984987035</v>
      </c>
      <c r="AD3706">
        <v>1</v>
      </c>
      <c r="AE3706">
        <v>1</v>
      </c>
      <c r="AF3706">
        <f t="shared" si="710"/>
        <v>0.5</v>
      </c>
      <c r="AG3706">
        <v>0</v>
      </c>
      <c r="AH3706">
        <v>1</v>
      </c>
      <c r="AI3706">
        <v>0</v>
      </c>
      <c r="AR3706">
        <v>0.08</v>
      </c>
      <c r="AS3706">
        <v>0</v>
      </c>
      <c r="AT3706">
        <v>0</v>
      </c>
      <c r="AU3706">
        <v>0</v>
      </c>
      <c r="AV3706">
        <v>0</v>
      </c>
      <c r="AW3706">
        <f t="shared" si="715"/>
        <v>0</v>
      </c>
      <c r="AX3706">
        <v>0</v>
      </c>
      <c r="AY3706">
        <v>0</v>
      </c>
      <c r="AZ3706">
        <v>0</v>
      </c>
      <c r="BA3706">
        <v>0</v>
      </c>
      <c r="BB3706">
        <v>0</v>
      </c>
      <c r="BC3706">
        <v>0</v>
      </c>
      <c r="BD3706">
        <v>0</v>
      </c>
      <c r="BE3706">
        <f t="shared" si="721"/>
        <v>0</v>
      </c>
      <c r="BF3706">
        <v>0</v>
      </c>
      <c r="BG3706">
        <v>40</v>
      </c>
      <c r="BH3706">
        <v>3.6888800000000002</v>
      </c>
      <c r="BI3706">
        <v>-0.97240439999999995</v>
      </c>
      <c r="BJ3706">
        <v>1</v>
      </c>
      <c r="BK3706">
        <v>1</v>
      </c>
    </row>
    <row r="3707" spans="1:63" x14ac:dyDescent="0.25">
      <c r="A3707" t="s">
        <v>50</v>
      </c>
      <c r="B3707">
        <v>2011</v>
      </c>
      <c r="C3707">
        <v>0</v>
      </c>
      <c r="D3707">
        <v>0</v>
      </c>
      <c r="E3707">
        <v>0</v>
      </c>
      <c r="F3707">
        <v>0</v>
      </c>
      <c r="G3707">
        <v>0</v>
      </c>
      <c r="H3707">
        <v>0</v>
      </c>
      <c r="I3707">
        <f t="shared" si="717"/>
        <v>0</v>
      </c>
      <c r="J3707">
        <v>1</v>
      </c>
      <c r="K3707">
        <v>0</v>
      </c>
      <c r="L3707">
        <v>0.2</v>
      </c>
      <c r="M3707">
        <v>0</v>
      </c>
      <c r="N3707">
        <f t="shared" si="718"/>
        <v>5.024</v>
      </c>
      <c r="O3707">
        <v>0.2</v>
      </c>
      <c r="P3707">
        <v>0</v>
      </c>
      <c r="Q3707">
        <f t="shared" si="719"/>
        <v>21.8</v>
      </c>
      <c r="R3707">
        <v>3.3</v>
      </c>
      <c r="S3707">
        <v>0</v>
      </c>
      <c r="T3707">
        <f t="shared" si="720"/>
        <v>45.199999999999996</v>
      </c>
      <c r="U3707">
        <v>346</v>
      </c>
      <c r="V3707">
        <f t="shared" si="723"/>
        <v>331.17795491222068</v>
      </c>
      <c r="W3707">
        <v>0</v>
      </c>
      <c r="X3707">
        <f t="shared" si="722"/>
        <v>0</v>
      </c>
      <c r="Y3707">
        <v>224.93899999999999</v>
      </c>
      <c r="Z3707">
        <v>215.303</v>
      </c>
      <c r="AA3707">
        <f t="shared" si="714"/>
        <v>0.19143234387989633</v>
      </c>
      <c r="AB3707">
        <f t="shared" si="711"/>
        <v>0.19143234387989633</v>
      </c>
      <c r="AC3707">
        <f t="shared" si="712"/>
        <v>3.1586336740182892</v>
      </c>
      <c r="AD3707">
        <v>0</v>
      </c>
      <c r="AE3707">
        <v>0</v>
      </c>
      <c r="AF3707">
        <f t="shared" ref="AF3707:AF3770" si="724">AD3707-0.5*AE3707</f>
        <v>0</v>
      </c>
      <c r="AG3707">
        <v>0</v>
      </c>
      <c r="AH3707">
        <v>0</v>
      </c>
      <c r="AI3707">
        <v>2</v>
      </c>
      <c r="AR3707">
        <v>0.08</v>
      </c>
      <c r="AS3707">
        <v>0</v>
      </c>
      <c r="AT3707">
        <v>1</v>
      </c>
      <c r="AU3707">
        <v>1</v>
      </c>
      <c r="AV3707">
        <v>0</v>
      </c>
      <c r="AW3707">
        <f t="shared" si="715"/>
        <v>1</v>
      </c>
      <c r="AX3707">
        <v>0</v>
      </c>
      <c r="AY3707">
        <v>1</v>
      </c>
      <c r="AZ3707">
        <v>1</v>
      </c>
      <c r="BA3707">
        <v>1</v>
      </c>
      <c r="BB3707">
        <v>0</v>
      </c>
      <c r="BC3707">
        <v>1</v>
      </c>
      <c r="BD3707">
        <v>1</v>
      </c>
      <c r="BE3707">
        <f t="shared" si="721"/>
        <v>1.1000000000000001</v>
      </c>
      <c r="BF3707">
        <v>0</v>
      </c>
      <c r="BG3707">
        <v>4</v>
      </c>
      <c r="BH3707">
        <v>1.38629</v>
      </c>
      <c r="BI3707">
        <v>2.4903330000000001</v>
      </c>
      <c r="BJ3707">
        <v>0</v>
      </c>
      <c r="BK3707">
        <v>1</v>
      </c>
    </row>
    <row r="3708" spans="1:63" x14ac:dyDescent="0.25">
      <c r="A3708" t="s">
        <v>51</v>
      </c>
      <c r="B3708">
        <v>2011</v>
      </c>
      <c r="C3708">
        <v>0</v>
      </c>
      <c r="D3708">
        <v>0</v>
      </c>
      <c r="E3708">
        <v>0</v>
      </c>
      <c r="F3708">
        <v>0</v>
      </c>
      <c r="G3708">
        <v>0</v>
      </c>
      <c r="H3708">
        <v>0</v>
      </c>
      <c r="I3708">
        <f t="shared" si="717"/>
        <v>0</v>
      </c>
      <c r="J3708">
        <v>0</v>
      </c>
      <c r="K3708">
        <v>0</v>
      </c>
      <c r="L3708">
        <v>0.08</v>
      </c>
      <c r="M3708">
        <v>0</v>
      </c>
      <c r="N3708">
        <f t="shared" si="718"/>
        <v>5.024</v>
      </c>
      <c r="O3708">
        <v>0.32</v>
      </c>
      <c r="P3708">
        <v>0</v>
      </c>
      <c r="Q3708">
        <f t="shared" si="719"/>
        <v>21.8</v>
      </c>
      <c r="R3708">
        <v>2.2799999999999998</v>
      </c>
      <c r="S3708">
        <v>0</v>
      </c>
      <c r="T3708">
        <f t="shared" si="720"/>
        <v>45.199999999999996</v>
      </c>
      <c r="U3708">
        <v>38.817</v>
      </c>
      <c r="V3708">
        <f t="shared" si="723"/>
        <v>37.154146461929678</v>
      </c>
      <c r="W3708">
        <v>0</v>
      </c>
      <c r="X3708">
        <f t="shared" si="722"/>
        <v>0</v>
      </c>
      <c r="Y3708">
        <v>224.93899999999999</v>
      </c>
      <c r="Z3708">
        <v>215.303</v>
      </c>
      <c r="AA3708">
        <f t="shared" si="714"/>
        <v>7.6572937551958542E-2</v>
      </c>
      <c r="AB3708">
        <f t="shared" si="711"/>
        <v>0.30629175020783417</v>
      </c>
      <c r="AC3708">
        <f t="shared" si="712"/>
        <v>2.1823287202308181</v>
      </c>
      <c r="AD3708">
        <v>0</v>
      </c>
      <c r="AE3708">
        <v>0</v>
      </c>
      <c r="AF3708">
        <f t="shared" si="724"/>
        <v>0</v>
      </c>
      <c r="AG3708">
        <v>0</v>
      </c>
      <c r="AH3708">
        <v>0</v>
      </c>
      <c r="AI3708">
        <v>-1</v>
      </c>
      <c r="AR3708">
        <v>0.08</v>
      </c>
      <c r="AS3708">
        <v>0</v>
      </c>
      <c r="AT3708">
        <v>1</v>
      </c>
      <c r="AU3708">
        <v>0</v>
      </c>
      <c r="AV3708">
        <v>0</v>
      </c>
      <c r="AW3708">
        <f t="shared" si="715"/>
        <v>0</v>
      </c>
      <c r="AX3708">
        <v>0</v>
      </c>
      <c r="AY3708">
        <v>1</v>
      </c>
      <c r="AZ3708">
        <v>0.75</v>
      </c>
      <c r="BA3708">
        <v>1</v>
      </c>
      <c r="BB3708">
        <v>1</v>
      </c>
      <c r="BC3708">
        <v>1</v>
      </c>
      <c r="BD3708">
        <v>1</v>
      </c>
      <c r="BE3708">
        <f t="shared" si="721"/>
        <v>0.85</v>
      </c>
      <c r="BF3708">
        <v>0</v>
      </c>
      <c r="BG3708">
        <v>24</v>
      </c>
      <c r="BH3708">
        <v>3.1780499999999998</v>
      </c>
      <c r="BI3708">
        <v>0.96722779999999997</v>
      </c>
      <c r="BJ3708">
        <v>1</v>
      </c>
      <c r="BK3708">
        <v>1</v>
      </c>
    </row>
    <row r="3709" spans="1:63" x14ac:dyDescent="0.25">
      <c r="A3709" t="s">
        <v>52</v>
      </c>
      <c r="B3709">
        <v>2011</v>
      </c>
      <c r="C3709">
        <v>0</v>
      </c>
      <c r="D3709">
        <v>0</v>
      </c>
      <c r="E3709">
        <v>0</v>
      </c>
      <c r="F3709">
        <v>0</v>
      </c>
      <c r="G3709">
        <v>0</v>
      </c>
      <c r="H3709">
        <v>0</v>
      </c>
      <c r="I3709">
        <f t="shared" si="717"/>
        <v>0</v>
      </c>
      <c r="J3709">
        <v>1</v>
      </c>
      <c r="K3709">
        <v>0</v>
      </c>
      <c r="L3709">
        <v>0.24</v>
      </c>
      <c r="M3709">
        <v>0</v>
      </c>
      <c r="N3709">
        <f t="shared" si="718"/>
        <v>5.024</v>
      </c>
      <c r="O3709">
        <v>0.72</v>
      </c>
      <c r="P3709">
        <v>0</v>
      </c>
      <c r="Q3709">
        <f t="shared" si="719"/>
        <v>21.8</v>
      </c>
      <c r="R3709">
        <v>5.4</v>
      </c>
      <c r="S3709">
        <v>0</v>
      </c>
      <c r="T3709">
        <f t="shared" si="720"/>
        <v>45.199999999999996</v>
      </c>
      <c r="U3709">
        <v>60.594999999999999</v>
      </c>
      <c r="V3709">
        <f t="shared" si="723"/>
        <v>57.999214387011591</v>
      </c>
      <c r="W3709">
        <v>0</v>
      </c>
      <c r="X3709">
        <f t="shared" si="722"/>
        <v>0</v>
      </c>
      <c r="Y3709">
        <v>224.93899999999999</v>
      </c>
      <c r="Z3709">
        <v>215.303</v>
      </c>
      <c r="AA3709">
        <f t="shared" si="714"/>
        <v>0.2297188126558756</v>
      </c>
      <c r="AB3709">
        <f t="shared" ref="AB3709:AB3772" si="725">(O3709*Z3709/Y3709)+(P3709*Q3709)</f>
        <v>0.68915643796762682</v>
      </c>
      <c r="AC3709">
        <f t="shared" si="712"/>
        <v>5.1686732847572019</v>
      </c>
      <c r="AD3709">
        <v>1</v>
      </c>
      <c r="AE3709">
        <v>0</v>
      </c>
      <c r="AF3709">
        <f t="shared" si="724"/>
        <v>1</v>
      </c>
      <c r="AG3709">
        <v>0</v>
      </c>
      <c r="AH3709">
        <v>0</v>
      </c>
      <c r="AI3709">
        <v>0</v>
      </c>
      <c r="AR3709">
        <v>0.08</v>
      </c>
      <c r="AS3709">
        <v>0</v>
      </c>
      <c r="AT3709">
        <v>1</v>
      </c>
      <c r="AU3709">
        <v>0</v>
      </c>
      <c r="AV3709">
        <v>0</v>
      </c>
      <c r="AW3709">
        <f t="shared" si="715"/>
        <v>0</v>
      </c>
      <c r="AX3709">
        <v>0</v>
      </c>
      <c r="AY3709">
        <v>0</v>
      </c>
      <c r="AZ3709">
        <v>0</v>
      </c>
      <c r="BA3709">
        <v>0</v>
      </c>
      <c r="BB3709">
        <v>0</v>
      </c>
      <c r="BC3709">
        <v>0</v>
      </c>
      <c r="BD3709">
        <v>0</v>
      </c>
      <c r="BE3709">
        <f t="shared" si="721"/>
        <v>0</v>
      </c>
      <c r="BF3709">
        <v>0</v>
      </c>
      <c r="BG3709">
        <v>28</v>
      </c>
      <c r="BH3709">
        <v>3.1354899999999999</v>
      </c>
      <c r="BI3709">
        <v>-2.5413999999999999E-2</v>
      </c>
      <c r="BJ3709">
        <v>1</v>
      </c>
      <c r="BK3709">
        <v>1</v>
      </c>
    </row>
    <row r="3710" spans="1:63" x14ac:dyDescent="0.25">
      <c r="A3710" t="s">
        <v>53</v>
      </c>
      <c r="B3710">
        <v>2011</v>
      </c>
      <c r="C3710">
        <v>0</v>
      </c>
      <c r="D3710">
        <v>0</v>
      </c>
      <c r="E3710">
        <v>0</v>
      </c>
      <c r="F3710">
        <v>0</v>
      </c>
      <c r="G3710">
        <v>0</v>
      </c>
      <c r="H3710">
        <v>0</v>
      </c>
      <c r="I3710">
        <f t="shared" si="717"/>
        <v>0</v>
      </c>
      <c r="J3710">
        <v>0</v>
      </c>
      <c r="K3710">
        <v>1</v>
      </c>
      <c r="L3710">
        <v>0.16</v>
      </c>
      <c r="M3710">
        <v>0</v>
      </c>
      <c r="N3710">
        <f t="shared" si="718"/>
        <v>5.024</v>
      </c>
      <c r="O3710">
        <v>0.97000000000000008</v>
      </c>
      <c r="P3710">
        <v>0</v>
      </c>
      <c r="Q3710">
        <f t="shared" si="719"/>
        <v>21.8</v>
      </c>
      <c r="R3710">
        <v>3.7500000000000004</v>
      </c>
      <c r="S3710">
        <v>0</v>
      </c>
      <c r="T3710">
        <f t="shared" si="720"/>
        <v>45.199999999999996</v>
      </c>
      <c r="U3710">
        <v>17.654</v>
      </c>
      <c r="V3710">
        <f t="shared" si="723"/>
        <v>16.897732994278449</v>
      </c>
      <c r="W3710">
        <v>0</v>
      </c>
      <c r="X3710">
        <f t="shared" si="722"/>
        <v>0</v>
      </c>
      <c r="Y3710">
        <v>224.93899999999999</v>
      </c>
      <c r="Z3710">
        <v>215.303</v>
      </c>
      <c r="AA3710">
        <f t="shared" si="714"/>
        <v>0.15314587510391708</v>
      </c>
      <c r="AB3710">
        <f t="shared" si="725"/>
        <v>0.9284468678174973</v>
      </c>
      <c r="AC3710">
        <f t="shared" si="712"/>
        <v>3.5893564477480568</v>
      </c>
      <c r="AD3710">
        <v>0</v>
      </c>
      <c r="AE3710">
        <v>0</v>
      </c>
      <c r="AF3710">
        <f t="shared" si="724"/>
        <v>0</v>
      </c>
      <c r="AG3710">
        <v>0</v>
      </c>
      <c r="AH3710">
        <v>1</v>
      </c>
      <c r="AI3710">
        <v>-1</v>
      </c>
      <c r="AR3710">
        <v>0.08</v>
      </c>
      <c r="AS3710">
        <v>0</v>
      </c>
      <c r="AT3710">
        <v>0</v>
      </c>
      <c r="AU3710">
        <v>1</v>
      </c>
      <c r="AV3710">
        <v>0</v>
      </c>
      <c r="AW3710">
        <f t="shared" si="715"/>
        <v>1</v>
      </c>
      <c r="AX3710">
        <v>0</v>
      </c>
      <c r="AY3710">
        <v>1</v>
      </c>
      <c r="AZ3710">
        <v>0.75</v>
      </c>
      <c r="BA3710">
        <v>1</v>
      </c>
      <c r="BB3710">
        <v>1</v>
      </c>
      <c r="BC3710">
        <v>0</v>
      </c>
      <c r="BD3710">
        <v>0.5</v>
      </c>
      <c r="BE3710">
        <f t="shared" si="721"/>
        <v>0.70000000000000007</v>
      </c>
      <c r="BF3710">
        <v>0</v>
      </c>
      <c r="BG3710">
        <v>25</v>
      </c>
      <c r="BH3710">
        <v>3.21888</v>
      </c>
      <c r="BI3710">
        <v>0.64101540000000001</v>
      </c>
      <c r="BJ3710">
        <v>1</v>
      </c>
      <c r="BK3710">
        <v>1</v>
      </c>
    </row>
    <row r="3711" spans="1:63" x14ac:dyDescent="0.25">
      <c r="A3711" t="s">
        <v>54</v>
      </c>
      <c r="B3711">
        <v>2011</v>
      </c>
      <c r="C3711">
        <v>0</v>
      </c>
      <c r="D3711">
        <v>0</v>
      </c>
      <c r="E3711">
        <v>0</v>
      </c>
      <c r="F3711">
        <v>0</v>
      </c>
      <c r="G3711">
        <v>0</v>
      </c>
      <c r="H3711">
        <v>0</v>
      </c>
      <c r="I3711">
        <f t="shared" si="717"/>
        <v>0</v>
      </c>
      <c r="J3711">
        <v>0</v>
      </c>
      <c r="K3711">
        <v>0</v>
      </c>
      <c r="L3711">
        <v>0.48000000000000004</v>
      </c>
      <c r="M3711">
        <v>0</v>
      </c>
      <c r="N3711">
        <f t="shared" si="718"/>
        <v>5.024</v>
      </c>
      <c r="O3711">
        <v>2.25</v>
      </c>
      <c r="P3711">
        <v>0</v>
      </c>
      <c r="Q3711">
        <f t="shared" si="719"/>
        <v>21.8</v>
      </c>
      <c r="R3711">
        <v>6.5</v>
      </c>
      <c r="S3711">
        <v>0</v>
      </c>
      <c r="T3711">
        <f t="shared" si="720"/>
        <v>45.199999999999996</v>
      </c>
      <c r="U3711">
        <v>527.01599999999996</v>
      </c>
      <c r="V3711">
        <f t="shared" si="723"/>
        <v>504.43954071103724</v>
      </c>
      <c r="W3711">
        <v>0</v>
      </c>
      <c r="X3711">
        <f t="shared" si="722"/>
        <v>0</v>
      </c>
      <c r="Y3711">
        <v>224.93899999999999</v>
      </c>
      <c r="Z3711">
        <v>215.303</v>
      </c>
      <c r="AA3711">
        <f t="shared" si="714"/>
        <v>0.45943762531175125</v>
      </c>
      <c r="AB3711">
        <f t="shared" si="725"/>
        <v>2.1536138686488338</v>
      </c>
      <c r="AC3711">
        <f t="shared" si="712"/>
        <v>6.2215511760966304</v>
      </c>
      <c r="AD3711">
        <v>0</v>
      </c>
      <c r="AE3711">
        <v>0</v>
      </c>
      <c r="AF3711">
        <f t="shared" si="724"/>
        <v>0</v>
      </c>
      <c r="AG3711">
        <v>0</v>
      </c>
      <c r="AH3711">
        <v>0</v>
      </c>
      <c r="AI3711">
        <v>1</v>
      </c>
      <c r="AR3711">
        <v>0.08</v>
      </c>
      <c r="AS3711">
        <v>0</v>
      </c>
      <c r="AT3711">
        <v>0</v>
      </c>
      <c r="AU3711">
        <v>0</v>
      </c>
      <c r="AV3711">
        <v>0</v>
      </c>
      <c r="AW3711">
        <f t="shared" si="715"/>
        <v>0</v>
      </c>
      <c r="AX3711">
        <v>0</v>
      </c>
      <c r="AY3711">
        <v>0</v>
      </c>
      <c r="AZ3711">
        <v>0</v>
      </c>
      <c r="BA3711">
        <v>0</v>
      </c>
      <c r="BB3711">
        <v>0</v>
      </c>
      <c r="BC3711">
        <v>0</v>
      </c>
      <c r="BD3711">
        <v>0</v>
      </c>
      <c r="BE3711">
        <f t="shared" si="721"/>
        <v>0</v>
      </c>
      <c r="BF3711">
        <v>0</v>
      </c>
      <c r="BG3711">
        <v>30</v>
      </c>
      <c r="BH3711">
        <v>3.4011999999999998</v>
      </c>
      <c r="BI3711">
        <v>-0.80982699999999996</v>
      </c>
      <c r="BJ3711">
        <v>1</v>
      </c>
      <c r="BK3711">
        <v>1</v>
      </c>
    </row>
    <row r="3712" spans="1:63" x14ac:dyDescent="0.25">
      <c r="A3712" t="s">
        <v>55</v>
      </c>
      <c r="B3712">
        <v>2011</v>
      </c>
      <c r="C3712">
        <v>0</v>
      </c>
      <c r="D3712">
        <v>0</v>
      </c>
      <c r="E3712">
        <v>0</v>
      </c>
      <c r="F3712">
        <v>0</v>
      </c>
      <c r="G3712">
        <v>0</v>
      </c>
      <c r="H3712">
        <v>0</v>
      </c>
      <c r="I3712">
        <f t="shared" si="717"/>
        <v>0</v>
      </c>
      <c r="J3712">
        <v>1</v>
      </c>
      <c r="K3712">
        <v>0</v>
      </c>
      <c r="L3712">
        <v>1.01</v>
      </c>
      <c r="M3712">
        <v>0</v>
      </c>
      <c r="N3712">
        <f t="shared" si="718"/>
        <v>5.024</v>
      </c>
      <c r="O3712">
        <f>1.1+0.42</f>
        <v>1.52</v>
      </c>
      <c r="P3712">
        <v>0</v>
      </c>
      <c r="Q3712">
        <f t="shared" si="719"/>
        <v>21.8</v>
      </c>
      <c r="R3712">
        <v>3.79</v>
      </c>
      <c r="S3712">
        <v>0</v>
      </c>
      <c r="T3712">
        <f t="shared" si="720"/>
        <v>45.199999999999996</v>
      </c>
      <c r="U3712">
        <v>305.31400000000002</v>
      </c>
      <c r="V3712">
        <f t="shared" si="723"/>
        <v>292.23487319673336</v>
      </c>
      <c r="W3712">
        <v>0</v>
      </c>
      <c r="X3712">
        <f t="shared" si="722"/>
        <v>0</v>
      </c>
      <c r="Y3712">
        <v>224.93899999999999</v>
      </c>
      <c r="Z3712">
        <v>215.303</v>
      </c>
      <c r="AA3712">
        <f t="shared" si="714"/>
        <v>0.96673333659347649</v>
      </c>
      <c r="AB3712">
        <f t="shared" si="725"/>
        <v>1.454885813487212</v>
      </c>
      <c r="AC3712">
        <f t="shared" si="712"/>
        <v>3.6276429165240356</v>
      </c>
      <c r="AD3712">
        <v>1</v>
      </c>
      <c r="AE3712">
        <v>1</v>
      </c>
      <c r="AF3712">
        <f t="shared" si="724"/>
        <v>0.5</v>
      </c>
      <c r="AG3712">
        <v>0</v>
      </c>
      <c r="AH3712">
        <v>0</v>
      </c>
      <c r="AI3712">
        <v>1</v>
      </c>
      <c r="AR3712">
        <v>0.08</v>
      </c>
      <c r="AS3712">
        <v>0</v>
      </c>
      <c r="AT3712">
        <v>0</v>
      </c>
      <c r="AU3712">
        <v>0</v>
      </c>
      <c r="AV3712">
        <v>0</v>
      </c>
      <c r="AW3712">
        <f t="shared" si="715"/>
        <v>0</v>
      </c>
      <c r="AX3712">
        <v>0</v>
      </c>
      <c r="AY3712">
        <v>0</v>
      </c>
      <c r="AZ3712">
        <v>0</v>
      </c>
      <c r="BA3712">
        <v>0</v>
      </c>
      <c r="BB3712">
        <v>0</v>
      </c>
      <c r="BC3712">
        <v>0</v>
      </c>
      <c r="BD3712">
        <v>0</v>
      </c>
      <c r="BE3712">
        <f t="shared" si="721"/>
        <v>0</v>
      </c>
      <c r="BF3712">
        <v>0</v>
      </c>
      <c r="BG3712">
        <v>40</v>
      </c>
      <c r="BH3712">
        <v>3.6888800000000002</v>
      </c>
      <c r="BI3712">
        <v>-0.97240439999999995</v>
      </c>
      <c r="BJ3712">
        <v>1</v>
      </c>
      <c r="BK3712">
        <v>1</v>
      </c>
    </row>
    <row r="3713" spans="1:63" x14ac:dyDescent="0.25">
      <c r="A3713" t="s">
        <v>56</v>
      </c>
      <c r="B3713">
        <v>2011</v>
      </c>
      <c r="C3713">
        <v>0</v>
      </c>
      <c r="D3713">
        <v>0</v>
      </c>
      <c r="E3713">
        <v>0</v>
      </c>
      <c r="F3713">
        <v>0</v>
      </c>
      <c r="G3713">
        <v>0</v>
      </c>
      <c r="H3713">
        <v>0</v>
      </c>
      <c r="I3713">
        <f t="shared" si="717"/>
        <v>0</v>
      </c>
      <c r="J3713">
        <v>0</v>
      </c>
      <c r="K3713">
        <v>0</v>
      </c>
      <c r="L3713">
        <v>0.93</v>
      </c>
      <c r="M3713">
        <v>0</v>
      </c>
      <c r="N3713">
        <f t="shared" si="718"/>
        <v>5.024</v>
      </c>
      <c r="O3713">
        <v>1.38</v>
      </c>
      <c r="P3713">
        <v>0</v>
      </c>
      <c r="Q3713">
        <f t="shared" si="719"/>
        <v>21.8</v>
      </c>
      <c r="R3713">
        <v>5.98</v>
      </c>
      <c r="S3713">
        <v>0</v>
      </c>
      <c r="T3713">
        <f t="shared" si="720"/>
        <v>45.199999999999996</v>
      </c>
      <c r="U3713">
        <v>48.853999999999999</v>
      </c>
      <c r="V3713">
        <f t="shared" si="723"/>
        <v>46.76117863954228</v>
      </c>
      <c r="W3713">
        <v>0</v>
      </c>
      <c r="X3713">
        <f t="shared" si="722"/>
        <v>0</v>
      </c>
      <c r="Y3713">
        <v>224.93899999999999</v>
      </c>
      <c r="Z3713">
        <v>215.303</v>
      </c>
      <c r="AA3713">
        <f t="shared" si="714"/>
        <v>0.890160399041518</v>
      </c>
      <c r="AB3713">
        <f t="shared" si="725"/>
        <v>1.3208831727712846</v>
      </c>
      <c r="AC3713">
        <f t="shared" si="712"/>
        <v>5.723827082008901</v>
      </c>
      <c r="AD3713">
        <v>0</v>
      </c>
      <c r="AE3713">
        <v>0</v>
      </c>
      <c r="AF3713">
        <f t="shared" si="724"/>
        <v>0</v>
      </c>
      <c r="AG3713">
        <v>0</v>
      </c>
      <c r="AH3713">
        <v>0</v>
      </c>
      <c r="AI3713">
        <v>2</v>
      </c>
      <c r="AR3713">
        <v>0.08</v>
      </c>
      <c r="AS3713">
        <v>0</v>
      </c>
      <c r="AT3713">
        <v>0</v>
      </c>
      <c r="AU3713">
        <v>0</v>
      </c>
      <c r="AV3713">
        <v>1</v>
      </c>
      <c r="AW3713">
        <f t="shared" si="715"/>
        <v>1</v>
      </c>
      <c r="AX3713">
        <v>0</v>
      </c>
      <c r="AY3713">
        <v>1</v>
      </c>
      <c r="AZ3713">
        <v>0.75</v>
      </c>
      <c r="BA3713">
        <v>1</v>
      </c>
      <c r="BB3713">
        <v>1</v>
      </c>
      <c r="BC3713">
        <v>1</v>
      </c>
      <c r="BD3713">
        <v>0</v>
      </c>
      <c r="BE3713">
        <f t="shared" si="721"/>
        <v>0.75</v>
      </c>
      <c r="BF3713">
        <v>0</v>
      </c>
      <c r="BG3713">
        <v>25</v>
      </c>
      <c r="BH3713">
        <v>3.21888</v>
      </c>
      <c r="BI3713">
        <v>0.70082089999999997</v>
      </c>
      <c r="BJ3713">
        <v>1</v>
      </c>
      <c r="BK3713">
        <v>1</v>
      </c>
    </row>
    <row r="3714" spans="1:63" x14ac:dyDescent="0.25">
      <c r="A3714" t="s">
        <v>57</v>
      </c>
      <c r="B3714">
        <v>2011</v>
      </c>
      <c r="C3714">
        <v>1</v>
      </c>
      <c r="D3714">
        <v>1</v>
      </c>
      <c r="E3714">
        <v>1</v>
      </c>
      <c r="F3714">
        <v>1</v>
      </c>
      <c r="G3714">
        <v>1</v>
      </c>
      <c r="H3714">
        <v>1</v>
      </c>
      <c r="I3714">
        <f t="shared" si="717"/>
        <v>6</v>
      </c>
      <c r="J3714">
        <v>1</v>
      </c>
      <c r="K3714">
        <v>0</v>
      </c>
      <c r="L3714">
        <v>0.15</v>
      </c>
      <c r="M3714">
        <v>0</v>
      </c>
      <c r="N3714">
        <f t="shared" si="718"/>
        <v>5.024</v>
      </c>
      <c r="O3714">
        <v>0.45</v>
      </c>
      <c r="P3714">
        <v>0</v>
      </c>
      <c r="Q3714">
        <f t="shared" si="719"/>
        <v>21.8</v>
      </c>
      <c r="R3714">
        <v>11.28</v>
      </c>
      <c r="S3714">
        <v>0</v>
      </c>
      <c r="T3714">
        <f t="shared" si="720"/>
        <v>45.199999999999996</v>
      </c>
      <c r="U3714">
        <v>8.0990000000000002</v>
      </c>
      <c r="V3714">
        <f t="shared" si="723"/>
        <v>7.7520527654164013</v>
      </c>
      <c r="W3714" s="8">
        <v>127622</v>
      </c>
      <c r="X3714">
        <f t="shared" si="722"/>
        <v>122154.89295320064</v>
      </c>
      <c r="Y3714">
        <v>224.93899999999999</v>
      </c>
      <c r="Z3714">
        <v>215.303</v>
      </c>
      <c r="AA3714">
        <f t="shared" si="714"/>
        <v>0.14357425790992223</v>
      </c>
      <c r="AB3714">
        <f t="shared" si="725"/>
        <v>0.43072277372976681</v>
      </c>
      <c r="AC3714">
        <f t="shared" si="712"/>
        <v>10.796784194826152</v>
      </c>
      <c r="AD3714">
        <v>0</v>
      </c>
      <c r="AE3714">
        <v>0</v>
      </c>
      <c r="AF3714">
        <f t="shared" si="724"/>
        <v>0</v>
      </c>
      <c r="AG3714">
        <v>0</v>
      </c>
      <c r="AH3714">
        <v>0</v>
      </c>
      <c r="AI3714">
        <v>1</v>
      </c>
      <c r="AR3714">
        <v>0.08</v>
      </c>
      <c r="AS3714">
        <v>0</v>
      </c>
      <c r="AT3714">
        <v>0</v>
      </c>
      <c r="AU3714">
        <v>0</v>
      </c>
      <c r="AV3714">
        <v>0</v>
      </c>
      <c r="AW3714">
        <f t="shared" si="715"/>
        <v>0</v>
      </c>
      <c r="AX3714">
        <v>0</v>
      </c>
      <c r="AY3714">
        <v>0</v>
      </c>
      <c r="AZ3714">
        <v>0</v>
      </c>
      <c r="BA3714">
        <v>0</v>
      </c>
      <c r="BB3714">
        <v>0</v>
      </c>
      <c r="BC3714">
        <v>0</v>
      </c>
      <c r="BD3714">
        <v>0</v>
      </c>
      <c r="BE3714">
        <f t="shared" si="721"/>
        <v>0</v>
      </c>
      <c r="BF3714">
        <v>0</v>
      </c>
      <c r="BG3714">
        <v>15</v>
      </c>
      <c r="BH3714">
        <v>2.7080500000000001</v>
      </c>
      <c r="BI3714">
        <v>-0.41810950000000002</v>
      </c>
      <c r="BJ3714">
        <v>0</v>
      </c>
      <c r="BK3714">
        <v>1</v>
      </c>
    </row>
    <row r="3715" spans="1:63" x14ac:dyDescent="0.25">
      <c r="A3715" t="s">
        <v>58</v>
      </c>
      <c r="B3715">
        <v>2011</v>
      </c>
      <c r="C3715">
        <v>0</v>
      </c>
      <c r="D3715">
        <v>0</v>
      </c>
      <c r="E3715">
        <v>0</v>
      </c>
      <c r="F3715">
        <v>0</v>
      </c>
      <c r="G3715">
        <v>0</v>
      </c>
      <c r="H3715">
        <v>0</v>
      </c>
      <c r="I3715">
        <f t="shared" si="717"/>
        <v>0</v>
      </c>
      <c r="J3715">
        <v>0</v>
      </c>
      <c r="K3715">
        <v>0</v>
      </c>
      <c r="L3715">
        <v>0.23499999999999999</v>
      </c>
      <c r="M3715">
        <v>0</v>
      </c>
      <c r="N3715">
        <f t="shared" si="718"/>
        <v>5.024</v>
      </c>
      <c r="O3715">
        <v>1.39</v>
      </c>
      <c r="P3715">
        <v>0</v>
      </c>
      <c r="Q3715">
        <f t="shared" si="719"/>
        <v>21.8</v>
      </c>
      <c r="R3715">
        <v>8.5500000000000007</v>
      </c>
      <c r="S3715">
        <v>0</v>
      </c>
      <c r="T3715">
        <f t="shared" si="720"/>
        <v>45.199999999999996</v>
      </c>
      <c r="U3715">
        <v>336.51100000000002</v>
      </c>
      <c r="V3715">
        <f t="shared" si="723"/>
        <v>322.09544735683897</v>
      </c>
      <c r="W3715">
        <v>0</v>
      </c>
      <c r="X3715">
        <f t="shared" si="722"/>
        <v>0</v>
      </c>
      <c r="Y3715">
        <v>224.93899999999999</v>
      </c>
      <c r="Z3715">
        <v>215.303</v>
      </c>
      <c r="AA3715">
        <f t="shared" si="714"/>
        <v>0.22493300405887817</v>
      </c>
      <c r="AB3715">
        <f t="shared" si="725"/>
        <v>1.3304547899652794</v>
      </c>
      <c r="AC3715">
        <f t="shared" si="712"/>
        <v>8.1837327008655691</v>
      </c>
      <c r="AD3715">
        <v>1</v>
      </c>
      <c r="AE3715">
        <v>1</v>
      </c>
      <c r="AF3715">
        <f t="shared" si="724"/>
        <v>0.5</v>
      </c>
      <c r="AG3715">
        <v>1</v>
      </c>
      <c r="AH3715">
        <v>0</v>
      </c>
      <c r="AI3715">
        <v>2</v>
      </c>
      <c r="AR3715">
        <v>0.08</v>
      </c>
      <c r="AS3715">
        <v>0</v>
      </c>
      <c r="AT3715">
        <v>0</v>
      </c>
      <c r="AU3715">
        <v>0</v>
      </c>
      <c r="AV3715">
        <v>1</v>
      </c>
      <c r="AW3715">
        <f t="shared" si="715"/>
        <v>1</v>
      </c>
      <c r="AX3715">
        <v>1</v>
      </c>
      <c r="AY3715">
        <v>0</v>
      </c>
      <c r="AZ3715">
        <v>0</v>
      </c>
      <c r="BA3715">
        <v>0</v>
      </c>
      <c r="BB3715">
        <v>0</v>
      </c>
      <c r="BC3715">
        <v>0</v>
      </c>
      <c r="BD3715">
        <v>0</v>
      </c>
      <c r="BE3715">
        <f t="shared" si="721"/>
        <v>0</v>
      </c>
      <c r="BF3715">
        <v>0</v>
      </c>
      <c r="BG3715">
        <v>30</v>
      </c>
      <c r="BH3715">
        <v>3.4011999999999998</v>
      </c>
      <c r="BI3715">
        <v>-0.57587469999999996</v>
      </c>
      <c r="BJ3715">
        <v>1</v>
      </c>
      <c r="BK3715">
        <v>1</v>
      </c>
    </row>
    <row r="3716" spans="1:63" x14ac:dyDescent="0.25">
      <c r="A3716" t="s">
        <v>59</v>
      </c>
      <c r="B3716">
        <v>2011</v>
      </c>
      <c r="C3716">
        <v>0</v>
      </c>
      <c r="D3716">
        <v>0</v>
      </c>
      <c r="E3716">
        <v>0</v>
      </c>
      <c r="F3716">
        <v>0</v>
      </c>
      <c r="G3716">
        <v>0</v>
      </c>
      <c r="H3716">
        <v>0</v>
      </c>
      <c r="I3716">
        <f t="shared" si="717"/>
        <v>0</v>
      </c>
      <c r="J3716">
        <v>1</v>
      </c>
      <c r="K3716">
        <v>1</v>
      </c>
      <c r="L3716">
        <v>0.115</v>
      </c>
      <c r="M3716">
        <v>0</v>
      </c>
      <c r="N3716">
        <f t="shared" si="718"/>
        <v>5.024</v>
      </c>
      <c r="O3716">
        <v>0.47</v>
      </c>
      <c r="P3716">
        <v>0</v>
      </c>
      <c r="Q3716">
        <f t="shared" si="719"/>
        <v>21.8</v>
      </c>
      <c r="R3716">
        <v>2.68</v>
      </c>
      <c r="S3716">
        <v>0</v>
      </c>
      <c r="T3716">
        <f t="shared" si="720"/>
        <v>45.199999999999996</v>
      </c>
      <c r="U3716">
        <v>44.155000000000001</v>
      </c>
      <c r="V3716">
        <f t="shared" si="723"/>
        <v>42.263475720084116</v>
      </c>
      <c r="W3716">
        <v>0</v>
      </c>
      <c r="X3716">
        <f t="shared" si="722"/>
        <v>0</v>
      </c>
      <c r="Y3716">
        <v>224.93899999999999</v>
      </c>
      <c r="Z3716">
        <v>215.303</v>
      </c>
      <c r="AA3716">
        <f t="shared" si="714"/>
        <v>0.1100735977309404</v>
      </c>
      <c r="AB3716">
        <f t="shared" si="725"/>
        <v>0.44986600811775634</v>
      </c>
      <c r="AC3716">
        <f t="shared" si="712"/>
        <v>2.5651934079906114</v>
      </c>
      <c r="AD3716">
        <v>1</v>
      </c>
      <c r="AE3716">
        <v>0</v>
      </c>
      <c r="AF3716">
        <f t="shared" si="724"/>
        <v>1</v>
      </c>
      <c r="AG3716">
        <v>1</v>
      </c>
      <c r="AH3716">
        <v>0.9</v>
      </c>
      <c r="AI3716">
        <v>2</v>
      </c>
      <c r="AR3716">
        <v>0.08</v>
      </c>
      <c r="AS3716">
        <v>0</v>
      </c>
      <c r="AT3716">
        <v>0</v>
      </c>
      <c r="AU3716">
        <v>0</v>
      </c>
      <c r="AV3716">
        <v>0</v>
      </c>
      <c r="AW3716">
        <f t="shared" si="715"/>
        <v>0</v>
      </c>
      <c r="AX3716">
        <v>0</v>
      </c>
      <c r="AY3716">
        <v>0</v>
      </c>
      <c r="AZ3716">
        <v>0</v>
      </c>
      <c r="BA3716">
        <v>0</v>
      </c>
      <c r="BB3716">
        <v>0</v>
      </c>
      <c r="BC3716">
        <v>0</v>
      </c>
      <c r="BD3716">
        <v>0</v>
      </c>
      <c r="BE3716">
        <f t="shared" si="721"/>
        <v>0</v>
      </c>
      <c r="BF3716">
        <v>0</v>
      </c>
      <c r="BG3716">
        <v>8</v>
      </c>
      <c r="BH3716">
        <v>2.07944</v>
      </c>
      <c r="BI3716">
        <v>-6.2864500000000004E-2</v>
      </c>
      <c r="BJ3716">
        <v>1</v>
      </c>
      <c r="BK3716">
        <v>1</v>
      </c>
    </row>
    <row r="3717" spans="1:63" x14ac:dyDescent="0.25">
      <c r="A3717" t="s">
        <v>60</v>
      </c>
      <c r="B3717">
        <v>2011</v>
      </c>
      <c r="C3717">
        <v>0</v>
      </c>
      <c r="D3717">
        <v>0.5</v>
      </c>
      <c r="E3717">
        <v>0</v>
      </c>
      <c r="F3717">
        <v>0</v>
      </c>
      <c r="G3717">
        <v>1</v>
      </c>
      <c r="H3717">
        <v>1</v>
      </c>
      <c r="I3717">
        <f t="shared" si="717"/>
        <v>2.5</v>
      </c>
      <c r="J3717">
        <v>1</v>
      </c>
      <c r="K3717">
        <v>0</v>
      </c>
      <c r="L3717">
        <v>0.19</v>
      </c>
      <c r="M3717">
        <v>0</v>
      </c>
      <c r="N3717">
        <f t="shared" si="718"/>
        <v>5.024</v>
      </c>
      <c r="O3717">
        <v>1.75</v>
      </c>
      <c r="P3717">
        <v>0</v>
      </c>
      <c r="Q3717">
        <f t="shared" si="719"/>
        <v>21.8</v>
      </c>
      <c r="R3717">
        <v>13.18</v>
      </c>
      <c r="S3717">
        <v>0</v>
      </c>
      <c r="T3717">
        <f t="shared" si="720"/>
        <v>45.199999999999996</v>
      </c>
      <c r="U3717">
        <v>14.727</v>
      </c>
      <c r="V3717">
        <f t="shared" si="723"/>
        <v>14.096120641596166</v>
      </c>
      <c r="W3717" s="8">
        <v>245991</v>
      </c>
      <c r="X3717">
        <f t="shared" si="722"/>
        <v>235453.16851679792</v>
      </c>
      <c r="Y3717">
        <v>224.93899999999999</v>
      </c>
      <c r="Z3717">
        <v>215.303</v>
      </c>
      <c r="AA3717">
        <f t="shared" si="714"/>
        <v>0.1818607266859015</v>
      </c>
      <c r="AB3717">
        <f t="shared" si="725"/>
        <v>1.675033008949093</v>
      </c>
      <c r="AC3717">
        <f t="shared" ref="AC3717:AC3780" si="726">(R3717*Z3717/Y3717)+(S3717*T3717)</f>
        <v>12.615391461685167</v>
      </c>
      <c r="AD3717">
        <v>0</v>
      </c>
      <c r="AE3717">
        <v>0</v>
      </c>
      <c r="AF3717">
        <f t="shared" si="724"/>
        <v>0</v>
      </c>
      <c r="AG3717">
        <v>0</v>
      </c>
      <c r="AH3717">
        <v>0</v>
      </c>
      <c r="AI3717">
        <v>2</v>
      </c>
      <c r="AR3717">
        <v>0.08</v>
      </c>
      <c r="AS3717">
        <v>0</v>
      </c>
      <c r="AT3717">
        <v>0</v>
      </c>
      <c r="AU3717">
        <v>1</v>
      </c>
      <c r="AV3717">
        <v>0</v>
      </c>
      <c r="AW3717">
        <f t="shared" si="715"/>
        <v>1</v>
      </c>
      <c r="AX3717">
        <v>0</v>
      </c>
      <c r="AY3717">
        <v>0</v>
      </c>
      <c r="AZ3717">
        <v>0</v>
      </c>
      <c r="BA3717">
        <v>0</v>
      </c>
      <c r="BB3717">
        <v>0</v>
      </c>
      <c r="BC3717">
        <v>0</v>
      </c>
      <c r="BD3717">
        <v>0</v>
      </c>
      <c r="BE3717">
        <f t="shared" si="721"/>
        <v>0</v>
      </c>
      <c r="BF3717">
        <v>0</v>
      </c>
      <c r="BG3717">
        <v>50</v>
      </c>
      <c r="BH3717">
        <v>3.9120200000000001</v>
      </c>
      <c r="BI3717">
        <v>-0.58797909999999998</v>
      </c>
      <c r="BJ3717">
        <v>1</v>
      </c>
      <c r="BK3717">
        <v>1</v>
      </c>
    </row>
    <row r="3718" spans="1:63" x14ac:dyDescent="0.25">
      <c r="A3718" t="s">
        <v>61</v>
      </c>
      <c r="B3718">
        <v>2011</v>
      </c>
      <c r="C3718">
        <v>0</v>
      </c>
      <c r="D3718">
        <v>0</v>
      </c>
      <c r="E3718">
        <v>0</v>
      </c>
      <c r="F3718">
        <v>0</v>
      </c>
      <c r="G3718">
        <v>0</v>
      </c>
      <c r="H3718">
        <v>0</v>
      </c>
      <c r="I3718">
        <f t="shared" si="717"/>
        <v>0</v>
      </c>
      <c r="J3718">
        <v>1</v>
      </c>
      <c r="K3718">
        <v>0</v>
      </c>
      <c r="L3718">
        <f>0.18</f>
        <v>0.18</v>
      </c>
      <c r="M3718">
        <v>1.7000000000000001E-2</v>
      </c>
      <c r="N3718">
        <f t="shared" si="718"/>
        <v>5.024</v>
      </c>
      <c r="O3718">
        <f>0.3</f>
        <v>0.3</v>
      </c>
      <c r="P3718">
        <v>1.7000000000000001E-2</v>
      </c>
      <c r="Q3718">
        <f t="shared" si="719"/>
        <v>21.8</v>
      </c>
      <c r="R3718">
        <v>2.5</v>
      </c>
      <c r="S3718">
        <v>1.7000000000000001E-2</v>
      </c>
      <c r="T3718">
        <f t="shared" si="720"/>
        <v>45.199999999999996</v>
      </c>
      <c r="U3718">
        <v>118.202</v>
      </c>
      <c r="V3718">
        <f t="shared" si="723"/>
        <v>113.13842955645752</v>
      </c>
      <c r="W3718">
        <v>0</v>
      </c>
      <c r="X3718">
        <f t="shared" si="722"/>
        <v>0</v>
      </c>
      <c r="Y3718">
        <v>224.93899999999999</v>
      </c>
      <c r="Z3718">
        <v>215.303</v>
      </c>
      <c r="AA3718">
        <f t="shared" si="714"/>
        <v>0.25769710949190672</v>
      </c>
      <c r="AB3718">
        <f t="shared" si="725"/>
        <v>0.6577485158198445</v>
      </c>
      <c r="AC3718">
        <f t="shared" si="726"/>
        <v>3.1613042984987034</v>
      </c>
      <c r="AD3718">
        <v>1</v>
      </c>
      <c r="AE3718">
        <v>1</v>
      </c>
      <c r="AF3718">
        <f t="shared" si="724"/>
        <v>0.5</v>
      </c>
      <c r="AG3718">
        <v>1</v>
      </c>
      <c r="AH3718">
        <v>0</v>
      </c>
      <c r="AI3718">
        <v>-1</v>
      </c>
      <c r="AR3718">
        <v>0.08</v>
      </c>
      <c r="AS3718">
        <v>0</v>
      </c>
      <c r="AT3718">
        <v>0</v>
      </c>
      <c r="AU3718">
        <v>1</v>
      </c>
      <c r="AV3718">
        <v>1</v>
      </c>
      <c r="AW3718">
        <f t="shared" si="715"/>
        <v>2</v>
      </c>
      <c r="AX3718">
        <v>0</v>
      </c>
      <c r="AY3718">
        <v>0</v>
      </c>
      <c r="AZ3718">
        <v>0</v>
      </c>
      <c r="BA3718">
        <v>0</v>
      </c>
      <c r="BB3718">
        <v>0</v>
      </c>
      <c r="BC3718">
        <v>0</v>
      </c>
      <c r="BD3718">
        <v>0</v>
      </c>
      <c r="BE3718">
        <f t="shared" si="721"/>
        <v>0</v>
      </c>
      <c r="BF3718">
        <v>0</v>
      </c>
      <c r="BG3718">
        <v>17</v>
      </c>
      <c r="BH3718">
        <v>2.8332099999999998</v>
      </c>
      <c r="BI3718">
        <v>0.53221770000000002</v>
      </c>
      <c r="BJ3718">
        <v>1</v>
      </c>
      <c r="BK3718">
        <v>1</v>
      </c>
    </row>
    <row r="3719" spans="1:63" x14ac:dyDescent="0.25">
      <c r="A3719" t="s">
        <v>62</v>
      </c>
      <c r="B3719">
        <v>2011</v>
      </c>
      <c r="C3719">
        <v>0</v>
      </c>
      <c r="D3719">
        <v>0</v>
      </c>
      <c r="E3719">
        <v>0</v>
      </c>
      <c r="F3719">
        <v>0</v>
      </c>
      <c r="G3719">
        <v>0</v>
      </c>
      <c r="H3719">
        <v>0</v>
      </c>
      <c r="I3719">
        <f t="shared" si="717"/>
        <v>0</v>
      </c>
      <c r="J3719">
        <v>0</v>
      </c>
      <c r="K3719">
        <v>0</v>
      </c>
      <c r="L3719">
        <v>8.0645161290322578E-2</v>
      </c>
      <c r="M3719">
        <v>0.11</v>
      </c>
      <c r="N3719">
        <f t="shared" si="718"/>
        <v>5.024</v>
      </c>
      <c r="O3719">
        <v>0.5</v>
      </c>
      <c r="P3719">
        <v>0.11</v>
      </c>
      <c r="Q3719">
        <f t="shared" si="719"/>
        <v>21.8</v>
      </c>
      <c r="R3719">
        <v>1.92</v>
      </c>
      <c r="S3719">
        <v>0.11</v>
      </c>
      <c r="T3719">
        <f t="shared" si="720"/>
        <v>45.199999999999996</v>
      </c>
      <c r="U3719">
        <v>118.253</v>
      </c>
      <c r="V3719">
        <f t="shared" si="723"/>
        <v>113.1872448041469</v>
      </c>
      <c r="W3719">
        <v>0</v>
      </c>
      <c r="X3719">
        <f t="shared" si="722"/>
        <v>0</v>
      </c>
      <c r="Y3719">
        <v>224.93899999999999</v>
      </c>
      <c r="Z3719">
        <v>215.303</v>
      </c>
      <c r="AA3719">
        <f t="shared" si="714"/>
        <v>0.62983046124189368</v>
      </c>
      <c r="AB3719">
        <f t="shared" si="725"/>
        <v>2.8765808596997409</v>
      </c>
      <c r="AC3719">
        <f t="shared" si="726"/>
        <v>6.8097505012470041</v>
      </c>
      <c r="AD3719">
        <v>1</v>
      </c>
      <c r="AE3719">
        <v>1</v>
      </c>
      <c r="AF3719">
        <f t="shared" si="724"/>
        <v>0.5</v>
      </c>
      <c r="AG3719">
        <v>0</v>
      </c>
      <c r="AH3719">
        <v>1</v>
      </c>
      <c r="AI3719">
        <v>0</v>
      </c>
      <c r="AR3719">
        <v>0.08</v>
      </c>
      <c r="AS3719">
        <v>0</v>
      </c>
      <c r="AT3719">
        <v>0</v>
      </c>
      <c r="AU3719">
        <v>0</v>
      </c>
      <c r="AV3719">
        <v>1</v>
      </c>
      <c r="AW3719">
        <f t="shared" si="715"/>
        <v>1</v>
      </c>
      <c r="AX3719">
        <v>0</v>
      </c>
      <c r="AY3719">
        <v>0</v>
      </c>
      <c r="AZ3719">
        <v>0</v>
      </c>
      <c r="BA3719">
        <v>0</v>
      </c>
      <c r="BB3719">
        <v>0</v>
      </c>
      <c r="BC3719">
        <v>0</v>
      </c>
      <c r="BD3719">
        <v>0</v>
      </c>
      <c r="BE3719">
        <f t="shared" si="721"/>
        <v>0</v>
      </c>
      <c r="BF3719">
        <v>0</v>
      </c>
      <c r="BG3719">
        <v>20</v>
      </c>
      <c r="BH3719">
        <v>2.99573</v>
      </c>
      <c r="BI3719">
        <v>-7.0156700000000002E-2</v>
      </c>
      <c r="BJ3719">
        <v>1</v>
      </c>
      <c r="BK3719">
        <v>1</v>
      </c>
    </row>
    <row r="3720" spans="1:63" x14ac:dyDescent="0.25">
      <c r="A3720" t="s">
        <v>63</v>
      </c>
      <c r="B3720">
        <v>2011</v>
      </c>
      <c r="C3720">
        <v>0</v>
      </c>
      <c r="D3720">
        <v>0</v>
      </c>
      <c r="E3720">
        <v>0</v>
      </c>
      <c r="F3720">
        <v>0</v>
      </c>
      <c r="G3720">
        <v>0</v>
      </c>
      <c r="H3720">
        <v>0</v>
      </c>
      <c r="I3720">
        <f t="shared" si="717"/>
        <v>0</v>
      </c>
      <c r="J3720">
        <v>1</v>
      </c>
      <c r="K3720">
        <v>1</v>
      </c>
      <c r="L3720">
        <v>0.32258064516129031</v>
      </c>
      <c r="M3720">
        <v>0</v>
      </c>
      <c r="N3720">
        <f t="shared" si="718"/>
        <v>5.024</v>
      </c>
      <c r="O3720">
        <v>0.10999999999999999</v>
      </c>
      <c r="P3720">
        <v>0</v>
      </c>
      <c r="Q3720">
        <f t="shared" si="719"/>
        <v>21.8</v>
      </c>
      <c r="R3720">
        <v>2.5</v>
      </c>
      <c r="S3720">
        <v>0</v>
      </c>
      <c r="T3720">
        <f t="shared" si="720"/>
        <v>45.199999999999996</v>
      </c>
      <c r="U3720">
        <v>60.4</v>
      </c>
      <c r="V3720">
        <f t="shared" si="723"/>
        <v>57.812567851728694</v>
      </c>
      <c r="W3720">
        <v>0</v>
      </c>
      <c r="X3720">
        <f t="shared" si="722"/>
        <v>0</v>
      </c>
      <c r="Y3720">
        <v>224.93899999999999</v>
      </c>
      <c r="Z3720">
        <v>215.303</v>
      </c>
      <c r="AA3720">
        <f t="shared" si="714"/>
        <v>0.30876184496757475</v>
      </c>
      <c r="AB3720">
        <f t="shared" si="725"/>
        <v>0.10528778913394297</v>
      </c>
      <c r="AC3720">
        <f t="shared" si="726"/>
        <v>2.3929042984987037</v>
      </c>
      <c r="AD3720">
        <v>0</v>
      </c>
      <c r="AE3720">
        <v>0</v>
      </c>
      <c r="AF3720">
        <f t="shared" si="724"/>
        <v>0</v>
      </c>
      <c r="AG3720">
        <v>0</v>
      </c>
      <c r="AH3720">
        <v>0.5</v>
      </c>
      <c r="AI3720">
        <v>2</v>
      </c>
      <c r="AR3720">
        <v>0.08</v>
      </c>
      <c r="AS3720">
        <v>0</v>
      </c>
      <c r="AT3720">
        <v>0</v>
      </c>
      <c r="AU3720">
        <v>1</v>
      </c>
      <c r="AV3720">
        <v>0</v>
      </c>
      <c r="AW3720">
        <f t="shared" si="715"/>
        <v>1</v>
      </c>
      <c r="AX3720">
        <v>5</v>
      </c>
      <c r="AY3720">
        <v>0</v>
      </c>
      <c r="AZ3720">
        <v>0</v>
      </c>
      <c r="BA3720">
        <v>0</v>
      </c>
      <c r="BB3720">
        <v>0</v>
      </c>
      <c r="BC3720">
        <v>0</v>
      </c>
      <c r="BD3720">
        <v>0</v>
      </c>
      <c r="BE3720">
        <f t="shared" si="721"/>
        <v>0</v>
      </c>
      <c r="BF3720">
        <v>0</v>
      </c>
      <c r="BG3720">
        <v>90</v>
      </c>
      <c r="BH3720">
        <v>4.4998100000000001</v>
      </c>
      <c r="BI3720">
        <v>-2.3030439999999999</v>
      </c>
      <c r="BJ3720">
        <v>1</v>
      </c>
      <c r="BK3720">
        <v>1</v>
      </c>
    </row>
    <row r="3721" spans="1:63" x14ac:dyDescent="0.25">
      <c r="A3721" t="s">
        <v>64</v>
      </c>
      <c r="B3721">
        <v>2011</v>
      </c>
      <c r="C3721">
        <v>0</v>
      </c>
      <c r="D3721">
        <v>0</v>
      </c>
      <c r="E3721">
        <v>1</v>
      </c>
      <c r="F3721">
        <v>1</v>
      </c>
      <c r="G3721">
        <v>1</v>
      </c>
      <c r="H3721">
        <v>1</v>
      </c>
      <c r="I3721">
        <f t="shared" si="717"/>
        <v>4</v>
      </c>
      <c r="J3721">
        <v>1</v>
      </c>
      <c r="K3721">
        <v>0</v>
      </c>
      <c r="L3721">
        <v>0.35</v>
      </c>
      <c r="M3721">
        <v>0</v>
      </c>
      <c r="N3721">
        <f t="shared" si="718"/>
        <v>5.024</v>
      </c>
      <c r="O3721">
        <v>0.6</v>
      </c>
      <c r="P3721">
        <v>0</v>
      </c>
      <c r="Q3721">
        <f t="shared" si="719"/>
        <v>21.8</v>
      </c>
      <c r="R3721">
        <v>6.15</v>
      </c>
      <c r="S3721">
        <v>0</v>
      </c>
      <c r="T3721">
        <f t="shared" si="720"/>
        <v>45.199999999999996</v>
      </c>
      <c r="U3721">
        <v>17.352</v>
      </c>
      <c r="V3721">
        <f t="shared" si="723"/>
        <v>16.608670155019805</v>
      </c>
      <c r="W3721">
        <v>32</v>
      </c>
      <c r="X3721">
        <f t="shared" si="722"/>
        <v>30.629175020783414</v>
      </c>
      <c r="Y3721">
        <v>224.93899999999999</v>
      </c>
      <c r="Z3721">
        <v>215.303</v>
      </c>
      <c r="AA3721">
        <f t="shared" si="714"/>
        <v>0.33500660178981856</v>
      </c>
      <c r="AB3721">
        <f t="shared" si="725"/>
        <v>0.57429703163968893</v>
      </c>
      <c r="AC3721">
        <f t="shared" si="726"/>
        <v>5.8865445743068125</v>
      </c>
      <c r="AD3721">
        <v>0</v>
      </c>
      <c r="AE3721">
        <v>0</v>
      </c>
      <c r="AF3721">
        <f t="shared" si="724"/>
        <v>0</v>
      </c>
      <c r="AG3721">
        <v>0</v>
      </c>
      <c r="AH3721">
        <v>0</v>
      </c>
      <c r="AI3721">
        <v>2</v>
      </c>
      <c r="AR3721">
        <v>0.08</v>
      </c>
      <c r="AS3721">
        <v>0</v>
      </c>
      <c r="AT3721">
        <v>1</v>
      </c>
      <c r="AU3721">
        <v>0</v>
      </c>
      <c r="AV3721">
        <v>1</v>
      </c>
      <c r="AW3721">
        <f t="shared" si="715"/>
        <v>1</v>
      </c>
      <c r="AX3721">
        <v>0</v>
      </c>
      <c r="AY3721">
        <v>1</v>
      </c>
      <c r="AZ3721">
        <v>1</v>
      </c>
      <c r="BA3721">
        <v>1</v>
      </c>
      <c r="BB3721">
        <v>0</v>
      </c>
      <c r="BC3721">
        <v>1</v>
      </c>
      <c r="BD3721">
        <v>1</v>
      </c>
      <c r="BE3721">
        <f t="shared" si="721"/>
        <v>1.1000000000000001</v>
      </c>
      <c r="BF3721">
        <v>0</v>
      </c>
      <c r="BG3721">
        <v>30</v>
      </c>
      <c r="BH3721">
        <v>2.3025899999999999</v>
      </c>
      <c r="BI3721">
        <v>2.2715380000000001</v>
      </c>
      <c r="BJ3721">
        <v>0</v>
      </c>
      <c r="BK3721">
        <v>1</v>
      </c>
    </row>
    <row r="3722" spans="1:63" x14ac:dyDescent="0.25">
      <c r="A3722" t="s">
        <v>65</v>
      </c>
      <c r="B3722">
        <v>2011</v>
      </c>
      <c r="C3722">
        <v>0</v>
      </c>
      <c r="D3722">
        <v>0</v>
      </c>
      <c r="E3722">
        <v>0</v>
      </c>
      <c r="F3722">
        <v>0</v>
      </c>
      <c r="G3722">
        <v>0</v>
      </c>
      <c r="H3722">
        <v>0</v>
      </c>
      <c r="I3722">
        <f t="shared" si="717"/>
        <v>0</v>
      </c>
      <c r="J3722">
        <v>1</v>
      </c>
      <c r="K3722">
        <v>0.5</v>
      </c>
      <c r="L3722">
        <v>0.09</v>
      </c>
      <c r="M3722">
        <v>0.03</v>
      </c>
      <c r="N3722">
        <f t="shared" si="718"/>
        <v>5.024</v>
      </c>
      <c r="O3722">
        <v>0.4</v>
      </c>
      <c r="P3722">
        <v>0.03</v>
      </c>
      <c r="Q3722">
        <f t="shared" si="719"/>
        <v>21.8</v>
      </c>
      <c r="R3722">
        <v>1.5</v>
      </c>
      <c r="S3722">
        <v>0.03</v>
      </c>
      <c r="T3722">
        <f t="shared" si="720"/>
        <v>45.199999999999996</v>
      </c>
      <c r="U3722">
        <v>31.01</v>
      </c>
      <c r="V3722">
        <f t="shared" si="723"/>
        <v>29.681584918577929</v>
      </c>
      <c r="W3722">
        <v>0</v>
      </c>
      <c r="X3722">
        <f t="shared" si="722"/>
        <v>0</v>
      </c>
      <c r="Y3722">
        <v>224.93899999999999</v>
      </c>
      <c r="Z3722">
        <v>215.303</v>
      </c>
      <c r="AA3722">
        <f t="shared" ref="AA3722:AA3785" si="727">(L3722*Z3722/Y3722)+(M3722*N3722)</f>
        <v>0.23686455474595336</v>
      </c>
      <c r="AB3722">
        <f t="shared" si="725"/>
        <v>1.0368646877597927</v>
      </c>
      <c r="AC3722">
        <f t="shared" si="726"/>
        <v>2.7917425790992221</v>
      </c>
      <c r="AD3722">
        <v>0</v>
      </c>
      <c r="AE3722">
        <v>0</v>
      </c>
      <c r="AF3722">
        <f t="shared" si="724"/>
        <v>0</v>
      </c>
      <c r="AG3722">
        <v>0</v>
      </c>
      <c r="AI3722">
        <v>0.5</v>
      </c>
      <c r="AR3722">
        <v>0.08</v>
      </c>
      <c r="AS3722">
        <v>0</v>
      </c>
      <c r="AT3722">
        <v>0</v>
      </c>
      <c r="AU3722">
        <v>1</v>
      </c>
      <c r="AV3722">
        <v>1</v>
      </c>
      <c r="AW3722">
        <f t="shared" si="715"/>
        <v>2</v>
      </c>
      <c r="AX3722">
        <v>0</v>
      </c>
      <c r="AY3722">
        <v>0.2</v>
      </c>
      <c r="AZ3722">
        <v>1</v>
      </c>
      <c r="BA3722">
        <v>1</v>
      </c>
      <c r="BB3722">
        <v>0</v>
      </c>
      <c r="BC3722">
        <v>0</v>
      </c>
      <c r="BD3722">
        <v>0</v>
      </c>
      <c r="BE3722">
        <f t="shared" si="721"/>
        <v>0.1</v>
      </c>
      <c r="BF3722">
        <v>0</v>
      </c>
      <c r="BG3722">
        <v>40</v>
      </c>
      <c r="BH3722">
        <v>3.6888800000000002</v>
      </c>
      <c r="BI3722">
        <v>0.168267</v>
      </c>
      <c r="BJ3722">
        <v>0.5</v>
      </c>
      <c r="BK3722">
        <v>1</v>
      </c>
    </row>
    <row r="3723" spans="1:63" x14ac:dyDescent="0.25">
      <c r="A3723" t="s">
        <v>66</v>
      </c>
      <c r="B3723">
        <v>2011</v>
      </c>
      <c r="C3723">
        <v>0</v>
      </c>
      <c r="D3723">
        <v>0</v>
      </c>
      <c r="E3723">
        <v>0</v>
      </c>
      <c r="F3723">
        <v>0</v>
      </c>
      <c r="G3723">
        <v>0</v>
      </c>
      <c r="H3723">
        <v>0</v>
      </c>
      <c r="I3723">
        <f t="shared" si="717"/>
        <v>0</v>
      </c>
      <c r="J3723">
        <v>1</v>
      </c>
      <c r="K3723">
        <v>0</v>
      </c>
      <c r="L3723">
        <v>0.11</v>
      </c>
      <c r="M3723">
        <v>0</v>
      </c>
      <c r="N3723">
        <f t="shared" si="718"/>
        <v>5.024</v>
      </c>
      <c r="O3723">
        <v>0.55000000000000004</v>
      </c>
      <c r="P3723">
        <v>0</v>
      </c>
      <c r="Q3723">
        <f t="shared" si="719"/>
        <v>21.8</v>
      </c>
      <c r="R3723">
        <v>4.05</v>
      </c>
      <c r="S3723">
        <v>0</v>
      </c>
      <c r="T3723">
        <f t="shared" si="720"/>
        <v>45.199999999999996</v>
      </c>
      <c r="U3723">
        <v>77.861000000000004</v>
      </c>
      <c r="V3723">
        <f t="shared" si="723"/>
        <v>74.525568634163037</v>
      </c>
      <c r="W3723">
        <v>0</v>
      </c>
      <c r="X3723">
        <f t="shared" si="722"/>
        <v>0</v>
      </c>
      <c r="Y3723">
        <v>224.93899999999999</v>
      </c>
      <c r="Z3723">
        <v>215.303</v>
      </c>
      <c r="AA3723">
        <f t="shared" si="727"/>
        <v>0.10528778913394299</v>
      </c>
      <c r="AB3723">
        <f t="shared" si="725"/>
        <v>0.52643894566971494</v>
      </c>
      <c r="AC3723">
        <f t="shared" si="726"/>
        <v>3.8765049635679003</v>
      </c>
      <c r="AD3723">
        <v>0</v>
      </c>
      <c r="AE3723">
        <v>0</v>
      </c>
      <c r="AF3723">
        <f t="shared" si="724"/>
        <v>0</v>
      </c>
      <c r="AG3723">
        <v>1</v>
      </c>
      <c r="AH3723">
        <v>1</v>
      </c>
      <c r="AI3723">
        <v>0.8</v>
      </c>
      <c r="AR3723">
        <v>0.08</v>
      </c>
      <c r="AS3723">
        <v>0</v>
      </c>
      <c r="AT3723">
        <v>1</v>
      </c>
      <c r="AU3723">
        <v>1</v>
      </c>
      <c r="AV3723">
        <v>1</v>
      </c>
      <c r="AW3723">
        <f t="shared" si="715"/>
        <v>2</v>
      </c>
      <c r="AX3723">
        <v>0</v>
      </c>
      <c r="AY3723">
        <v>0</v>
      </c>
      <c r="AZ3723">
        <v>0</v>
      </c>
      <c r="BA3723">
        <v>0</v>
      </c>
      <c r="BB3723">
        <v>0</v>
      </c>
      <c r="BC3723">
        <v>0</v>
      </c>
      <c r="BD3723">
        <v>0</v>
      </c>
      <c r="BE3723">
        <f t="shared" si="721"/>
        <v>0</v>
      </c>
      <c r="BF3723">
        <v>0</v>
      </c>
      <c r="BG3723">
        <v>15</v>
      </c>
      <c r="BH3723">
        <v>2.7080500000000001</v>
      </c>
      <c r="BI3723">
        <v>1.2372069999999999</v>
      </c>
      <c r="BJ3723">
        <v>0</v>
      </c>
      <c r="BK3723">
        <v>1</v>
      </c>
    </row>
    <row r="3724" spans="1:63" x14ac:dyDescent="0.25">
      <c r="A3724" t="s">
        <v>67</v>
      </c>
      <c r="B3724">
        <v>2011</v>
      </c>
      <c r="C3724">
        <v>0</v>
      </c>
      <c r="D3724">
        <v>0</v>
      </c>
      <c r="E3724">
        <v>0</v>
      </c>
      <c r="F3724">
        <v>0</v>
      </c>
      <c r="G3724">
        <v>1</v>
      </c>
      <c r="H3724">
        <v>1</v>
      </c>
      <c r="I3724">
        <f t="shared" si="717"/>
        <v>2</v>
      </c>
      <c r="J3724">
        <v>1</v>
      </c>
      <c r="K3724">
        <v>1</v>
      </c>
      <c r="L3724">
        <v>0.2</v>
      </c>
      <c r="M3724">
        <v>0</v>
      </c>
      <c r="N3724">
        <f t="shared" si="718"/>
        <v>5.024</v>
      </c>
      <c r="O3724">
        <v>0.51</v>
      </c>
      <c r="P3724">
        <v>0</v>
      </c>
      <c r="Q3724">
        <f t="shared" si="719"/>
        <v>21.8</v>
      </c>
      <c r="R3724">
        <v>13.24</v>
      </c>
      <c r="S3724">
        <v>0</v>
      </c>
      <c r="T3724">
        <f t="shared" si="720"/>
        <v>45.199999999999996</v>
      </c>
      <c r="U3724">
        <v>149.62899999999999</v>
      </c>
      <c r="V3724">
        <f t="shared" si="723"/>
        <v>143.21915091202504</v>
      </c>
      <c r="W3724" s="8">
        <v>856717</v>
      </c>
      <c r="X3724">
        <f t="shared" si="722"/>
        <v>820016.71675876563</v>
      </c>
      <c r="Y3724">
        <v>224.93899999999999</v>
      </c>
      <c r="Z3724">
        <v>215.303</v>
      </c>
      <c r="AA3724">
        <f t="shared" si="727"/>
        <v>0.19143234387989633</v>
      </c>
      <c r="AB3724">
        <f t="shared" si="725"/>
        <v>0.48815247689373564</v>
      </c>
      <c r="AC3724">
        <f t="shared" si="726"/>
        <v>12.672821164849136</v>
      </c>
      <c r="AD3724">
        <v>0</v>
      </c>
      <c r="AE3724">
        <v>0</v>
      </c>
      <c r="AF3724">
        <f t="shared" si="724"/>
        <v>0</v>
      </c>
      <c r="AG3724">
        <v>0</v>
      </c>
      <c r="AH3724">
        <v>0</v>
      </c>
      <c r="AI3724">
        <v>2</v>
      </c>
      <c r="AR3724">
        <v>0.08</v>
      </c>
      <c r="AS3724">
        <v>0</v>
      </c>
      <c r="AT3724">
        <v>0</v>
      </c>
      <c r="AU3724">
        <v>1</v>
      </c>
      <c r="AV3724">
        <v>0</v>
      </c>
      <c r="AW3724">
        <f t="shared" si="715"/>
        <v>1</v>
      </c>
      <c r="AX3724">
        <v>0</v>
      </c>
      <c r="AY3724">
        <v>1</v>
      </c>
      <c r="AZ3724">
        <v>0.75</v>
      </c>
      <c r="BA3724">
        <v>1</v>
      </c>
      <c r="BB3724">
        <v>0</v>
      </c>
      <c r="BC3724">
        <v>1</v>
      </c>
      <c r="BD3724">
        <v>0</v>
      </c>
      <c r="BE3724">
        <f t="shared" si="721"/>
        <v>0.75</v>
      </c>
      <c r="BF3724">
        <v>0</v>
      </c>
      <c r="BG3724">
        <v>15</v>
      </c>
      <c r="BH3724">
        <v>2.7080500000000001</v>
      </c>
      <c r="BI3724">
        <v>0.98950320000000003</v>
      </c>
      <c r="BJ3724">
        <v>1</v>
      </c>
      <c r="BK3724">
        <v>1</v>
      </c>
    </row>
    <row r="3725" spans="1:63" x14ac:dyDescent="0.25">
      <c r="A3725" t="s">
        <v>68</v>
      </c>
      <c r="B3725">
        <v>2011</v>
      </c>
      <c r="C3725">
        <v>0</v>
      </c>
      <c r="D3725">
        <v>0</v>
      </c>
      <c r="E3725">
        <v>0</v>
      </c>
      <c r="F3725">
        <v>0</v>
      </c>
      <c r="G3725">
        <v>0</v>
      </c>
      <c r="H3725">
        <v>0</v>
      </c>
      <c r="I3725">
        <f t="shared" si="717"/>
        <v>0</v>
      </c>
      <c r="J3725">
        <v>1</v>
      </c>
      <c r="K3725">
        <v>0</v>
      </c>
      <c r="L3725">
        <f>0.15</f>
        <v>0.15</v>
      </c>
      <c r="M3725">
        <v>2.5000000000000001E-2</v>
      </c>
      <c r="N3725">
        <f t="shared" si="718"/>
        <v>5.024</v>
      </c>
      <c r="O3725">
        <v>0.3</v>
      </c>
      <c r="P3725">
        <v>2.5000000000000001E-2</v>
      </c>
      <c r="Q3725">
        <f t="shared" si="719"/>
        <v>21.8</v>
      </c>
      <c r="R3725">
        <v>5.03</v>
      </c>
      <c r="S3725">
        <v>2.5000000000000001E-2</v>
      </c>
      <c r="T3725">
        <f t="shared" si="720"/>
        <v>45.199999999999996</v>
      </c>
      <c r="U3725">
        <v>83.07</v>
      </c>
      <c r="V3725">
        <f t="shared" si="723"/>
        <v>79.511424030514945</v>
      </c>
      <c r="W3725">
        <v>0</v>
      </c>
      <c r="X3725">
        <f t="shared" si="722"/>
        <v>0</v>
      </c>
      <c r="Y3725">
        <v>224.93899999999999</v>
      </c>
      <c r="Z3725">
        <v>215.303</v>
      </c>
      <c r="AA3725">
        <f t="shared" si="727"/>
        <v>0.26917425790992222</v>
      </c>
      <c r="AB3725">
        <f t="shared" si="725"/>
        <v>0.8321485158198445</v>
      </c>
      <c r="AC3725">
        <f t="shared" si="726"/>
        <v>5.9445234485793925</v>
      </c>
      <c r="AD3725">
        <v>1</v>
      </c>
      <c r="AE3725">
        <v>0</v>
      </c>
      <c r="AF3725">
        <f t="shared" si="724"/>
        <v>1</v>
      </c>
      <c r="AG3725">
        <v>0</v>
      </c>
      <c r="AH3725">
        <v>0</v>
      </c>
      <c r="AI3725">
        <v>-1</v>
      </c>
      <c r="AR3725">
        <v>0.08</v>
      </c>
      <c r="AS3725">
        <v>0</v>
      </c>
      <c r="AT3725">
        <v>1</v>
      </c>
      <c r="AU3725">
        <v>0</v>
      </c>
      <c r="AV3725">
        <v>0</v>
      </c>
      <c r="AW3725">
        <f t="shared" si="715"/>
        <v>0</v>
      </c>
      <c r="AX3725">
        <v>0</v>
      </c>
      <c r="AY3725">
        <v>0</v>
      </c>
      <c r="AZ3725">
        <v>0</v>
      </c>
      <c r="BA3725">
        <v>0</v>
      </c>
      <c r="BB3725">
        <v>0</v>
      </c>
      <c r="BC3725">
        <v>0</v>
      </c>
      <c r="BD3725">
        <v>0</v>
      </c>
      <c r="BE3725">
        <f t="shared" si="721"/>
        <v>0</v>
      </c>
      <c r="BF3725">
        <v>0</v>
      </c>
      <c r="BG3725">
        <v>35</v>
      </c>
      <c r="BH3725">
        <v>3.5553499999999998</v>
      </c>
      <c r="BI3725">
        <v>-0.26268560000000002</v>
      </c>
      <c r="BJ3725">
        <v>1</v>
      </c>
      <c r="BK3725">
        <v>1</v>
      </c>
    </row>
    <row r="3726" spans="1:63" x14ac:dyDescent="0.25">
      <c r="A3726" t="s">
        <v>69</v>
      </c>
      <c r="B3726">
        <v>2011</v>
      </c>
      <c r="C3726">
        <v>0</v>
      </c>
      <c r="D3726">
        <v>0</v>
      </c>
      <c r="E3726">
        <v>0</v>
      </c>
      <c r="F3726">
        <v>0</v>
      </c>
      <c r="G3726">
        <v>1</v>
      </c>
      <c r="H3726">
        <v>1</v>
      </c>
      <c r="I3726">
        <f t="shared" si="717"/>
        <v>2</v>
      </c>
      <c r="J3726">
        <v>0</v>
      </c>
      <c r="K3726">
        <v>0</v>
      </c>
      <c r="L3726">
        <v>0.42699999999999999</v>
      </c>
      <c r="M3726">
        <v>0</v>
      </c>
      <c r="N3726">
        <f t="shared" si="718"/>
        <v>5.024</v>
      </c>
      <c r="O3726">
        <v>0.42699999999999999</v>
      </c>
      <c r="P3726">
        <v>0</v>
      </c>
      <c r="Q3726">
        <f t="shared" si="719"/>
        <v>21.8</v>
      </c>
      <c r="R3726">
        <v>8.43</v>
      </c>
      <c r="S3726">
        <v>0</v>
      </c>
      <c r="T3726">
        <f t="shared" si="720"/>
        <v>45.199999999999996</v>
      </c>
      <c r="U3726">
        <v>42.183</v>
      </c>
      <c r="V3726">
        <f t="shared" si="723"/>
        <v>40.375952809428334</v>
      </c>
      <c r="W3726" s="8">
        <v>271202</v>
      </c>
      <c r="X3726">
        <f t="shared" si="722"/>
        <v>259584.17262457823</v>
      </c>
      <c r="Y3726">
        <v>224.93899999999999</v>
      </c>
      <c r="Z3726">
        <v>215.303</v>
      </c>
      <c r="AA3726">
        <f t="shared" si="727"/>
        <v>0.4087080541835787</v>
      </c>
      <c r="AB3726">
        <f t="shared" si="725"/>
        <v>0.4087080541835787</v>
      </c>
      <c r="AC3726">
        <f t="shared" si="726"/>
        <v>8.0688732945376298</v>
      </c>
      <c r="AD3726">
        <v>0</v>
      </c>
      <c r="AE3726">
        <v>0</v>
      </c>
      <c r="AF3726">
        <f t="shared" si="724"/>
        <v>0</v>
      </c>
      <c r="AG3726">
        <v>0</v>
      </c>
      <c r="AH3726">
        <v>1</v>
      </c>
      <c r="AI3726">
        <v>0</v>
      </c>
      <c r="AR3726">
        <v>0.08</v>
      </c>
      <c r="AS3726">
        <v>0</v>
      </c>
      <c r="AT3726">
        <v>1</v>
      </c>
      <c r="AU3726">
        <v>0</v>
      </c>
      <c r="AV3726">
        <v>0</v>
      </c>
      <c r="AW3726">
        <f t="shared" si="715"/>
        <v>0</v>
      </c>
      <c r="AX3726">
        <f>5/365</f>
        <v>1.3698630136986301E-2</v>
      </c>
      <c r="AY3726">
        <v>0</v>
      </c>
      <c r="AZ3726">
        <v>0</v>
      </c>
      <c r="BA3726">
        <v>0</v>
      </c>
      <c r="BB3726">
        <v>0</v>
      </c>
      <c r="BC3726">
        <v>0</v>
      </c>
      <c r="BD3726">
        <v>0</v>
      </c>
      <c r="BE3726">
        <f t="shared" si="721"/>
        <v>0</v>
      </c>
      <c r="BF3726">
        <v>0</v>
      </c>
      <c r="BG3726">
        <v>99</v>
      </c>
      <c r="BH3726">
        <v>4.5951199999999996</v>
      </c>
      <c r="BI3726">
        <v>-0.85407940000000004</v>
      </c>
      <c r="BJ3726">
        <v>1</v>
      </c>
      <c r="BK3726">
        <v>1</v>
      </c>
    </row>
    <row r="3727" spans="1:63" x14ac:dyDescent="0.25">
      <c r="A3727" t="s">
        <v>70</v>
      </c>
      <c r="B3727">
        <v>2011</v>
      </c>
      <c r="C3727">
        <v>0</v>
      </c>
      <c r="D3727">
        <v>0</v>
      </c>
      <c r="E3727">
        <v>0</v>
      </c>
      <c r="F3727">
        <v>0</v>
      </c>
      <c r="G3727">
        <v>0</v>
      </c>
      <c r="H3727">
        <v>0</v>
      </c>
      <c r="I3727">
        <f t="shared" si="717"/>
        <v>0</v>
      </c>
      <c r="J3727">
        <v>1</v>
      </c>
      <c r="K3727">
        <v>0</v>
      </c>
      <c r="L3727">
        <v>6.0000000000000005E-2</v>
      </c>
      <c r="M3727">
        <v>0</v>
      </c>
      <c r="N3727">
        <f t="shared" si="718"/>
        <v>5.024</v>
      </c>
      <c r="O3727">
        <v>0.42</v>
      </c>
      <c r="P3727">
        <v>0</v>
      </c>
      <c r="Q3727">
        <f t="shared" si="719"/>
        <v>21.8</v>
      </c>
      <c r="R3727">
        <v>2</v>
      </c>
      <c r="S3727">
        <v>0</v>
      </c>
      <c r="T3727">
        <f t="shared" si="720"/>
        <v>45.199999999999996</v>
      </c>
      <c r="U3727">
        <v>34.341000000000001</v>
      </c>
      <c r="V3727">
        <f t="shared" si="723"/>
        <v>32.869890605897602</v>
      </c>
      <c r="W3727">
        <v>0</v>
      </c>
      <c r="X3727">
        <f t="shared" si="722"/>
        <v>0</v>
      </c>
      <c r="Y3727">
        <v>224.93899999999999</v>
      </c>
      <c r="Z3727">
        <v>215.303</v>
      </c>
      <c r="AA3727">
        <f t="shared" si="727"/>
        <v>5.7429703163968907E-2</v>
      </c>
      <c r="AB3727">
        <f t="shared" si="725"/>
        <v>0.40200792214778225</v>
      </c>
      <c r="AC3727">
        <f t="shared" si="726"/>
        <v>1.9143234387989634</v>
      </c>
      <c r="AD3727">
        <v>0</v>
      </c>
      <c r="AE3727">
        <v>0</v>
      </c>
      <c r="AF3727">
        <f t="shared" si="724"/>
        <v>0</v>
      </c>
      <c r="AG3727">
        <v>0</v>
      </c>
      <c r="AH3727">
        <v>0</v>
      </c>
      <c r="AI3727">
        <v>2</v>
      </c>
      <c r="AR3727">
        <v>0.08</v>
      </c>
      <c r="AS3727">
        <v>0</v>
      </c>
      <c r="AT3727">
        <v>0</v>
      </c>
      <c r="AU3727">
        <v>0</v>
      </c>
      <c r="AV3727">
        <v>0</v>
      </c>
      <c r="AW3727">
        <f t="shared" si="715"/>
        <v>0</v>
      </c>
      <c r="AX3727">
        <v>0</v>
      </c>
      <c r="AY3727">
        <v>0</v>
      </c>
      <c r="AZ3727">
        <v>0</v>
      </c>
      <c r="BA3727">
        <v>0</v>
      </c>
      <c r="BB3727">
        <v>0</v>
      </c>
      <c r="BC3727">
        <v>0</v>
      </c>
      <c r="BD3727">
        <v>0</v>
      </c>
      <c r="BE3727">
        <f t="shared" si="721"/>
        <v>0</v>
      </c>
      <c r="BF3727">
        <v>0</v>
      </c>
      <c r="BG3727">
        <v>99</v>
      </c>
      <c r="BH3727">
        <v>4.5951199999999996</v>
      </c>
      <c r="BI3727">
        <v>-1.4845470000000001</v>
      </c>
      <c r="BJ3727">
        <v>1</v>
      </c>
      <c r="BK3727">
        <v>1</v>
      </c>
    </row>
    <row r="3728" spans="1:63" x14ac:dyDescent="0.25">
      <c r="A3728" t="s">
        <v>71</v>
      </c>
      <c r="B3728">
        <v>2011</v>
      </c>
      <c r="C3728">
        <v>0.5</v>
      </c>
      <c r="D3728">
        <v>0.5</v>
      </c>
      <c r="E3728">
        <v>1</v>
      </c>
      <c r="F3728">
        <v>1</v>
      </c>
      <c r="G3728">
        <v>1</v>
      </c>
      <c r="H3728">
        <v>1</v>
      </c>
      <c r="I3728">
        <f t="shared" si="717"/>
        <v>5</v>
      </c>
      <c r="J3728">
        <v>1</v>
      </c>
      <c r="K3728">
        <v>1</v>
      </c>
      <c r="L3728">
        <v>0.13870000000000002</v>
      </c>
      <c r="M3728">
        <v>0</v>
      </c>
      <c r="N3728">
        <f t="shared" si="718"/>
        <v>5.024</v>
      </c>
      <c r="O3728">
        <v>1.06</v>
      </c>
      <c r="P3728">
        <v>0</v>
      </c>
      <c r="Q3728">
        <f t="shared" si="719"/>
        <v>21.8</v>
      </c>
      <c r="R3728">
        <v>9.4499999999999993</v>
      </c>
      <c r="S3728">
        <v>0</v>
      </c>
      <c r="T3728">
        <f t="shared" si="720"/>
        <v>45.199999999999996</v>
      </c>
      <c r="U3728">
        <v>34.018999999999998</v>
      </c>
      <c r="V3728">
        <f t="shared" si="723"/>
        <v>32.561684532250965</v>
      </c>
      <c r="W3728" s="8">
        <v>78406</v>
      </c>
      <c r="X3728">
        <f t="shared" si="722"/>
        <v>75047.221771235752</v>
      </c>
      <c r="Y3728">
        <v>224.93899999999999</v>
      </c>
      <c r="Z3728">
        <v>215.303</v>
      </c>
      <c r="AA3728">
        <f t="shared" si="727"/>
        <v>0.13275833048070812</v>
      </c>
      <c r="AB3728">
        <f t="shared" si="725"/>
        <v>1.0145914225634507</v>
      </c>
      <c r="AC3728">
        <f t="shared" si="726"/>
        <v>9.0451782483251009</v>
      </c>
      <c r="AD3728">
        <v>0</v>
      </c>
      <c r="AE3728">
        <v>0</v>
      </c>
      <c r="AF3728">
        <f t="shared" si="724"/>
        <v>0</v>
      </c>
      <c r="AG3728">
        <v>0</v>
      </c>
      <c r="AH3728">
        <v>0</v>
      </c>
      <c r="AI3728">
        <v>1</v>
      </c>
      <c r="AR3728">
        <v>0.08</v>
      </c>
      <c r="AS3728">
        <v>0</v>
      </c>
      <c r="AT3728">
        <v>0</v>
      </c>
      <c r="AU3728">
        <v>0</v>
      </c>
      <c r="AV3728">
        <v>0</v>
      </c>
      <c r="AW3728">
        <f t="shared" si="715"/>
        <v>0</v>
      </c>
      <c r="AX3728">
        <v>1</v>
      </c>
      <c r="AY3728">
        <v>1</v>
      </c>
      <c r="AZ3728">
        <v>0.75</v>
      </c>
      <c r="BA3728">
        <v>1</v>
      </c>
      <c r="BB3728">
        <v>1</v>
      </c>
      <c r="BC3728">
        <v>1</v>
      </c>
      <c r="BD3728">
        <v>0</v>
      </c>
      <c r="BE3728">
        <f t="shared" si="721"/>
        <v>0.75</v>
      </c>
      <c r="BF3728">
        <v>0</v>
      </c>
      <c r="BG3728">
        <v>99</v>
      </c>
      <c r="BH3728">
        <v>4.5951199999999996</v>
      </c>
      <c r="BI3728">
        <v>-0.86404259999999999</v>
      </c>
      <c r="BJ3728">
        <v>0</v>
      </c>
      <c r="BK3728">
        <v>1</v>
      </c>
    </row>
    <row r="3729" spans="1:63" x14ac:dyDescent="0.25">
      <c r="A3729" t="s">
        <v>72</v>
      </c>
      <c r="B3729">
        <v>2011</v>
      </c>
      <c r="C3729">
        <v>0</v>
      </c>
      <c r="D3729">
        <v>0</v>
      </c>
      <c r="E3729">
        <v>0</v>
      </c>
      <c r="F3729">
        <v>0</v>
      </c>
      <c r="G3729">
        <v>0</v>
      </c>
      <c r="H3729">
        <v>0</v>
      </c>
      <c r="I3729">
        <f t="shared" si="717"/>
        <v>0</v>
      </c>
      <c r="J3729">
        <v>1</v>
      </c>
      <c r="K3729">
        <v>0</v>
      </c>
      <c r="L3729">
        <v>0.31</v>
      </c>
      <c r="M3729">
        <v>0</v>
      </c>
      <c r="N3729">
        <f t="shared" si="718"/>
        <v>5.024</v>
      </c>
      <c r="O3729">
        <v>0.95</v>
      </c>
      <c r="P3729">
        <v>0</v>
      </c>
      <c r="Q3729">
        <f t="shared" si="719"/>
        <v>21.8</v>
      </c>
      <c r="R3729">
        <v>3.75</v>
      </c>
      <c r="S3729">
        <v>0</v>
      </c>
      <c r="T3729">
        <f t="shared" si="720"/>
        <v>45.199999999999996</v>
      </c>
      <c r="U3729">
        <v>28.472000000000001</v>
      </c>
      <c r="V3729">
        <f t="shared" si="723"/>
        <v>27.252308474742041</v>
      </c>
      <c r="W3729">
        <v>0</v>
      </c>
      <c r="X3729">
        <f t="shared" si="722"/>
        <v>0</v>
      </c>
      <c r="Y3729">
        <v>224.93899999999999</v>
      </c>
      <c r="Z3729">
        <v>215.303</v>
      </c>
      <c r="AA3729">
        <f t="shared" si="727"/>
        <v>0.29672013301383926</v>
      </c>
      <c r="AB3729">
        <f t="shared" si="725"/>
        <v>0.9093036334295076</v>
      </c>
      <c r="AC3729">
        <f t="shared" si="726"/>
        <v>3.5893564477480564</v>
      </c>
      <c r="AD3729">
        <v>1</v>
      </c>
      <c r="AE3729">
        <v>1</v>
      </c>
      <c r="AF3729">
        <f t="shared" si="724"/>
        <v>0.5</v>
      </c>
      <c r="AG3729">
        <v>0</v>
      </c>
      <c r="AH3729">
        <v>0</v>
      </c>
      <c r="AI3729">
        <v>2</v>
      </c>
      <c r="AR3729">
        <v>0.08</v>
      </c>
      <c r="AS3729">
        <v>0</v>
      </c>
      <c r="AT3729">
        <v>1</v>
      </c>
      <c r="AU3729">
        <v>0</v>
      </c>
      <c r="AV3729">
        <v>1</v>
      </c>
      <c r="AW3729">
        <f t="shared" ref="AW3729:AW3792" si="728">AU3729+AV3729</f>
        <v>1</v>
      </c>
      <c r="AX3729">
        <v>1</v>
      </c>
      <c r="AY3729">
        <v>0</v>
      </c>
      <c r="AZ3729">
        <v>0</v>
      </c>
      <c r="BA3729">
        <v>0</v>
      </c>
      <c r="BB3729">
        <v>0</v>
      </c>
      <c r="BC3729">
        <v>0</v>
      </c>
      <c r="BD3729">
        <v>0</v>
      </c>
      <c r="BE3729">
        <f t="shared" si="721"/>
        <v>0</v>
      </c>
      <c r="BF3729">
        <v>0</v>
      </c>
      <c r="BG3729">
        <v>50</v>
      </c>
      <c r="BH3729">
        <v>3.9120200000000001</v>
      </c>
      <c r="BI3729">
        <v>-0.2303007</v>
      </c>
      <c r="BJ3729">
        <v>1</v>
      </c>
      <c r="BK3729">
        <v>1</v>
      </c>
    </row>
    <row r="3730" spans="1:63" x14ac:dyDescent="0.25">
      <c r="A3730" t="s">
        <v>73</v>
      </c>
      <c r="B3730">
        <v>2011</v>
      </c>
      <c r="C3730">
        <v>0</v>
      </c>
      <c r="D3730">
        <v>0</v>
      </c>
      <c r="E3730">
        <v>0</v>
      </c>
      <c r="F3730">
        <v>0</v>
      </c>
      <c r="G3730">
        <v>0</v>
      </c>
      <c r="H3730">
        <v>0</v>
      </c>
      <c r="I3730">
        <f t="shared" si="717"/>
        <v>0</v>
      </c>
      <c r="J3730">
        <v>0</v>
      </c>
      <c r="K3730">
        <v>1</v>
      </c>
      <c r="L3730">
        <v>0.16</v>
      </c>
      <c r="M3730">
        <v>0</v>
      </c>
      <c r="N3730">
        <f t="shared" si="718"/>
        <v>5.024</v>
      </c>
      <c r="O3730">
        <v>0.7</v>
      </c>
      <c r="P3730">
        <v>0</v>
      </c>
      <c r="Q3730">
        <f t="shared" si="719"/>
        <v>21.8</v>
      </c>
      <c r="R3730">
        <v>3.6</v>
      </c>
      <c r="S3730">
        <v>0</v>
      </c>
      <c r="T3730">
        <f t="shared" si="720"/>
        <v>45.199999999999996</v>
      </c>
      <c r="U3730">
        <v>41.695</v>
      </c>
      <c r="V3730">
        <f t="shared" si="723"/>
        <v>39.908857890361389</v>
      </c>
      <c r="W3730">
        <v>0</v>
      </c>
      <c r="X3730">
        <f t="shared" si="722"/>
        <v>0</v>
      </c>
      <c r="Y3730">
        <v>224.93899999999999</v>
      </c>
      <c r="Z3730">
        <v>215.303</v>
      </c>
      <c r="AA3730">
        <f t="shared" si="727"/>
        <v>0.15314587510391708</v>
      </c>
      <c r="AB3730">
        <f t="shared" si="725"/>
        <v>0.67001320357963712</v>
      </c>
      <c r="AC3730">
        <f t="shared" si="726"/>
        <v>3.4457821898381344</v>
      </c>
      <c r="AD3730">
        <v>0</v>
      </c>
      <c r="AE3730">
        <v>0</v>
      </c>
      <c r="AF3730">
        <f t="shared" si="724"/>
        <v>0</v>
      </c>
      <c r="AG3730">
        <v>0</v>
      </c>
      <c r="AH3730">
        <v>0</v>
      </c>
      <c r="AI3730">
        <v>2</v>
      </c>
      <c r="AR3730">
        <v>0.08</v>
      </c>
      <c r="AS3730">
        <v>0</v>
      </c>
      <c r="AT3730">
        <v>1</v>
      </c>
      <c r="AU3730">
        <v>0</v>
      </c>
      <c r="AV3730">
        <v>0</v>
      </c>
      <c r="AW3730">
        <f t="shared" si="728"/>
        <v>0</v>
      </c>
      <c r="AX3730">
        <v>1</v>
      </c>
      <c r="AY3730">
        <v>1</v>
      </c>
      <c r="AZ3730">
        <v>0.75</v>
      </c>
      <c r="BA3730">
        <v>1</v>
      </c>
      <c r="BB3730">
        <v>1</v>
      </c>
      <c r="BC3730">
        <v>1</v>
      </c>
      <c r="BD3730">
        <v>0</v>
      </c>
      <c r="BE3730">
        <f t="shared" si="721"/>
        <v>0.75</v>
      </c>
      <c r="BF3730">
        <v>0</v>
      </c>
      <c r="BG3730">
        <v>99</v>
      </c>
      <c r="BH3730">
        <v>4.5951199999999996</v>
      </c>
      <c r="BI3730">
        <v>-0.2297862</v>
      </c>
      <c r="BJ3730">
        <v>0</v>
      </c>
      <c r="BK3730">
        <v>1</v>
      </c>
    </row>
    <row r="3731" spans="1:63" x14ac:dyDescent="0.25">
      <c r="A3731" t="s">
        <v>457</v>
      </c>
      <c r="B3731">
        <v>2011</v>
      </c>
      <c r="C3731">
        <v>0</v>
      </c>
      <c r="D3731">
        <v>0</v>
      </c>
      <c r="E3731">
        <v>0</v>
      </c>
      <c r="F3731">
        <v>1</v>
      </c>
      <c r="G3731">
        <v>1</v>
      </c>
      <c r="H3731">
        <v>1</v>
      </c>
      <c r="I3731">
        <f t="shared" si="717"/>
        <v>3</v>
      </c>
      <c r="J3731">
        <v>1</v>
      </c>
      <c r="K3731">
        <v>0.5</v>
      </c>
      <c r="L3731">
        <v>0.3</v>
      </c>
      <c r="M3731">
        <v>0</v>
      </c>
      <c r="N3731">
        <f t="shared" si="718"/>
        <v>5.024</v>
      </c>
      <c r="O3731">
        <v>0</v>
      </c>
      <c r="P3731">
        <v>0</v>
      </c>
      <c r="Q3731">
        <f t="shared" si="719"/>
        <v>21.8</v>
      </c>
      <c r="R3731">
        <v>0</v>
      </c>
      <c r="S3731">
        <v>0</v>
      </c>
      <c r="T3731">
        <f t="shared" si="720"/>
        <v>45.199999999999996</v>
      </c>
      <c r="U3731">
        <v>9.7230000000000008</v>
      </c>
      <c r="V3731">
        <f t="shared" si="723"/>
        <v>9.306483397721161</v>
      </c>
      <c r="W3731" s="8">
        <v>558188</v>
      </c>
      <c r="X3731">
        <f t="shared" ref="X3731:X3762" si="729">W3731*Z3731/Y3731</f>
        <v>534276.18582815793</v>
      </c>
      <c r="Y3731">
        <v>224.93899999999999</v>
      </c>
      <c r="Z3731">
        <v>215.303</v>
      </c>
      <c r="AA3731">
        <f t="shared" si="727"/>
        <v>0.28714851581984446</v>
      </c>
      <c r="AB3731">
        <f t="shared" si="725"/>
        <v>0</v>
      </c>
      <c r="AC3731">
        <f t="shared" si="726"/>
        <v>0</v>
      </c>
      <c r="AD3731">
        <v>0</v>
      </c>
      <c r="AE3731">
        <v>0</v>
      </c>
      <c r="AF3731">
        <f t="shared" si="724"/>
        <v>0</v>
      </c>
      <c r="AG3731">
        <v>0</v>
      </c>
      <c r="AH3731">
        <v>0</v>
      </c>
      <c r="AI3731">
        <v>1</v>
      </c>
      <c r="AR3731">
        <v>0.08</v>
      </c>
      <c r="AS3731">
        <v>0</v>
      </c>
      <c r="AT3731">
        <v>0</v>
      </c>
      <c r="AU3731">
        <v>1</v>
      </c>
      <c r="AV3731">
        <v>0</v>
      </c>
      <c r="AW3731">
        <f t="shared" si="728"/>
        <v>1</v>
      </c>
      <c r="AX3731">
        <v>0</v>
      </c>
      <c r="AY3731">
        <v>0</v>
      </c>
      <c r="AZ3731">
        <v>0</v>
      </c>
      <c r="BA3731">
        <v>0</v>
      </c>
      <c r="BB3731">
        <v>0</v>
      </c>
      <c r="BC3731">
        <v>0</v>
      </c>
      <c r="BD3731">
        <v>0</v>
      </c>
      <c r="BE3731">
        <f t="shared" si="721"/>
        <v>0</v>
      </c>
      <c r="BF3731">
        <v>0</v>
      </c>
      <c r="BG3731">
        <v>40</v>
      </c>
      <c r="BH3731">
        <v>3.6888800000000002</v>
      </c>
      <c r="BI3731">
        <v>-0.46187420000000001</v>
      </c>
      <c r="BJ3731">
        <v>0</v>
      </c>
      <c r="BK3731">
        <v>1</v>
      </c>
    </row>
    <row r="3732" spans="1:63" x14ac:dyDescent="0.25">
      <c r="A3732" t="s">
        <v>459</v>
      </c>
      <c r="B3732">
        <v>2011</v>
      </c>
      <c r="C3732">
        <v>0</v>
      </c>
      <c r="D3732">
        <v>0</v>
      </c>
      <c r="E3732">
        <v>0</v>
      </c>
      <c r="F3732">
        <v>0</v>
      </c>
      <c r="G3732">
        <v>0</v>
      </c>
      <c r="H3732">
        <v>0</v>
      </c>
      <c r="I3732">
        <f t="shared" si="717"/>
        <v>0</v>
      </c>
      <c r="J3732">
        <v>0</v>
      </c>
      <c r="K3732">
        <v>0.5</v>
      </c>
      <c r="L3732">
        <v>0.12</v>
      </c>
      <c r="M3732">
        <v>0</v>
      </c>
      <c r="N3732">
        <f t="shared" si="718"/>
        <v>5.024</v>
      </c>
      <c r="O3732">
        <v>0.875</v>
      </c>
      <c r="P3732">
        <v>0</v>
      </c>
      <c r="Q3732">
        <f t="shared" si="719"/>
        <v>21.8</v>
      </c>
      <c r="R3732">
        <v>5.5</v>
      </c>
      <c r="S3732">
        <v>0</v>
      </c>
      <c r="T3732">
        <f t="shared" si="720"/>
        <v>45.199999999999996</v>
      </c>
      <c r="U3732">
        <v>135.304</v>
      </c>
      <c r="V3732">
        <f t="shared" si="723"/>
        <v>129.50780928162749</v>
      </c>
      <c r="W3732">
        <v>0</v>
      </c>
      <c r="X3732">
        <f t="shared" si="729"/>
        <v>0</v>
      </c>
      <c r="Y3732">
        <v>224.93899999999999</v>
      </c>
      <c r="Z3732">
        <v>215.303</v>
      </c>
      <c r="AA3732">
        <f t="shared" si="727"/>
        <v>0.1148594063279378</v>
      </c>
      <c r="AB3732">
        <f t="shared" si="725"/>
        <v>0.83751650447454651</v>
      </c>
      <c r="AC3732">
        <f t="shared" si="726"/>
        <v>5.264389456697149</v>
      </c>
      <c r="AD3732">
        <v>0</v>
      </c>
      <c r="AE3732">
        <v>0</v>
      </c>
      <c r="AF3732">
        <f t="shared" si="724"/>
        <v>0</v>
      </c>
      <c r="AG3732">
        <v>0</v>
      </c>
      <c r="AI3732">
        <v>0.5</v>
      </c>
      <c r="AR3732">
        <v>0.08</v>
      </c>
      <c r="AS3732">
        <v>0</v>
      </c>
      <c r="AT3732">
        <v>0</v>
      </c>
      <c r="AU3732">
        <v>0</v>
      </c>
      <c r="AV3732">
        <v>0</v>
      </c>
      <c r="AW3732">
        <f t="shared" si="728"/>
        <v>0</v>
      </c>
      <c r="AX3732">
        <v>0</v>
      </c>
      <c r="AY3732">
        <v>1</v>
      </c>
      <c r="AZ3732">
        <v>0.5</v>
      </c>
      <c r="BA3732">
        <v>1</v>
      </c>
      <c r="BB3732">
        <v>1</v>
      </c>
      <c r="BC3732">
        <v>0</v>
      </c>
      <c r="BD3732">
        <v>0.5</v>
      </c>
      <c r="BE3732">
        <f t="shared" si="721"/>
        <v>0.45</v>
      </c>
      <c r="BF3732">
        <v>0</v>
      </c>
      <c r="BG3732">
        <v>25</v>
      </c>
      <c r="BH3732">
        <v>3.21888</v>
      </c>
      <c r="BI3732">
        <v>-0.27157750000000003</v>
      </c>
      <c r="BJ3732">
        <v>0</v>
      </c>
      <c r="BK3732">
        <v>1</v>
      </c>
    </row>
    <row r="3733" spans="1:63" x14ac:dyDescent="0.25">
      <c r="A3733" t="s">
        <v>460</v>
      </c>
      <c r="B3733">
        <v>2011</v>
      </c>
      <c r="C3733">
        <v>0</v>
      </c>
      <c r="D3733">
        <v>0</v>
      </c>
      <c r="E3733">
        <v>0</v>
      </c>
      <c r="F3733">
        <v>0</v>
      </c>
      <c r="G3733">
        <v>0</v>
      </c>
      <c r="H3733">
        <v>0</v>
      </c>
      <c r="I3733">
        <f t="shared" si="717"/>
        <v>0</v>
      </c>
      <c r="J3733">
        <v>1</v>
      </c>
      <c r="K3733">
        <v>1</v>
      </c>
      <c r="L3733">
        <v>0.41</v>
      </c>
      <c r="M3733">
        <v>0</v>
      </c>
      <c r="N3733">
        <f t="shared" si="718"/>
        <v>5.024</v>
      </c>
      <c r="O3733">
        <v>1.7</v>
      </c>
      <c r="P3733">
        <v>0</v>
      </c>
      <c r="Q3733">
        <f t="shared" si="719"/>
        <v>21.8</v>
      </c>
      <c r="R3733">
        <v>6.06</v>
      </c>
      <c r="S3733">
        <v>0</v>
      </c>
      <c r="T3733">
        <f t="shared" si="720"/>
        <v>45.199999999999996</v>
      </c>
      <c r="U3733">
        <v>42.162999999999997</v>
      </c>
      <c r="V3733">
        <f t="shared" si="723"/>
        <v>40.356809575040337</v>
      </c>
      <c r="W3733">
        <v>0</v>
      </c>
      <c r="X3733">
        <f t="shared" si="729"/>
        <v>0</v>
      </c>
      <c r="Y3733">
        <v>224.93899999999999</v>
      </c>
      <c r="Z3733">
        <v>215.303</v>
      </c>
      <c r="AA3733">
        <f t="shared" si="727"/>
        <v>0.39243630495378745</v>
      </c>
      <c r="AB3733">
        <f t="shared" si="725"/>
        <v>1.6271749229791186</v>
      </c>
      <c r="AC3733">
        <f t="shared" si="726"/>
        <v>5.8004000195608585</v>
      </c>
      <c r="AD3733">
        <v>0</v>
      </c>
      <c r="AE3733">
        <v>0</v>
      </c>
      <c r="AF3733">
        <f t="shared" si="724"/>
        <v>0</v>
      </c>
      <c r="AG3733">
        <v>0</v>
      </c>
      <c r="AH3733">
        <v>0</v>
      </c>
      <c r="AI3733">
        <v>2</v>
      </c>
      <c r="AR3733">
        <v>0.08</v>
      </c>
      <c r="AS3733">
        <v>0</v>
      </c>
      <c r="AT3733">
        <v>0</v>
      </c>
      <c r="AU3733">
        <v>0</v>
      </c>
      <c r="AV3733">
        <v>0</v>
      </c>
      <c r="AW3733">
        <f t="shared" si="728"/>
        <v>0</v>
      </c>
      <c r="AX3733">
        <v>0</v>
      </c>
      <c r="AY3733">
        <v>1</v>
      </c>
      <c r="AZ3733">
        <v>0.75</v>
      </c>
      <c r="BA3733">
        <v>1</v>
      </c>
      <c r="BB3733">
        <v>1</v>
      </c>
      <c r="BC3733">
        <v>0</v>
      </c>
      <c r="BD3733">
        <v>1</v>
      </c>
      <c r="BE3733">
        <f t="shared" si="721"/>
        <v>0.75</v>
      </c>
      <c r="BF3733">
        <v>0</v>
      </c>
      <c r="BG3733">
        <v>18</v>
      </c>
      <c r="BH3733">
        <v>2.8903699999999999</v>
      </c>
      <c r="BI3733">
        <v>0.37593779999999999</v>
      </c>
      <c r="BJ3733">
        <v>0</v>
      </c>
      <c r="BK3733">
        <v>1</v>
      </c>
    </row>
    <row r="3734" spans="1:63" x14ac:dyDescent="0.25">
      <c r="A3734" t="s">
        <v>458</v>
      </c>
      <c r="B3734">
        <v>2011</v>
      </c>
      <c r="C3734">
        <v>0</v>
      </c>
      <c r="D3734">
        <v>0</v>
      </c>
      <c r="E3734">
        <v>0</v>
      </c>
      <c r="F3734">
        <v>0</v>
      </c>
      <c r="G3734">
        <v>0</v>
      </c>
      <c r="H3734">
        <v>0</v>
      </c>
      <c r="I3734">
        <f t="shared" si="717"/>
        <v>0</v>
      </c>
      <c r="J3734">
        <v>0</v>
      </c>
      <c r="K3734">
        <v>0</v>
      </c>
      <c r="L3734">
        <v>0.14000000000000001</v>
      </c>
      <c r="M3734">
        <v>0</v>
      </c>
      <c r="N3734">
        <f t="shared" si="718"/>
        <v>5.024</v>
      </c>
      <c r="O3734">
        <v>0.3</v>
      </c>
      <c r="P3734">
        <v>0</v>
      </c>
      <c r="Q3734">
        <f t="shared" si="719"/>
        <v>21.8</v>
      </c>
      <c r="R3734">
        <v>6.44</v>
      </c>
      <c r="S3734">
        <v>0</v>
      </c>
      <c r="T3734">
        <f t="shared" si="720"/>
        <v>45.199999999999996</v>
      </c>
      <c r="U3734">
        <v>261.666</v>
      </c>
      <c r="V3734">
        <f t="shared" ref="V3734:V3752" si="730">U3734*Z3734/Y3734</f>
        <v>250.45667846838475</v>
      </c>
      <c r="W3734">
        <v>0</v>
      </c>
      <c r="X3734">
        <f t="shared" si="729"/>
        <v>0</v>
      </c>
      <c r="Y3734">
        <v>224.93899999999999</v>
      </c>
      <c r="Z3734">
        <v>215.303</v>
      </c>
      <c r="AA3734">
        <f t="shared" si="727"/>
        <v>0.13400264071592743</v>
      </c>
      <c r="AB3734">
        <f t="shared" si="725"/>
        <v>0.28714851581984446</v>
      </c>
      <c r="AC3734">
        <f t="shared" si="726"/>
        <v>6.1641214729326617</v>
      </c>
      <c r="AD3734">
        <v>0</v>
      </c>
      <c r="AE3734">
        <v>0</v>
      </c>
      <c r="AF3734">
        <f t="shared" si="724"/>
        <v>0</v>
      </c>
      <c r="AG3734">
        <v>0</v>
      </c>
      <c r="AH3734">
        <v>0</v>
      </c>
      <c r="AI3734">
        <v>0</v>
      </c>
      <c r="AR3734">
        <v>0.08</v>
      </c>
      <c r="AS3734">
        <v>0</v>
      </c>
      <c r="AT3734">
        <v>1</v>
      </c>
      <c r="AU3734">
        <v>0</v>
      </c>
      <c r="AV3734">
        <v>1</v>
      </c>
      <c r="AW3734">
        <f t="shared" si="728"/>
        <v>1</v>
      </c>
      <c r="AX3734">
        <v>0</v>
      </c>
      <c r="AY3734">
        <v>0</v>
      </c>
      <c r="AZ3734">
        <v>0</v>
      </c>
      <c r="BA3734">
        <v>0</v>
      </c>
      <c r="BB3734">
        <v>0</v>
      </c>
      <c r="BC3734">
        <v>0</v>
      </c>
      <c r="BD3734">
        <v>0</v>
      </c>
      <c r="BE3734">
        <f t="shared" si="721"/>
        <v>0</v>
      </c>
      <c r="BF3734">
        <v>0</v>
      </c>
      <c r="BG3734">
        <v>25</v>
      </c>
      <c r="BH3734">
        <v>3.21888</v>
      </c>
      <c r="BI3734">
        <v>0.43799480000000002</v>
      </c>
      <c r="BJ3734">
        <v>0</v>
      </c>
      <c r="BK3734">
        <v>1</v>
      </c>
    </row>
    <row r="3735" spans="1:63" x14ac:dyDescent="0.25">
      <c r="A3735" t="s">
        <v>463</v>
      </c>
      <c r="B3735">
        <v>2011</v>
      </c>
      <c r="C3735">
        <v>0</v>
      </c>
      <c r="D3735">
        <v>0</v>
      </c>
      <c r="E3735">
        <v>0</v>
      </c>
      <c r="F3735">
        <v>1</v>
      </c>
      <c r="G3735">
        <v>0</v>
      </c>
      <c r="H3735">
        <v>1</v>
      </c>
      <c r="I3735">
        <f t="shared" si="717"/>
        <v>2</v>
      </c>
      <c r="J3735">
        <v>1</v>
      </c>
      <c r="K3735">
        <v>0</v>
      </c>
      <c r="L3735">
        <v>0.61709999999999998</v>
      </c>
      <c r="M3735">
        <v>0</v>
      </c>
      <c r="N3735">
        <f t="shared" si="718"/>
        <v>5.024</v>
      </c>
      <c r="O3735">
        <v>1</v>
      </c>
      <c r="P3735">
        <v>0</v>
      </c>
      <c r="Q3735">
        <f t="shared" si="719"/>
        <v>21.8</v>
      </c>
      <c r="R3735">
        <v>13.03</v>
      </c>
      <c r="S3735">
        <v>0</v>
      </c>
      <c r="T3735">
        <f t="shared" si="720"/>
        <v>45.199999999999996</v>
      </c>
      <c r="U3735">
        <v>377.91</v>
      </c>
      <c r="V3735">
        <f t="shared" si="730"/>
        <v>361.72098537825815</v>
      </c>
      <c r="W3735">
        <v>0</v>
      </c>
      <c r="X3735">
        <f t="shared" si="729"/>
        <v>0</v>
      </c>
      <c r="Y3735">
        <v>224.93899999999999</v>
      </c>
      <c r="Z3735">
        <v>215.303</v>
      </c>
      <c r="AA3735">
        <f t="shared" si="727"/>
        <v>0.5906644970414201</v>
      </c>
      <c r="AB3735">
        <f t="shared" si="725"/>
        <v>0.95716171939948169</v>
      </c>
      <c r="AC3735">
        <f t="shared" si="726"/>
        <v>12.471817203775245</v>
      </c>
      <c r="AD3735">
        <v>0</v>
      </c>
      <c r="AE3735">
        <v>0</v>
      </c>
      <c r="AF3735">
        <f t="shared" si="724"/>
        <v>0</v>
      </c>
      <c r="AG3735">
        <v>1</v>
      </c>
      <c r="AH3735">
        <v>0</v>
      </c>
      <c r="AI3735">
        <v>1</v>
      </c>
      <c r="AR3735">
        <v>0.08</v>
      </c>
      <c r="AS3735">
        <v>0</v>
      </c>
      <c r="AT3735">
        <v>1</v>
      </c>
      <c r="AU3735">
        <v>0</v>
      </c>
      <c r="AV3735">
        <v>0</v>
      </c>
      <c r="AW3735">
        <f t="shared" si="728"/>
        <v>0</v>
      </c>
      <c r="AX3735">
        <v>0</v>
      </c>
      <c r="AY3735">
        <v>0</v>
      </c>
      <c r="AZ3735">
        <v>0</v>
      </c>
      <c r="BA3735">
        <v>0</v>
      </c>
      <c r="BB3735">
        <v>0</v>
      </c>
      <c r="BC3735">
        <v>0</v>
      </c>
      <c r="BD3735">
        <v>0</v>
      </c>
      <c r="BE3735">
        <f t="shared" si="721"/>
        <v>0</v>
      </c>
      <c r="BF3735">
        <v>0</v>
      </c>
      <c r="BG3735">
        <v>21.5</v>
      </c>
      <c r="BH3735">
        <v>3.0680499999999999</v>
      </c>
      <c r="BI3735">
        <v>2.5996700000000001E-2</v>
      </c>
      <c r="BJ3735">
        <v>1</v>
      </c>
      <c r="BK3735">
        <v>1</v>
      </c>
    </row>
    <row r="3736" spans="1:63" x14ac:dyDescent="0.25">
      <c r="A3736" t="s">
        <v>461</v>
      </c>
      <c r="B3736">
        <v>2011</v>
      </c>
      <c r="C3736">
        <v>0</v>
      </c>
      <c r="D3736">
        <v>0</v>
      </c>
      <c r="E3736">
        <v>0</v>
      </c>
      <c r="F3736">
        <v>0</v>
      </c>
      <c r="G3736">
        <v>0</v>
      </c>
      <c r="H3736">
        <v>0</v>
      </c>
      <c r="I3736">
        <f t="shared" si="717"/>
        <v>0</v>
      </c>
      <c r="J3736">
        <v>1</v>
      </c>
      <c r="K3736">
        <v>0</v>
      </c>
      <c r="L3736">
        <f>0.16</f>
        <v>0.16</v>
      </c>
      <c r="M3736">
        <v>0.02</v>
      </c>
      <c r="N3736">
        <f t="shared" si="718"/>
        <v>5.024</v>
      </c>
      <c r="O3736">
        <v>0.5</v>
      </c>
      <c r="P3736">
        <v>0.02</v>
      </c>
      <c r="Q3736">
        <f t="shared" si="719"/>
        <v>21.8</v>
      </c>
      <c r="R3736">
        <v>2.5</v>
      </c>
      <c r="S3736">
        <v>0.02</v>
      </c>
      <c r="T3736">
        <f t="shared" si="720"/>
        <v>45.199999999999996</v>
      </c>
      <c r="U3736">
        <v>8.4629999999999992</v>
      </c>
      <c r="V3736">
        <f t="shared" si="730"/>
        <v>8.100459631277813</v>
      </c>
      <c r="W3736">
        <v>0</v>
      </c>
      <c r="X3736">
        <f t="shared" si="729"/>
        <v>0</v>
      </c>
      <c r="Y3736">
        <v>224.93899999999999</v>
      </c>
      <c r="Z3736">
        <v>215.303</v>
      </c>
      <c r="AA3736">
        <f t="shared" si="727"/>
        <v>0.2536258751039171</v>
      </c>
      <c r="AB3736">
        <f t="shared" si="725"/>
        <v>0.9145808596997409</v>
      </c>
      <c r="AC3736">
        <f t="shared" si="726"/>
        <v>3.2969042984987036</v>
      </c>
      <c r="AD3736">
        <v>0</v>
      </c>
      <c r="AE3736">
        <v>0</v>
      </c>
      <c r="AF3736">
        <f t="shared" si="724"/>
        <v>0</v>
      </c>
      <c r="AG3736">
        <v>0</v>
      </c>
      <c r="AH3736">
        <v>0</v>
      </c>
      <c r="AI3736">
        <v>0.8</v>
      </c>
      <c r="AR3736">
        <v>0.08</v>
      </c>
      <c r="AS3736">
        <v>0</v>
      </c>
      <c r="AT3736">
        <v>0</v>
      </c>
      <c r="AU3736">
        <v>0</v>
      </c>
      <c r="AV3736">
        <v>0</v>
      </c>
      <c r="AW3736">
        <f t="shared" si="728"/>
        <v>0</v>
      </c>
      <c r="AX3736">
        <v>0</v>
      </c>
      <c r="AY3736">
        <v>0</v>
      </c>
      <c r="AZ3736">
        <v>0</v>
      </c>
      <c r="BA3736">
        <v>0</v>
      </c>
      <c r="BB3736">
        <v>0</v>
      </c>
      <c r="BC3736">
        <v>0</v>
      </c>
      <c r="BD3736">
        <v>0</v>
      </c>
      <c r="BE3736">
        <f t="shared" si="721"/>
        <v>0</v>
      </c>
      <c r="BF3736">
        <v>0</v>
      </c>
      <c r="BG3736">
        <v>20</v>
      </c>
      <c r="BH3736">
        <v>2.99573</v>
      </c>
      <c r="BI3736">
        <v>-0.58068690000000001</v>
      </c>
      <c r="BJ3736">
        <v>1</v>
      </c>
      <c r="BK3736">
        <v>1</v>
      </c>
    </row>
    <row r="3737" spans="1:63" x14ac:dyDescent="0.25">
      <c r="A3737" t="s">
        <v>74</v>
      </c>
      <c r="B3737">
        <v>2011</v>
      </c>
      <c r="C3737">
        <v>0</v>
      </c>
      <c r="D3737">
        <v>0</v>
      </c>
      <c r="E3737">
        <v>0</v>
      </c>
      <c r="F3737">
        <v>1</v>
      </c>
      <c r="G3737">
        <v>0</v>
      </c>
      <c r="H3737">
        <v>1</v>
      </c>
      <c r="I3737">
        <f t="shared" si="717"/>
        <v>2</v>
      </c>
      <c r="J3737">
        <v>0</v>
      </c>
      <c r="K3737">
        <v>0</v>
      </c>
      <c r="L3737">
        <v>0.1792</v>
      </c>
      <c r="M3737">
        <v>0</v>
      </c>
      <c r="N3737">
        <f t="shared" si="718"/>
        <v>5.024</v>
      </c>
      <c r="O3737">
        <v>0.32</v>
      </c>
      <c r="P3737">
        <v>0</v>
      </c>
      <c r="Q3737">
        <f t="shared" si="719"/>
        <v>21.8</v>
      </c>
      <c r="R3737">
        <v>10.16</v>
      </c>
      <c r="S3737">
        <v>0</v>
      </c>
      <c r="T3737">
        <f t="shared" si="720"/>
        <v>45.199999999999996</v>
      </c>
      <c r="U3737">
        <v>109.2</v>
      </c>
      <c r="V3737">
        <f t="shared" si="730"/>
        <v>104.5220597584234</v>
      </c>
      <c r="W3737" s="8">
        <v>864124</v>
      </c>
      <c r="X3737">
        <f t="shared" si="729"/>
        <v>827106.41361435771</v>
      </c>
      <c r="Y3737">
        <v>224.93899999999999</v>
      </c>
      <c r="Z3737">
        <v>215.303</v>
      </c>
      <c r="AA3737">
        <f t="shared" si="727"/>
        <v>0.1715233801163871</v>
      </c>
      <c r="AB3737">
        <f t="shared" si="725"/>
        <v>0.30629175020783417</v>
      </c>
      <c r="AC3737">
        <f t="shared" si="726"/>
        <v>9.724763069098735</v>
      </c>
      <c r="AD3737">
        <v>0</v>
      </c>
      <c r="AE3737">
        <v>0</v>
      </c>
      <c r="AF3737">
        <f t="shared" si="724"/>
        <v>0</v>
      </c>
      <c r="AG3737">
        <v>0</v>
      </c>
      <c r="AH3737">
        <v>0.5</v>
      </c>
      <c r="AI3737">
        <v>1</v>
      </c>
      <c r="AR3737">
        <v>0.08</v>
      </c>
      <c r="AS3737">
        <v>0</v>
      </c>
      <c r="AT3737">
        <v>1</v>
      </c>
      <c r="AU3737">
        <v>0</v>
      </c>
      <c r="AV3737">
        <v>1</v>
      </c>
      <c r="AW3737">
        <f t="shared" si="728"/>
        <v>1</v>
      </c>
      <c r="AX3737">
        <v>0</v>
      </c>
      <c r="AY3737">
        <v>0</v>
      </c>
      <c r="AZ3737">
        <v>0</v>
      </c>
      <c r="BA3737">
        <v>0</v>
      </c>
      <c r="BB3737">
        <v>0</v>
      </c>
      <c r="BC3737">
        <v>0</v>
      </c>
      <c r="BD3737">
        <v>0</v>
      </c>
      <c r="BE3737">
        <f t="shared" si="721"/>
        <v>0</v>
      </c>
      <c r="BF3737">
        <v>0</v>
      </c>
      <c r="BG3737">
        <v>11</v>
      </c>
      <c r="BH3737">
        <v>2.3978999999999999</v>
      </c>
      <c r="BI3737">
        <v>0.9019547</v>
      </c>
      <c r="BJ3737">
        <v>1</v>
      </c>
      <c r="BK3737">
        <v>1</v>
      </c>
    </row>
    <row r="3738" spans="1:63" x14ac:dyDescent="0.25">
      <c r="A3738" t="s">
        <v>75</v>
      </c>
      <c r="B3738">
        <v>2011</v>
      </c>
      <c r="C3738">
        <v>0</v>
      </c>
      <c r="D3738">
        <v>0</v>
      </c>
      <c r="E3738">
        <v>0</v>
      </c>
      <c r="F3738">
        <v>0</v>
      </c>
      <c r="G3738">
        <v>0</v>
      </c>
      <c r="H3738">
        <v>0</v>
      </c>
      <c r="I3738">
        <f t="shared" si="717"/>
        <v>0</v>
      </c>
      <c r="J3738">
        <v>1</v>
      </c>
      <c r="K3738">
        <v>0</v>
      </c>
      <c r="L3738">
        <v>0.4032</v>
      </c>
      <c r="M3738">
        <v>0</v>
      </c>
      <c r="N3738">
        <f t="shared" si="718"/>
        <v>5.024</v>
      </c>
      <c r="O3738">
        <v>0.72</v>
      </c>
      <c r="P3738">
        <v>0</v>
      </c>
      <c r="Q3738">
        <f t="shared" si="719"/>
        <v>21.8</v>
      </c>
      <c r="R3738">
        <v>5.56</v>
      </c>
      <c r="S3738">
        <v>0</v>
      </c>
      <c r="T3738">
        <f t="shared" si="720"/>
        <v>45.199999999999996</v>
      </c>
      <c r="U3738">
        <v>103.831</v>
      </c>
      <c r="V3738">
        <f t="shared" si="730"/>
        <v>99.383058486967585</v>
      </c>
      <c r="W3738">
        <v>0</v>
      </c>
      <c r="X3738">
        <f t="shared" si="729"/>
        <v>0</v>
      </c>
      <c r="Y3738">
        <v>224.93899999999999</v>
      </c>
      <c r="Z3738">
        <v>215.303</v>
      </c>
      <c r="AA3738">
        <f t="shared" si="727"/>
        <v>0.38592760526187098</v>
      </c>
      <c r="AB3738">
        <f t="shared" si="725"/>
        <v>0.68915643796762682</v>
      </c>
      <c r="AC3738">
        <f t="shared" si="726"/>
        <v>5.3218191598611178</v>
      </c>
      <c r="AD3738">
        <v>1</v>
      </c>
      <c r="AE3738">
        <v>0</v>
      </c>
      <c r="AF3738">
        <f t="shared" si="724"/>
        <v>1</v>
      </c>
      <c r="AG3738">
        <v>1</v>
      </c>
      <c r="AH3738">
        <v>1</v>
      </c>
      <c r="AI3738">
        <v>-1</v>
      </c>
      <c r="AR3738">
        <v>0.08</v>
      </c>
      <c r="AS3738">
        <v>0</v>
      </c>
      <c r="AT3738">
        <v>0</v>
      </c>
      <c r="AU3738">
        <v>1</v>
      </c>
      <c r="AV3738">
        <v>0</v>
      </c>
      <c r="AW3738">
        <f t="shared" si="728"/>
        <v>1</v>
      </c>
      <c r="AX3738">
        <v>2</v>
      </c>
      <c r="AY3738">
        <v>0</v>
      </c>
      <c r="AZ3738">
        <v>0</v>
      </c>
      <c r="BA3738">
        <v>0</v>
      </c>
      <c r="BB3738">
        <v>0</v>
      </c>
      <c r="BC3738">
        <v>0</v>
      </c>
      <c r="BD3738">
        <v>0</v>
      </c>
      <c r="BE3738">
        <f t="shared" si="721"/>
        <v>0</v>
      </c>
      <c r="BF3738">
        <v>0</v>
      </c>
      <c r="BG3738">
        <v>99</v>
      </c>
      <c r="BH3738">
        <v>4.5951199999999996</v>
      </c>
      <c r="BI3738">
        <v>-1.5271729999999999</v>
      </c>
      <c r="BJ3738">
        <v>1</v>
      </c>
      <c r="BK3738">
        <v>1</v>
      </c>
    </row>
    <row r="3739" spans="1:63" x14ac:dyDescent="0.25">
      <c r="A3739" t="s">
        <v>76</v>
      </c>
      <c r="B3739">
        <v>2011</v>
      </c>
      <c r="C3739">
        <v>0</v>
      </c>
      <c r="D3739">
        <v>0</v>
      </c>
      <c r="E3739">
        <v>0</v>
      </c>
      <c r="F3739">
        <v>1</v>
      </c>
      <c r="G3739">
        <v>0</v>
      </c>
      <c r="H3739">
        <v>1</v>
      </c>
      <c r="I3739">
        <f t="shared" si="717"/>
        <v>2</v>
      </c>
      <c r="J3739">
        <v>1</v>
      </c>
      <c r="K3739">
        <v>1</v>
      </c>
      <c r="L3739">
        <v>8.3900000000000002E-2</v>
      </c>
      <c r="M3739">
        <v>0</v>
      </c>
      <c r="N3739">
        <f t="shared" si="718"/>
        <v>5.024</v>
      </c>
      <c r="O3739">
        <v>0.67</v>
      </c>
      <c r="P3739">
        <v>0</v>
      </c>
      <c r="Q3739">
        <f t="shared" si="719"/>
        <v>21.8</v>
      </c>
      <c r="R3739">
        <v>23.03</v>
      </c>
      <c r="S3739">
        <v>0</v>
      </c>
      <c r="T3739">
        <f t="shared" si="720"/>
        <v>45.199999999999996</v>
      </c>
      <c r="U3739">
        <v>17.321999999999999</v>
      </c>
      <c r="V3739">
        <f t="shared" si="730"/>
        <v>16.579955303437821</v>
      </c>
      <c r="W3739" s="8">
        <v>465630</v>
      </c>
      <c r="X3739">
        <f t="shared" si="729"/>
        <v>445683.21140398068</v>
      </c>
      <c r="Y3739">
        <v>224.93899999999999</v>
      </c>
      <c r="Z3739">
        <v>215.303</v>
      </c>
      <c r="AA3739">
        <f t="shared" si="727"/>
        <v>8.0305868257616514E-2</v>
      </c>
      <c r="AB3739">
        <f t="shared" si="725"/>
        <v>0.64129835199765284</v>
      </c>
      <c r="AC3739">
        <f t="shared" si="726"/>
        <v>22.043434397770064</v>
      </c>
      <c r="AD3739">
        <v>0</v>
      </c>
      <c r="AE3739">
        <v>0</v>
      </c>
      <c r="AF3739">
        <f t="shared" si="724"/>
        <v>0</v>
      </c>
      <c r="AG3739">
        <v>0</v>
      </c>
      <c r="AH3739">
        <v>0</v>
      </c>
      <c r="AI3739">
        <v>1</v>
      </c>
      <c r="AR3739">
        <v>0.08</v>
      </c>
      <c r="AS3739">
        <v>0</v>
      </c>
      <c r="AT3739">
        <v>1</v>
      </c>
      <c r="AU3739">
        <v>0</v>
      </c>
      <c r="AV3739">
        <v>0</v>
      </c>
      <c r="AW3739">
        <f t="shared" si="728"/>
        <v>0</v>
      </c>
      <c r="AX3739">
        <v>0</v>
      </c>
      <c r="AY3739">
        <v>1</v>
      </c>
      <c r="AZ3739">
        <v>0.75</v>
      </c>
      <c r="BA3739">
        <v>1</v>
      </c>
      <c r="BB3739">
        <v>1</v>
      </c>
      <c r="BC3739">
        <v>1</v>
      </c>
      <c r="BD3739">
        <v>0</v>
      </c>
      <c r="BE3739">
        <f t="shared" si="721"/>
        <v>0.75</v>
      </c>
      <c r="BF3739">
        <v>0</v>
      </c>
      <c r="BG3739">
        <v>20</v>
      </c>
      <c r="BH3739">
        <v>2.99573</v>
      </c>
      <c r="BI3739">
        <v>0.95065189999999999</v>
      </c>
      <c r="BJ3739">
        <v>0</v>
      </c>
      <c r="BK3739">
        <v>1</v>
      </c>
    </row>
    <row r="3740" spans="1:63" x14ac:dyDescent="0.25">
      <c r="A3740" t="s">
        <v>77</v>
      </c>
      <c r="B3740">
        <v>2011</v>
      </c>
      <c r="C3740">
        <v>0</v>
      </c>
      <c r="D3740">
        <v>0</v>
      </c>
      <c r="E3740">
        <v>1</v>
      </c>
      <c r="F3740">
        <v>1</v>
      </c>
      <c r="G3740">
        <v>1</v>
      </c>
      <c r="H3740">
        <v>1</v>
      </c>
      <c r="I3740">
        <f t="shared" si="717"/>
        <v>4</v>
      </c>
      <c r="J3740">
        <v>0</v>
      </c>
      <c r="K3740">
        <v>0</v>
      </c>
      <c r="L3740">
        <v>0.08</v>
      </c>
      <c r="M3740">
        <v>0</v>
      </c>
      <c r="N3740">
        <f t="shared" si="718"/>
        <v>5.024</v>
      </c>
      <c r="O3740">
        <v>0</v>
      </c>
      <c r="P3740">
        <v>0.33</v>
      </c>
      <c r="Q3740">
        <f t="shared" si="719"/>
        <v>21.8</v>
      </c>
      <c r="R3740">
        <v>7.57</v>
      </c>
      <c r="S3740">
        <v>0</v>
      </c>
      <c r="T3740">
        <f t="shared" si="720"/>
        <v>45.199999999999996</v>
      </c>
      <c r="U3740">
        <v>354.524</v>
      </c>
      <c r="V3740">
        <f t="shared" si="730"/>
        <v>339.33680140838186</v>
      </c>
      <c r="W3740" s="8">
        <v>1657205</v>
      </c>
      <c r="X3740">
        <f t="shared" si="729"/>
        <v>1586213.187197418</v>
      </c>
      <c r="Y3740">
        <v>224.93899999999999</v>
      </c>
      <c r="Z3740">
        <v>215.303</v>
      </c>
      <c r="AA3740">
        <f t="shared" si="727"/>
        <v>7.6572937551958542E-2</v>
      </c>
      <c r="AB3740">
        <f t="shared" si="725"/>
        <v>7.1940000000000008</v>
      </c>
      <c r="AC3740">
        <f t="shared" si="726"/>
        <v>7.2457142158540764</v>
      </c>
      <c r="AD3740">
        <v>0</v>
      </c>
      <c r="AE3740">
        <v>0</v>
      </c>
      <c r="AF3740">
        <f t="shared" si="724"/>
        <v>0</v>
      </c>
      <c r="AG3740">
        <v>0</v>
      </c>
      <c r="AH3740">
        <v>1</v>
      </c>
      <c r="AI3740">
        <v>-1</v>
      </c>
      <c r="AR3740">
        <v>0.08</v>
      </c>
      <c r="AS3740">
        <v>0</v>
      </c>
      <c r="AT3740">
        <v>0</v>
      </c>
      <c r="AU3740">
        <v>1</v>
      </c>
      <c r="AV3740">
        <v>1</v>
      </c>
      <c r="AW3740">
        <f t="shared" si="728"/>
        <v>2</v>
      </c>
      <c r="AX3740">
        <v>0</v>
      </c>
      <c r="AY3740">
        <v>0</v>
      </c>
      <c r="AZ3740">
        <v>0</v>
      </c>
      <c r="BA3740">
        <v>0</v>
      </c>
      <c r="BB3740">
        <v>0</v>
      </c>
      <c r="BC3740">
        <v>0</v>
      </c>
      <c r="BD3740">
        <v>0</v>
      </c>
      <c r="BE3740">
        <f t="shared" si="721"/>
        <v>0</v>
      </c>
      <c r="BF3740">
        <v>0</v>
      </c>
      <c r="BG3740">
        <v>24</v>
      </c>
      <c r="BH3740">
        <v>3.1780499999999998</v>
      </c>
      <c r="BI3740">
        <v>0.83209100000000003</v>
      </c>
      <c r="BJ3740">
        <v>1</v>
      </c>
      <c r="BK3740">
        <v>1</v>
      </c>
    </row>
    <row r="3741" spans="1:63" x14ac:dyDescent="0.25">
      <c r="A3741" t="s">
        <v>465</v>
      </c>
      <c r="B3741">
        <v>2011</v>
      </c>
      <c r="C3741">
        <v>0</v>
      </c>
      <c r="D3741">
        <v>0</v>
      </c>
      <c r="E3741">
        <v>0</v>
      </c>
      <c r="F3741">
        <v>0</v>
      </c>
      <c r="G3741">
        <v>0</v>
      </c>
      <c r="H3741">
        <v>0</v>
      </c>
      <c r="I3741">
        <f t="shared" si="717"/>
        <v>0</v>
      </c>
      <c r="J3741">
        <v>1</v>
      </c>
      <c r="K3741">
        <v>1</v>
      </c>
      <c r="L3741">
        <v>0.11</v>
      </c>
      <c r="M3741">
        <v>0</v>
      </c>
      <c r="N3741">
        <f t="shared" si="718"/>
        <v>5.024</v>
      </c>
      <c r="O3741">
        <v>0.6</v>
      </c>
      <c r="P3741">
        <v>0</v>
      </c>
      <c r="Q3741">
        <f t="shared" si="719"/>
        <v>21.8</v>
      </c>
      <c r="R3741">
        <v>3.75</v>
      </c>
      <c r="S3741">
        <v>0</v>
      </c>
      <c r="T3741">
        <f t="shared" si="720"/>
        <v>45.199999999999996</v>
      </c>
      <c r="U3741">
        <v>12.84</v>
      </c>
      <c r="V3741">
        <f t="shared" si="730"/>
        <v>12.289956477089344</v>
      </c>
      <c r="W3741">
        <v>0</v>
      </c>
      <c r="X3741">
        <f t="shared" si="729"/>
        <v>0</v>
      </c>
      <c r="Y3741">
        <v>224.93899999999999</v>
      </c>
      <c r="Z3741">
        <v>215.303</v>
      </c>
      <c r="AA3741">
        <f t="shared" si="727"/>
        <v>0.10528778913394299</v>
      </c>
      <c r="AB3741">
        <f t="shared" si="725"/>
        <v>0.57429703163968893</v>
      </c>
      <c r="AC3741">
        <f t="shared" si="726"/>
        <v>3.5893564477480564</v>
      </c>
      <c r="AD3741">
        <v>0</v>
      </c>
      <c r="AE3741">
        <v>0</v>
      </c>
      <c r="AF3741">
        <f t="shared" si="724"/>
        <v>0</v>
      </c>
      <c r="AG3741">
        <v>1</v>
      </c>
      <c r="AH3741">
        <v>0.9</v>
      </c>
      <c r="AI3741">
        <v>-1</v>
      </c>
      <c r="AR3741">
        <v>0.08</v>
      </c>
      <c r="AS3741">
        <v>0</v>
      </c>
      <c r="AT3741">
        <v>0</v>
      </c>
      <c r="AU3741">
        <v>0</v>
      </c>
      <c r="AV3741">
        <v>0</v>
      </c>
      <c r="AW3741">
        <f t="shared" si="728"/>
        <v>0</v>
      </c>
      <c r="AX3741">
        <v>0</v>
      </c>
      <c r="AY3741">
        <v>1</v>
      </c>
      <c r="AZ3741">
        <v>0.75</v>
      </c>
      <c r="BA3741">
        <v>1</v>
      </c>
      <c r="BB3741">
        <v>1</v>
      </c>
      <c r="BC3741">
        <v>1</v>
      </c>
      <c r="BD3741">
        <v>0.5</v>
      </c>
      <c r="BE3741">
        <f t="shared" si="721"/>
        <v>0.8</v>
      </c>
      <c r="BF3741">
        <v>0</v>
      </c>
      <c r="BG3741">
        <v>99</v>
      </c>
      <c r="BH3741">
        <v>4.5951199999999996</v>
      </c>
      <c r="BI3741">
        <v>-0.52765919999999999</v>
      </c>
      <c r="BJ3741">
        <v>0</v>
      </c>
      <c r="BK3741">
        <v>1</v>
      </c>
    </row>
    <row r="3742" spans="1:63" x14ac:dyDescent="0.25">
      <c r="A3742" t="s">
        <v>464</v>
      </c>
      <c r="B3742">
        <v>2011</v>
      </c>
      <c r="C3742">
        <v>0</v>
      </c>
      <c r="D3742">
        <v>0</v>
      </c>
      <c r="E3742">
        <v>0</v>
      </c>
      <c r="F3742">
        <v>0</v>
      </c>
      <c r="G3742">
        <v>0</v>
      </c>
      <c r="H3742">
        <v>0</v>
      </c>
      <c r="I3742">
        <f t="shared" si="717"/>
        <v>0</v>
      </c>
      <c r="J3742">
        <v>1</v>
      </c>
      <c r="K3742">
        <v>0</v>
      </c>
      <c r="L3742">
        <v>0.76800000000000002</v>
      </c>
      <c r="M3742">
        <v>0</v>
      </c>
      <c r="N3742">
        <f t="shared" si="718"/>
        <v>5.024</v>
      </c>
      <c r="O3742">
        <v>1.08</v>
      </c>
      <c r="P3742">
        <v>0</v>
      </c>
      <c r="Q3742">
        <f t="shared" si="719"/>
        <v>21.8</v>
      </c>
      <c r="R3742">
        <v>2.96</v>
      </c>
      <c r="S3742">
        <v>0</v>
      </c>
      <c r="T3742">
        <f t="shared" si="720"/>
        <v>45.199999999999996</v>
      </c>
      <c r="U3742">
        <v>153.95099999999999</v>
      </c>
      <c r="V3742">
        <f t="shared" si="730"/>
        <v>147.35600386326959</v>
      </c>
      <c r="W3742">
        <v>0</v>
      </c>
      <c r="X3742">
        <f t="shared" si="729"/>
        <v>0</v>
      </c>
      <c r="Y3742">
        <v>224.93899999999999</v>
      </c>
      <c r="Z3742">
        <v>215.303</v>
      </c>
      <c r="AA3742">
        <f t="shared" si="727"/>
        <v>0.73510020049880187</v>
      </c>
      <c r="AB3742">
        <f t="shared" si="725"/>
        <v>1.0337346569514403</v>
      </c>
      <c r="AC3742">
        <f t="shared" si="726"/>
        <v>2.8331986894224657</v>
      </c>
      <c r="AD3742">
        <v>1</v>
      </c>
      <c r="AE3742">
        <v>1</v>
      </c>
      <c r="AF3742">
        <f t="shared" si="724"/>
        <v>0.5</v>
      </c>
      <c r="AG3742">
        <v>0</v>
      </c>
      <c r="AH3742">
        <v>0</v>
      </c>
      <c r="AI3742">
        <v>1</v>
      </c>
      <c r="AR3742">
        <v>0.08</v>
      </c>
      <c r="AS3742">
        <v>0</v>
      </c>
      <c r="AT3742">
        <v>0</v>
      </c>
      <c r="AU3742">
        <v>0</v>
      </c>
      <c r="AV3742">
        <v>0</v>
      </c>
      <c r="AW3742">
        <f t="shared" si="728"/>
        <v>0</v>
      </c>
      <c r="AX3742">
        <v>0</v>
      </c>
      <c r="AY3742">
        <v>0</v>
      </c>
      <c r="AZ3742">
        <v>0</v>
      </c>
      <c r="BA3742">
        <v>0</v>
      </c>
      <c r="BB3742">
        <v>0</v>
      </c>
      <c r="BC3742">
        <v>0</v>
      </c>
      <c r="BD3742">
        <v>0</v>
      </c>
      <c r="BE3742">
        <f t="shared" si="721"/>
        <v>0</v>
      </c>
      <c r="BF3742">
        <v>0</v>
      </c>
      <c r="BG3742">
        <v>35</v>
      </c>
      <c r="BH3742">
        <v>3.5553499999999998</v>
      </c>
      <c r="BI3742">
        <v>-0.97240439999999995</v>
      </c>
      <c r="BJ3742">
        <v>0</v>
      </c>
      <c r="BK3742">
        <v>1</v>
      </c>
    </row>
    <row r="3743" spans="1:63" x14ac:dyDescent="0.25">
      <c r="A3743" t="s">
        <v>462</v>
      </c>
      <c r="B3743">
        <v>2011</v>
      </c>
      <c r="C3743">
        <v>0</v>
      </c>
      <c r="D3743">
        <v>0</v>
      </c>
      <c r="E3743">
        <v>0</v>
      </c>
      <c r="F3743">
        <v>0</v>
      </c>
      <c r="G3743">
        <v>0</v>
      </c>
      <c r="H3743">
        <v>0</v>
      </c>
      <c r="I3743">
        <f t="shared" si="717"/>
        <v>0</v>
      </c>
      <c r="J3743">
        <v>1</v>
      </c>
      <c r="K3743">
        <v>0</v>
      </c>
      <c r="L3743">
        <v>0.2742</v>
      </c>
      <c r="M3743">
        <v>0</v>
      </c>
      <c r="N3743">
        <f t="shared" si="718"/>
        <v>5.024</v>
      </c>
      <c r="O3743">
        <v>0.93</v>
      </c>
      <c r="P3743">
        <v>0.02</v>
      </c>
      <c r="Q3743">
        <f t="shared" si="719"/>
        <v>21.8</v>
      </c>
      <c r="R3743">
        <v>3.93</v>
      </c>
      <c r="S3743">
        <v>0.02</v>
      </c>
      <c r="T3743">
        <f t="shared" si="720"/>
        <v>45.199999999999996</v>
      </c>
      <c r="U3743">
        <v>15.449</v>
      </c>
      <c r="V3743">
        <f t="shared" si="730"/>
        <v>14.787191403002591</v>
      </c>
      <c r="W3743">
        <v>0</v>
      </c>
      <c r="X3743">
        <f t="shared" si="729"/>
        <v>0</v>
      </c>
      <c r="Y3743">
        <v>224.93899999999999</v>
      </c>
      <c r="Z3743">
        <v>215.303</v>
      </c>
      <c r="AA3743">
        <f t="shared" si="727"/>
        <v>0.26245374345933786</v>
      </c>
      <c r="AB3743">
        <f t="shared" si="725"/>
        <v>1.3261603990415181</v>
      </c>
      <c r="AC3743">
        <f t="shared" si="726"/>
        <v>4.6656455572399631</v>
      </c>
      <c r="AD3743">
        <v>0</v>
      </c>
      <c r="AE3743">
        <v>0</v>
      </c>
      <c r="AF3743">
        <f t="shared" si="724"/>
        <v>0</v>
      </c>
      <c r="AG3743">
        <v>0</v>
      </c>
      <c r="AH3743">
        <v>1</v>
      </c>
      <c r="AI3743">
        <v>2</v>
      </c>
      <c r="AR3743">
        <v>0.08</v>
      </c>
      <c r="AS3743">
        <v>0</v>
      </c>
      <c r="AT3743">
        <v>0</v>
      </c>
      <c r="AU3743">
        <v>0</v>
      </c>
      <c r="AV3743">
        <v>0</v>
      </c>
      <c r="AW3743">
        <f t="shared" si="728"/>
        <v>0</v>
      </c>
      <c r="AX3743">
        <v>4.1096000000000001E-2</v>
      </c>
      <c r="AY3743">
        <v>0</v>
      </c>
      <c r="AZ3743">
        <v>0</v>
      </c>
      <c r="BA3743">
        <v>0</v>
      </c>
      <c r="BB3743">
        <v>0</v>
      </c>
      <c r="BC3743">
        <v>0</v>
      </c>
      <c r="BD3743">
        <v>0</v>
      </c>
      <c r="BE3743">
        <f t="shared" si="721"/>
        <v>0</v>
      </c>
      <c r="BF3743">
        <v>0</v>
      </c>
      <c r="BG3743">
        <v>20</v>
      </c>
      <c r="BH3743">
        <v>2.99573</v>
      </c>
      <c r="BI3743">
        <v>-0.59205319999999995</v>
      </c>
      <c r="BJ3743">
        <v>1</v>
      </c>
      <c r="BK3743">
        <v>1</v>
      </c>
    </row>
    <row r="3744" spans="1:63" x14ac:dyDescent="0.25">
      <c r="A3744" t="s">
        <v>78</v>
      </c>
      <c r="B3744">
        <v>2011</v>
      </c>
      <c r="C3744">
        <v>0</v>
      </c>
      <c r="D3744">
        <v>0</v>
      </c>
      <c r="E3744">
        <v>0</v>
      </c>
      <c r="F3744">
        <v>0</v>
      </c>
      <c r="G3744">
        <v>0</v>
      </c>
      <c r="H3744">
        <v>0</v>
      </c>
      <c r="I3744">
        <f t="shared" si="717"/>
        <v>0</v>
      </c>
      <c r="J3744">
        <v>0</v>
      </c>
      <c r="K3744">
        <v>1</v>
      </c>
      <c r="L3744">
        <v>0.14000000000000001</v>
      </c>
      <c r="M3744">
        <v>0.17</v>
      </c>
      <c r="N3744">
        <f t="shared" si="718"/>
        <v>5.024</v>
      </c>
      <c r="O3744">
        <v>1.21</v>
      </c>
      <c r="P3744">
        <v>0</v>
      </c>
      <c r="Q3744">
        <f t="shared" si="719"/>
        <v>21.8</v>
      </c>
      <c r="R3744">
        <v>4.4000000000000004</v>
      </c>
      <c r="S3744">
        <v>0</v>
      </c>
      <c r="T3744">
        <f t="shared" si="720"/>
        <v>45.199999999999996</v>
      </c>
      <c r="U3744">
        <v>288.24299999999999</v>
      </c>
      <c r="V3744">
        <f t="shared" si="730"/>
        <v>275.89516548486478</v>
      </c>
      <c r="W3744">
        <v>0</v>
      </c>
      <c r="X3744">
        <f t="shared" si="729"/>
        <v>0</v>
      </c>
      <c r="Y3744">
        <v>224.93899999999999</v>
      </c>
      <c r="Z3744">
        <v>215.303</v>
      </c>
      <c r="AA3744">
        <f t="shared" si="727"/>
        <v>0.98808264071592755</v>
      </c>
      <c r="AB3744">
        <f t="shared" si="725"/>
        <v>1.1581656804733726</v>
      </c>
      <c r="AC3744">
        <f t="shared" si="726"/>
        <v>4.2115115653577195</v>
      </c>
      <c r="AD3744">
        <v>1</v>
      </c>
      <c r="AE3744">
        <v>0</v>
      </c>
      <c r="AF3744">
        <f t="shared" si="724"/>
        <v>1</v>
      </c>
      <c r="AG3744">
        <v>0</v>
      </c>
      <c r="AH3744">
        <v>0</v>
      </c>
      <c r="AI3744">
        <v>0</v>
      </c>
      <c r="AR3744">
        <v>0.08</v>
      </c>
      <c r="AS3744">
        <v>0</v>
      </c>
      <c r="AT3744">
        <v>0</v>
      </c>
      <c r="AU3744">
        <v>0</v>
      </c>
      <c r="AV3744">
        <v>0</v>
      </c>
      <c r="AW3744">
        <f t="shared" si="728"/>
        <v>0</v>
      </c>
      <c r="AX3744">
        <v>0</v>
      </c>
      <c r="AY3744">
        <v>0</v>
      </c>
      <c r="AZ3744">
        <v>0</v>
      </c>
      <c r="BA3744">
        <v>0</v>
      </c>
      <c r="BB3744">
        <v>0</v>
      </c>
      <c r="BC3744">
        <v>0</v>
      </c>
      <c r="BD3744">
        <v>0</v>
      </c>
      <c r="BE3744">
        <f t="shared" si="721"/>
        <v>0</v>
      </c>
      <c r="BF3744">
        <v>0</v>
      </c>
      <c r="BG3744">
        <v>60</v>
      </c>
      <c r="BH3744">
        <v>4.0943399999999999</v>
      </c>
      <c r="BI3744">
        <v>-1.2015450000000001</v>
      </c>
      <c r="BJ3744">
        <v>1</v>
      </c>
      <c r="BK3744">
        <v>1</v>
      </c>
    </row>
    <row r="3745" spans="1:63" x14ac:dyDescent="0.25">
      <c r="A3745" t="s">
        <v>79</v>
      </c>
      <c r="B3745">
        <v>2011</v>
      </c>
      <c r="C3745">
        <v>0</v>
      </c>
      <c r="D3745">
        <v>0</v>
      </c>
      <c r="E3745">
        <v>0</v>
      </c>
      <c r="F3745">
        <v>0</v>
      </c>
      <c r="G3745">
        <v>0</v>
      </c>
      <c r="H3745">
        <v>0</v>
      </c>
      <c r="I3745">
        <f t="shared" si="717"/>
        <v>0</v>
      </c>
      <c r="J3745">
        <v>0</v>
      </c>
      <c r="K3745">
        <v>0</v>
      </c>
      <c r="L3745">
        <v>0.19800000000000001</v>
      </c>
      <c r="M3745">
        <v>0</v>
      </c>
      <c r="N3745">
        <f t="shared" si="718"/>
        <v>5.024</v>
      </c>
      <c r="O3745">
        <v>0.2</v>
      </c>
      <c r="P3745">
        <v>0</v>
      </c>
      <c r="Q3745">
        <f t="shared" si="719"/>
        <v>21.8</v>
      </c>
      <c r="R3745">
        <v>2.4</v>
      </c>
      <c r="S3745">
        <v>0</v>
      </c>
      <c r="T3745">
        <f t="shared" si="720"/>
        <v>45.199999999999996</v>
      </c>
      <c r="U3745">
        <v>937.61400000000003</v>
      </c>
      <c r="V3745">
        <f t="shared" si="730"/>
        <v>897.4482283730257</v>
      </c>
      <c r="W3745">
        <v>0</v>
      </c>
      <c r="X3745">
        <f t="shared" si="729"/>
        <v>0</v>
      </c>
      <c r="Y3745">
        <v>224.93899999999999</v>
      </c>
      <c r="Z3745">
        <v>215.303</v>
      </c>
      <c r="AA3745">
        <f t="shared" si="727"/>
        <v>0.18951802044109739</v>
      </c>
      <c r="AB3745">
        <f t="shared" si="725"/>
        <v>0.19143234387989633</v>
      </c>
      <c r="AC3745">
        <f t="shared" si="726"/>
        <v>2.2971881265587557</v>
      </c>
      <c r="AD3745">
        <v>0</v>
      </c>
      <c r="AE3745">
        <v>0</v>
      </c>
      <c r="AF3745">
        <f t="shared" si="724"/>
        <v>0</v>
      </c>
      <c r="AG3745">
        <v>0</v>
      </c>
      <c r="AH3745">
        <v>0</v>
      </c>
      <c r="AI3745">
        <v>1</v>
      </c>
      <c r="AR3745">
        <v>0.08</v>
      </c>
      <c r="AS3745">
        <v>0</v>
      </c>
      <c r="AT3745">
        <v>0</v>
      </c>
      <c r="AU3745">
        <v>0</v>
      </c>
      <c r="AV3745">
        <v>1</v>
      </c>
      <c r="AW3745">
        <f t="shared" si="728"/>
        <v>1</v>
      </c>
      <c r="AX3745">
        <f>180/365</f>
        <v>0.49315068493150682</v>
      </c>
      <c r="AY3745">
        <v>0</v>
      </c>
      <c r="AZ3745">
        <v>0</v>
      </c>
      <c r="BA3745">
        <v>0</v>
      </c>
      <c r="BB3745">
        <v>0</v>
      </c>
      <c r="BC3745">
        <v>0</v>
      </c>
      <c r="BD3745">
        <v>0</v>
      </c>
      <c r="BE3745">
        <f t="shared" si="721"/>
        <v>0</v>
      </c>
      <c r="BF3745">
        <v>0</v>
      </c>
      <c r="BG3745">
        <v>99</v>
      </c>
      <c r="BH3745">
        <v>4.5951199999999996</v>
      </c>
      <c r="BI3745">
        <v>-1.110412</v>
      </c>
      <c r="BJ3745">
        <v>0</v>
      </c>
      <c r="BK3745">
        <v>1</v>
      </c>
    </row>
    <row r="3746" spans="1:63" x14ac:dyDescent="0.25">
      <c r="A3746" t="s">
        <v>80</v>
      </c>
      <c r="B3746">
        <v>2011</v>
      </c>
      <c r="C3746">
        <v>1</v>
      </c>
      <c r="D3746">
        <v>1</v>
      </c>
      <c r="E3746">
        <v>1</v>
      </c>
      <c r="F3746">
        <v>1</v>
      </c>
      <c r="G3746">
        <v>1</v>
      </c>
      <c r="H3746">
        <v>1</v>
      </c>
      <c r="I3746">
        <f t="shared" si="717"/>
        <v>6</v>
      </c>
      <c r="J3746">
        <v>5</v>
      </c>
      <c r="K3746">
        <v>1</v>
      </c>
      <c r="L3746">
        <v>0.41290000000000004</v>
      </c>
      <c r="M3746">
        <v>0</v>
      </c>
      <c r="N3746">
        <f t="shared" si="718"/>
        <v>5.024</v>
      </c>
      <c r="O3746">
        <v>0</v>
      </c>
      <c r="P3746">
        <v>0.71</v>
      </c>
      <c r="Q3746">
        <f t="shared" si="719"/>
        <v>21.8</v>
      </c>
      <c r="R3746">
        <v>11.63</v>
      </c>
      <c r="S3746">
        <v>0</v>
      </c>
      <c r="T3746">
        <f t="shared" si="720"/>
        <v>45.199999999999996</v>
      </c>
      <c r="U3746">
        <v>45.823</v>
      </c>
      <c r="V3746">
        <f t="shared" si="730"/>
        <v>43.860021468042447</v>
      </c>
      <c r="W3746" s="8">
        <v>269638</v>
      </c>
      <c r="X3746">
        <f t="shared" si="729"/>
        <v>258087.17169543743</v>
      </c>
      <c r="Y3746">
        <v>224.93899999999999</v>
      </c>
      <c r="Z3746">
        <v>215.303</v>
      </c>
      <c r="AA3746">
        <f t="shared" si="727"/>
        <v>0.39521207394004604</v>
      </c>
      <c r="AB3746">
        <f t="shared" si="725"/>
        <v>15.478</v>
      </c>
      <c r="AC3746">
        <f t="shared" si="726"/>
        <v>11.131790796615972</v>
      </c>
      <c r="AD3746">
        <v>1</v>
      </c>
      <c r="AE3746">
        <v>0</v>
      </c>
      <c r="AF3746">
        <f t="shared" si="724"/>
        <v>1</v>
      </c>
      <c r="AG3746">
        <v>1</v>
      </c>
      <c r="AH3746">
        <v>1</v>
      </c>
      <c r="AI3746">
        <v>-1</v>
      </c>
      <c r="AR3746">
        <v>0.08</v>
      </c>
      <c r="AS3746">
        <v>0</v>
      </c>
      <c r="AT3746">
        <v>0</v>
      </c>
      <c r="AU3746">
        <v>0</v>
      </c>
      <c r="AV3746">
        <v>1</v>
      </c>
      <c r="AW3746">
        <f t="shared" si="728"/>
        <v>1</v>
      </c>
      <c r="AX3746">
        <v>0</v>
      </c>
      <c r="AY3746">
        <v>0</v>
      </c>
      <c r="AZ3746">
        <v>0</v>
      </c>
      <c r="BA3746">
        <v>0</v>
      </c>
      <c r="BB3746">
        <v>0</v>
      </c>
      <c r="BC3746">
        <v>0</v>
      </c>
      <c r="BD3746">
        <v>0</v>
      </c>
      <c r="BE3746">
        <f t="shared" si="721"/>
        <v>0</v>
      </c>
      <c r="BF3746">
        <v>0</v>
      </c>
      <c r="BG3746">
        <v>15</v>
      </c>
      <c r="BH3746">
        <v>2.7080500000000001</v>
      </c>
      <c r="BI3746">
        <v>9.2420799999999997E-2</v>
      </c>
      <c r="BJ3746">
        <v>0</v>
      </c>
      <c r="BK3746">
        <v>1</v>
      </c>
    </row>
    <row r="3747" spans="1:63" x14ac:dyDescent="0.25">
      <c r="A3747" t="s">
        <v>81</v>
      </c>
      <c r="B3747">
        <v>2011</v>
      </c>
      <c r="C3747">
        <v>0.5</v>
      </c>
      <c r="D3747">
        <v>0.5</v>
      </c>
      <c r="E3747">
        <v>1</v>
      </c>
      <c r="F3747">
        <v>1</v>
      </c>
      <c r="G3747">
        <v>1</v>
      </c>
      <c r="H3747">
        <v>1</v>
      </c>
      <c r="I3747">
        <f t="shared" si="717"/>
        <v>5</v>
      </c>
      <c r="J3747">
        <v>1</v>
      </c>
      <c r="K3747">
        <v>1</v>
      </c>
      <c r="L3747">
        <v>0.26500000000000001</v>
      </c>
      <c r="M3747">
        <v>0</v>
      </c>
      <c r="N3747">
        <f t="shared" si="718"/>
        <v>5.024</v>
      </c>
      <c r="O3747">
        <v>0.55000000000000004</v>
      </c>
      <c r="P3747">
        <v>0</v>
      </c>
      <c r="Q3747">
        <f t="shared" si="719"/>
        <v>21.8</v>
      </c>
      <c r="R3747">
        <v>0.32</v>
      </c>
      <c r="S3747">
        <v>0</v>
      </c>
      <c r="T3747">
        <f t="shared" si="720"/>
        <v>45.199999999999996</v>
      </c>
      <c r="U3747">
        <v>22.402999999999999</v>
      </c>
      <c r="V3747">
        <f t="shared" si="730"/>
        <v>21.443293999706587</v>
      </c>
      <c r="W3747" s="8">
        <v>48996</v>
      </c>
      <c r="X3747">
        <f t="shared" si="729"/>
        <v>46897.095603697009</v>
      </c>
      <c r="Y3747">
        <v>224.93899999999999</v>
      </c>
      <c r="Z3747">
        <v>215.303</v>
      </c>
      <c r="AA3747">
        <f t="shared" si="727"/>
        <v>0.25364785564086267</v>
      </c>
      <c r="AB3747">
        <f t="shared" si="725"/>
        <v>0.52643894566971494</v>
      </c>
      <c r="AC3747">
        <f t="shared" si="726"/>
        <v>0.30629175020783417</v>
      </c>
      <c r="AD3747">
        <v>0</v>
      </c>
      <c r="AE3747">
        <v>0</v>
      </c>
      <c r="AF3747">
        <f t="shared" si="724"/>
        <v>0</v>
      </c>
      <c r="AG3747">
        <v>1</v>
      </c>
      <c r="AH3747">
        <v>0</v>
      </c>
      <c r="AI3747">
        <v>1</v>
      </c>
      <c r="AR3747">
        <v>0.08</v>
      </c>
      <c r="AS3747">
        <v>0</v>
      </c>
      <c r="AT3747">
        <v>0</v>
      </c>
      <c r="AU3747">
        <v>0</v>
      </c>
      <c r="AV3747">
        <v>1</v>
      </c>
      <c r="AW3747">
        <f t="shared" si="728"/>
        <v>1</v>
      </c>
      <c r="AX3747">
        <v>0</v>
      </c>
      <c r="AY3747">
        <v>1</v>
      </c>
      <c r="AZ3747">
        <v>0.75</v>
      </c>
      <c r="BA3747">
        <v>1</v>
      </c>
      <c r="BB3747">
        <v>1</v>
      </c>
      <c r="BC3747">
        <v>1</v>
      </c>
      <c r="BD3747">
        <v>0.5</v>
      </c>
      <c r="BE3747">
        <f t="shared" si="721"/>
        <v>0.8</v>
      </c>
      <c r="BF3747">
        <v>0</v>
      </c>
      <c r="BG3747">
        <v>30</v>
      </c>
      <c r="BH3747">
        <v>3.4011999999999998</v>
      </c>
      <c r="BI3747">
        <v>0.65759120000000004</v>
      </c>
      <c r="BJ3747">
        <v>1</v>
      </c>
      <c r="BK3747">
        <v>1</v>
      </c>
    </row>
    <row r="3748" spans="1:63" x14ac:dyDescent="0.25">
      <c r="A3748" t="s">
        <v>82</v>
      </c>
      <c r="B3748">
        <v>2011</v>
      </c>
      <c r="C3748">
        <v>0</v>
      </c>
      <c r="D3748">
        <v>0</v>
      </c>
      <c r="E3748">
        <v>0</v>
      </c>
      <c r="F3748">
        <v>1</v>
      </c>
      <c r="G3748">
        <v>0</v>
      </c>
      <c r="H3748">
        <v>1</v>
      </c>
      <c r="I3748">
        <f t="shared" si="717"/>
        <v>2</v>
      </c>
      <c r="J3748">
        <v>1</v>
      </c>
      <c r="K3748">
        <v>0</v>
      </c>
      <c r="L3748">
        <v>0.28000000000000003</v>
      </c>
      <c r="M3748">
        <v>0</v>
      </c>
      <c r="N3748">
        <f t="shared" si="718"/>
        <v>5.024</v>
      </c>
      <c r="O3748">
        <v>1.51</v>
      </c>
      <c r="P3748">
        <v>0</v>
      </c>
      <c r="Q3748">
        <f t="shared" si="719"/>
        <v>21.8</v>
      </c>
      <c r="R3748">
        <v>20.91</v>
      </c>
      <c r="S3748">
        <v>0</v>
      </c>
      <c r="T3748">
        <f t="shared" si="720"/>
        <v>45.199999999999996</v>
      </c>
      <c r="U3748">
        <v>198.107</v>
      </c>
      <c r="V3748">
        <f t="shared" si="730"/>
        <v>189.62043674507311</v>
      </c>
      <c r="W3748" s="8">
        <v>609478</v>
      </c>
      <c r="X3748">
        <f t="shared" si="729"/>
        <v>583369.01041615719</v>
      </c>
      <c r="Y3748">
        <v>224.93899999999999</v>
      </c>
      <c r="Z3748">
        <v>215.303</v>
      </c>
      <c r="AA3748">
        <f t="shared" si="727"/>
        <v>0.26800528143185487</v>
      </c>
      <c r="AB3748">
        <f t="shared" si="725"/>
        <v>1.4453141962932172</v>
      </c>
      <c r="AC3748">
        <f t="shared" si="726"/>
        <v>20.014251552643163</v>
      </c>
      <c r="AD3748">
        <v>0</v>
      </c>
      <c r="AE3748">
        <v>0</v>
      </c>
      <c r="AF3748">
        <f t="shared" si="724"/>
        <v>0</v>
      </c>
      <c r="AG3748">
        <v>0</v>
      </c>
      <c r="AH3748">
        <v>0</v>
      </c>
      <c r="AI3748">
        <v>1</v>
      </c>
      <c r="AR3748">
        <v>0.08</v>
      </c>
      <c r="AS3748">
        <v>0</v>
      </c>
      <c r="AT3748">
        <v>0</v>
      </c>
      <c r="AU3748">
        <v>0</v>
      </c>
      <c r="AV3748">
        <v>0</v>
      </c>
      <c r="AW3748">
        <f t="shared" si="728"/>
        <v>0</v>
      </c>
      <c r="AX3748">
        <v>1</v>
      </c>
      <c r="AY3748">
        <v>0</v>
      </c>
      <c r="AZ3748">
        <v>0</v>
      </c>
      <c r="BA3748">
        <v>0</v>
      </c>
      <c r="BB3748">
        <v>0</v>
      </c>
      <c r="BC3748">
        <v>0</v>
      </c>
      <c r="BD3748">
        <v>0</v>
      </c>
      <c r="BE3748">
        <f t="shared" si="721"/>
        <v>0</v>
      </c>
      <c r="BF3748">
        <v>0</v>
      </c>
      <c r="BG3748">
        <v>99</v>
      </c>
      <c r="BH3748">
        <v>4.5951199999999996</v>
      </c>
      <c r="BI3748">
        <v>-1.7611250000000001</v>
      </c>
      <c r="BJ3748">
        <v>1</v>
      </c>
      <c r="BK3748">
        <v>1</v>
      </c>
    </row>
    <row r="3749" spans="1:63" x14ac:dyDescent="0.25">
      <c r="A3749" t="s">
        <v>83</v>
      </c>
      <c r="B3749">
        <v>2011</v>
      </c>
      <c r="C3749">
        <v>0</v>
      </c>
      <c r="D3749">
        <v>0</v>
      </c>
      <c r="E3749">
        <v>0</v>
      </c>
      <c r="F3749">
        <v>0</v>
      </c>
      <c r="G3749">
        <v>0</v>
      </c>
      <c r="H3749">
        <v>0</v>
      </c>
      <c r="I3749">
        <f t="shared" si="717"/>
        <v>0</v>
      </c>
      <c r="J3749">
        <v>1</v>
      </c>
      <c r="K3749">
        <v>1</v>
      </c>
      <c r="L3749">
        <f>4.785/31+0.261</f>
        <v>0.41535483870967743</v>
      </c>
      <c r="M3749">
        <v>0</v>
      </c>
      <c r="N3749">
        <f t="shared" si="718"/>
        <v>5.024</v>
      </c>
      <c r="O3749">
        <v>0.87</v>
      </c>
      <c r="P3749">
        <v>0</v>
      </c>
      <c r="Q3749">
        <f t="shared" si="719"/>
        <v>21.8</v>
      </c>
      <c r="R3749">
        <v>26.7</v>
      </c>
      <c r="S3749">
        <v>0</v>
      </c>
      <c r="T3749">
        <f t="shared" si="720"/>
        <v>45.199999999999996</v>
      </c>
      <c r="U3749">
        <v>349.16399999999999</v>
      </c>
      <c r="V3749">
        <f t="shared" si="730"/>
        <v>334.20641459240062</v>
      </c>
      <c r="W3749" s="8">
        <v>612106</v>
      </c>
      <c r="X3749">
        <f t="shared" si="729"/>
        <v>585884.43141473911</v>
      </c>
      <c r="Y3749">
        <v>224.93899999999999</v>
      </c>
      <c r="Z3749">
        <v>215.303</v>
      </c>
      <c r="AA3749">
        <f t="shared" si="727"/>
        <v>0.39756175158024926</v>
      </c>
      <c r="AB3749">
        <f t="shared" si="725"/>
        <v>0.832730695877549</v>
      </c>
      <c r="AC3749">
        <f t="shared" si="726"/>
        <v>25.556217907966158</v>
      </c>
      <c r="AD3749">
        <v>0</v>
      </c>
      <c r="AE3749">
        <v>0</v>
      </c>
      <c r="AF3749">
        <f t="shared" si="724"/>
        <v>0</v>
      </c>
      <c r="AG3749">
        <v>0</v>
      </c>
      <c r="AH3749">
        <v>0</v>
      </c>
      <c r="AI3749">
        <v>2</v>
      </c>
      <c r="AR3749">
        <v>0.08</v>
      </c>
      <c r="AS3749">
        <v>0</v>
      </c>
      <c r="AT3749">
        <v>0</v>
      </c>
      <c r="AU3749">
        <v>0</v>
      </c>
      <c r="AV3749">
        <v>0</v>
      </c>
      <c r="AW3749">
        <f t="shared" si="728"/>
        <v>0</v>
      </c>
      <c r="AX3749">
        <v>2.7399999999999998E-3</v>
      </c>
      <c r="AY3749">
        <v>1</v>
      </c>
      <c r="AZ3749">
        <v>0.75</v>
      </c>
      <c r="BA3749">
        <v>1</v>
      </c>
      <c r="BB3749">
        <v>0</v>
      </c>
      <c r="BC3749">
        <v>1</v>
      </c>
      <c r="BD3749">
        <v>0</v>
      </c>
      <c r="BE3749">
        <f t="shared" si="721"/>
        <v>0.75</v>
      </c>
      <c r="BF3749">
        <v>0</v>
      </c>
      <c r="BG3749">
        <v>10</v>
      </c>
      <c r="BH3749">
        <v>2.3025899999999999</v>
      </c>
      <c r="BI3749">
        <v>0.70735519999999996</v>
      </c>
      <c r="BJ3749">
        <v>0</v>
      </c>
      <c r="BK3749">
        <v>1</v>
      </c>
    </row>
    <row r="3750" spans="1:63" x14ac:dyDescent="0.25">
      <c r="A3750" t="s">
        <v>466</v>
      </c>
      <c r="B3750">
        <v>2011</v>
      </c>
      <c r="C3750">
        <v>0</v>
      </c>
      <c r="D3750">
        <v>1</v>
      </c>
      <c r="E3750">
        <v>0</v>
      </c>
      <c r="F3750">
        <v>0</v>
      </c>
      <c r="G3750">
        <v>1</v>
      </c>
      <c r="H3750">
        <v>1</v>
      </c>
      <c r="I3750">
        <f t="shared" si="717"/>
        <v>3</v>
      </c>
      <c r="J3750">
        <v>0</v>
      </c>
      <c r="K3750">
        <v>0</v>
      </c>
      <c r="L3750">
        <v>0.1774</v>
      </c>
      <c r="M3750">
        <v>0</v>
      </c>
      <c r="N3750">
        <f t="shared" si="718"/>
        <v>5.024</v>
      </c>
      <c r="O3750">
        <v>1</v>
      </c>
      <c r="P3750">
        <v>0</v>
      </c>
      <c r="Q3750">
        <f t="shared" si="719"/>
        <v>21.8</v>
      </c>
      <c r="R3750">
        <v>2.5499999999999998</v>
      </c>
      <c r="S3750">
        <v>0</v>
      </c>
      <c r="T3750">
        <f t="shared" si="720"/>
        <v>45.199999999999996</v>
      </c>
      <c r="U3750">
        <v>24.757000000000001</v>
      </c>
      <c r="V3750">
        <f t="shared" si="730"/>
        <v>23.696452687172968</v>
      </c>
      <c r="W3750" s="8">
        <v>88321</v>
      </c>
      <c r="X3750">
        <f t="shared" si="729"/>
        <v>84537.480219081626</v>
      </c>
      <c r="Y3750">
        <v>224.93899999999999</v>
      </c>
      <c r="Z3750">
        <v>215.303</v>
      </c>
      <c r="AA3750">
        <f t="shared" si="727"/>
        <v>0.16980048902146808</v>
      </c>
      <c r="AB3750">
        <f t="shared" si="725"/>
        <v>0.95716171939948169</v>
      </c>
      <c r="AC3750">
        <f t="shared" si="726"/>
        <v>2.4407623844686781</v>
      </c>
      <c r="AD3750">
        <v>0</v>
      </c>
      <c r="AE3750">
        <v>0</v>
      </c>
      <c r="AF3750">
        <f t="shared" si="724"/>
        <v>0</v>
      </c>
      <c r="AG3750">
        <v>0</v>
      </c>
      <c r="AH3750">
        <v>0</v>
      </c>
      <c r="AI3750">
        <v>2</v>
      </c>
      <c r="AR3750">
        <v>0.08</v>
      </c>
      <c r="AS3750">
        <v>0</v>
      </c>
      <c r="AT3750">
        <v>0</v>
      </c>
      <c r="AU3750">
        <v>1</v>
      </c>
      <c r="AV3750">
        <v>1</v>
      </c>
      <c r="AW3750">
        <f t="shared" si="728"/>
        <v>2</v>
      </c>
      <c r="AX3750">
        <v>2</v>
      </c>
      <c r="AY3750">
        <v>0</v>
      </c>
      <c r="AZ3750">
        <v>0</v>
      </c>
      <c r="BA3750">
        <v>0</v>
      </c>
      <c r="BB3750">
        <v>0</v>
      </c>
      <c r="BC3750">
        <v>0</v>
      </c>
      <c r="BD3750">
        <v>0</v>
      </c>
      <c r="BE3750">
        <f t="shared" si="721"/>
        <v>0</v>
      </c>
      <c r="BF3750">
        <v>0</v>
      </c>
      <c r="BG3750">
        <v>12</v>
      </c>
      <c r="BH3750">
        <v>2.4849100000000002</v>
      </c>
      <c r="BI3750">
        <v>0.27893509999999999</v>
      </c>
      <c r="BJ3750">
        <v>1</v>
      </c>
      <c r="BK3750">
        <v>1</v>
      </c>
    </row>
    <row r="3751" spans="1:63" x14ac:dyDescent="0.25">
      <c r="A3751" t="s">
        <v>84</v>
      </c>
      <c r="B3751">
        <v>2011</v>
      </c>
      <c r="C3751">
        <v>0</v>
      </c>
      <c r="D3751">
        <v>0</v>
      </c>
      <c r="E3751">
        <v>0</v>
      </c>
      <c r="F3751">
        <v>0</v>
      </c>
      <c r="G3751">
        <v>0</v>
      </c>
      <c r="H3751">
        <v>0</v>
      </c>
      <c r="I3751">
        <f t="shared" si="717"/>
        <v>0</v>
      </c>
      <c r="J3751">
        <v>0</v>
      </c>
      <c r="K3751">
        <v>1</v>
      </c>
      <c r="L3751">
        <v>6.4500000000000002E-2</v>
      </c>
      <c r="M3751">
        <v>0</v>
      </c>
      <c r="N3751">
        <f t="shared" si="718"/>
        <v>5.024</v>
      </c>
      <c r="O3751">
        <v>0.25</v>
      </c>
      <c r="P3751">
        <v>0</v>
      </c>
      <c r="Q3751">
        <f t="shared" si="719"/>
        <v>21.8</v>
      </c>
      <c r="R3751">
        <v>3.36</v>
      </c>
      <c r="S3751">
        <v>0</v>
      </c>
      <c r="T3751">
        <f t="shared" si="720"/>
        <v>45.199999999999996</v>
      </c>
      <c r="U3751">
        <v>56.277999999999999</v>
      </c>
      <c r="V3751">
        <f t="shared" si="730"/>
        <v>53.867147244364027</v>
      </c>
      <c r="W3751">
        <v>0</v>
      </c>
      <c r="X3751">
        <f t="shared" si="729"/>
        <v>0</v>
      </c>
      <c r="Y3751">
        <v>224.93899999999999</v>
      </c>
      <c r="Z3751">
        <v>215.303</v>
      </c>
      <c r="AA3751">
        <f t="shared" si="727"/>
        <v>6.1736930901266571E-2</v>
      </c>
      <c r="AB3751">
        <f t="shared" si="725"/>
        <v>0.23929042984987042</v>
      </c>
      <c r="AC3751">
        <f t="shared" si="726"/>
        <v>3.216063377182258</v>
      </c>
      <c r="AD3751">
        <v>0</v>
      </c>
      <c r="AE3751">
        <v>0</v>
      </c>
      <c r="AF3751">
        <f t="shared" si="724"/>
        <v>0</v>
      </c>
      <c r="AG3751">
        <v>0</v>
      </c>
      <c r="AH3751">
        <v>0</v>
      </c>
      <c r="AI3751">
        <v>2</v>
      </c>
      <c r="AR3751">
        <v>0.08</v>
      </c>
      <c r="AS3751">
        <v>0</v>
      </c>
      <c r="AT3751">
        <v>0</v>
      </c>
      <c r="AU3751">
        <v>1</v>
      </c>
      <c r="AV3751">
        <v>0</v>
      </c>
      <c r="AW3751">
        <f t="shared" si="728"/>
        <v>1</v>
      </c>
      <c r="AX3751">
        <v>0</v>
      </c>
      <c r="AY3751">
        <v>0</v>
      </c>
      <c r="AZ3751">
        <v>0</v>
      </c>
      <c r="BA3751">
        <v>0</v>
      </c>
      <c r="BB3751">
        <v>0</v>
      </c>
      <c r="BC3751">
        <v>0</v>
      </c>
      <c r="BD3751">
        <v>0</v>
      </c>
      <c r="BE3751">
        <f t="shared" si="721"/>
        <v>0</v>
      </c>
      <c r="BF3751">
        <v>0</v>
      </c>
      <c r="BG3751">
        <v>24</v>
      </c>
      <c r="BH3751">
        <v>3.1780499999999998</v>
      </c>
      <c r="BI3751">
        <v>-7.0156700000000002E-2</v>
      </c>
      <c r="BJ3751">
        <v>0.5</v>
      </c>
      <c r="BK3751">
        <v>1</v>
      </c>
    </row>
    <row r="3752" spans="1:63" x14ac:dyDescent="0.25">
      <c r="A3752" t="s">
        <v>85</v>
      </c>
      <c r="B3752">
        <v>2011</v>
      </c>
      <c r="C3752">
        <v>0</v>
      </c>
      <c r="D3752">
        <v>0</v>
      </c>
      <c r="E3752">
        <v>0</v>
      </c>
      <c r="F3752">
        <v>0</v>
      </c>
      <c r="G3752">
        <v>1</v>
      </c>
      <c r="H3752">
        <v>1</v>
      </c>
      <c r="I3752">
        <f t="shared" ref="I3752:I3815" si="731">SUM(C3752:H3752)</f>
        <v>2</v>
      </c>
      <c r="J3752">
        <v>1</v>
      </c>
      <c r="K3752">
        <v>0</v>
      </c>
      <c r="L3752">
        <v>1.89E-2</v>
      </c>
      <c r="M3752">
        <v>0</v>
      </c>
      <c r="N3752">
        <f t="shared" ref="N3752:N3815" si="732">3.14*2/1.25</f>
        <v>5.024</v>
      </c>
      <c r="O3752">
        <v>0.28000000000000003</v>
      </c>
      <c r="P3752">
        <v>2.5999999999999999E-2</v>
      </c>
      <c r="Q3752">
        <f t="shared" ref="Q3752:Q3815" si="733">4.36*5</f>
        <v>21.8</v>
      </c>
      <c r="R3752">
        <v>0.83</v>
      </c>
      <c r="S3752">
        <v>0</v>
      </c>
      <c r="T3752">
        <f t="shared" ref="T3752:T3815" si="734">9.04*5</f>
        <v>45.199999999999996</v>
      </c>
      <c r="U3752">
        <v>1.742</v>
      </c>
      <c r="V3752">
        <f t="shared" si="730"/>
        <v>1.667375715193897</v>
      </c>
      <c r="W3752" s="8">
        <v>93204</v>
      </c>
      <c r="X3752">
        <f t="shared" si="729"/>
        <v>89211.300894909291</v>
      </c>
      <c r="Y3752">
        <v>224.93899999999999</v>
      </c>
      <c r="Z3752">
        <v>215.303</v>
      </c>
      <c r="AA3752">
        <f t="shared" si="727"/>
        <v>1.8090356496650202E-2</v>
      </c>
      <c r="AB3752">
        <f t="shared" si="725"/>
        <v>0.83480528143185484</v>
      </c>
      <c r="AC3752">
        <f t="shared" si="726"/>
        <v>0.7944442271015697</v>
      </c>
      <c r="AD3752">
        <v>0</v>
      </c>
      <c r="AE3752">
        <v>0</v>
      </c>
      <c r="AF3752">
        <f t="shared" si="724"/>
        <v>0</v>
      </c>
      <c r="AG3752">
        <v>0</v>
      </c>
      <c r="AH3752">
        <v>0</v>
      </c>
      <c r="AI3752">
        <v>0.8</v>
      </c>
      <c r="AR3752">
        <v>0.08</v>
      </c>
      <c r="AS3752">
        <v>0</v>
      </c>
      <c r="AT3752">
        <v>0</v>
      </c>
      <c r="AU3752">
        <v>0</v>
      </c>
      <c r="AV3752">
        <v>1</v>
      </c>
      <c r="AW3752">
        <f t="shared" si="728"/>
        <v>1</v>
      </c>
      <c r="AX3752">
        <v>0</v>
      </c>
      <c r="AY3752">
        <v>0</v>
      </c>
      <c r="AZ3752">
        <v>0</v>
      </c>
      <c r="BA3752">
        <v>0</v>
      </c>
      <c r="BB3752">
        <v>0</v>
      </c>
      <c r="BC3752">
        <v>0</v>
      </c>
      <c r="BD3752">
        <v>0</v>
      </c>
      <c r="BE3752">
        <f t="shared" ref="BE3752:BE3815" si="735">AY3752*AZ3752-0.1*BA3752+0.1*BC3752+0.1*BD3752</f>
        <v>0</v>
      </c>
      <c r="BF3752">
        <v>0</v>
      </c>
      <c r="BG3752">
        <v>22</v>
      </c>
      <c r="BH3752">
        <v>3.09104</v>
      </c>
      <c r="BI3752">
        <v>-7.0156700000000002E-2</v>
      </c>
      <c r="BJ3752">
        <v>1</v>
      </c>
      <c r="BK3752">
        <v>1</v>
      </c>
    </row>
    <row r="3753" spans="1:63" x14ac:dyDescent="0.25">
      <c r="A3753" t="s">
        <v>46</v>
      </c>
      <c r="B3753">
        <v>2012</v>
      </c>
      <c r="C3753">
        <v>0</v>
      </c>
      <c r="D3753">
        <v>0</v>
      </c>
      <c r="E3753">
        <v>0</v>
      </c>
      <c r="F3753">
        <v>0</v>
      </c>
      <c r="G3753">
        <v>0</v>
      </c>
      <c r="H3753">
        <v>1</v>
      </c>
      <c r="I3753">
        <f t="shared" si="731"/>
        <v>1</v>
      </c>
      <c r="J3753">
        <v>0</v>
      </c>
      <c r="K3753">
        <v>0</v>
      </c>
      <c r="L3753" s="7">
        <v>1.05</v>
      </c>
      <c r="M3753" s="7">
        <v>0</v>
      </c>
      <c r="N3753">
        <f t="shared" si="732"/>
        <v>5.024</v>
      </c>
      <c r="O3753">
        <v>1.7</v>
      </c>
      <c r="P3753">
        <v>0</v>
      </c>
      <c r="Q3753">
        <f t="shared" si="733"/>
        <v>21.8</v>
      </c>
      <c r="R3753" s="7">
        <v>18.239999999999998</v>
      </c>
      <c r="S3753">
        <v>0</v>
      </c>
      <c r="T3753">
        <f t="shared" si="734"/>
        <v>45.199999999999996</v>
      </c>
      <c r="W3753" s="8">
        <v>278248</v>
      </c>
      <c r="X3753">
        <f t="shared" si="729"/>
        <v>260928.54841154386</v>
      </c>
      <c r="Y3753">
        <v>229.59399999999999</v>
      </c>
      <c r="Z3753">
        <v>215.303</v>
      </c>
      <c r="AA3753">
        <f t="shared" si="727"/>
        <v>0.98464310914048281</v>
      </c>
      <c r="AB3753">
        <f t="shared" si="725"/>
        <v>1.5941840814655435</v>
      </c>
      <c r="AC3753">
        <f t="shared" si="726"/>
        <v>17.104657438783242</v>
      </c>
      <c r="AD3753">
        <v>1</v>
      </c>
      <c r="AE3753">
        <v>1</v>
      </c>
      <c r="AF3753">
        <f t="shared" si="724"/>
        <v>0.5</v>
      </c>
      <c r="AG3753">
        <v>0</v>
      </c>
      <c r="AH3753">
        <v>1</v>
      </c>
      <c r="AI3753">
        <v>1</v>
      </c>
      <c r="AR3753">
        <v>0.08</v>
      </c>
      <c r="AS3753">
        <v>0</v>
      </c>
      <c r="AT3753">
        <v>0</v>
      </c>
      <c r="AU3753">
        <v>0</v>
      </c>
      <c r="AV3753">
        <v>1</v>
      </c>
      <c r="AW3753">
        <f t="shared" si="728"/>
        <v>1</v>
      </c>
      <c r="AX3753">
        <v>2</v>
      </c>
      <c r="AY3753">
        <v>0</v>
      </c>
      <c r="AZ3753">
        <v>0</v>
      </c>
      <c r="BA3753">
        <v>0</v>
      </c>
      <c r="BB3753">
        <v>0</v>
      </c>
      <c r="BC3753">
        <v>0</v>
      </c>
      <c r="BD3753">
        <v>0</v>
      </c>
      <c r="BE3753">
        <f t="shared" si="735"/>
        <v>0</v>
      </c>
      <c r="BF3753">
        <v>0</v>
      </c>
      <c r="BG3753">
        <v>99</v>
      </c>
      <c r="BH3753">
        <v>4.5951199999999996</v>
      </c>
      <c r="BI3753">
        <v>-1.5271729999999999</v>
      </c>
      <c r="BJ3753">
        <v>1</v>
      </c>
      <c r="BK3753">
        <v>1</v>
      </c>
    </row>
    <row r="3754" spans="1:63" x14ac:dyDescent="0.25">
      <c r="A3754" t="s">
        <v>47</v>
      </c>
      <c r="B3754">
        <v>2012</v>
      </c>
      <c r="C3754">
        <v>0</v>
      </c>
      <c r="D3754">
        <v>0</v>
      </c>
      <c r="E3754">
        <v>0</v>
      </c>
      <c r="F3754">
        <v>0</v>
      </c>
      <c r="G3754">
        <v>0</v>
      </c>
      <c r="H3754">
        <v>0</v>
      </c>
      <c r="I3754">
        <f t="shared" si="731"/>
        <v>0</v>
      </c>
      <c r="J3754">
        <v>0</v>
      </c>
      <c r="K3754">
        <v>1</v>
      </c>
      <c r="L3754">
        <v>1.07</v>
      </c>
      <c r="M3754">
        <v>0</v>
      </c>
      <c r="N3754">
        <f t="shared" si="732"/>
        <v>5.024</v>
      </c>
      <c r="O3754">
        <v>2.5</v>
      </c>
      <c r="P3754">
        <v>0</v>
      </c>
      <c r="Q3754">
        <f t="shared" si="733"/>
        <v>21.8</v>
      </c>
      <c r="R3754">
        <v>12.8</v>
      </c>
      <c r="S3754">
        <v>0</v>
      </c>
      <c r="T3754">
        <f t="shared" si="734"/>
        <v>45.199999999999996</v>
      </c>
      <c r="W3754">
        <v>0</v>
      </c>
      <c r="X3754">
        <f t="shared" si="729"/>
        <v>0</v>
      </c>
      <c r="Y3754">
        <v>229.59399999999999</v>
      </c>
      <c r="Z3754">
        <v>215.303</v>
      </c>
      <c r="AA3754">
        <f t="shared" si="727"/>
        <v>1.003398215981254</v>
      </c>
      <c r="AB3754">
        <f t="shared" si="725"/>
        <v>2.3443883550963873</v>
      </c>
      <c r="AC3754">
        <f t="shared" si="726"/>
        <v>12.003268378093505</v>
      </c>
      <c r="AD3754">
        <v>0</v>
      </c>
      <c r="AE3754">
        <v>0</v>
      </c>
      <c r="AF3754">
        <f t="shared" si="724"/>
        <v>0</v>
      </c>
      <c r="AG3754">
        <v>1</v>
      </c>
      <c r="AH3754">
        <v>0</v>
      </c>
      <c r="AI3754">
        <v>-1</v>
      </c>
      <c r="AR3754">
        <v>0.08</v>
      </c>
      <c r="AS3754">
        <v>1</v>
      </c>
      <c r="AT3754">
        <v>5</v>
      </c>
      <c r="AU3754">
        <v>0</v>
      </c>
      <c r="AV3754">
        <v>5</v>
      </c>
      <c r="AW3754">
        <f t="shared" si="728"/>
        <v>5</v>
      </c>
      <c r="AX3754">
        <v>0</v>
      </c>
      <c r="AY3754">
        <v>1</v>
      </c>
      <c r="AZ3754">
        <v>0.75</v>
      </c>
      <c r="BA3754">
        <v>1</v>
      </c>
      <c r="BB3754">
        <v>1</v>
      </c>
      <c r="BC3754">
        <v>1</v>
      </c>
      <c r="BD3754">
        <v>0</v>
      </c>
      <c r="BE3754">
        <f t="shared" si="735"/>
        <v>0.75</v>
      </c>
      <c r="BF3754">
        <v>0</v>
      </c>
      <c r="BG3754">
        <v>5</v>
      </c>
      <c r="BH3754">
        <v>1.60944</v>
      </c>
      <c r="BI3754">
        <v>6.8237639999999997</v>
      </c>
      <c r="BJ3754">
        <v>0</v>
      </c>
      <c r="BK3754">
        <v>1</v>
      </c>
    </row>
    <row r="3755" spans="1:63" x14ac:dyDescent="0.25">
      <c r="A3755" t="s">
        <v>48</v>
      </c>
      <c r="B3755">
        <v>2012</v>
      </c>
      <c r="C3755">
        <v>0</v>
      </c>
      <c r="D3755">
        <v>0</v>
      </c>
      <c r="E3755">
        <v>0</v>
      </c>
      <c r="F3755">
        <v>0</v>
      </c>
      <c r="G3755">
        <v>0</v>
      </c>
      <c r="H3755">
        <v>0</v>
      </c>
      <c r="I3755">
        <f t="shared" si="731"/>
        <v>0</v>
      </c>
      <c r="J3755">
        <v>0</v>
      </c>
      <c r="K3755">
        <v>0</v>
      </c>
      <c r="L3755">
        <v>0.16</v>
      </c>
      <c r="M3755">
        <v>0</v>
      </c>
      <c r="N3755">
        <f t="shared" si="732"/>
        <v>5.024</v>
      </c>
      <c r="O3755">
        <v>0.84</v>
      </c>
      <c r="P3755">
        <v>0</v>
      </c>
      <c r="Q3755">
        <f t="shared" si="733"/>
        <v>21.8</v>
      </c>
      <c r="R3755">
        <v>3</v>
      </c>
      <c r="S3755">
        <v>0</v>
      </c>
      <c r="T3755">
        <f t="shared" si="734"/>
        <v>45.199999999999996</v>
      </c>
      <c r="W3755">
        <v>0</v>
      </c>
      <c r="X3755">
        <f t="shared" si="729"/>
        <v>0</v>
      </c>
      <c r="Y3755">
        <v>229.59399999999999</v>
      </c>
      <c r="Z3755">
        <v>215.303</v>
      </c>
      <c r="AA3755">
        <f t="shared" si="727"/>
        <v>0.15004085472616882</v>
      </c>
      <c r="AB3755">
        <f t="shared" si="725"/>
        <v>0.78771448731238614</v>
      </c>
      <c r="AC3755">
        <f t="shared" si="726"/>
        <v>2.8132660261156652</v>
      </c>
      <c r="AD3755">
        <v>0</v>
      </c>
      <c r="AE3755">
        <v>0</v>
      </c>
      <c r="AF3755">
        <f t="shared" si="724"/>
        <v>0</v>
      </c>
      <c r="AG3755">
        <v>0</v>
      </c>
      <c r="AH3755">
        <v>0.5</v>
      </c>
      <c r="AI3755">
        <v>2</v>
      </c>
      <c r="AR3755">
        <v>0.08</v>
      </c>
      <c r="AS3755">
        <v>0</v>
      </c>
      <c r="AT3755">
        <v>0</v>
      </c>
      <c r="AU3755">
        <v>0</v>
      </c>
      <c r="AV3755">
        <v>0</v>
      </c>
      <c r="AW3755">
        <f t="shared" si="728"/>
        <v>0</v>
      </c>
      <c r="AX3755">
        <v>0</v>
      </c>
      <c r="AY3755">
        <v>1</v>
      </c>
      <c r="AZ3755">
        <v>0.75</v>
      </c>
      <c r="BA3755">
        <v>1</v>
      </c>
      <c r="BB3755">
        <v>1</v>
      </c>
      <c r="BC3755">
        <v>1</v>
      </c>
      <c r="BD3755">
        <v>1</v>
      </c>
      <c r="BE3755">
        <f t="shared" si="735"/>
        <v>0.85</v>
      </c>
      <c r="BF3755">
        <v>0</v>
      </c>
      <c r="BG3755">
        <v>12.5</v>
      </c>
      <c r="BH3755">
        <v>2.5257299999999998</v>
      </c>
      <c r="BI3755">
        <v>0.4025917</v>
      </c>
      <c r="BJ3755">
        <v>0</v>
      </c>
      <c r="BK3755">
        <v>1</v>
      </c>
    </row>
    <row r="3756" spans="1:63" x14ac:dyDescent="0.25">
      <c r="A3756" t="s">
        <v>49</v>
      </c>
      <c r="B3756">
        <v>2012</v>
      </c>
      <c r="C3756">
        <v>0</v>
      </c>
      <c r="D3756">
        <v>0</v>
      </c>
      <c r="E3756">
        <v>0</v>
      </c>
      <c r="F3756">
        <v>0</v>
      </c>
      <c r="G3756">
        <v>0</v>
      </c>
      <c r="H3756">
        <v>0</v>
      </c>
      <c r="I3756">
        <f t="shared" si="731"/>
        <v>0</v>
      </c>
      <c r="J3756">
        <v>1</v>
      </c>
      <c r="K3756">
        <v>0</v>
      </c>
      <c r="L3756">
        <v>0.32</v>
      </c>
      <c r="M3756">
        <v>0</v>
      </c>
      <c r="N3756">
        <f t="shared" si="732"/>
        <v>5.024</v>
      </c>
      <c r="O3756">
        <v>0.75</v>
      </c>
      <c r="P3756">
        <v>0.03</v>
      </c>
      <c r="Q3756">
        <f t="shared" si="733"/>
        <v>21.8</v>
      </c>
      <c r="R3756">
        <v>2.5</v>
      </c>
      <c r="S3756">
        <v>0.03</v>
      </c>
      <c r="T3756">
        <f t="shared" si="734"/>
        <v>45.199999999999996</v>
      </c>
      <c r="W3756">
        <v>0</v>
      </c>
      <c r="X3756">
        <f t="shared" si="729"/>
        <v>0</v>
      </c>
      <c r="Y3756">
        <v>229.59399999999999</v>
      </c>
      <c r="Z3756">
        <v>215.303</v>
      </c>
      <c r="AA3756">
        <f t="shared" si="727"/>
        <v>0.30008170945233764</v>
      </c>
      <c r="AB3756">
        <f t="shared" si="725"/>
        <v>1.3573165065289163</v>
      </c>
      <c r="AC3756">
        <f t="shared" si="726"/>
        <v>3.7003883550963872</v>
      </c>
      <c r="AD3756">
        <v>1</v>
      </c>
      <c r="AE3756">
        <v>1</v>
      </c>
      <c r="AF3756">
        <f t="shared" si="724"/>
        <v>0.5</v>
      </c>
      <c r="AG3756">
        <v>0</v>
      </c>
      <c r="AH3756">
        <v>1</v>
      </c>
      <c r="AI3756">
        <v>0</v>
      </c>
      <c r="AR3756">
        <v>0.08</v>
      </c>
      <c r="AS3756">
        <v>0</v>
      </c>
      <c r="AT3756">
        <v>0</v>
      </c>
      <c r="AU3756">
        <v>0</v>
      </c>
      <c r="AV3756">
        <v>0</v>
      </c>
      <c r="AW3756">
        <f t="shared" si="728"/>
        <v>0</v>
      </c>
      <c r="AX3756">
        <v>0</v>
      </c>
      <c r="AY3756">
        <v>0</v>
      </c>
      <c r="AZ3756">
        <v>0</v>
      </c>
      <c r="BA3756">
        <v>0</v>
      </c>
      <c r="BB3756">
        <v>0</v>
      </c>
      <c r="BC3756">
        <v>0</v>
      </c>
      <c r="BD3756">
        <v>0</v>
      </c>
      <c r="BE3756">
        <f t="shared" si="735"/>
        <v>0</v>
      </c>
      <c r="BF3756">
        <v>0</v>
      </c>
      <c r="BG3756">
        <v>40</v>
      </c>
      <c r="BH3756">
        <v>3.6888800000000002</v>
      </c>
      <c r="BI3756">
        <v>-0.97240439999999995</v>
      </c>
      <c r="BJ3756">
        <v>1</v>
      </c>
      <c r="BK3756">
        <v>1</v>
      </c>
    </row>
    <row r="3757" spans="1:63" x14ac:dyDescent="0.25">
      <c r="A3757" t="s">
        <v>50</v>
      </c>
      <c r="B3757">
        <v>2012</v>
      </c>
      <c r="C3757">
        <v>0</v>
      </c>
      <c r="D3757">
        <v>0</v>
      </c>
      <c r="E3757">
        <v>0</v>
      </c>
      <c r="F3757">
        <v>0</v>
      </c>
      <c r="G3757">
        <v>0</v>
      </c>
      <c r="H3757">
        <v>0</v>
      </c>
      <c r="I3757">
        <f t="shared" si="731"/>
        <v>0</v>
      </c>
      <c r="J3757">
        <v>1</v>
      </c>
      <c r="K3757">
        <v>0</v>
      </c>
      <c r="L3757">
        <v>0.2</v>
      </c>
      <c r="M3757">
        <v>0</v>
      </c>
      <c r="N3757">
        <f t="shared" si="732"/>
        <v>5.024</v>
      </c>
      <c r="O3757">
        <v>0.2</v>
      </c>
      <c r="P3757">
        <v>0</v>
      </c>
      <c r="Q3757">
        <f t="shared" si="733"/>
        <v>21.8</v>
      </c>
      <c r="R3757">
        <v>3.3</v>
      </c>
      <c r="S3757">
        <v>0</v>
      </c>
      <c r="T3757">
        <f t="shared" si="734"/>
        <v>45.199999999999996</v>
      </c>
      <c r="W3757">
        <v>0</v>
      </c>
      <c r="X3757">
        <f t="shared" si="729"/>
        <v>0</v>
      </c>
      <c r="Y3757">
        <v>229.59399999999999</v>
      </c>
      <c r="Z3757">
        <v>215.303</v>
      </c>
      <c r="AA3757">
        <f t="shared" si="727"/>
        <v>0.18755106840771102</v>
      </c>
      <c r="AB3757">
        <f t="shared" si="725"/>
        <v>0.18755106840771102</v>
      </c>
      <c r="AC3757">
        <f t="shared" si="726"/>
        <v>3.0945926287272312</v>
      </c>
      <c r="AD3757">
        <v>0</v>
      </c>
      <c r="AE3757">
        <v>0</v>
      </c>
      <c r="AF3757">
        <f t="shared" si="724"/>
        <v>0</v>
      </c>
      <c r="AG3757">
        <v>0</v>
      </c>
      <c r="AH3757">
        <v>0</v>
      </c>
      <c r="AI3757">
        <v>2</v>
      </c>
      <c r="AR3757">
        <v>0.08</v>
      </c>
      <c r="AS3757">
        <v>1</v>
      </c>
      <c r="AT3757">
        <v>1</v>
      </c>
      <c r="AU3757">
        <v>1</v>
      </c>
      <c r="AV3757">
        <v>0</v>
      </c>
      <c r="AW3757">
        <f t="shared" si="728"/>
        <v>1</v>
      </c>
      <c r="AX3757">
        <v>0</v>
      </c>
      <c r="AY3757">
        <v>1</v>
      </c>
      <c r="AZ3757">
        <v>1</v>
      </c>
      <c r="BA3757">
        <v>1</v>
      </c>
      <c r="BB3757">
        <v>0</v>
      </c>
      <c r="BC3757">
        <v>1</v>
      </c>
      <c r="BD3757">
        <v>1</v>
      </c>
      <c r="BE3757">
        <f t="shared" si="735"/>
        <v>1.1000000000000001</v>
      </c>
      <c r="BF3757">
        <v>0</v>
      </c>
      <c r="BG3757">
        <v>4</v>
      </c>
      <c r="BH3757">
        <v>1.38629</v>
      </c>
      <c r="BI3757">
        <v>2.4903330000000001</v>
      </c>
      <c r="BJ3757">
        <v>0</v>
      </c>
      <c r="BK3757">
        <v>1</v>
      </c>
    </row>
    <row r="3758" spans="1:63" x14ac:dyDescent="0.25">
      <c r="A3758" t="s">
        <v>51</v>
      </c>
      <c r="B3758">
        <v>2012</v>
      </c>
      <c r="C3758">
        <v>0</v>
      </c>
      <c r="D3758">
        <v>0</v>
      </c>
      <c r="E3758">
        <v>0</v>
      </c>
      <c r="F3758">
        <v>0</v>
      </c>
      <c r="G3758">
        <v>0</v>
      </c>
      <c r="H3758">
        <v>0</v>
      </c>
      <c r="I3758">
        <f t="shared" si="731"/>
        <v>0</v>
      </c>
      <c r="J3758">
        <v>0</v>
      </c>
      <c r="K3758">
        <v>0</v>
      </c>
      <c r="L3758">
        <v>0.08</v>
      </c>
      <c r="M3758">
        <v>0</v>
      </c>
      <c r="N3758">
        <f t="shared" si="732"/>
        <v>5.024</v>
      </c>
      <c r="O3758">
        <v>0.32</v>
      </c>
      <c r="P3758">
        <v>0</v>
      </c>
      <c r="Q3758">
        <f t="shared" si="733"/>
        <v>21.8</v>
      </c>
      <c r="R3758">
        <v>2.2799999999999998</v>
      </c>
      <c r="S3758">
        <v>0</v>
      </c>
      <c r="T3758">
        <f t="shared" si="734"/>
        <v>45.199999999999996</v>
      </c>
      <c r="W3758">
        <v>0</v>
      </c>
      <c r="X3758">
        <f t="shared" si="729"/>
        <v>0</v>
      </c>
      <c r="Y3758">
        <v>229.59399999999999</v>
      </c>
      <c r="Z3758">
        <v>215.303</v>
      </c>
      <c r="AA3758">
        <f t="shared" si="727"/>
        <v>7.502042736308441E-2</v>
      </c>
      <c r="AB3758">
        <f t="shared" si="725"/>
        <v>0.30008170945233764</v>
      </c>
      <c r="AC3758">
        <f t="shared" si="726"/>
        <v>2.1380821798479053</v>
      </c>
      <c r="AD3758">
        <v>0</v>
      </c>
      <c r="AE3758">
        <v>0</v>
      </c>
      <c r="AF3758">
        <f t="shared" si="724"/>
        <v>0</v>
      </c>
      <c r="AG3758">
        <v>0</v>
      </c>
      <c r="AH3758">
        <v>0</v>
      </c>
      <c r="AI3758">
        <v>-1</v>
      </c>
      <c r="AR3758">
        <v>0.08</v>
      </c>
      <c r="AS3758">
        <v>0</v>
      </c>
      <c r="AT3758">
        <v>5</v>
      </c>
      <c r="AU3758">
        <v>0</v>
      </c>
      <c r="AV3758">
        <v>5</v>
      </c>
      <c r="AW3758">
        <f t="shared" si="728"/>
        <v>5</v>
      </c>
      <c r="AX3758">
        <v>0</v>
      </c>
      <c r="AY3758">
        <v>1</v>
      </c>
      <c r="AZ3758">
        <v>0.75</v>
      </c>
      <c r="BA3758">
        <v>1</v>
      </c>
      <c r="BB3758">
        <v>1</v>
      </c>
      <c r="BC3758">
        <v>1</v>
      </c>
      <c r="BD3758">
        <v>1</v>
      </c>
      <c r="BE3758">
        <f t="shared" si="735"/>
        <v>0.85</v>
      </c>
      <c r="BF3758">
        <v>0</v>
      </c>
      <c r="BG3758">
        <v>24</v>
      </c>
      <c r="BH3758">
        <v>3.1780499999999998</v>
      </c>
      <c r="BI3758">
        <v>6.0569050000000004</v>
      </c>
      <c r="BJ3758">
        <v>1</v>
      </c>
      <c r="BK3758">
        <v>1</v>
      </c>
    </row>
    <row r="3759" spans="1:63" x14ac:dyDescent="0.25">
      <c r="A3759" t="s">
        <v>52</v>
      </c>
      <c r="B3759">
        <v>2012</v>
      </c>
      <c r="C3759">
        <v>0</v>
      </c>
      <c r="D3759">
        <v>0</v>
      </c>
      <c r="E3759">
        <v>0</v>
      </c>
      <c r="F3759">
        <v>0</v>
      </c>
      <c r="G3759">
        <v>0</v>
      </c>
      <c r="H3759">
        <v>0</v>
      </c>
      <c r="I3759">
        <f t="shared" si="731"/>
        <v>0</v>
      </c>
      <c r="J3759">
        <v>1</v>
      </c>
      <c r="K3759">
        <v>0</v>
      </c>
      <c r="L3759">
        <v>0.24</v>
      </c>
      <c r="M3759">
        <v>0</v>
      </c>
      <c r="N3759">
        <f t="shared" si="732"/>
        <v>5.024</v>
      </c>
      <c r="O3759">
        <v>0.72</v>
      </c>
      <c r="P3759">
        <v>0</v>
      </c>
      <c r="Q3759">
        <f t="shared" si="733"/>
        <v>21.8</v>
      </c>
      <c r="R3759">
        <v>5.4</v>
      </c>
      <c r="S3759">
        <v>0</v>
      </c>
      <c r="T3759">
        <f t="shared" si="734"/>
        <v>45.199999999999996</v>
      </c>
      <c r="W3759">
        <v>0</v>
      </c>
      <c r="X3759">
        <f t="shared" si="729"/>
        <v>0</v>
      </c>
      <c r="Y3759">
        <v>229.59399999999999</v>
      </c>
      <c r="Z3759">
        <v>215.303</v>
      </c>
      <c r="AA3759">
        <f t="shared" si="727"/>
        <v>0.22506128208925319</v>
      </c>
      <c r="AB3759">
        <f t="shared" si="725"/>
        <v>0.67518384626775962</v>
      </c>
      <c r="AC3759">
        <f t="shared" si="726"/>
        <v>5.0638788470081977</v>
      </c>
      <c r="AD3759">
        <v>0</v>
      </c>
      <c r="AE3759">
        <v>0</v>
      </c>
      <c r="AF3759">
        <f t="shared" si="724"/>
        <v>0</v>
      </c>
      <c r="AG3759">
        <v>0</v>
      </c>
      <c r="AH3759">
        <v>0</v>
      </c>
      <c r="AI3759">
        <v>0</v>
      </c>
      <c r="AR3759">
        <v>0.08</v>
      </c>
      <c r="AS3759">
        <v>0</v>
      </c>
      <c r="AT3759">
        <v>1</v>
      </c>
      <c r="AU3759">
        <v>0</v>
      </c>
      <c r="AV3759">
        <v>0</v>
      </c>
      <c r="AW3759">
        <f t="shared" si="728"/>
        <v>0</v>
      </c>
      <c r="AX3759">
        <v>0</v>
      </c>
      <c r="AY3759">
        <v>1</v>
      </c>
      <c r="AZ3759">
        <v>0.5</v>
      </c>
      <c r="BA3759">
        <v>1</v>
      </c>
      <c r="BB3759">
        <v>1</v>
      </c>
      <c r="BC3759">
        <v>0</v>
      </c>
      <c r="BD3759">
        <v>0.5</v>
      </c>
      <c r="BE3759">
        <f t="shared" si="735"/>
        <v>0.45</v>
      </c>
      <c r="BF3759">
        <v>0</v>
      </c>
      <c r="BG3759">
        <v>28</v>
      </c>
      <c r="BH3759">
        <v>3.1354899999999999</v>
      </c>
      <c r="BI3759">
        <v>0.51283540000000005</v>
      </c>
      <c r="BJ3759">
        <v>1</v>
      </c>
      <c r="BK3759">
        <v>1</v>
      </c>
    </row>
    <row r="3760" spans="1:63" x14ac:dyDescent="0.25">
      <c r="A3760" t="s">
        <v>53</v>
      </c>
      <c r="B3760">
        <v>2012</v>
      </c>
      <c r="C3760">
        <v>0</v>
      </c>
      <c r="D3760">
        <v>0</v>
      </c>
      <c r="E3760">
        <v>0</v>
      </c>
      <c r="F3760">
        <v>0</v>
      </c>
      <c r="G3760">
        <v>0</v>
      </c>
      <c r="H3760">
        <v>0</v>
      </c>
      <c r="I3760">
        <f t="shared" si="731"/>
        <v>0</v>
      </c>
      <c r="J3760">
        <v>0</v>
      </c>
      <c r="K3760">
        <v>1</v>
      </c>
      <c r="L3760">
        <v>0.16</v>
      </c>
      <c r="M3760">
        <v>0</v>
      </c>
      <c r="N3760">
        <f t="shared" si="732"/>
        <v>5.024</v>
      </c>
      <c r="O3760">
        <v>0.97000000000000008</v>
      </c>
      <c r="P3760">
        <v>0</v>
      </c>
      <c r="Q3760">
        <f t="shared" si="733"/>
        <v>21.8</v>
      </c>
      <c r="R3760">
        <v>3.7500000000000004</v>
      </c>
      <c r="S3760">
        <v>0</v>
      </c>
      <c r="T3760">
        <f t="shared" si="734"/>
        <v>45.199999999999996</v>
      </c>
      <c r="W3760">
        <v>0</v>
      </c>
      <c r="X3760">
        <f t="shared" si="729"/>
        <v>0</v>
      </c>
      <c r="Y3760">
        <v>229.59399999999999</v>
      </c>
      <c r="Z3760">
        <v>215.303</v>
      </c>
      <c r="AA3760">
        <f t="shared" si="727"/>
        <v>0.15004085472616882</v>
      </c>
      <c r="AB3760">
        <f t="shared" si="725"/>
        <v>0.90962268177739847</v>
      </c>
      <c r="AC3760">
        <f t="shared" si="726"/>
        <v>3.5165825326445819</v>
      </c>
      <c r="AD3760">
        <v>0</v>
      </c>
      <c r="AE3760">
        <v>0</v>
      </c>
      <c r="AF3760">
        <f t="shared" si="724"/>
        <v>0</v>
      </c>
      <c r="AG3760">
        <v>0</v>
      </c>
      <c r="AH3760">
        <v>1</v>
      </c>
      <c r="AI3760">
        <v>-1</v>
      </c>
      <c r="AR3760">
        <v>0.08</v>
      </c>
      <c r="AS3760">
        <v>0</v>
      </c>
      <c r="AT3760">
        <v>0</v>
      </c>
      <c r="AU3760">
        <v>1</v>
      </c>
      <c r="AV3760">
        <v>0</v>
      </c>
      <c r="AW3760">
        <f t="shared" si="728"/>
        <v>1</v>
      </c>
      <c r="AX3760">
        <v>0</v>
      </c>
      <c r="AY3760">
        <v>1</v>
      </c>
      <c r="AZ3760">
        <v>0.75</v>
      </c>
      <c r="BA3760">
        <v>1</v>
      </c>
      <c r="BB3760">
        <v>1</v>
      </c>
      <c r="BC3760">
        <v>0</v>
      </c>
      <c r="BD3760">
        <v>0.5</v>
      </c>
      <c r="BE3760">
        <f t="shared" si="735"/>
        <v>0.70000000000000007</v>
      </c>
      <c r="BF3760">
        <v>0</v>
      </c>
      <c r="BG3760">
        <v>25</v>
      </c>
      <c r="BH3760">
        <v>3.21888</v>
      </c>
      <c r="BI3760">
        <v>0.64101540000000001</v>
      </c>
      <c r="BJ3760">
        <v>1</v>
      </c>
      <c r="BK3760">
        <v>1</v>
      </c>
    </row>
    <row r="3761" spans="1:63" x14ac:dyDescent="0.25">
      <c r="A3761" t="s">
        <v>54</v>
      </c>
      <c r="B3761">
        <v>2012</v>
      </c>
      <c r="C3761">
        <v>0</v>
      </c>
      <c r="D3761">
        <v>0</v>
      </c>
      <c r="E3761">
        <v>0</v>
      </c>
      <c r="F3761">
        <v>0</v>
      </c>
      <c r="G3761">
        <v>0</v>
      </c>
      <c r="H3761">
        <v>0</v>
      </c>
      <c r="I3761">
        <f t="shared" si="731"/>
        <v>0</v>
      </c>
      <c r="J3761">
        <v>0</v>
      </c>
      <c r="K3761">
        <v>0</v>
      </c>
      <c r="L3761">
        <v>0.48000000000000004</v>
      </c>
      <c r="M3761">
        <v>0</v>
      </c>
      <c r="N3761">
        <f t="shared" si="732"/>
        <v>5.024</v>
      </c>
      <c r="O3761">
        <v>2.25</v>
      </c>
      <c r="P3761">
        <v>0</v>
      </c>
      <c r="Q3761">
        <f t="shared" si="733"/>
        <v>21.8</v>
      </c>
      <c r="R3761">
        <v>6.5</v>
      </c>
      <c r="S3761">
        <v>0</v>
      </c>
      <c r="T3761">
        <f t="shared" si="734"/>
        <v>45.199999999999996</v>
      </c>
      <c r="W3761">
        <v>0</v>
      </c>
      <c r="X3761">
        <f t="shared" si="729"/>
        <v>0</v>
      </c>
      <c r="Y3761">
        <v>229.59399999999999</v>
      </c>
      <c r="Z3761">
        <v>215.303</v>
      </c>
      <c r="AA3761">
        <f t="shared" si="727"/>
        <v>0.45012256417850649</v>
      </c>
      <c r="AB3761">
        <f t="shared" si="725"/>
        <v>2.1099495195867486</v>
      </c>
      <c r="AC3761">
        <f t="shared" si="726"/>
        <v>6.095409723250607</v>
      </c>
      <c r="AD3761">
        <v>0</v>
      </c>
      <c r="AE3761">
        <v>0</v>
      </c>
      <c r="AF3761">
        <f t="shared" si="724"/>
        <v>0</v>
      </c>
      <c r="AG3761">
        <v>0</v>
      </c>
      <c r="AH3761">
        <v>0</v>
      </c>
      <c r="AI3761">
        <v>1</v>
      </c>
      <c r="AR3761">
        <v>0.08</v>
      </c>
      <c r="AS3761">
        <v>0</v>
      </c>
      <c r="AT3761">
        <v>0</v>
      </c>
      <c r="AU3761">
        <v>0</v>
      </c>
      <c r="AV3761">
        <v>0</v>
      </c>
      <c r="AW3761">
        <f t="shared" si="728"/>
        <v>0</v>
      </c>
      <c r="AX3761">
        <v>0</v>
      </c>
      <c r="AY3761">
        <v>0</v>
      </c>
      <c r="AZ3761">
        <v>0</v>
      </c>
      <c r="BA3761">
        <v>0</v>
      </c>
      <c r="BB3761">
        <v>0</v>
      </c>
      <c r="BC3761">
        <v>0</v>
      </c>
      <c r="BD3761">
        <v>0</v>
      </c>
      <c r="BE3761">
        <f t="shared" si="735"/>
        <v>0</v>
      </c>
      <c r="BF3761">
        <v>0</v>
      </c>
      <c r="BG3761">
        <v>30</v>
      </c>
      <c r="BH3761">
        <v>3.4011999999999998</v>
      </c>
      <c r="BI3761">
        <v>-0.80982699999999996</v>
      </c>
      <c r="BJ3761">
        <v>1</v>
      </c>
      <c r="BK3761">
        <v>1</v>
      </c>
    </row>
    <row r="3762" spans="1:63" x14ac:dyDescent="0.25">
      <c r="A3762" t="s">
        <v>55</v>
      </c>
      <c r="B3762">
        <v>2012</v>
      </c>
      <c r="C3762">
        <v>0</v>
      </c>
      <c r="D3762">
        <v>0</v>
      </c>
      <c r="E3762">
        <v>0</v>
      </c>
      <c r="F3762">
        <v>0</v>
      </c>
      <c r="G3762">
        <v>0</v>
      </c>
      <c r="H3762">
        <v>0</v>
      </c>
      <c r="I3762">
        <f t="shared" si="731"/>
        <v>0</v>
      </c>
      <c r="J3762">
        <v>1</v>
      </c>
      <c r="K3762">
        <v>0</v>
      </c>
      <c r="L3762">
        <v>1.01</v>
      </c>
      <c r="M3762">
        <v>0</v>
      </c>
      <c r="N3762">
        <f t="shared" si="732"/>
        <v>5.024</v>
      </c>
      <c r="O3762">
        <f>1.1+0.42</f>
        <v>1.52</v>
      </c>
      <c r="P3762">
        <v>0</v>
      </c>
      <c r="Q3762">
        <f t="shared" si="733"/>
        <v>21.8</v>
      </c>
      <c r="R3762">
        <v>3.79</v>
      </c>
      <c r="S3762">
        <v>0</v>
      </c>
      <c r="T3762">
        <f t="shared" si="734"/>
        <v>45.199999999999996</v>
      </c>
      <c r="W3762">
        <v>0</v>
      </c>
      <c r="X3762">
        <f t="shared" si="729"/>
        <v>0</v>
      </c>
      <c r="Y3762">
        <v>229.59399999999999</v>
      </c>
      <c r="Z3762">
        <v>215.303</v>
      </c>
      <c r="AA3762">
        <f t="shared" si="727"/>
        <v>0.94713289545894053</v>
      </c>
      <c r="AB3762">
        <f t="shared" si="725"/>
        <v>1.4253881198986036</v>
      </c>
      <c r="AC3762">
        <f t="shared" si="726"/>
        <v>3.5540927463261238</v>
      </c>
      <c r="AD3762">
        <v>1</v>
      </c>
      <c r="AE3762">
        <v>1</v>
      </c>
      <c r="AF3762">
        <f t="shared" si="724"/>
        <v>0.5</v>
      </c>
      <c r="AG3762">
        <v>0</v>
      </c>
      <c r="AH3762">
        <v>0</v>
      </c>
      <c r="AI3762">
        <v>1</v>
      </c>
      <c r="AR3762">
        <v>0.08</v>
      </c>
      <c r="AS3762">
        <v>0</v>
      </c>
      <c r="AT3762">
        <v>0</v>
      </c>
      <c r="AU3762">
        <v>0</v>
      </c>
      <c r="AV3762">
        <v>0</v>
      </c>
      <c r="AW3762">
        <f t="shared" si="728"/>
        <v>0</v>
      </c>
      <c r="AX3762">
        <v>0</v>
      </c>
      <c r="AY3762">
        <v>0</v>
      </c>
      <c r="AZ3762">
        <v>0</v>
      </c>
      <c r="BA3762">
        <v>0</v>
      </c>
      <c r="BB3762">
        <v>0</v>
      </c>
      <c r="BC3762">
        <v>0</v>
      </c>
      <c r="BD3762">
        <v>0</v>
      </c>
      <c r="BE3762">
        <f t="shared" si="735"/>
        <v>0</v>
      </c>
      <c r="BF3762">
        <v>0</v>
      </c>
      <c r="BG3762">
        <v>40</v>
      </c>
      <c r="BH3762">
        <v>3.6888800000000002</v>
      </c>
      <c r="BI3762">
        <v>-0.97240439999999995</v>
      </c>
      <c r="BJ3762">
        <v>1</v>
      </c>
      <c r="BK3762">
        <v>1</v>
      </c>
    </row>
    <row r="3763" spans="1:63" x14ac:dyDescent="0.25">
      <c r="A3763" t="s">
        <v>56</v>
      </c>
      <c r="B3763">
        <v>2012</v>
      </c>
      <c r="C3763">
        <v>0</v>
      </c>
      <c r="D3763">
        <v>0</v>
      </c>
      <c r="E3763">
        <v>0</v>
      </c>
      <c r="F3763">
        <v>0</v>
      </c>
      <c r="G3763">
        <v>0</v>
      </c>
      <c r="H3763">
        <v>0</v>
      </c>
      <c r="I3763">
        <f t="shared" si="731"/>
        <v>0</v>
      </c>
      <c r="J3763">
        <v>0</v>
      </c>
      <c r="K3763">
        <v>0</v>
      </c>
      <c r="L3763">
        <v>0.93</v>
      </c>
      <c r="M3763">
        <v>0</v>
      </c>
      <c r="N3763">
        <f t="shared" si="732"/>
        <v>5.024</v>
      </c>
      <c r="O3763">
        <v>1.38</v>
      </c>
      <c r="P3763">
        <v>0</v>
      </c>
      <c r="Q3763">
        <f t="shared" si="733"/>
        <v>21.8</v>
      </c>
      <c r="R3763">
        <v>5.98</v>
      </c>
      <c r="S3763">
        <v>0</v>
      </c>
      <c r="T3763">
        <f t="shared" si="734"/>
        <v>45.199999999999996</v>
      </c>
      <c r="W3763">
        <v>0</v>
      </c>
      <c r="X3763">
        <f t="shared" ref="X3763:X3794" si="736">W3763*Z3763/Y3763</f>
        <v>0</v>
      </c>
      <c r="Y3763">
        <v>229.59399999999999</v>
      </c>
      <c r="Z3763">
        <v>215.303</v>
      </c>
      <c r="AA3763">
        <f t="shared" si="727"/>
        <v>0.8721124680958563</v>
      </c>
      <c r="AB3763">
        <f t="shared" si="725"/>
        <v>1.2941023720132059</v>
      </c>
      <c r="AC3763">
        <f t="shared" si="726"/>
        <v>5.6077769453905599</v>
      </c>
      <c r="AD3763">
        <v>0</v>
      </c>
      <c r="AE3763">
        <v>0</v>
      </c>
      <c r="AF3763">
        <f t="shared" si="724"/>
        <v>0</v>
      </c>
      <c r="AG3763">
        <v>0</v>
      </c>
      <c r="AH3763">
        <v>0</v>
      </c>
      <c r="AI3763">
        <v>2</v>
      </c>
      <c r="AR3763">
        <v>0.08</v>
      </c>
      <c r="AS3763">
        <v>0</v>
      </c>
      <c r="AT3763">
        <v>0</v>
      </c>
      <c r="AU3763">
        <v>0</v>
      </c>
      <c r="AV3763">
        <v>1</v>
      </c>
      <c r="AW3763">
        <f t="shared" si="728"/>
        <v>1</v>
      </c>
      <c r="AX3763">
        <v>0</v>
      </c>
      <c r="AY3763">
        <v>1</v>
      </c>
      <c r="AZ3763">
        <v>0.75</v>
      </c>
      <c r="BA3763">
        <v>1</v>
      </c>
      <c r="BB3763">
        <v>1</v>
      </c>
      <c r="BC3763">
        <v>1</v>
      </c>
      <c r="BD3763">
        <v>0</v>
      </c>
      <c r="BE3763">
        <f t="shared" si="735"/>
        <v>0.75</v>
      </c>
      <c r="BF3763">
        <v>0</v>
      </c>
      <c r="BG3763">
        <v>25</v>
      </c>
      <c r="BH3763">
        <v>3.21888</v>
      </c>
      <c r="BI3763">
        <v>0.70082089999999997</v>
      </c>
      <c r="BJ3763">
        <v>1</v>
      </c>
      <c r="BK3763">
        <v>1</v>
      </c>
    </row>
    <row r="3764" spans="1:63" x14ac:dyDescent="0.25">
      <c r="A3764" t="s">
        <v>57</v>
      </c>
      <c r="B3764">
        <v>2012</v>
      </c>
      <c r="C3764">
        <v>1</v>
      </c>
      <c r="D3764">
        <v>1</v>
      </c>
      <c r="E3764">
        <v>1</v>
      </c>
      <c r="F3764">
        <v>1</v>
      </c>
      <c r="G3764">
        <v>1</v>
      </c>
      <c r="H3764">
        <v>1</v>
      </c>
      <c r="I3764">
        <f t="shared" si="731"/>
        <v>6</v>
      </c>
      <c r="J3764">
        <v>1</v>
      </c>
      <c r="K3764">
        <v>0</v>
      </c>
      <c r="L3764">
        <v>0.15</v>
      </c>
      <c r="M3764">
        <v>0</v>
      </c>
      <c r="N3764">
        <f t="shared" si="732"/>
        <v>5.024</v>
      </c>
      <c r="O3764">
        <v>0.45</v>
      </c>
      <c r="P3764">
        <v>0</v>
      </c>
      <c r="Q3764">
        <f t="shared" si="733"/>
        <v>21.8</v>
      </c>
      <c r="R3764" s="7">
        <v>10.92</v>
      </c>
      <c r="S3764" s="7">
        <v>0</v>
      </c>
      <c r="T3764">
        <f t="shared" si="734"/>
        <v>45.199999999999996</v>
      </c>
      <c r="W3764" s="8">
        <v>136717</v>
      </c>
      <c r="X3764">
        <f t="shared" si="736"/>
        <v>128207.09709748512</v>
      </c>
      <c r="Y3764">
        <v>229.59399999999999</v>
      </c>
      <c r="Z3764">
        <v>215.303</v>
      </c>
      <c r="AA3764">
        <f t="shared" si="727"/>
        <v>0.14066330130578322</v>
      </c>
      <c r="AB3764">
        <f t="shared" si="725"/>
        <v>0.42198990391734981</v>
      </c>
      <c r="AC3764">
        <f t="shared" si="726"/>
        <v>10.240288335061022</v>
      </c>
      <c r="AD3764">
        <v>0</v>
      </c>
      <c r="AE3764">
        <v>0</v>
      </c>
      <c r="AF3764">
        <f t="shared" si="724"/>
        <v>0</v>
      </c>
      <c r="AG3764">
        <v>0</v>
      </c>
      <c r="AH3764">
        <v>0</v>
      </c>
      <c r="AI3764">
        <v>1</v>
      </c>
      <c r="AR3764">
        <v>0.08</v>
      </c>
      <c r="AS3764">
        <v>0</v>
      </c>
      <c r="AT3764">
        <v>0</v>
      </c>
      <c r="AU3764">
        <v>0</v>
      </c>
      <c r="AV3764">
        <v>0</v>
      </c>
      <c r="AW3764">
        <f t="shared" si="728"/>
        <v>0</v>
      </c>
      <c r="AX3764">
        <v>0</v>
      </c>
      <c r="AY3764">
        <v>0</v>
      </c>
      <c r="AZ3764">
        <v>0</v>
      </c>
      <c r="BA3764">
        <v>0</v>
      </c>
      <c r="BB3764">
        <v>0</v>
      </c>
      <c r="BC3764">
        <v>0</v>
      </c>
      <c r="BD3764">
        <v>0</v>
      </c>
      <c r="BE3764">
        <f t="shared" si="735"/>
        <v>0</v>
      </c>
      <c r="BF3764">
        <v>0</v>
      </c>
      <c r="BG3764">
        <v>15</v>
      </c>
      <c r="BH3764">
        <v>2.7080500000000001</v>
      </c>
      <c r="BI3764">
        <v>-0.41810950000000002</v>
      </c>
      <c r="BJ3764">
        <v>0</v>
      </c>
      <c r="BK3764">
        <v>1</v>
      </c>
    </row>
    <row r="3765" spans="1:63" x14ac:dyDescent="0.25">
      <c r="A3765" t="s">
        <v>58</v>
      </c>
      <c r="B3765">
        <v>2012</v>
      </c>
      <c r="C3765">
        <v>0</v>
      </c>
      <c r="D3765">
        <v>0</v>
      </c>
      <c r="E3765">
        <v>0</v>
      </c>
      <c r="F3765">
        <v>0</v>
      </c>
      <c r="G3765">
        <v>0</v>
      </c>
      <c r="H3765">
        <v>0</v>
      </c>
      <c r="I3765">
        <f t="shared" si="731"/>
        <v>0</v>
      </c>
      <c r="J3765">
        <v>0</v>
      </c>
      <c r="K3765">
        <v>0</v>
      </c>
      <c r="L3765">
        <v>0.23499999999999999</v>
      </c>
      <c r="M3765">
        <v>0</v>
      </c>
      <c r="N3765">
        <f t="shared" si="732"/>
        <v>5.024</v>
      </c>
      <c r="O3765">
        <v>1.39</v>
      </c>
      <c r="P3765">
        <v>0</v>
      </c>
      <c r="Q3765">
        <f t="shared" si="733"/>
        <v>21.8</v>
      </c>
      <c r="R3765">
        <v>8.5500000000000007</v>
      </c>
      <c r="S3765">
        <v>0</v>
      </c>
      <c r="T3765">
        <f t="shared" si="734"/>
        <v>45.199999999999996</v>
      </c>
      <c r="W3765">
        <v>0</v>
      </c>
      <c r="X3765">
        <f t="shared" si="736"/>
        <v>0</v>
      </c>
      <c r="Y3765">
        <v>229.59399999999999</v>
      </c>
      <c r="Z3765">
        <v>215.303</v>
      </c>
      <c r="AA3765">
        <f t="shared" si="727"/>
        <v>0.22037250537906042</v>
      </c>
      <c r="AB3765">
        <f t="shared" si="725"/>
        <v>1.3034799254335914</v>
      </c>
      <c r="AC3765">
        <f t="shared" si="726"/>
        <v>8.0178081744296463</v>
      </c>
      <c r="AD3765">
        <v>1</v>
      </c>
      <c r="AE3765">
        <v>1</v>
      </c>
      <c r="AF3765">
        <f t="shared" si="724"/>
        <v>0.5</v>
      </c>
      <c r="AG3765">
        <v>1</v>
      </c>
      <c r="AH3765">
        <v>0</v>
      </c>
      <c r="AI3765">
        <v>2</v>
      </c>
      <c r="AR3765">
        <v>0.08</v>
      </c>
      <c r="AS3765">
        <v>0</v>
      </c>
      <c r="AT3765">
        <v>0</v>
      </c>
      <c r="AU3765">
        <v>0</v>
      </c>
      <c r="AV3765">
        <v>1</v>
      </c>
      <c r="AW3765">
        <f t="shared" si="728"/>
        <v>1</v>
      </c>
      <c r="AX3765">
        <v>1</v>
      </c>
      <c r="AY3765">
        <v>0</v>
      </c>
      <c r="AZ3765">
        <v>0</v>
      </c>
      <c r="BA3765">
        <v>0</v>
      </c>
      <c r="BB3765">
        <v>0</v>
      </c>
      <c r="BC3765">
        <v>0</v>
      </c>
      <c r="BD3765">
        <v>0</v>
      </c>
      <c r="BE3765">
        <f t="shared" si="735"/>
        <v>0</v>
      </c>
      <c r="BF3765">
        <v>0</v>
      </c>
      <c r="BG3765">
        <v>30</v>
      </c>
      <c r="BH3765">
        <v>3.4011999999999998</v>
      </c>
      <c r="BI3765">
        <v>-0.57587469999999996</v>
      </c>
      <c r="BJ3765">
        <v>1</v>
      </c>
      <c r="BK3765">
        <v>1</v>
      </c>
    </row>
    <row r="3766" spans="1:63" x14ac:dyDescent="0.25">
      <c r="A3766" t="s">
        <v>59</v>
      </c>
      <c r="B3766">
        <v>2012</v>
      </c>
      <c r="C3766">
        <v>0</v>
      </c>
      <c r="D3766">
        <v>0</v>
      </c>
      <c r="E3766">
        <v>0</v>
      </c>
      <c r="F3766">
        <v>0</v>
      </c>
      <c r="G3766">
        <v>0</v>
      </c>
      <c r="H3766">
        <v>0</v>
      </c>
      <c r="I3766">
        <f t="shared" si="731"/>
        <v>0</v>
      </c>
      <c r="J3766">
        <v>1</v>
      </c>
      <c r="K3766">
        <v>1</v>
      </c>
      <c r="L3766">
        <v>0.115</v>
      </c>
      <c r="M3766">
        <v>0</v>
      </c>
      <c r="N3766">
        <f t="shared" si="732"/>
        <v>5.024</v>
      </c>
      <c r="O3766">
        <v>0.47</v>
      </c>
      <c r="P3766">
        <v>0</v>
      </c>
      <c r="Q3766">
        <f t="shared" si="733"/>
        <v>21.8</v>
      </c>
      <c r="R3766">
        <v>2.68</v>
      </c>
      <c r="S3766">
        <v>0</v>
      </c>
      <c r="T3766">
        <f t="shared" si="734"/>
        <v>45.199999999999996</v>
      </c>
      <c r="W3766">
        <v>0</v>
      </c>
      <c r="X3766">
        <f t="shared" si="736"/>
        <v>0</v>
      </c>
      <c r="Y3766">
        <v>229.59399999999999</v>
      </c>
      <c r="Z3766">
        <v>215.303</v>
      </c>
      <c r="AA3766">
        <f t="shared" si="727"/>
        <v>0.10784186433443384</v>
      </c>
      <c r="AB3766">
        <f t="shared" si="725"/>
        <v>0.44074501075812084</v>
      </c>
      <c r="AC3766">
        <f t="shared" si="726"/>
        <v>2.5131843166633279</v>
      </c>
      <c r="AD3766">
        <v>1</v>
      </c>
      <c r="AE3766">
        <v>0</v>
      </c>
      <c r="AF3766">
        <f t="shared" si="724"/>
        <v>1</v>
      </c>
      <c r="AG3766">
        <v>1</v>
      </c>
      <c r="AH3766">
        <v>0.9</v>
      </c>
      <c r="AI3766">
        <v>2</v>
      </c>
      <c r="AR3766">
        <v>0.08</v>
      </c>
      <c r="AS3766">
        <v>0</v>
      </c>
      <c r="AT3766">
        <v>0</v>
      </c>
      <c r="AU3766">
        <v>0</v>
      </c>
      <c r="AV3766">
        <v>0</v>
      </c>
      <c r="AW3766">
        <f t="shared" si="728"/>
        <v>0</v>
      </c>
      <c r="AX3766">
        <v>0</v>
      </c>
      <c r="AY3766">
        <v>0</v>
      </c>
      <c r="AZ3766">
        <v>0</v>
      </c>
      <c r="BA3766">
        <v>0</v>
      </c>
      <c r="BB3766">
        <v>0</v>
      </c>
      <c r="BC3766">
        <v>0</v>
      </c>
      <c r="BD3766">
        <v>0</v>
      </c>
      <c r="BE3766">
        <f t="shared" si="735"/>
        <v>0</v>
      </c>
      <c r="BF3766">
        <v>0</v>
      </c>
      <c r="BG3766">
        <v>8</v>
      </c>
      <c r="BH3766">
        <v>2.07944</v>
      </c>
      <c r="BI3766">
        <v>-6.2864500000000004E-2</v>
      </c>
      <c r="BJ3766">
        <v>1</v>
      </c>
      <c r="BK3766">
        <v>1</v>
      </c>
    </row>
    <row r="3767" spans="1:63" x14ac:dyDescent="0.25">
      <c r="A3767" t="s">
        <v>60</v>
      </c>
      <c r="B3767">
        <v>2012</v>
      </c>
      <c r="C3767">
        <v>0</v>
      </c>
      <c r="D3767">
        <v>0.5</v>
      </c>
      <c r="E3767">
        <v>0</v>
      </c>
      <c r="F3767">
        <v>0</v>
      </c>
      <c r="G3767">
        <v>1</v>
      </c>
      <c r="H3767">
        <v>1</v>
      </c>
      <c r="I3767">
        <f t="shared" si="731"/>
        <v>2.5</v>
      </c>
      <c r="J3767">
        <v>1</v>
      </c>
      <c r="K3767">
        <v>0</v>
      </c>
      <c r="L3767">
        <v>0.19</v>
      </c>
      <c r="M3767">
        <v>0</v>
      </c>
      <c r="N3767">
        <f t="shared" si="732"/>
        <v>5.024</v>
      </c>
      <c r="O3767">
        <v>1.75</v>
      </c>
      <c r="P3767">
        <v>0</v>
      </c>
      <c r="Q3767">
        <f t="shared" si="733"/>
        <v>21.8</v>
      </c>
      <c r="R3767" s="7">
        <v>12.99</v>
      </c>
      <c r="S3767" s="7">
        <v>0</v>
      </c>
      <c r="T3767">
        <f t="shared" si="734"/>
        <v>45.199999999999996</v>
      </c>
      <c r="W3767" s="8">
        <v>258676</v>
      </c>
      <c r="X3767">
        <f t="shared" si="736"/>
        <v>242574.80085716528</v>
      </c>
      <c r="Y3767">
        <v>229.59399999999999</v>
      </c>
      <c r="Z3767">
        <v>215.303</v>
      </c>
      <c r="AA3767">
        <f t="shared" si="727"/>
        <v>0.17817351498732545</v>
      </c>
      <c r="AB3767">
        <f t="shared" si="725"/>
        <v>1.6410718485674713</v>
      </c>
      <c r="AC3767">
        <f t="shared" si="726"/>
        <v>12.18144189308083</v>
      </c>
      <c r="AD3767">
        <v>0</v>
      </c>
      <c r="AE3767">
        <v>0</v>
      </c>
      <c r="AF3767">
        <f t="shared" si="724"/>
        <v>0</v>
      </c>
      <c r="AG3767">
        <v>0</v>
      </c>
      <c r="AH3767">
        <v>0</v>
      </c>
      <c r="AI3767">
        <v>2</v>
      </c>
      <c r="AR3767">
        <v>0.08</v>
      </c>
      <c r="AS3767">
        <v>0</v>
      </c>
      <c r="AT3767">
        <v>0</v>
      </c>
      <c r="AU3767">
        <v>1</v>
      </c>
      <c r="AV3767">
        <v>0</v>
      </c>
      <c r="AW3767">
        <f t="shared" si="728"/>
        <v>1</v>
      </c>
      <c r="AX3767">
        <v>0</v>
      </c>
      <c r="AY3767">
        <v>0</v>
      </c>
      <c r="AZ3767">
        <v>0</v>
      </c>
      <c r="BA3767">
        <v>0</v>
      </c>
      <c r="BB3767">
        <v>0</v>
      </c>
      <c r="BC3767">
        <v>0</v>
      </c>
      <c r="BD3767">
        <v>0</v>
      </c>
      <c r="BE3767">
        <f t="shared" si="735"/>
        <v>0</v>
      </c>
      <c r="BF3767">
        <v>0</v>
      </c>
      <c r="BG3767">
        <v>50</v>
      </c>
      <c r="BH3767">
        <v>3.9120200000000001</v>
      </c>
      <c r="BI3767">
        <v>-0.58797909999999998</v>
      </c>
      <c r="BJ3767">
        <v>1</v>
      </c>
      <c r="BK3767">
        <v>1</v>
      </c>
    </row>
    <row r="3768" spans="1:63" x14ac:dyDescent="0.25">
      <c r="A3768" t="s">
        <v>61</v>
      </c>
      <c r="B3768">
        <v>2012</v>
      </c>
      <c r="C3768">
        <v>0</v>
      </c>
      <c r="D3768">
        <v>0</v>
      </c>
      <c r="E3768">
        <v>0</v>
      </c>
      <c r="F3768">
        <v>0</v>
      </c>
      <c r="G3768">
        <v>0</v>
      </c>
      <c r="H3768">
        <v>0</v>
      </c>
      <c r="I3768">
        <f t="shared" si="731"/>
        <v>0</v>
      </c>
      <c r="J3768">
        <v>1</v>
      </c>
      <c r="K3768">
        <v>0</v>
      </c>
      <c r="L3768">
        <f>0.18</f>
        <v>0.18</v>
      </c>
      <c r="M3768">
        <v>1.7000000000000001E-2</v>
      </c>
      <c r="N3768">
        <f t="shared" si="732"/>
        <v>5.024</v>
      </c>
      <c r="O3768">
        <f>0.3</f>
        <v>0.3</v>
      </c>
      <c r="P3768">
        <v>1.7000000000000001E-2</v>
      </c>
      <c r="Q3768">
        <f t="shared" si="733"/>
        <v>21.8</v>
      </c>
      <c r="R3768">
        <v>2.5</v>
      </c>
      <c r="S3768">
        <v>1.7000000000000001E-2</v>
      </c>
      <c r="T3768">
        <f t="shared" si="734"/>
        <v>45.199999999999996</v>
      </c>
      <c r="W3768">
        <v>0</v>
      </c>
      <c r="X3768">
        <f t="shared" si="736"/>
        <v>0</v>
      </c>
      <c r="Y3768">
        <v>229.59399999999999</v>
      </c>
      <c r="Z3768">
        <v>215.303</v>
      </c>
      <c r="AA3768">
        <f t="shared" si="727"/>
        <v>0.25420396156693992</v>
      </c>
      <c r="AB3768">
        <f t="shared" si="725"/>
        <v>0.65192660261156643</v>
      </c>
      <c r="AC3768">
        <f t="shared" si="726"/>
        <v>3.1127883550963871</v>
      </c>
      <c r="AD3768">
        <v>1</v>
      </c>
      <c r="AE3768">
        <v>1</v>
      </c>
      <c r="AF3768">
        <f t="shared" si="724"/>
        <v>0.5</v>
      </c>
      <c r="AG3768">
        <v>0</v>
      </c>
      <c r="AH3768">
        <v>0</v>
      </c>
      <c r="AI3768">
        <v>-1</v>
      </c>
      <c r="AR3768">
        <v>0.08</v>
      </c>
      <c r="AS3768">
        <v>0</v>
      </c>
      <c r="AT3768">
        <v>0</v>
      </c>
      <c r="AU3768">
        <v>1</v>
      </c>
      <c r="AV3768">
        <v>1</v>
      </c>
      <c r="AW3768">
        <f t="shared" si="728"/>
        <v>2</v>
      </c>
      <c r="AX3768">
        <v>0</v>
      </c>
      <c r="AY3768">
        <v>0</v>
      </c>
      <c r="AZ3768">
        <v>0</v>
      </c>
      <c r="BA3768">
        <v>0</v>
      </c>
      <c r="BB3768">
        <v>0</v>
      </c>
      <c r="BC3768">
        <v>0</v>
      </c>
      <c r="BD3768">
        <v>0</v>
      </c>
      <c r="BE3768">
        <f t="shared" si="735"/>
        <v>0</v>
      </c>
      <c r="BF3768">
        <v>0</v>
      </c>
      <c r="BG3768">
        <v>17</v>
      </c>
      <c r="BH3768">
        <v>2.8332099999999998</v>
      </c>
      <c r="BI3768">
        <v>0.53221770000000002</v>
      </c>
      <c r="BJ3768">
        <v>1</v>
      </c>
      <c r="BK3768">
        <v>1</v>
      </c>
    </row>
    <row r="3769" spans="1:63" x14ac:dyDescent="0.25">
      <c r="A3769" t="s">
        <v>62</v>
      </c>
      <c r="B3769">
        <v>2012</v>
      </c>
      <c r="C3769">
        <v>0</v>
      </c>
      <c r="D3769">
        <v>0</v>
      </c>
      <c r="E3769">
        <v>0</v>
      </c>
      <c r="F3769">
        <v>0</v>
      </c>
      <c r="G3769">
        <v>0</v>
      </c>
      <c r="H3769">
        <v>0</v>
      </c>
      <c r="I3769">
        <f t="shared" si="731"/>
        <v>0</v>
      </c>
      <c r="J3769">
        <v>0</v>
      </c>
      <c r="K3769">
        <v>0</v>
      </c>
      <c r="L3769">
        <v>8.0645161290322578E-2</v>
      </c>
      <c r="M3769">
        <v>0.11</v>
      </c>
      <c r="N3769">
        <f t="shared" si="732"/>
        <v>5.024</v>
      </c>
      <c r="O3769">
        <v>0.5</v>
      </c>
      <c r="P3769">
        <v>0.11</v>
      </c>
      <c r="Q3769">
        <f t="shared" si="733"/>
        <v>21.8</v>
      </c>
      <c r="R3769">
        <v>1.92</v>
      </c>
      <c r="S3769">
        <v>0.11</v>
      </c>
      <c r="T3769">
        <f t="shared" si="734"/>
        <v>45.199999999999996</v>
      </c>
      <c r="W3769">
        <v>0</v>
      </c>
      <c r="X3769">
        <f t="shared" si="736"/>
        <v>0</v>
      </c>
      <c r="Y3769">
        <v>229.59399999999999</v>
      </c>
      <c r="Z3769">
        <v>215.303</v>
      </c>
      <c r="AA3769">
        <f t="shared" si="727"/>
        <v>0.62826543080956088</v>
      </c>
      <c r="AB3769">
        <f t="shared" si="725"/>
        <v>2.8668776710192776</v>
      </c>
      <c r="AC3769">
        <f t="shared" si="726"/>
        <v>6.7724902567140255</v>
      </c>
      <c r="AD3769">
        <v>1</v>
      </c>
      <c r="AE3769">
        <v>1</v>
      </c>
      <c r="AF3769">
        <f t="shared" si="724"/>
        <v>0.5</v>
      </c>
      <c r="AG3769">
        <v>0</v>
      </c>
      <c r="AH3769">
        <v>1</v>
      </c>
      <c r="AI3769">
        <v>0</v>
      </c>
      <c r="AR3769">
        <v>0.08</v>
      </c>
      <c r="AS3769">
        <v>0</v>
      </c>
      <c r="AT3769">
        <v>0</v>
      </c>
      <c r="AU3769">
        <v>0</v>
      </c>
      <c r="AV3769">
        <v>1</v>
      </c>
      <c r="AW3769">
        <f t="shared" si="728"/>
        <v>1</v>
      </c>
      <c r="AX3769">
        <v>0</v>
      </c>
      <c r="AY3769">
        <v>0</v>
      </c>
      <c r="AZ3769">
        <v>0</v>
      </c>
      <c r="BA3769">
        <v>0</v>
      </c>
      <c r="BB3769">
        <v>0</v>
      </c>
      <c r="BC3769">
        <v>0</v>
      </c>
      <c r="BD3769">
        <v>0</v>
      </c>
      <c r="BE3769">
        <f t="shared" si="735"/>
        <v>0</v>
      </c>
      <c r="BF3769">
        <v>0</v>
      </c>
      <c r="BG3769">
        <v>20</v>
      </c>
      <c r="BH3769">
        <v>2.99573</v>
      </c>
      <c r="BI3769">
        <v>-7.0156700000000002E-2</v>
      </c>
      <c r="BJ3769">
        <v>1</v>
      </c>
      <c r="BK3769">
        <v>1</v>
      </c>
    </row>
    <row r="3770" spans="1:63" x14ac:dyDescent="0.25">
      <c r="A3770" t="s">
        <v>63</v>
      </c>
      <c r="B3770">
        <v>2012</v>
      </c>
      <c r="C3770">
        <v>0</v>
      </c>
      <c r="D3770">
        <v>0</v>
      </c>
      <c r="E3770">
        <v>0</v>
      </c>
      <c r="F3770">
        <v>0</v>
      </c>
      <c r="G3770">
        <v>0</v>
      </c>
      <c r="H3770">
        <v>0</v>
      </c>
      <c r="I3770">
        <f t="shared" si="731"/>
        <v>0</v>
      </c>
      <c r="J3770">
        <v>1</v>
      </c>
      <c r="K3770">
        <v>1</v>
      </c>
      <c r="L3770">
        <v>0.32258064516129031</v>
      </c>
      <c r="M3770">
        <v>0</v>
      </c>
      <c r="N3770">
        <f t="shared" si="732"/>
        <v>5.024</v>
      </c>
      <c r="O3770">
        <v>0.10999999999999999</v>
      </c>
      <c r="P3770">
        <v>0</v>
      </c>
      <c r="Q3770">
        <f t="shared" si="733"/>
        <v>21.8</v>
      </c>
      <c r="R3770">
        <v>2.5</v>
      </c>
      <c r="S3770">
        <v>0</v>
      </c>
      <c r="T3770">
        <f t="shared" si="734"/>
        <v>45.199999999999996</v>
      </c>
      <c r="W3770">
        <v>0</v>
      </c>
      <c r="X3770">
        <f t="shared" si="736"/>
        <v>0</v>
      </c>
      <c r="Y3770">
        <v>229.59399999999999</v>
      </c>
      <c r="Z3770">
        <v>215.303</v>
      </c>
      <c r="AA3770">
        <f t="shared" si="727"/>
        <v>0.30250172323824354</v>
      </c>
      <c r="AB3770">
        <f t="shared" si="725"/>
        <v>0.10315308762424105</v>
      </c>
      <c r="AC3770">
        <f t="shared" si="726"/>
        <v>2.3443883550963873</v>
      </c>
      <c r="AD3770">
        <v>0</v>
      </c>
      <c r="AE3770">
        <v>0</v>
      </c>
      <c r="AF3770">
        <f t="shared" si="724"/>
        <v>0</v>
      </c>
      <c r="AG3770">
        <v>0</v>
      </c>
      <c r="AH3770">
        <v>0.5</v>
      </c>
      <c r="AI3770">
        <v>2</v>
      </c>
      <c r="AR3770">
        <v>0.08</v>
      </c>
      <c r="AS3770">
        <v>0</v>
      </c>
      <c r="AT3770">
        <v>0</v>
      </c>
      <c r="AU3770">
        <v>1</v>
      </c>
      <c r="AV3770">
        <v>0</v>
      </c>
      <c r="AW3770">
        <f t="shared" si="728"/>
        <v>1</v>
      </c>
      <c r="AX3770">
        <v>5</v>
      </c>
      <c r="AY3770">
        <v>0</v>
      </c>
      <c r="AZ3770">
        <v>0</v>
      </c>
      <c r="BA3770">
        <v>0</v>
      </c>
      <c r="BB3770">
        <v>0</v>
      </c>
      <c r="BC3770">
        <v>0</v>
      </c>
      <c r="BD3770">
        <v>0</v>
      </c>
      <c r="BE3770">
        <f t="shared" si="735"/>
        <v>0</v>
      </c>
      <c r="BF3770">
        <v>0</v>
      </c>
      <c r="BG3770">
        <v>90</v>
      </c>
      <c r="BH3770">
        <v>4.4998100000000001</v>
      </c>
      <c r="BI3770">
        <v>-2.3030439999999999</v>
      </c>
      <c r="BJ3770">
        <v>1</v>
      </c>
      <c r="BK3770">
        <v>1</v>
      </c>
    </row>
    <row r="3771" spans="1:63" x14ac:dyDescent="0.25">
      <c r="A3771" t="s">
        <v>64</v>
      </c>
      <c r="B3771">
        <v>2012</v>
      </c>
      <c r="C3771">
        <v>0</v>
      </c>
      <c r="D3771">
        <v>0</v>
      </c>
      <c r="E3771">
        <v>1</v>
      </c>
      <c r="F3771">
        <v>1</v>
      </c>
      <c r="G3771">
        <v>1</v>
      </c>
      <c r="H3771">
        <v>1</v>
      </c>
      <c r="I3771">
        <f t="shared" si="731"/>
        <v>4</v>
      </c>
      <c r="J3771">
        <v>1</v>
      </c>
      <c r="K3771">
        <v>0</v>
      </c>
      <c r="L3771">
        <v>0.35</v>
      </c>
      <c r="M3771">
        <v>0</v>
      </c>
      <c r="N3771">
        <f t="shared" si="732"/>
        <v>5.024</v>
      </c>
      <c r="O3771">
        <v>0.6</v>
      </c>
      <c r="P3771">
        <v>0</v>
      </c>
      <c r="Q3771">
        <f t="shared" si="733"/>
        <v>21.8</v>
      </c>
      <c r="R3771">
        <v>5.81</v>
      </c>
      <c r="S3771">
        <v>0</v>
      </c>
      <c r="T3771">
        <f t="shared" si="734"/>
        <v>45.199999999999996</v>
      </c>
      <c r="W3771">
        <v>33</v>
      </c>
      <c r="X3771">
        <f t="shared" si="736"/>
        <v>30.945926287272314</v>
      </c>
      <c r="Y3771">
        <v>229.59399999999999</v>
      </c>
      <c r="Z3771">
        <v>215.303</v>
      </c>
      <c r="AA3771">
        <f t="shared" si="727"/>
        <v>0.32821436971349427</v>
      </c>
      <c r="AB3771">
        <f t="shared" si="725"/>
        <v>0.56265320522313289</v>
      </c>
      <c r="AC3771">
        <f t="shared" si="726"/>
        <v>5.4483585372440047</v>
      </c>
      <c r="AD3771">
        <v>0</v>
      </c>
      <c r="AE3771">
        <v>0</v>
      </c>
      <c r="AF3771">
        <f t="shared" ref="AF3771:AF3834" si="737">AD3771-0.5*AE3771</f>
        <v>0</v>
      </c>
      <c r="AG3771">
        <v>0</v>
      </c>
      <c r="AH3771">
        <v>0</v>
      </c>
      <c r="AI3771">
        <v>2</v>
      </c>
      <c r="AR3771">
        <v>0.08</v>
      </c>
      <c r="AS3771">
        <v>0</v>
      </c>
      <c r="AT3771">
        <v>1</v>
      </c>
      <c r="AU3771">
        <v>0</v>
      </c>
      <c r="AV3771">
        <v>1</v>
      </c>
      <c r="AW3771">
        <f t="shared" si="728"/>
        <v>1</v>
      </c>
      <c r="AX3771">
        <v>0</v>
      </c>
      <c r="AY3771">
        <v>1</v>
      </c>
      <c r="AZ3771">
        <v>1</v>
      </c>
      <c r="BA3771">
        <v>1</v>
      </c>
      <c r="BB3771">
        <v>0</v>
      </c>
      <c r="BC3771">
        <v>1</v>
      </c>
      <c r="BD3771">
        <v>1</v>
      </c>
      <c r="BE3771">
        <f t="shared" si="735"/>
        <v>1.1000000000000001</v>
      </c>
      <c r="BF3771">
        <v>0</v>
      </c>
      <c r="BG3771">
        <v>30</v>
      </c>
      <c r="BH3771">
        <v>2.3025899999999999</v>
      </c>
      <c r="BI3771">
        <v>2.2715380000000001</v>
      </c>
      <c r="BJ3771">
        <v>0</v>
      </c>
      <c r="BK3771">
        <v>1</v>
      </c>
    </row>
    <row r="3772" spans="1:63" x14ac:dyDescent="0.25">
      <c r="A3772" t="s">
        <v>65</v>
      </c>
      <c r="B3772">
        <v>2012</v>
      </c>
      <c r="C3772">
        <v>0</v>
      </c>
      <c r="D3772">
        <v>0</v>
      </c>
      <c r="E3772">
        <v>0</v>
      </c>
      <c r="F3772">
        <v>0</v>
      </c>
      <c r="G3772">
        <v>0</v>
      </c>
      <c r="H3772">
        <v>0</v>
      </c>
      <c r="I3772">
        <f t="shared" si="731"/>
        <v>0</v>
      </c>
      <c r="J3772">
        <v>1</v>
      </c>
      <c r="K3772">
        <v>0.5</v>
      </c>
      <c r="L3772">
        <v>0.09</v>
      </c>
      <c r="M3772">
        <v>0.03</v>
      </c>
      <c r="N3772">
        <f t="shared" si="732"/>
        <v>5.024</v>
      </c>
      <c r="O3772">
        <v>0.4</v>
      </c>
      <c r="P3772">
        <v>0.03</v>
      </c>
      <c r="Q3772">
        <f t="shared" si="733"/>
        <v>21.8</v>
      </c>
      <c r="R3772">
        <v>1.5</v>
      </c>
      <c r="S3772">
        <v>0.03</v>
      </c>
      <c r="T3772">
        <f t="shared" si="734"/>
        <v>45.199999999999996</v>
      </c>
      <c r="W3772">
        <v>0</v>
      </c>
      <c r="X3772">
        <f t="shared" si="736"/>
        <v>0</v>
      </c>
      <c r="Y3772">
        <v>229.59399999999999</v>
      </c>
      <c r="Z3772">
        <v>215.303</v>
      </c>
      <c r="AA3772">
        <f t="shared" si="727"/>
        <v>0.23511798078346996</v>
      </c>
      <c r="AB3772">
        <f t="shared" si="725"/>
        <v>1.0291021368154221</v>
      </c>
      <c r="AC3772">
        <f t="shared" si="726"/>
        <v>2.7626330130578323</v>
      </c>
      <c r="AD3772">
        <v>0</v>
      </c>
      <c r="AE3772">
        <v>0</v>
      </c>
      <c r="AF3772">
        <f t="shared" si="737"/>
        <v>0</v>
      </c>
      <c r="AG3772">
        <v>0</v>
      </c>
      <c r="AH3772">
        <v>0</v>
      </c>
      <c r="AI3772">
        <v>0.5</v>
      </c>
      <c r="AR3772">
        <v>0.08</v>
      </c>
      <c r="AS3772">
        <v>0</v>
      </c>
      <c r="AT3772">
        <v>0</v>
      </c>
      <c r="AU3772">
        <v>1</v>
      </c>
      <c r="AV3772">
        <v>1</v>
      </c>
      <c r="AW3772">
        <f t="shared" si="728"/>
        <v>2</v>
      </c>
      <c r="AX3772">
        <v>0</v>
      </c>
      <c r="AY3772">
        <v>0.2</v>
      </c>
      <c r="AZ3772">
        <v>1</v>
      </c>
      <c r="BA3772">
        <v>1</v>
      </c>
      <c r="BB3772">
        <v>0</v>
      </c>
      <c r="BC3772">
        <v>0</v>
      </c>
      <c r="BD3772">
        <v>0</v>
      </c>
      <c r="BE3772">
        <f t="shared" si="735"/>
        <v>0.1</v>
      </c>
      <c r="BF3772">
        <v>0</v>
      </c>
      <c r="BG3772">
        <v>40</v>
      </c>
      <c r="BH3772">
        <v>3.6888800000000002</v>
      </c>
      <c r="BI3772">
        <v>0.168267</v>
      </c>
      <c r="BJ3772">
        <v>0.5</v>
      </c>
      <c r="BK3772">
        <v>1</v>
      </c>
    </row>
    <row r="3773" spans="1:63" x14ac:dyDescent="0.25">
      <c r="A3773" t="s">
        <v>66</v>
      </c>
      <c r="B3773">
        <v>2012</v>
      </c>
      <c r="C3773">
        <v>0</v>
      </c>
      <c r="D3773">
        <v>0</v>
      </c>
      <c r="E3773">
        <v>0</v>
      </c>
      <c r="F3773">
        <v>0</v>
      </c>
      <c r="G3773">
        <v>0</v>
      </c>
      <c r="H3773">
        <v>0</v>
      </c>
      <c r="I3773">
        <f t="shared" si="731"/>
        <v>0</v>
      </c>
      <c r="J3773">
        <v>1</v>
      </c>
      <c r="K3773">
        <v>0</v>
      </c>
      <c r="L3773">
        <v>0.11</v>
      </c>
      <c r="M3773">
        <v>0</v>
      </c>
      <c r="N3773">
        <f t="shared" si="732"/>
        <v>5.024</v>
      </c>
      <c r="O3773">
        <v>0.55000000000000004</v>
      </c>
      <c r="P3773">
        <v>0</v>
      </c>
      <c r="Q3773">
        <f t="shared" si="733"/>
        <v>21.8</v>
      </c>
      <c r="R3773">
        <v>4.05</v>
      </c>
      <c r="S3773">
        <v>0</v>
      </c>
      <c r="T3773">
        <f t="shared" si="734"/>
        <v>45.199999999999996</v>
      </c>
      <c r="W3773">
        <v>0</v>
      </c>
      <c r="X3773">
        <f t="shared" si="736"/>
        <v>0</v>
      </c>
      <c r="Y3773">
        <v>229.59399999999999</v>
      </c>
      <c r="Z3773">
        <v>215.303</v>
      </c>
      <c r="AA3773">
        <f t="shared" si="727"/>
        <v>0.10315308762424107</v>
      </c>
      <c r="AB3773">
        <f t="shared" ref="AB3773:AB3836" si="738">(O3773*Z3773/Y3773)+(P3773*Q3773)</f>
        <v>0.51576543812120534</v>
      </c>
      <c r="AC3773">
        <f t="shared" si="726"/>
        <v>3.7979091352561478</v>
      </c>
      <c r="AD3773">
        <v>0</v>
      </c>
      <c r="AE3773">
        <v>0</v>
      </c>
      <c r="AF3773">
        <f t="shared" si="737"/>
        <v>0</v>
      </c>
      <c r="AG3773">
        <v>1</v>
      </c>
      <c r="AH3773">
        <v>1</v>
      </c>
      <c r="AI3773">
        <v>0.8</v>
      </c>
      <c r="AR3773">
        <v>0.08</v>
      </c>
      <c r="AS3773">
        <v>0</v>
      </c>
      <c r="AT3773">
        <v>1</v>
      </c>
      <c r="AU3773">
        <v>1</v>
      </c>
      <c r="AV3773">
        <v>1</v>
      </c>
      <c r="AW3773">
        <f t="shared" si="728"/>
        <v>2</v>
      </c>
      <c r="AX3773">
        <v>0</v>
      </c>
      <c r="AY3773">
        <v>1</v>
      </c>
      <c r="AZ3773">
        <v>0.75</v>
      </c>
      <c r="BA3773">
        <v>1</v>
      </c>
      <c r="BB3773">
        <v>1</v>
      </c>
      <c r="BC3773">
        <v>1</v>
      </c>
      <c r="BD3773">
        <v>1</v>
      </c>
      <c r="BE3773">
        <f t="shared" si="735"/>
        <v>0.85</v>
      </c>
      <c r="BF3773">
        <v>0</v>
      </c>
      <c r="BG3773">
        <v>15</v>
      </c>
      <c r="BH3773">
        <v>2.7080500000000001</v>
      </c>
      <c r="BI3773">
        <v>2.2539009999999999</v>
      </c>
      <c r="BJ3773">
        <v>0</v>
      </c>
      <c r="BK3773">
        <v>1</v>
      </c>
    </row>
    <row r="3774" spans="1:63" x14ac:dyDescent="0.25">
      <c r="A3774" t="s">
        <v>67</v>
      </c>
      <c r="B3774">
        <v>2012</v>
      </c>
      <c r="C3774">
        <v>0</v>
      </c>
      <c r="D3774">
        <v>0</v>
      </c>
      <c r="E3774">
        <v>0</v>
      </c>
      <c r="F3774">
        <v>0</v>
      </c>
      <c r="G3774">
        <v>1</v>
      </c>
      <c r="H3774">
        <v>1</v>
      </c>
      <c r="I3774">
        <f t="shared" si="731"/>
        <v>2</v>
      </c>
      <c r="J3774">
        <v>1</v>
      </c>
      <c r="K3774">
        <v>1</v>
      </c>
      <c r="L3774">
        <v>0.2</v>
      </c>
      <c r="M3774">
        <v>0</v>
      </c>
      <c r="N3774">
        <f t="shared" si="732"/>
        <v>5.024</v>
      </c>
      <c r="O3774">
        <v>0.51</v>
      </c>
      <c r="P3774">
        <v>0</v>
      </c>
      <c r="Q3774">
        <f t="shared" si="733"/>
        <v>21.8</v>
      </c>
      <c r="R3774">
        <v>11.92</v>
      </c>
      <c r="S3774">
        <v>0</v>
      </c>
      <c r="T3774">
        <f t="shared" si="734"/>
        <v>45.199999999999996</v>
      </c>
      <c r="W3774" s="8">
        <v>912112</v>
      </c>
      <c r="X3774">
        <f t="shared" si="736"/>
        <v>855337.90053747047</v>
      </c>
      <c r="Y3774">
        <v>229.59399999999999</v>
      </c>
      <c r="Z3774">
        <v>215.303</v>
      </c>
      <c r="AA3774">
        <f t="shared" si="727"/>
        <v>0.18755106840771102</v>
      </c>
      <c r="AB3774">
        <f t="shared" si="738"/>
        <v>0.47825522443966306</v>
      </c>
      <c r="AC3774">
        <f t="shared" si="726"/>
        <v>11.178043677099575</v>
      </c>
      <c r="AD3774">
        <v>0</v>
      </c>
      <c r="AE3774">
        <v>0</v>
      </c>
      <c r="AF3774">
        <f t="shared" si="737"/>
        <v>0</v>
      </c>
      <c r="AG3774">
        <v>0</v>
      </c>
      <c r="AH3774">
        <v>0</v>
      </c>
      <c r="AI3774">
        <v>2</v>
      </c>
      <c r="AR3774">
        <v>0.08</v>
      </c>
      <c r="AS3774">
        <v>0</v>
      </c>
      <c r="AT3774">
        <v>0</v>
      </c>
      <c r="AU3774">
        <v>1</v>
      </c>
      <c r="AV3774">
        <v>0</v>
      </c>
      <c r="AW3774">
        <f t="shared" si="728"/>
        <v>1</v>
      </c>
      <c r="AX3774">
        <v>0</v>
      </c>
      <c r="AY3774">
        <v>1</v>
      </c>
      <c r="AZ3774">
        <v>0.75</v>
      </c>
      <c r="BA3774">
        <v>1</v>
      </c>
      <c r="BB3774">
        <v>1</v>
      </c>
      <c r="BC3774">
        <v>1</v>
      </c>
      <c r="BD3774">
        <v>0</v>
      </c>
      <c r="BE3774">
        <f t="shared" si="735"/>
        <v>0.75</v>
      </c>
      <c r="BF3774">
        <v>0</v>
      </c>
      <c r="BG3774">
        <v>15</v>
      </c>
      <c r="BH3774">
        <v>2.7080500000000001</v>
      </c>
      <c r="BI3774">
        <v>0.98950320000000003</v>
      </c>
      <c r="BJ3774">
        <v>1</v>
      </c>
      <c r="BK3774">
        <v>1</v>
      </c>
    </row>
    <row r="3775" spans="1:63" x14ac:dyDescent="0.25">
      <c r="A3775" t="s">
        <v>68</v>
      </c>
      <c r="B3775">
        <v>2012</v>
      </c>
      <c r="C3775">
        <v>0</v>
      </c>
      <c r="D3775">
        <v>0</v>
      </c>
      <c r="E3775">
        <v>0</v>
      </c>
      <c r="F3775">
        <v>0</v>
      </c>
      <c r="G3775">
        <v>0</v>
      </c>
      <c r="H3775">
        <v>0</v>
      </c>
      <c r="I3775">
        <f t="shared" si="731"/>
        <v>0</v>
      </c>
      <c r="J3775">
        <v>1</v>
      </c>
      <c r="K3775">
        <v>0</v>
      </c>
      <c r="L3775">
        <f>0.15</f>
        <v>0.15</v>
      </c>
      <c r="M3775">
        <v>2.5000000000000001E-2</v>
      </c>
      <c r="N3775">
        <f t="shared" si="732"/>
        <v>5.024</v>
      </c>
      <c r="O3775">
        <v>0.3</v>
      </c>
      <c r="P3775">
        <v>2.5000000000000001E-2</v>
      </c>
      <c r="Q3775">
        <f t="shared" si="733"/>
        <v>21.8</v>
      </c>
      <c r="R3775">
        <v>5.03</v>
      </c>
      <c r="S3775">
        <v>2.5000000000000001E-2</v>
      </c>
      <c r="T3775">
        <f t="shared" si="734"/>
        <v>45.199999999999996</v>
      </c>
      <c r="W3775">
        <v>0</v>
      </c>
      <c r="X3775">
        <f t="shared" si="736"/>
        <v>0</v>
      </c>
      <c r="Y3775">
        <v>229.59399999999999</v>
      </c>
      <c r="Z3775">
        <v>215.303</v>
      </c>
      <c r="AA3775">
        <f t="shared" si="727"/>
        <v>0.26626330130578324</v>
      </c>
      <c r="AB3775">
        <f t="shared" si="738"/>
        <v>0.82632660261156654</v>
      </c>
      <c r="AC3775">
        <f t="shared" si="726"/>
        <v>5.8469093704539317</v>
      </c>
      <c r="AD3775">
        <v>1</v>
      </c>
      <c r="AE3775">
        <v>0</v>
      </c>
      <c r="AF3775">
        <f t="shared" si="737"/>
        <v>1</v>
      </c>
      <c r="AG3775">
        <v>0</v>
      </c>
      <c r="AH3775">
        <v>0</v>
      </c>
      <c r="AI3775">
        <v>-1</v>
      </c>
      <c r="AR3775">
        <v>0.08</v>
      </c>
      <c r="AS3775">
        <v>0</v>
      </c>
      <c r="AT3775">
        <v>1</v>
      </c>
      <c r="AU3775">
        <v>0</v>
      </c>
      <c r="AV3775">
        <v>0</v>
      </c>
      <c r="AW3775">
        <f t="shared" si="728"/>
        <v>0</v>
      </c>
      <c r="AX3775">
        <v>0</v>
      </c>
      <c r="AY3775">
        <v>0</v>
      </c>
      <c r="AZ3775">
        <v>0</v>
      </c>
      <c r="BA3775">
        <v>0</v>
      </c>
      <c r="BB3775">
        <v>0</v>
      </c>
      <c r="BC3775">
        <v>0</v>
      </c>
      <c r="BD3775">
        <v>0</v>
      </c>
      <c r="BE3775">
        <f t="shared" si="735"/>
        <v>0</v>
      </c>
      <c r="BF3775">
        <v>0</v>
      </c>
      <c r="BG3775">
        <v>35</v>
      </c>
      <c r="BH3775">
        <v>3.5553499999999998</v>
      </c>
      <c r="BI3775">
        <v>-0.26268560000000002</v>
      </c>
      <c r="BJ3775">
        <v>1</v>
      </c>
      <c r="BK3775">
        <v>1</v>
      </c>
    </row>
    <row r="3776" spans="1:63" x14ac:dyDescent="0.25">
      <c r="A3776" t="s">
        <v>69</v>
      </c>
      <c r="B3776">
        <v>2012</v>
      </c>
      <c r="C3776">
        <v>0</v>
      </c>
      <c r="D3776">
        <v>0</v>
      </c>
      <c r="E3776">
        <v>0</v>
      </c>
      <c r="F3776">
        <v>0</v>
      </c>
      <c r="G3776">
        <v>1</v>
      </c>
      <c r="H3776">
        <v>1</v>
      </c>
      <c r="I3776">
        <f t="shared" si="731"/>
        <v>2</v>
      </c>
      <c r="J3776">
        <v>0</v>
      </c>
      <c r="K3776">
        <v>0</v>
      </c>
      <c r="L3776">
        <v>0.42699999999999999</v>
      </c>
      <c r="M3776">
        <v>0</v>
      </c>
      <c r="N3776">
        <f t="shared" si="732"/>
        <v>5.024</v>
      </c>
      <c r="O3776">
        <v>0.42699999999999999</v>
      </c>
      <c r="P3776">
        <v>0</v>
      </c>
      <c r="Q3776">
        <f t="shared" si="733"/>
        <v>21.8</v>
      </c>
      <c r="R3776">
        <v>7.1</v>
      </c>
      <c r="S3776">
        <v>0</v>
      </c>
      <c r="T3776">
        <f t="shared" si="734"/>
        <v>45.199999999999996</v>
      </c>
      <c r="W3776" s="8">
        <v>282183</v>
      </c>
      <c r="X3776">
        <f t="shared" si="736"/>
        <v>264618.61568246561</v>
      </c>
      <c r="Y3776">
        <v>229.59399999999999</v>
      </c>
      <c r="Z3776">
        <v>215.303</v>
      </c>
      <c r="AA3776">
        <f t="shared" si="727"/>
        <v>0.40042153105046302</v>
      </c>
      <c r="AB3776">
        <f t="shared" si="738"/>
        <v>0.40042153105046302</v>
      </c>
      <c r="AC3776">
        <f t="shared" si="726"/>
        <v>6.6580629284737407</v>
      </c>
      <c r="AD3776">
        <v>0</v>
      </c>
      <c r="AE3776">
        <v>0</v>
      </c>
      <c r="AF3776">
        <f t="shared" si="737"/>
        <v>0</v>
      </c>
      <c r="AG3776">
        <v>0</v>
      </c>
      <c r="AH3776">
        <v>1</v>
      </c>
      <c r="AI3776">
        <v>0</v>
      </c>
      <c r="AR3776">
        <v>0.08</v>
      </c>
      <c r="AS3776">
        <v>0</v>
      </c>
      <c r="AT3776">
        <v>1</v>
      </c>
      <c r="AU3776">
        <v>0</v>
      </c>
      <c r="AV3776">
        <v>0</v>
      </c>
      <c r="AW3776">
        <f t="shared" si="728"/>
        <v>0</v>
      </c>
      <c r="AX3776">
        <f>5/365</f>
        <v>1.3698630136986301E-2</v>
      </c>
      <c r="AY3776">
        <v>0</v>
      </c>
      <c r="AZ3776">
        <v>0</v>
      </c>
      <c r="BA3776">
        <v>0</v>
      </c>
      <c r="BB3776">
        <v>0</v>
      </c>
      <c r="BC3776">
        <v>0</v>
      </c>
      <c r="BD3776">
        <v>0</v>
      </c>
      <c r="BE3776">
        <f t="shared" si="735"/>
        <v>0</v>
      </c>
      <c r="BF3776">
        <v>0</v>
      </c>
      <c r="BG3776">
        <v>99</v>
      </c>
      <c r="BH3776">
        <v>4.5951199999999996</v>
      </c>
      <c r="BI3776">
        <v>-0.85407940000000004</v>
      </c>
      <c r="BJ3776">
        <v>1</v>
      </c>
      <c r="BK3776">
        <v>1</v>
      </c>
    </row>
    <row r="3777" spans="1:63" x14ac:dyDescent="0.25">
      <c r="A3777" t="s">
        <v>70</v>
      </c>
      <c r="B3777">
        <v>2012</v>
      </c>
      <c r="C3777">
        <v>0</v>
      </c>
      <c r="D3777">
        <v>0</v>
      </c>
      <c r="E3777">
        <v>0</v>
      </c>
      <c r="F3777">
        <v>0</v>
      </c>
      <c r="G3777">
        <v>0</v>
      </c>
      <c r="H3777">
        <v>0</v>
      </c>
      <c r="I3777">
        <f t="shared" si="731"/>
        <v>0</v>
      </c>
      <c r="J3777">
        <v>1</v>
      </c>
      <c r="K3777">
        <v>0</v>
      </c>
      <c r="L3777">
        <v>6.0000000000000005E-2</v>
      </c>
      <c r="M3777">
        <v>0</v>
      </c>
      <c r="N3777">
        <f t="shared" si="732"/>
        <v>5.024</v>
      </c>
      <c r="O3777">
        <v>0.42</v>
      </c>
      <c r="P3777">
        <v>0</v>
      </c>
      <c r="Q3777">
        <f t="shared" si="733"/>
        <v>21.8</v>
      </c>
      <c r="R3777">
        <v>2</v>
      </c>
      <c r="S3777">
        <v>0</v>
      </c>
      <c r="T3777">
        <f t="shared" si="734"/>
        <v>45.199999999999996</v>
      </c>
      <c r="W3777">
        <v>0</v>
      </c>
      <c r="X3777">
        <f t="shared" si="736"/>
        <v>0</v>
      </c>
      <c r="Y3777">
        <v>229.59399999999999</v>
      </c>
      <c r="Z3777">
        <v>215.303</v>
      </c>
      <c r="AA3777">
        <f t="shared" si="727"/>
        <v>5.6265320522313311E-2</v>
      </c>
      <c r="AB3777">
        <f t="shared" si="738"/>
        <v>0.39385724365619307</v>
      </c>
      <c r="AC3777">
        <f t="shared" si="726"/>
        <v>1.8755106840771101</v>
      </c>
      <c r="AD3777">
        <v>0</v>
      </c>
      <c r="AE3777">
        <v>0</v>
      </c>
      <c r="AF3777">
        <f t="shared" si="737"/>
        <v>0</v>
      </c>
      <c r="AG3777">
        <v>0</v>
      </c>
      <c r="AH3777">
        <v>0</v>
      </c>
      <c r="AI3777">
        <v>2</v>
      </c>
      <c r="AR3777">
        <v>0.08</v>
      </c>
      <c r="AS3777">
        <v>0</v>
      </c>
      <c r="AT3777">
        <v>0</v>
      </c>
      <c r="AU3777">
        <v>0</v>
      </c>
      <c r="AV3777">
        <v>0</v>
      </c>
      <c r="AW3777">
        <f t="shared" si="728"/>
        <v>0</v>
      </c>
      <c r="AX3777">
        <v>0</v>
      </c>
      <c r="AY3777">
        <v>0</v>
      </c>
      <c r="AZ3777">
        <v>0</v>
      </c>
      <c r="BA3777">
        <v>0</v>
      </c>
      <c r="BB3777">
        <v>0</v>
      </c>
      <c r="BC3777">
        <v>0</v>
      </c>
      <c r="BD3777">
        <v>0</v>
      </c>
      <c r="BE3777">
        <f t="shared" si="735"/>
        <v>0</v>
      </c>
      <c r="BF3777">
        <v>0</v>
      </c>
      <c r="BG3777">
        <v>99</v>
      </c>
      <c r="BH3777">
        <v>4.5951199999999996</v>
      </c>
      <c r="BI3777">
        <v>-1.4845470000000001</v>
      </c>
      <c r="BJ3777">
        <v>1</v>
      </c>
      <c r="BK3777">
        <v>1</v>
      </c>
    </row>
    <row r="3778" spans="1:63" x14ac:dyDescent="0.25">
      <c r="A3778" t="s">
        <v>71</v>
      </c>
      <c r="B3778">
        <v>2012</v>
      </c>
      <c r="C3778">
        <v>0.5</v>
      </c>
      <c r="D3778">
        <v>0.5</v>
      </c>
      <c r="E3778">
        <v>1</v>
      </c>
      <c r="F3778">
        <v>1</v>
      </c>
      <c r="G3778">
        <v>1</v>
      </c>
      <c r="H3778">
        <v>1</v>
      </c>
      <c r="I3778">
        <f t="shared" si="731"/>
        <v>5</v>
      </c>
      <c r="J3778">
        <v>1</v>
      </c>
      <c r="K3778">
        <v>1</v>
      </c>
      <c r="L3778">
        <v>0.13870000000000002</v>
      </c>
      <c r="M3778">
        <v>0</v>
      </c>
      <c r="N3778">
        <f t="shared" si="732"/>
        <v>5.024</v>
      </c>
      <c r="O3778">
        <v>1.06</v>
      </c>
      <c r="P3778">
        <v>0</v>
      </c>
      <c r="Q3778">
        <f t="shared" si="733"/>
        <v>21.8</v>
      </c>
      <c r="R3778">
        <v>9.3000000000000007</v>
      </c>
      <c r="S3778">
        <v>0</v>
      </c>
      <c r="T3778">
        <f t="shared" si="734"/>
        <v>45.199999999999996</v>
      </c>
      <c r="W3778" s="8">
        <v>82147</v>
      </c>
      <c r="X3778">
        <f t="shared" si="736"/>
        <v>77033.788082441184</v>
      </c>
      <c r="Y3778">
        <v>229.59399999999999</v>
      </c>
      <c r="Z3778">
        <v>215.303</v>
      </c>
      <c r="AA3778">
        <f t="shared" si="727"/>
        <v>0.13006666594074759</v>
      </c>
      <c r="AB3778">
        <f t="shared" si="738"/>
        <v>0.99402066256086841</v>
      </c>
      <c r="AC3778">
        <f t="shared" si="726"/>
        <v>8.7211246809585621</v>
      </c>
      <c r="AD3778">
        <v>0</v>
      </c>
      <c r="AE3778">
        <v>0</v>
      </c>
      <c r="AF3778">
        <f t="shared" si="737"/>
        <v>0</v>
      </c>
      <c r="AG3778">
        <v>0</v>
      </c>
      <c r="AH3778">
        <v>0</v>
      </c>
      <c r="AI3778">
        <v>1</v>
      </c>
      <c r="AR3778">
        <v>0.08</v>
      </c>
      <c r="AS3778">
        <v>0</v>
      </c>
      <c r="AT3778">
        <v>0</v>
      </c>
      <c r="AU3778">
        <v>0</v>
      </c>
      <c r="AV3778">
        <v>0</v>
      </c>
      <c r="AW3778">
        <f t="shared" si="728"/>
        <v>0</v>
      </c>
      <c r="AX3778">
        <v>1</v>
      </c>
      <c r="AY3778">
        <v>1</v>
      </c>
      <c r="AZ3778">
        <v>0.75</v>
      </c>
      <c r="BA3778">
        <v>1</v>
      </c>
      <c r="BB3778">
        <v>1</v>
      </c>
      <c r="BC3778">
        <v>1</v>
      </c>
      <c r="BD3778">
        <v>0</v>
      </c>
      <c r="BE3778">
        <f t="shared" si="735"/>
        <v>0.75</v>
      </c>
      <c r="BF3778">
        <v>0</v>
      </c>
      <c r="BG3778">
        <v>99</v>
      </c>
      <c r="BH3778">
        <v>4.5951199999999996</v>
      </c>
      <c r="BI3778">
        <v>-0.86404259999999999</v>
      </c>
      <c r="BJ3778">
        <v>0</v>
      </c>
      <c r="BK3778">
        <v>1</v>
      </c>
    </row>
    <row r="3779" spans="1:63" x14ac:dyDescent="0.25">
      <c r="A3779" t="s">
        <v>72</v>
      </c>
      <c r="B3779">
        <v>2012</v>
      </c>
      <c r="C3779">
        <v>0</v>
      </c>
      <c r="D3779">
        <v>0</v>
      </c>
      <c r="E3779">
        <v>0</v>
      </c>
      <c r="F3779">
        <v>0</v>
      </c>
      <c r="G3779">
        <v>0</v>
      </c>
      <c r="H3779">
        <v>0</v>
      </c>
      <c r="I3779">
        <f t="shared" si="731"/>
        <v>0</v>
      </c>
      <c r="J3779">
        <v>1</v>
      </c>
      <c r="K3779">
        <v>0</v>
      </c>
      <c r="L3779">
        <v>0.31</v>
      </c>
      <c r="M3779">
        <v>0</v>
      </c>
      <c r="N3779">
        <f t="shared" si="732"/>
        <v>5.024</v>
      </c>
      <c r="O3779">
        <v>0.95</v>
      </c>
      <c r="P3779">
        <v>0</v>
      </c>
      <c r="Q3779">
        <f t="shared" si="733"/>
        <v>21.8</v>
      </c>
      <c r="R3779">
        <v>3.75</v>
      </c>
      <c r="S3779">
        <v>0</v>
      </c>
      <c r="T3779">
        <f t="shared" si="734"/>
        <v>45.199999999999996</v>
      </c>
      <c r="W3779">
        <v>0</v>
      </c>
      <c r="X3779">
        <f t="shared" si="736"/>
        <v>0</v>
      </c>
      <c r="Y3779">
        <v>229.59399999999999</v>
      </c>
      <c r="Z3779">
        <v>215.303</v>
      </c>
      <c r="AA3779">
        <f t="shared" si="727"/>
        <v>0.29070415603195204</v>
      </c>
      <c r="AB3779">
        <f t="shared" si="738"/>
        <v>0.89086757493662727</v>
      </c>
      <c r="AC3779">
        <f t="shared" si="726"/>
        <v>3.5165825326445814</v>
      </c>
      <c r="AD3779">
        <v>1</v>
      </c>
      <c r="AE3779">
        <v>1</v>
      </c>
      <c r="AF3779">
        <f t="shared" si="737"/>
        <v>0.5</v>
      </c>
      <c r="AG3779">
        <v>0</v>
      </c>
      <c r="AH3779">
        <v>0</v>
      </c>
      <c r="AI3779">
        <v>2</v>
      </c>
      <c r="AR3779">
        <v>0.08</v>
      </c>
      <c r="AS3779">
        <v>0</v>
      </c>
      <c r="AT3779">
        <v>1</v>
      </c>
      <c r="AU3779">
        <v>0</v>
      </c>
      <c r="AV3779">
        <v>1</v>
      </c>
      <c r="AW3779">
        <f t="shared" si="728"/>
        <v>1</v>
      </c>
      <c r="AX3779">
        <v>1</v>
      </c>
      <c r="AY3779">
        <v>0</v>
      </c>
      <c r="AZ3779">
        <v>0</v>
      </c>
      <c r="BA3779">
        <v>0</v>
      </c>
      <c r="BB3779">
        <v>0</v>
      </c>
      <c r="BC3779">
        <v>0</v>
      </c>
      <c r="BD3779">
        <v>0</v>
      </c>
      <c r="BE3779">
        <f t="shared" si="735"/>
        <v>0</v>
      </c>
      <c r="BF3779">
        <v>0</v>
      </c>
      <c r="BG3779">
        <v>50</v>
      </c>
      <c r="BH3779">
        <v>3.9120200000000001</v>
      </c>
      <c r="BI3779">
        <v>-0.2303007</v>
      </c>
      <c r="BJ3779">
        <v>1</v>
      </c>
      <c r="BK3779">
        <v>1</v>
      </c>
    </row>
    <row r="3780" spans="1:63" x14ac:dyDescent="0.25">
      <c r="A3780" t="s">
        <v>73</v>
      </c>
      <c r="B3780">
        <v>2012</v>
      </c>
      <c r="C3780">
        <v>0</v>
      </c>
      <c r="D3780">
        <v>0</v>
      </c>
      <c r="E3780">
        <v>0</v>
      </c>
      <c r="F3780">
        <v>0</v>
      </c>
      <c r="G3780">
        <v>0</v>
      </c>
      <c r="H3780">
        <v>0</v>
      </c>
      <c r="I3780">
        <f t="shared" si="731"/>
        <v>0</v>
      </c>
      <c r="J3780">
        <v>0</v>
      </c>
      <c r="K3780">
        <v>1</v>
      </c>
      <c r="L3780">
        <v>0.16</v>
      </c>
      <c r="M3780">
        <v>0</v>
      </c>
      <c r="N3780">
        <f t="shared" si="732"/>
        <v>5.024</v>
      </c>
      <c r="O3780">
        <v>0.7</v>
      </c>
      <c r="P3780">
        <v>0</v>
      </c>
      <c r="Q3780">
        <f t="shared" si="733"/>
        <v>21.8</v>
      </c>
      <c r="R3780">
        <v>3.6</v>
      </c>
      <c r="S3780">
        <v>0</v>
      </c>
      <c r="T3780">
        <f t="shared" si="734"/>
        <v>45.199999999999996</v>
      </c>
      <c r="W3780">
        <v>0</v>
      </c>
      <c r="X3780">
        <f t="shared" si="736"/>
        <v>0</v>
      </c>
      <c r="Y3780">
        <v>229.59399999999999</v>
      </c>
      <c r="Z3780">
        <v>215.303</v>
      </c>
      <c r="AA3780">
        <f t="shared" si="727"/>
        <v>0.15004085472616882</v>
      </c>
      <c r="AB3780">
        <f t="shared" si="738"/>
        <v>0.65642873942698854</v>
      </c>
      <c r="AC3780">
        <f t="shared" si="726"/>
        <v>3.3759192313387985</v>
      </c>
      <c r="AD3780">
        <v>0</v>
      </c>
      <c r="AE3780">
        <v>0</v>
      </c>
      <c r="AF3780">
        <f t="shared" si="737"/>
        <v>0</v>
      </c>
      <c r="AG3780">
        <v>0</v>
      </c>
      <c r="AH3780">
        <v>0</v>
      </c>
      <c r="AI3780">
        <v>2</v>
      </c>
      <c r="AR3780">
        <v>0.08</v>
      </c>
      <c r="AS3780">
        <v>0</v>
      </c>
      <c r="AT3780">
        <v>1</v>
      </c>
      <c r="AU3780">
        <v>0</v>
      </c>
      <c r="AV3780">
        <v>0</v>
      </c>
      <c r="AW3780">
        <f t="shared" si="728"/>
        <v>0</v>
      </c>
      <c r="AX3780">
        <v>1</v>
      </c>
      <c r="AY3780">
        <v>1</v>
      </c>
      <c r="AZ3780">
        <v>0.75</v>
      </c>
      <c r="BA3780">
        <v>1</v>
      </c>
      <c r="BB3780">
        <v>1</v>
      </c>
      <c r="BC3780">
        <v>1</v>
      </c>
      <c r="BD3780">
        <v>0</v>
      </c>
      <c r="BE3780">
        <f t="shared" si="735"/>
        <v>0.75</v>
      </c>
      <c r="BF3780">
        <v>0</v>
      </c>
      <c r="BG3780">
        <v>99</v>
      </c>
      <c r="BH3780">
        <v>4.5951199999999996</v>
      </c>
      <c r="BI3780">
        <v>-0.2297862</v>
      </c>
      <c r="BJ3780">
        <v>0</v>
      </c>
      <c r="BK3780">
        <v>1</v>
      </c>
    </row>
    <row r="3781" spans="1:63" x14ac:dyDescent="0.25">
      <c r="A3781" t="s">
        <v>457</v>
      </c>
      <c r="B3781">
        <v>2012</v>
      </c>
      <c r="C3781">
        <v>0</v>
      </c>
      <c r="D3781">
        <v>0</v>
      </c>
      <c r="E3781">
        <v>0</v>
      </c>
      <c r="F3781">
        <v>1</v>
      </c>
      <c r="G3781">
        <v>1</v>
      </c>
      <c r="H3781">
        <v>1</v>
      </c>
      <c r="I3781">
        <f t="shared" si="731"/>
        <v>3</v>
      </c>
      <c r="J3781">
        <v>1</v>
      </c>
      <c r="K3781">
        <v>0.5</v>
      </c>
      <c r="L3781">
        <v>0.3</v>
      </c>
      <c r="M3781">
        <v>0</v>
      </c>
      <c r="N3781">
        <f t="shared" si="732"/>
        <v>5.024</v>
      </c>
      <c r="O3781">
        <v>0</v>
      </c>
      <c r="P3781">
        <v>0</v>
      </c>
      <c r="Q3781">
        <f t="shared" si="733"/>
        <v>21.8</v>
      </c>
      <c r="R3781">
        <v>0</v>
      </c>
      <c r="S3781">
        <v>0</v>
      </c>
      <c r="T3781">
        <f t="shared" si="734"/>
        <v>45.199999999999996</v>
      </c>
      <c r="W3781" s="8">
        <v>588729</v>
      </c>
      <c r="X3781">
        <f t="shared" si="736"/>
        <v>552083.76476301649</v>
      </c>
      <c r="Y3781">
        <v>229.59399999999999</v>
      </c>
      <c r="Z3781">
        <v>215.303</v>
      </c>
      <c r="AA3781">
        <f t="shared" si="727"/>
        <v>0.28132660261156645</v>
      </c>
      <c r="AB3781">
        <f t="shared" si="738"/>
        <v>0</v>
      </c>
      <c r="AC3781">
        <f t="shared" ref="AC3781:AC3844" si="739">(R3781*Z3781/Y3781)+(S3781*T3781)</f>
        <v>0</v>
      </c>
      <c r="AD3781">
        <v>0</v>
      </c>
      <c r="AE3781">
        <v>0</v>
      </c>
      <c r="AF3781">
        <f t="shared" si="737"/>
        <v>0</v>
      </c>
      <c r="AG3781">
        <v>0</v>
      </c>
      <c r="AH3781">
        <v>0</v>
      </c>
      <c r="AI3781">
        <v>1</v>
      </c>
      <c r="AR3781">
        <v>0.08</v>
      </c>
      <c r="AS3781">
        <v>0</v>
      </c>
      <c r="AT3781">
        <v>0</v>
      </c>
      <c r="AU3781">
        <v>1</v>
      </c>
      <c r="AV3781">
        <v>0</v>
      </c>
      <c r="AW3781">
        <f t="shared" si="728"/>
        <v>1</v>
      </c>
      <c r="AX3781">
        <v>0</v>
      </c>
      <c r="AY3781">
        <v>0</v>
      </c>
      <c r="AZ3781">
        <v>0</v>
      </c>
      <c r="BA3781">
        <v>0</v>
      </c>
      <c r="BB3781">
        <v>0</v>
      </c>
      <c r="BC3781">
        <v>0</v>
      </c>
      <c r="BD3781">
        <v>0</v>
      </c>
      <c r="BE3781">
        <f t="shared" si="735"/>
        <v>0</v>
      </c>
      <c r="BF3781">
        <v>0</v>
      </c>
      <c r="BG3781">
        <v>40</v>
      </c>
      <c r="BH3781">
        <v>3.6888800000000002</v>
      </c>
      <c r="BI3781">
        <v>-0.46187420000000001</v>
      </c>
      <c r="BJ3781">
        <v>0</v>
      </c>
      <c r="BK3781">
        <v>1</v>
      </c>
    </row>
    <row r="3782" spans="1:63" x14ac:dyDescent="0.25">
      <c r="A3782" t="s">
        <v>459</v>
      </c>
      <c r="B3782">
        <v>2012</v>
      </c>
      <c r="C3782">
        <v>0</v>
      </c>
      <c r="D3782">
        <v>0</v>
      </c>
      <c r="E3782">
        <v>0</v>
      </c>
      <c r="F3782">
        <v>0</v>
      </c>
      <c r="G3782">
        <v>0</v>
      </c>
      <c r="H3782">
        <v>0</v>
      </c>
      <c r="I3782">
        <f t="shared" si="731"/>
        <v>0</v>
      </c>
      <c r="J3782">
        <v>0</v>
      </c>
      <c r="K3782">
        <v>0.5</v>
      </c>
      <c r="L3782">
        <v>0.12</v>
      </c>
      <c r="M3782">
        <v>0</v>
      </c>
      <c r="N3782">
        <f t="shared" si="732"/>
        <v>5.024</v>
      </c>
      <c r="O3782">
        <v>0.875</v>
      </c>
      <c r="P3782">
        <v>0</v>
      </c>
      <c r="Q3782">
        <f t="shared" si="733"/>
        <v>21.8</v>
      </c>
      <c r="R3782">
        <v>5.5</v>
      </c>
      <c r="S3782">
        <v>0</v>
      </c>
      <c r="T3782">
        <f t="shared" si="734"/>
        <v>45.199999999999996</v>
      </c>
      <c r="W3782">
        <v>0</v>
      </c>
      <c r="X3782">
        <f t="shared" si="736"/>
        <v>0</v>
      </c>
      <c r="Y3782">
        <v>229.59399999999999</v>
      </c>
      <c r="Z3782">
        <v>215.303</v>
      </c>
      <c r="AA3782">
        <f t="shared" si="727"/>
        <v>0.11253064104462659</v>
      </c>
      <c r="AB3782">
        <f t="shared" si="738"/>
        <v>0.82053592428373567</v>
      </c>
      <c r="AC3782">
        <f t="shared" si="739"/>
        <v>5.157654381212053</v>
      </c>
      <c r="AD3782">
        <v>0</v>
      </c>
      <c r="AE3782">
        <v>0</v>
      </c>
      <c r="AF3782">
        <f t="shared" si="737"/>
        <v>0</v>
      </c>
      <c r="AG3782">
        <v>0</v>
      </c>
      <c r="AH3782">
        <v>0.5</v>
      </c>
      <c r="AI3782">
        <v>0.5</v>
      </c>
      <c r="AR3782">
        <v>0.08</v>
      </c>
      <c r="AS3782">
        <v>0</v>
      </c>
      <c r="AT3782">
        <v>0</v>
      </c>
      <c r="AU3782">
        <v>0</v>
      </c>
      <c r="AV3782">
        <v>0</v>
      </c>
      <c r="AW3782">
        <f t="shared" si="728"/>
        <v>0</v>
      </c>
      <c r="AX3782">
        <v>0</v>
      </c>
      <c r="AY3782">
        <v>1</v>
      </c>
      <c r="AZ3782">
        <v>0.5</v>
      </c>
      <c r="BA3782">
        <v>1</v>
      </c>
      <c r="BB3782">
        <v>1</v>
      </c>
      <c r="BC3782">
        <v>0</v>
      </c>
      <c r="BD3782">
        <v>0.5</v>
      </c>
      <c r="BE3782">
        <f t="shared" si="735"/>
        <v>0.45</v>
      </c>
      <c r="BF3782">
        <v>0</v>
      </c>
      <c r="BG3782">
        <v>25</v>
      </c>
      <c r="BH3782">
        <v>3.21888</v>
      </c>
      <c r="BI3782">
        <v>-0.27157750000000003</v>
      </c>
      <c r="BJ3782">
        <v>0</v>
      </c>
      <c r="BK3782">
        <v>1</v>
      </c>
    </row>
    <row r="3783" spans="1:63" x14ac:dyDescent="0.25">
      <c r="A3783" t="s">
        <v>460</v>
      </c>
      <c r="B3783">
        <v>2012</v>
      </c>
      <c r="C3783">
        <v>0</v>
      </c>
      <c r="D3783">
        <v>0</v>
      </c>
      <c r="E3783">
        <v>0</v>
      </c>
      <c r="F3783">
        <v>0</v>
      </c>
      <c r="G3783">
        <v>0</v>
      </c>
      <c r="H3783">
        <v>0</v>
      </c>
      <c r="I3783">
        <f t="shared" si="731"/>
        <v>0</v>
      </c>
      <c r="J3783">
        <v>1</v>
      </c>
      <c r="K3783">
        <v>1</v>
      </c>
      <c r="L3783">
        <v>0.41</v>
      </c>
      <c r="M3783">
        <v>0</v>
      </c>
      <c r="N3783">
        <f t="shared" si="732"/>
        <v>5.024</v>
      </c>
      <c r="O3783">
        <v>1.7</v>
      </c>
      <c r="P3783">
        <v>0</v>
      </c>
      <c r="Q3783">
        <f t="shared" si="733"/>
        <v>21.8</v>
      </c>
      <c r="R3783">
        <v>6.06</v>
      </c>
      <c r="S3783">
        <v>0</v>
      </c>
      <c r="T3783">
        <f t="shared" si="734"/>
        <v>45.199999999999996</v>
      </c>
      <c r="W3783">
        <v>0</v>
      </c>
      <c r="X3783">
        <f t="shared" si="736"/>
        <v>0</v>
      </c>
      <c r="Y3783">
        <v>229.59399999999999</v>
      </c>
      <c r="Z3783">
        <v>215.303</v>
      </c>
      <c r="AA3783">
        <f t="shared" si="727"/>
        <v>0.38447969023580753</v>
      </c>
      <c r="AB3783">
        <f t="shared" si="738"/>
        <v>1.5941840814655435</v>
      </c>
      <c r="AC3783">
        <f t="shared" si="739"/>
        <v>5.6827973727536429</v>
      </c>
      <c r="AD3783">
        <v>0</v>
      </c>
      <c r="AE3783">
        <v>0</v>
      </c>
      <c r="AF3783">
        <f t="shared" si="737"/>
        <v>0</v>
      </c>
      <c r="AG3783">
        <v>0</v>
      </c>
      <c r="AH3783">
        <v>0</v>
      </c>
      <c r="AI3783">
        <v>2</v>
      </c>
      <c r="AR3783">
        <v>0.08</v>
      </c>
      <c r="AS3783">
        <v>0</v>
      </c>
      <c r="AT3783">
        <v>0</v>
      </c>
      <c r="AU3783">
        <v>0</v>
      </c>
      <c r="AV3783">
        <v>0</v>
      </c>
      <c r="AW3783">
        <f t="shared" si="728"/>
        <v>0</v>
      </c>
      <c r="AX3783">
        <v>0</v>
      </c>
      <c r="AY3783">
        <v>1</v>
      </c>
      <c r="AZ3783">
        <v>0.75</v>
      </c>
      <c r="BA3783">
        <v>1</v>
      </c>
      <c r="BB3783">
        <v>1</v>
      </c>
      <c r="BC3783">
        <v>0</v>
      </c>
      <c r="BD3783">
        <v>1</v>
      </c>
      <c r="BE3783">
        <f t="shared" si="735"/>
        <v>0.75</v>
      </c>
      <c r="BF3783">
        <v>0</v>
      </c>
      <c r="BG3783">
        <v>18</v>
      </c>
      <c r="BH3783">
        <v>2.8903699999999999</v>
      </c>
      <c r="BI3783">
        <v>0.37593779999999999</v>
      </c>
      <c r="BJ3783">
        <v>0</v>
      </c>
      <c r="BK3783">
        <v>1</v>
      </c>
    </row>
    <row r="3784" spans="1:63" x14ac:dyDescent="0.25">
      <c r="A3784" t="s">
        <v>458</v>
      </c>
      <c r="B3784">
        <v>2012</v>
      </c>
      <c r="C3784">
        <v>0</v>
      </c>
      <c r="D3784">
        <v>0</v>
      </c>
      <c r="E3784">
        <v>0</v>
      </c>
      <c r="F3784">
        <v>0</v>
      </c>
      <c r="G3784">
        <v>0</v>
      </c>
      <c r="H3784">
        <v>0</v>
      </c>
      <c r="I3784">
        <f t="shared" si="731"/>
        <v>0</v>
      </c>
      <c r="J3784">
        <v>0</v>
      </c>
      <c r="K3784">
        <v>0</v>
      </c>
      <c r="L3784">
        <v>0.14000000000000001</v>
      </c>
      <c r="M3784">
        <v>0</v>
      </c>
      <c r="N3784">
        <f t="shared" si="732"/>
        <v>5.024</v>
      </c>
      <c r="O3784">
        <v>0.3</v>
      </c>
      <c r="P3784">
        <v>0</v>
      </c>
      <c r="Q3784">
        <f t="shared" si="733"/>
        <v>21.8</v>
      </c>
      <c r="R3784">
        <v>6.44</v>
      </c>
      <c r="S3784">
        <v>0</v>
      </c>
      <c r="T3784">
        <f t="shared" si="734"/>
        <v>45.199999999999996</v>
      </c>
      <c r="W3784">
        <v>0</v>
      </c>
      <c r="X3784">
        <f t="shared" si="736"/>
        <v>0</v>
      </c>
      <c r="Y3784">
        <v>229.59399999999999</v>
      </c>
      <c r="Z3784">
        <v>215.303</v>
      </c>
      <c r="AA3784">
        <f t="shared" si="727"/>
        <v>0.13128574788539771</v>
      </c>
      <c r="AB3784">
        <f t="shared" si="738"/>
        <v>0.28132660261156645</v>
      </c>
      <c r="AC3784">
        <f t="shared" si="739"/>
        <v>6.0391444027282946</v>
      </c>
      <c r="AD3784">
        <v>0</v>
      </c>
      <c r="AE3784">
        <v>0</v>
      </c>
      <c r="AF3784">
        <f t="shared" si="737"/>
        <v>0</v>
      </c>
      <c r="AG3784">
        <v>0</v>
      </c>
      <c r="AH3784">
        <v>0</v>
      </c>
      <c r="AI3784">
        <v>0</v>
      </c>
      <c r="AR3784">
        <v>0.08</v>
      </c>
      <c r="AS3784">
        <v>0</v>
      </c>
      <c r="AT3784">
        <v>1</v>
      </c>
      <c r="AU3784">
        <v>0</v>
      </c>
      <c r="AV3784">
        <v>1</v>
      </c>
      <c r="AW3784">
        <f t="shared" si="728"/>
        <v>1</v>
      </c>
      <c r="AX3784">
        <v>0</v>
      </c>
      <c r="AY3784">
        <v>0</v>
      </c>
      <c r="AZ3784">
        <v>0</v>
      </c>
      <c r="BA3784">
        <v>0</v>
      </c>
      <c r="BB3784">
        <v>0</v>
      </c>
      <c r="BC3784">
        <v>0</v>
      </c>
      <c r="BD3784">
        <v>0</v>
      </c>
      <c r="BE3784">
        <f t="shared" si="735"/>
        <v>0</v>
      </c>
      <c r="BF3784">
        <v>0</v>
      </c>
      <c r="BG3784">
        <v>25</v>
      </c>
      <c r="BH3784">
        <v>3.21888</v>
      </c>
      <c r="BI3784">
        <v>0.43799480000000002</v>
      </c>
      <c r="BJ3784">
        <v>0</v>
      </c>
      <c r="BK3784">
        <v>1</v>
      </c>
    </row>
    <row r="3785" spans="1:63" x14ac:dyDescent="0.25">
      <c r="A3785" t="s">
        <v>463</v>
      </c>
      <c r="B3785">
        <v>2012</v>
      </c>
      <c r="C3785">
        <v>0</v>
      </c>
      <c r="D3785">
        <v>0</v>
      </c>
      <c r="E3785">
        <v>0</v>
      </c>
      <c r="F3785">
        <v>1</v>
      </c>
      <c r="G3785">
        <v>0</v>
      </c>
      <c r="H3785">
        <v>1</v>
      </c>
      <c r="I3785">
        <f t="shared" si="731"/>
        <v>2</v>
      </c>
      <c r="J3785">
        <v>1</v>
      </c>
      <c r="K3785">
        <v>0</v>
      </c>
      <c r="L3785">
        <v>0.61709999999999998</v>
      </c>
      <c r="M3785">
        <v>0</v>
      </c>
      <c r="N3785">
        <f t="shared" si="732"/>
        <v>5.024</v>
      </c>
      <c r="O3785">
        <v>1</v>
      </c>
      <c r="P3785">
        <v>0</v>
      </c>
      <c r="Q3785">
        <f t="shared" si="733"/>
        <v>21.8</v>
      </c>
      <c r="R3785">
        <v>13.02</v>
      </c>
      <c r="S3785">
        <v>0</v>
      </c>
      <c r="T3785">
        <f t="shared" si="734"/>
        <v>45.199999999999996</v>
      </c>
      <c r="W3785">
        <v>0</v>
      </c>
      <c r="X3785">
        <f t="shared" si="736"/>
        <v>0</v>
      </c>
      <c r="Y3785">
        <v>229.59399999999999</v>
      </c>
      <c r="Z3785">
        <v>215.303</v>
      </c>
      <c r="AA3785">
        <f t="shared" si="727"/>
        <v>0.57868882157199231</v>
      </c>
      <c r="AB3785">
        <f t="shared" si="738"/>
        <v>0.93775534203855504</v>
      </c>
      <c r="AC3785">
        <f t="shared" si="739"/>
        <v>12.209574553341985</v>
      </c>
      <c r="AD3785">
        <v>0</v>
      </c>
      <c r="AE3785">
        <v>0</v>
      </c>
      <c r="AF3785">
        <f t="shared" si="737"/>
        <v>0</v>
      </c>
      <c r="AG3785">
        <v>1</v>
      </c>
      <c r="AH3785">
        <v>0</v>
      </c>
      <c r="AI3785">
        <v>1</v>
      </c>
      <c r="AR3785">
        <v>0.08</v>
      </c>
      <c r="AS3785">
        <v>0</v>
      </c>
      <c r="AT3785">
        <v>1</v>
      </c>
      <c r="AU3785">
        <v>0</v>
      </c>
      <c r="AV3785">
        <v>0</v>
      </c>
      <c r="AW3785">
        <f t="shared" si="728"/>
        <v>0</v>
      </c>
      <c r="AX3785">
        <v>0</v>
      </c>
      <c r="AY3785">
        <v>0</v>
      </c>
      <c r="AZ3785">
        <v>0</v>
      </c>
      <c r="BA3785">
        <v>0</v>
      </c>
      <c r="BB3785">
        <v>0</v>
      </c>
      <c r="BC3785">
        <v>0</v>
      </c>
      <c r="BD3785">
        <v>0</v>
      </c>
      <c r="BE3785">
        <f t="shared" si="735"/>
        <v>0</v>
      </c>
      <c r="BF3785">
        <v>0</v>
      </c>
      <c r="BG3785">
        <v>21.5</v>
      </c>
      <c r="BH3785">
        <v>3.0680499999999999</v>
      </c>
      <c r="BI3785">
        <v>2.5996700000000001E-2</v>
      </c>
      <c r="BJ3785">
        <v>1</v>
      </c>
      <c r="BK3785">
        <v>1</v>
      </c>
    </row>
    <row r="3786" spans="1:63" x14ac:dyDescent="0.25">
      <c r="A3786" t="s">
        <v>461</v>
      </c>
      <c r="B3786">
        <v>2012</v>
      </c>
      <c r="C3786">
        <v>0</v>
      </c>
      <c r="D3786">
        <v>0</v>
      </c>
      <c r="E3786">
        <v>0</v>
      </c>
      <c r="F3786">
        <v>0</v>
      </c>
      <c r="G3786">
        <v>0</v>
      </c>
      <c r="H3786">
        <v>0</v>
      </c>
      <c r="I3786">
        <f t="shared" si="731"/>
        <v>0</v>
      </c>
      <c r="J3786">
        <v>1</v>
      </c>
      <c r="K3786">
        <v>0</v>
      </c>
      <c r="L3786">
        <f>0.16</f>
        <v>0.16</v>
      </c>
      <c r="M3786">
        <v>0.02</v>
      </c>
      <c r="N3786">
        <f t="shared" si="732"/>
        <v>5.024</v>
      </c>
      <c r="O3786">
        <v>0.5</v>
      </c>
      <c r="P3786">
        <v>0.02</v>
      </c>
      <c r="Q3786">
        <f t="shared" si="733"/>
        <v>21.8</v>
      </c>
      <c r="R3786">
        <v>2.5</v>
      </c>
      <c r="S3786">
        <v>0.02</v>
      </c>
      <c r="T3786">
        <f t="shared" si="734"/>
        <v>45.199999999999996</v>
      </c>
      <c r="W3786">
        <v>0</v>
      </c>
      <c r="X3786">
        <f t="shared" si="736"/>
        <v>0</v>
      </c>
      <c r="Y3786">
        <v>229.59399999999999</v>
      </c>
      <c r="Z3786">
        <v>215.303</v>
      </c>
      <c r="AA3786">
        <f t="shared" ref="AA3786:AA3849" si="740">(L3786*Z3786/Y3786)+(M3786*N3786)</f>
        <v>0.25052085472616881</v>
      </c>
      <c r="AB3786">
        <f t="shared" si="738"/>
        <v>0.90487767101927752</v>
      </c>
      <c r="AC3786">
        <f t="shared" si="739"/>
        <v>3.2483883550963872</v>
      </c>
      <c r="AD3786">
        <v>0</v>
      </c>
      <c r="AE3786">
        <v>0</v>
      </c>
      <c r="AF3786">
        <f t="shared" si="737"/>
        <v>0</v>
      </c>
      <c r="AG3786">
        <v>0</v>
      </c>
      <c r="AH3786">
        <v>0</v>
      </c>
      <c r="AI3786">
        <v>0.8</v>
      </c>
      <c r="AR3786">
        <v>0.08</v>
      </c>
      <c r="AS3786">
        <v>0</v>
      </c>
      <c r="AT3786">
        <v>0</v>
      </c>
      <c r="AU3786">
        <v>0</v>
      </c>
      <c r="AV3786">
        <v>0</v>
      </c>
      <c r="AW3786">
        <f t="shared" si="728"/>
        <v>0</v>
      </c>
      <c r="AX3786">
        <v>0</v>
      </c>
      <c r="AY3786">
        <v>0</v>
      </c>
      <c r="AZ3786">
        <v>0</v>
      </c>
      <c r="BA3786">
        <v>0</v>
      </c>
      <c r="BB3786">
        <v>0</v>
      </c>
      <c r="BC3786">
        <v>0</v>
      </c>
      <c r="BD3786">
        <v>0</v>
      </c>
      <c r="BE3786">
        <f t="shared" si="735"/>
        <v>0</v>
      </c>
      <c r="BF3786">
        <v>0</v>
      </c>
      <c r="BG3786">
        <v>20</v>
      </c>
      <c r="BH3786">
        <v>2.99573</v>
      </c>
      <c r="BI3786">
        <v>-0.58068690000000001</v>
      </c>
      <c r="BJ3786">
        <v>1</v>
      </c>
      <c r="BK3786">
        <v>1</v>
      </c>
    </row>
    <row r="3787" spans="1:63" x14ac:dyDescent="0.25">
      <c r="A3787" t="s">
        <v>74</v>
      </c>
      <c r="B3787">
        <v>2012</v>
      </c>
      <c r="C3787">
        <v>0</v>
      </c>
      <c r="D3787">
        <v>0</v>
      </c>
      <c r="E3787">
        <v>0</v>
      </c>
      <c r="F3787">
        <v>1</v>
      </c>
      <c r="G3787">
        <v>0</v>
      </c>
      <c r="H3787">
        <v>1</v>
      </c>
      <c r="I3787">
        <f t="shared" si="731"/>
        <v>2</v>
      </c>
      <c r="J3787">
        <v>0</v>
      </c>
      <c r="K3787">
        <v>0</v>
      </c>
      <c r="L3787">
        <v>0.1792</v>
      </c>
      <c r="M3787">
        <v>0</v>
      </c>
      <c r="N3787">
        <f t="shared" si="732"/>
        <v>5.024</v>
      </c>
      <c r="O3787">
        <v>0.32</v>
      </c>
      <c r="P3787">
        <v>0</v>
      </c>
      <c r="Q3787">
        <f t="shared" si="733"/>
        <v>21.8</v>
      </c>
      <c r="R3787">
        <v>9.84</v>
      </c>
      <c r="S3787">
        <v>0</v>
      </c>
      <c r="T3787">
        <f t="shared" si="734"/>
        <v>45.199999999999996</v>
      </c>
      <c r="W3787" s="8">
        <v>928987</v>
      </c>
      <c r="X3787">
        <f t="shared" si="736"/>
        <v>871162.52193437109</v>
      </c>
      <c r="Y3787">
        <v>229.59399999999999</v>
      </c>
      <c r="Z3787">
        <v>215.303</v>
      </c>
      <c r="AA3787">
        <f t="shared" si="740"/>
        <v>0.16804575729330906</v>
      </c>
      <c r="AB3787">
        <f t="shared" si="738"/>
        <v>0.30008170945233764</v>
      </c>
      <c r="AC3787">
        <f t="shared" si="739"/>
        <v>9.2275125656593797</v>
      </c>
      <c r="AD3787">
        <v>0</v>
      </c>
      <c r="AE3787">
        <v>0</v>
      </c>
      <c r="AF3787">
        <f t="shared" si="737"/>
        <v>0</v>
      </c>
      <c r="AG3787">
        <v>0</v>
      </c>
      <c r="AH3787">
        <v>0.5</v>
      </c>
      <c r="AI3787">
        <v>1</v>
      </c>
      <c r="AR3787">
        <v>0.08</v>
      </c>
      <c r="AS3787">
        <v>0</v>
      </c>
      <c r="AT3787">
        <v>1</v>
      </c>
      <c r="AU3787">
        <v>0</v>
      </c>
      <c r="AV3787">
        <v>1</v>
      </c>
      <c r="AW3787">
        <f t="shared" si="728"/>
        <v>1</v>
      </c>
      <c r="AX3787">
        <v>0</v>
      </c>
      <c r="AY3787">
        <v>0</v>
      </c>
      <c r="AZ3787">
        <v>0</v>
      </c>
      <c r="BA3787">
        <v>0</v>
      </c>
      <c r="BB3787">
        <v>0</v>
      </c>
      <c r="BC3787">
        <v>0</v>
      </c>
      <c r="BD3787">
        <v>0</v>
      </c>
      <c r="BE3787">
        <f t="shared" si="735"/>
        <v>0</v>
      </c>
      <c r="BF3787">
        <v>0</v>
      </c>
      <c r="BG3787">
        <v>11</v>
      </c>
      <c r="BH3787">
        <v>2.3978999999999999</v>
      </c>
      <c r="BI3787">
        <v>0.9019547</v>
      </c>
      <c r="BJ3787">
        <v>1</v>
      </c>
      <c r="BK3787">
        <v>1</v>
      </c>
    </row>
    <row r="3788" spans="1:63" x14ac:dyDescent="0.25">
      <c r="A3788" t="s">
        <v>75</v>
      </c>
      <c r="B3788">
        <v>2012</v>
      </c>
      <c r="C3788">
        <v>0</v>
      </c>
      <c r="D3788">
        <v>0</v>
      </c>
      <c r="E3788">
        <v>0</v>
      </c>
      <c r="F3788">
        <v>0</v>
      </c>
      <c r="G3788">
        <v>0</v>
      </c>
      <c r="H3788">
        <v>0</v>
      </c>
      <c r="I3788">
        <f t="shared" si="731"/>
        <v>0</v>
      </c>
      <c r="J3788">
        <v>1</v>
      </c>
      <c r="K3788">
        <v>0</v>
      </c>
      <c r="L3788">
        <v>0.4032</v>
      </c>
      <c r="M3788">
        <v>0</v>
      </c>
      <c r="N3788">
        <f t="shared" si="732"/>
        <v>5.024</v>
      </c>
      <c r="O3788">
        <v>0.72</v>
      </c>
      <c r="P3788">
        <v>0</v>
      </c>
      <c r="Q3788">
        <f t="shared" si="733"/>
        <v>21.8</v>
      </c>
      <c r="R3788">
        <v>5.56</v>
      </c>
      <c r="S3788">
        <v>0</v>
      </c>
      <c r="T3788">
        <f t="shared" si="734"/>
        <v>45.199999999999996</v>
      </c>
      <c r="W3788">
        <v>0</v>
      </c>
      <c r="X3788">
        <f t="shared" si="736"/>
        <v>0</v>
      </c>
      <c r="Y3788">
        <v>229.59399999999999</v>
      </c>
      <c r="Z3788">
        <v>215.303</v>
      </c>
      <c r="AA3788">
        <f t="shared" si="740"/>
        <v>0.37810295390994536</v>
      </c>
      <c r="AB3788">
        <f t="shared" si="738"/>
        <v>0.67518384626775962</v>
      </c>
      <c r="AC3788">
        <f t="shared" si="739"/>
        <v>5.2139197017343655</v>
      </c>
      <c r="AD3788">
        <v>1</v>
      </c>
      <c r="AE3788">
        <v>0</v>
      </c>
      <c r="AF3788">
        <f t="shared" si="737"/>
        <v>1</v>
      </c>
      <c r="AG3788">
        <v>1</v>
      </c>
      <c r="AH3788">
        <v>1</v>
      </c>
      <c r="AI3788">
        <v>-1</v>
      </c>
      <c r="AR3788">
        <v>0.08</v>
      </c>
      <c r="AS3788">
        <v>0</v>
      </c>
      <c r="AT3788">
        <v>0</v>
      </c>
      <c r="AU3788">
        <v>1</v>
      </c>
      <c r="AV3788">
        <v>0</v>
      </c>
      <c r="AW3788">
        <f t="shared" si="728"/>
        <v>1</v>
      </c>
      <c r="AX3788">
        <v>2</v>
      </c>
      <c r="AY3788">
        <v>0</v>
      </c>
      <c r="AZ3788">
        <v>0</v>
      </c>
      <c r="BA3788">
        <v>0</v>
      </c>
      <c r="BB3788">
        <v>0</v>
      </c>
      <c r="BC3788">
        <v>0</v>
      </c>
      <c r="BD3788">
        <v>0</v>
      </c>
      <c r="BE3788">
        <f t="shared" si="735"/>
        <v>0</v>
      </c>
      <c r="BF3788">
        <v>0</v>
      </c>
      <c r="BG3788">
        <v>99</v>
      </c>
      <c r="BH3788">
        <v>4.5951199999999996</v>
      </c>
      <c r="BI3788">
        <v>-1.5271729999999999</v>
      </c>
      <c r="BJ3788">
        <v>1</v>
      </c>
      <c r="BK3788">
        <v>1</v>
      </c>
    </row>
    <row r="3789" spans="1:63" x14ac:dyDescent="0.25">
      <c r="A3789" t="s">
        <v>76</v>
      </c>
      <c r="B3789">
        <v>2012</v>
      </c>
      <c r="C3789">
        <v>0</v>
      </c>
      <c r="D3789">
        <v>0</v>
      </c>
      <c r="E3789">
        <v>0</v>
      </c>
      <c r="F3789">
        <v>1</v>
      </c>
      <c r="G3789">
        <v>0</v>
      </c>
      <c r="H3789">
        <v>1</v>
      </c>
      <c r="I3789">
        <f t="shared" si="731"/>
        <v>2</v>
      </c>
      <c r="J3789">
        <v>1</v>
      </c>
      <c r="K3789">
        <v>1</v>
      </c>
      <c r="L3789">
        <v>8.3900000000000002E-2</v>
      </c>
      <c r="M3789">
        <v>0</v>
      </c>
      <c r="N3789">
        <f t="shared" si="732"/>
        <v>5.024</v>
      </c>
      <c r="O3789">
        <v>0.67</v>
      </c>
      <c r="P3789">
        <v>0</v>
      </c>
      <c r="Q3789">
        <f t="shared" si="733"/>
        <v>21.8</v>
      </c>
      <c r="R3789">
        <v>22.73</v>
      </c>
      <c r="S3789">
        <v>0</v>
      </c>
      <c r="T3789">
        <f t="shared" si="734"/>
        <v>45.199999999999996</v>
      </c>
      <c r="W3789" s="8">
        <v>497674</v>
      </c>
      <c r="X3789">
        <f t="shared" si="736"/>
        <v>466696.45209369587</v>
      </c>
      <c r="Y3789">
        <v>229.59399999999999</v>
      </c>
      <c r="Z3789">
        <v>215.303</v>
      </c>
      <c r="AA3789">
        <f t="shared" si="740"/>
        <v>7.8677673197034781E-2</v>
      </c>
      <c r="AB3789">
        <f t="shared" si="738"/>
        <v>0.62829607916583197</v>
      </c>
      <c r="AC3789">
        <f t="shared" si="739"/>
        <v>21.315178924536358</v>
      </c>
      <c r="AD3789">
        <v>0</v>
      </c>
      <c r="AE3789">
        <v>0</v>
      </c>
      <c r="AF3789">
        <f t="shared" si="737"/>
        <v>0</v>
      </c>
      <c r="AG3789">
        <v>0</v>
      </c>
      <c r="AH3789">
        <v>0</v>
      </c>
      <c r="AI3789">
        <v>1</v>
      </c>
      <c r="AR3789">
        <v>0.08</v>
      </c>
      <c r="AS3789">
        <v>0</v>
      </c>
      <c r="AT3789">
        <v>1</v>
      </c>
      <c r="AU3789">
        <v>0</v>
      </c>
      <c r="AV3789">
        <v>0</v>
      </c>
      <c r="AW3789">
        <f t="shared" si="728"/>
        <v>0</v>
      </c>
      <c r="AX3789">
        <v>0</v>
      </c>
      <c r="AY3789">
        <v>1</v>
      </c>
      <c r="AZ3789">
        <v>0.75</v>
      </c>
      <c r="BA3789">
        <v>1</v>
      </c>
      <c r="BB3789">
        <v>1</v>
      </c>
      <c r="BC3789">
        <v>1</v>
      </c>
      <c r="BD3789">
        <v>0</v>
      </c>
      <c r="BE3789">
        <f t="shared" si="735"/>
        <v>0.75</v>
      </c>
      <c r="BF3789">
        <v>0</v>
      </c>
      <c r="BG3789">
        <v>20</v>
      </c>
      <c r="BH3789">
        <v>2.99573</v>
      </c>
      <c r="BI3789">
        <v>0.95065189999999999</v>
      </c>
      <c r="BJ3789">
        <v>0</v>
      </c>
      <c r="BK3789">
        <v>1</v>
      </c>
    </row>
    <row r="3790" spans="1:63" x14ac:dyDescent="0.25">
      <c r="A3790" t="s">
        <v>77</v>
      </c>
      <c r="B3790">
        <v>2012</v>
      </c>
      <c r="C3790">
        <v>0</v>
      </c>
      <c r="D3790">
        <v>0</v>
      </c>
      <c r="E3790">
        <v>1</v>
      </c>
      <c r="F3790">
        <v>1</v>
      </c>
      <c r="G3790">
        <v>1</v>
      </c>
      <c r="H3790">
        <v>1</v>
      </c>
      <c r="I3790">
        <f t="shared" si="731"/>
        <v>4</v>
      </c>
      <c r="J3790">
        <v>0</v>
      </c>
      <c r="K3790">
        <v>0</v>
      </c>
      <c r="L3790">
        <v>0.08</v>
      </c>
      <c r="M3790">
        <v>0</v>
      </c>
      <c r="N3790">
        <f t="shared" si="732"/>
        <v>5.024</v>
      </c>
      <c r="O3790">
        <v>0</v>
      </c>
      <c r="P3790">
        <v>0.33</v>
      </c>
      <c r="Q3790">
        <f t="shared" si="733"/>
        <v>21.8</v>
      </c>
      <c r="R3790">
        <v>7.22</v>
      </c>
      <c r="S3790">
        <v>0</v>
      </c>
      <c r="T3790">
        <f t="shared" si="734"/>
        <v>45.199999999999996</v>
      </c>
      <c r="W3790" s="8">
        <v>1731463</v>
      </c>
      <c r="X3790">
        <f t="shared" si="736"/>
        <v>1623688.6777921026</v>
      </c>
      <c r="Y3790">
        <v>229.59399999999999</v>
      </c>
      <c r="Z3790">
        <v>215.303</v>
      </c>
      <c r="AA3790">
        <f t="shared" si="740"/>
        <v>7.502042736308441E-2</v>
      </c>
      <c r="AB3790">
        <f t="shared" si="738"/>
        <v>7.1940000000000008</v>
      </c>
      <c r="AC3790">
        <f t="shared" si="739"/>
        <v>6.7705935695183674</v>
      </c>
      <c r="AD3790">
        <v>0</v>
      </c>
      <c r="AE3790">
        <v>0</v>
      </c>
      <c r="AF3790">
        <f t="shared" si="737"/>
        <v>0</v>
      </c>
      <c r="AG3790">
        <v>0</v>
      </c>
      <c r="AH3790">
        <v>1</v>
      </c>
      <c r="AI3790">
        <v>-1</v>
      </c>
      <c r="AR3790">
        <v>0.08</v>
      </c>
      <c r="AS3790">
        <v>0</v>
      </c>
      <c r="AT3790">
        <v>0</v>
      </c>
      <c r="AU3790">
        <v>1</v>
      </c>
      <c r="AV3790">
        <v>1</v>
      </c>
      <c r="AW3790">
        <f t="shared" si="728"/>
        <v>2</v>
      </c>
      <c r="AX3790">
        <v>0</v>
      </c>
      <c r="AY3790">
        <v>0</v>
      </c>
      <c r="AZ3790">
        <v>0</v>
      </c>
      <c r="BA3790">
        <v>0</v>
      </c>
      <c r="BB3790">
        <v>0</v>
      </c>
      <c r="BC3790">
        <v>0</v>
      </c>
      <c r="BD3790">
        <v>0</v>
      </c>
      <c r="BE3790">
        <f t="shared" si="735"/>
        <v>0</v>
      </c>
      <c r="BF3790">
        <v>0</v>
      </c>
      <c r="BG3790">
        <v>24</v>
      </c>
      <c r="BH3790">
        <v>3.1780499999999998</v>
      </c>
      <c r="BI3790">
        <v>0.83209100000000003</v>
      </c>
      <c r="BJ3790">
        <v>1</v>
      </c>
      <c r="BK3790">
        <v>1</v>
      </c>
    </row>
    <row r="3791" spans="1:63" x14ac:dyDescent="0.25">
      <c r="A3791" t="s">
        <v>465</v>
      </c>
      <c r="B3791">
        <v>2012</v>
      </c>
      <c r="C3791">
        <v>0</v>
      </c>
      <c r="D3791">
        <v>0</v>
      </c>
      <c r="E3791">
        <v>0</v>
      </c>
      <c r="F3791">
        <v>0</v>
      </c>
      <c r="G3791">
        <v>0</v>
      </c>
      <c r="H3791">
        <v>0</v>
      </c>
      <c r="I3791">
        <f t="shared" si="731"/>
        <v>0</v>
      </c>
      <c r="J3791">
        <v>1</v>
      </c>
      <c r="K3791">
        <v>1</v>
      </c>
      <c r="L3791">
        <v>0.11</v>
      </c>
      <c r="M3791">
        <v>0</v>
      </c>
      <c r="N3791">
        <f t="shared" si="732"/>
        <v>5.024</v>
      </c>
      <c r="O3791">
        <v>0.6</v>
      </c>
      <c r="P3791">
        <v>0</v>
      </c>
      <c r="Q3791">
        <f t="shared" si="733"/>
        <v>21.8</v>
      </c>
      <c r="R3791">
        <v>3.75</v>
      </c>
      <c r="S3791">
        <v>0</v>
      </c>
      <c r="T3791">
        <f t="shared" si="734"/>
        <v>45.199999999999996</v>
      </c>
      <c r="W3791">
        <v>0</v>
      </c>
      <c r="X3791">
        <f t="shared" si="736"/>
        <v>0</v>
      </c>
      <c r="Y3791">
        <v>229.59399999999999</v>
      </c>
      <c r="Z3791">
        <v>215.303</v>
      </c>
      <c r="AA3791">
        <f t="shared" si="740"/>
        <v>0.10315308762424107</v>
      </c>
      <c r="AB3791">
        <f t="shared" si="738"/>
        <v>0.56265320522313289</v>
      </c>
      <c r="AC3791">
        <f t="shared" si="739"/>
        <v>3.5165825326445814</v>
      </c>
      <c r="AD3791">
        <v>0</v>
      </c>
      <c r="AE3791">
        <v>0</v>
      </c>
      <c r="AF3791">
        <f t="shared" si="737"/>
        <v>0</v>
      </c>
      <c r="AG3791">
        <v>1</v>
      </c>
      <c r="AH3791">
        <v>0.9</v>
      </c>
      <c r="AI3791">
        <v>-1</v>
      </c>
      <c r="AR3791">
        <v>0.08</v>
      </c>
      <c r="AS3791">
        <v>0</v>
      </c>
      <c r="AT3791">
        <v>1</v>
      </c>
      <c r="AU3791">
        <v>0</v>
      </c>
      <c r="AV3791">
        <v>0</v>
      </c>
      <c r="AW3791">
        <f t="shared" si="728"/>
        <v>0</v>
      </c>
      <c r="AX3791">
        <v>0</v>
      </c>
      <c r="AY3791">
        <v>1</v>
      </c>
      <c r="AZ3791">
        <v>0.75</v>
      </c>
      <c r="BA3791">
        <v>1</v>
      </c>
      <c r="BB3791">
        <v>1</v>
      </c>
      <c r="BC3791">
        <v>1</v>
      </c>
      <c r="BD3791">
        <v>0.5</v>
      </c>
      <c r="BE3791">
        <f t="shared" si="735"/>
        <v>0.8</v>
      </c>
      <c r="BF3791">
        <v>0</v>
      </c>
      <c r="BG3791">
        <v>99</v>
      </c>
      <c r="BH3791">
        <v>4.5951199999999996</v>
      </c>
      <c r="BI3791">
        <v>0.10659730000000001</v>
      </c>
      <c r="BJ3791">
        <v>0</v>
      </c>
      <c r="BK3791">
        <v>1</v>
      </c>
    </row>
    <row r="3792" spans="1:63" x14ac:dyDescent="0.25">
      <c r="A3792" t="s">
        <v>464</v>
      </c>
      <c r="B3792">
        <v>2012</v>
      </c>
      <c r="C3792">
        <v>0</v>
      </c>
      <c r="D3792">
        <v>0</v>
      </c>
      <c r="E3792">
        <v>0</v>
      </c>
      <c r="F3792">
        <v>0</v>
      </c>
      <c r="G3792">
        <v>0</v>
      </c>
      <c r="H3792">
        <v>0</v>
      </c>
      <c r="I3792">
        <f t="shared" si="731"/>
        <v>0</v>
      </c>
      <c r="J3792">
        <v>1</v>
      </c>
      <c r="K3792">
        <v>0</v>
      </c>
      <c r="L3792">
        <v>0.76800000000000002</v>
      </c>
      <c r="M3792">
        <v>0</v>
      </c>
      <c r="N3792">
        <f t="shared" si="732"/>
        <v>5.024</v>
      </c>
      <c r="O3792">
        <v>1.08</v>
      </c>
      <c r="P3792">
        <v>0</v>
      </c>
      <c r="Q3792">
        <f t="shared" si="733"/>
        <v>21.8</v>
      </c>
      <c r="R3792">
        <v>2.96</v>
      </c>
      <c r="S3792">
        <v>0</v>
      </c>
      <c r="T3792">
        <f t="shared" si="734"/>
        <v>45.199999999999996</v>
      </c>
      <c r="W3792">
        <v>0</v>
      </c>
      <c r="X3792">
        <f t="shared" si="736"/>
        <v>0</v>
      </c>
      <c r="Y3792">
        <v>229.59399999999999</v>
      </c>
      <c r="Z3792">
        <v>215.303</v>
      </c>
      <c r="AA3792">
        <f t="shared" si="740"/>
        <v>0.72019610268561018</v>
      </c>
      <c r="AB3792">
        <f t="shared" si="738"/>
        <v>1.0127757694016395</v>
      </c>
      <c r="AC3792">
        <f t="shared" si="739"/>
        <v>2.7757558124341228</v>
      </c>
      <c r="AD3792">
        <v>1</v>
      </c>
      <c r="AE3792">
        <v>1</v>
      </c>
      <c r="AF3792">
        <f t="shared" si="737"/>
        <v>0.5</v>
      </c>
      <c r="AG3792">
        <v>0</v>
      </c>
      <c r="AH3792">
        <v>0</v>
      </c>
      <c r="AI3792">
        <v>1</v>
      </c>
      <c r="AR3792">
        <v>0.08</v>
      </c>
      <c r="AS3792">
        <v>0</v>
      </c>
      <c r="AT3792">
        <v>0</v>
      </c>
      <c r="AU3792">
        <v>0</v>
      </c>
      <c r="AV3792">
        <v>0</v>
      </c>
      <c r="AW3792">
        <f t="shared" si="728"/>
        <v>0</v>
      </c>
      <c r="AX3792">
        <v>0</v>
      </c>
      <c r="AY3792">
        <v>0</v>
      </c>
      <c r="AZ3792">
        <v>0</v>
      </c>
      <c r="BA3792">
        <v>0</v>
      </c>
      <c r="BB3792">
        <v>0</v>
      </c>
      <c r="BC3792">
        <v>0</v>
      </c>
      <c r="BD3792">
        <v>0</v>
      </c>
      <c r="BE3792">
        <f t="shared" si="735"/>
        <v>0</v>
      </c>
      <c r="BF3792">
        <v>0</v>
      </c>
      <c r="BG3792">
        <v>35</v>
      </c>
      <c r="BH3792">
        <v>3.5553499999999998</v>
      </c>
      <c r="BI3792">
        <v>-0.97240439999999995</v>
      </c>
      <c r="BJ3792">
        <v>0</v>
      </c>
      <c r="BK3792">
        <v>1</v>
      </c>
    </row>
    <row r="3793" spans="1:63" x14ac:dyDescent="0.25">
      <c r="A3793" t="s">
        <v>462</v>
      </c>
      <c r="B3793">
        <v>2012</v>
      </c>
      <c r="C3793">
        <v>0</v>
      </c>
      <c r="D3793">
        <v>0</v>
      </c>
      <c r="E3793">
        <v>0</v>
      </c>
      <c r="F3793">
        <v>0</v>
      </c>
      <c r="G3793">
        <v>0</v>
      </c>
      <c r="H3793">
        <v>0</v>
      </c>
      <c r="I3793">
        <f t="shared" si="731"/>
        <v>0</v>
      </c>
      <c r="J3793">
        <v>1</v>
      </c>
      <c r="K3793">
        <v>0</v>
      </c>
      <c r="L3793">
        <v>0.2742</v>
      </c>
      <c r="M3793">
        <v>0</v>
      </c>
      <c r="N3793">
        <f t="shared" si="732"/>
        <v>5.024</v>
      </c>
      <c r="O3793">
        <v>0.93</v>
      </c>
      <c r="P3793">
        <v>0.02</v>
      </c>
      <c r="Q3793">
        <f t="shared" si="733"/>
        <v>21.8</v>
      </c>
      <c r="R3793">
        <v>3.93</v>
      </c>
      <c r="S3793">
        <v>0.02</v>
      </c>
      <c r="T3793">
        <f t="shared" si="734"/>
        <v>45.199999999999996</v>
      </c>
      <c r="W3793">
        <v>0</v>
      </c>
      <c r="X3793">
        <f t="shared" si="736"/>
        <v>0</v>
      </c>
      <c r="Y3793">
        <v>229.59399999999999</v>
      </c>
      <c r="Z3793">
        <v>215.303</v>
      </c>
      <c r="AA3793">
        <f t="shared" si="740"/>
        <v>0.2571325147869718</v>
      </c>
      <c r="AB3793">
        <f t="shared" si="738"/>
        <v>1.3081124680958562</v>
      </c>
      <c r="AC3793">
        <f t="shared" si="739"/>
        <v>4.5893784942115214</v>
      </c>
      <c r="AD3793">
        <v>0</v>
      </c>
      <c r="AE3793">
        <v>0</v>
      </c>
      <c r="AF3793">
        <f t="shared" si="737"/>
        <v>0</v>
      </c>
      <c r="AG3793">
        <v>0</v>
      </c>
      <c r="AH3793">
        <v>1</v>
      </c>
      <c r="AI3793">
        <v>2</v>
      </c>
      <c r="AR3793">
        <v>0.08</v>
      </c>
      <c r="AS3793">
        <v>0</v>
      </c>
      <c r="AT3793">
        <v>0</v>
      </c>
      <c r="AU3793">
        <v>0</v>
      </c>
      <c r="AV3793">
        <v>0</v>
      </c>
      <c r="AW3793">
        <f t="shared" ref="AW3793:AW3856" si="741">AU3793+AV3793</f>
        <v>0</v>
      </c>
      <c r="AX3793">
        <v>4.1096000000000001E-2</v>
      </c>
      <c r="AY3793">
        <v>0</v>
      </c>
      <c r="AZ3793">
        <v>0</v>
      </c>
      <c r="BA3793">
        <v>0</v>
      </c>
      <c r="BB3793">
        <v>0</v>
      </c>
      <c r="BC3793">
        <v>0</v>
      </c>
      <c r="BD3793">
        <v>0</v>
      </c>
      <c r="BE3793">
        <f t="shared" si="735"/>
        <v>0</v>
      </c>
      <c r="BF3793">
        <v>0</v>
      </c>
      <c r="BG3793">
        <v>20</v>
      </c>
      <c r="BH3793">
        <v>2.99573</v>
      </c>
      <c r="BI3793">
        <v>-0.59205319999999995</v>
      </c>
      <c r="BJ3793">
        <v>1</v>
      </c>
      <c r="BK3793">
        <v>1</v>
      </c>
    </row>
    <row r="3794" spans="1:63" x14ac:dyDescent="0.25">
      <c r="A3794" t="s">
        <v>78</v>
      </c>
      <c r="B3794">
        <v>2012</v>
      </c>
      <c r="C3794">
        <v>0</v>
      </c>
      <c r="D3794">
        <v>0</v>
      </c>
      <c r="E3794">
        <v>0</v>
      </c>
      <c r="F3794">
        <v>0</v>
      </c>
      <c r="G3794">
        <v>0</v>
      </c>
      <c r="H3794">
        <v>0</v>
      </c>
      <c r="I3794">
        <f t="shared" si="731"/>
        <v>0</v>
      </c>
      <c r="J3794">
        <v>0</v>
      </c>
      <c r="K3794">
        <v>1</v>
      </c>
      <c r="L3794">
        <v>0.14000000000000001</v>
      </c>
      <c r="M3794">
        <v>0.17</v>
      </c>
      <c r="N3794">
        <f t="shared" si="732"/>
        <v>5.024</v>
      </c>
      <c r="O3794">
        <v>1.21</v>
      </c>
      <c r="P3794">
        <v>0</v>
      </c>
      <c r="Q3794">
        <f t="shared" si="733"/>
        <v>21.8</v>
      </c>
      <c r="R3794">
        <v>4.4000000000000004</v>
      </c>
      <c r="S3794">
        <v>0</v>
      </c>
      <c r="T3794">
        <f t="shared" si="734"/>
        <v>45.199999999999996</v>
      </c>
      <c r="W3794">
        <v>0</v>
      </c>
      <c r="X3794">
        <f t="shared" si="736"/>
        <v>0</v>
      </c>
      <c r="Y3794">
        <v>229.59399999999999</v>
      </c>
      <c r="Z3794">
        <v>215.303</v>
      </c>
      <c r="AA3794">
        <f t="shared" si="740"/>
        <v>0.98536574788539777</v>
      </c>
      <c r="AB3794">
        <f t="shared" si="738"/>
        <v>1.1346839638666515</v>
      </c>
      <c r="AC3794">
        <f t="shared" si="739"/>
        <v>4.1261235049696428</v>
      </c>
      <c r="AD3794">
        <v>1</v>
      </c>
      <c r="AE3794">
        <v>0</v>
      </c>
      <c r="AF3794">
        <f t="shared" si="737"/>
        <v>1</v>
      </c>
      <c r="AG3794">
        <v>0</v>
      </c>
      <c r="AH3794">
        <v>0</v>
      </c>
      <c r="AI3794">
        <v>0</v>
      </c>
      <c r="AR3794">
        <v>0.08</v>
      </c>
      <c r="AS3794">
        <v>0</v>
      </c>
      <c r="AT3794">
        <v>0</v>
      </c>
      <c r="AU3794">
        <v>0</v>
      </c>
      <c r="AV3794">
        <v>0</v>
      </c>
      <c r="AW3794">
        <f t="shared" si="741"/>
        <v>0</v>
      </c>
      <c r="AX3794">
        <v>0</v>
      </c>
      <c r="AY3794">
        <v>0</v>
      </c>
      <c r="AZ3794">
        <v>0</v>
      </c>
      <c r="BA3794">
        <v>0</v>
      </c>
      <c r="BB3794">
        <v>0</v>
      </c>
      <c r="BC3794">
        <v>0</v>
      </c>
      <c r="BD3794">
        <v>0</v>
      </c>
      <c r="BE3794">
        <f t="shared" si="735"/>
        <v>0</v>
      </c>
      <c r="BF3794">
        <v>0</v>
      </c>
      <c r="BG3794">
        <v>60</v>
      </c>
      <c r="BH3794">
        <v>4.0943399999999999</v>
      </c>
      <c r="BI3794">
        <v>-1.2015450000000001</v>
      </c>
      <c r="BJ3794">
        <v>1</v>
      </c>
      <c r="BK3794">
        <v>1</v>
      </c>
    </row>
    <row r="3795" spans="1:63" x14ac:dyDescent="0.25">
      <c r="A3795" t="s">
        <v>79</v>
      </c>
      <c r="B3795">
        <v>2012</v>
      </c>
      <c r="C3795">
        <v>0</v>
      </c>
      <c r="D3795">
        <v>0</v>
      </c>
      <c r="E3795">
        <v>0</v>
      </c>
      <c r="F3795">
        <v>0</v>
      </c>
      <c r="G3795">
        <v>0</v>
      </c>
      <c r="H3795">
        <v>0</v>
      </c>
      <c r="I3795">
        <f t="shared" si="731"/>
        <v>0</v>
      </c>
      <c r="J3795">
        <v>0</v>
      </c>
      <c r="K3795">
        <v>0</v>
      </c>
      <c r="L3795">
        <v>0.19800000000000001</v>
      </c>
      <c r="M3795">
        <v>0</v>
      </c>
      <c r="N3795">
        <f t="shared" si="732"/>
        <v>5.024</v>
      </c>
      <c r="O3795">
        <v>0.2</v>
      </c>
      <c r="P3795">
        <v>0</v>
      </c>
      <c r="Q3795">
        <f t="shared" si="733"/>
        <v>21.8</v>
      </c>
      <c r="R3795">
        <v>2.4</v>
      </c>
      <c r="S3795">
        <v>0</v>
      </c>
      <c r="T3795">
        <f t="shared" si="734"/>
        <v>45.199999999999996</v>
      </c>
      <c r="W3795">
        <v>0</v>
      </c>
      <c r="X3795">
        <f t="shared" ref="X3795:X3802" si="742">W3795*Z3795/Y3795</f>
        <v>0</v>
      </c>
      <c r="Y3795">
        <v>229.59399999999999</v>
      </c>
      <c r="Z3795">
        <v>215.303</v>
      </c>
      <c r="AA3795">
        <f t="shared" si="740"/>
        <v>0.18567555772363392</v>
      </c>
      <c r="AB3795">
        <f t="shared" si="738"/>
        <v>0.18755106840771102</v>
      </c>
      <c r="AC3795">
        <f t="shared" si="739"/>
        <v>2.2506128208925316</v>
      </c>
      <c r="AD3795">
        <v>0</v>
      </c>
      <c r="AE3795">
        <v>0</v>
      </c>
      <c r="AF3795">
        <f t="shared" si="737"/>
        <v>0</v>
      </c>
      <c r="AG3795">
        <v>0</v>
      </c>
      <c r="AH3795">
        <v>0</v>
      </c>
      <c r="AI3795">
        <v>1</v>
      </c>
      <c r="AR3795">
        <v>0.08</v>
      </c>
      <c r="AS3795">
        <v>0</v>
      </c>
      <c r="AT3795">
        <v>0</v>
      </c>
      <c r="AU3795">
        <v>0</v>
      </c>
      <c r="AV3795">
        <v>1</v>
      </c>
      <c r="AW3795">
        <f t="shared" si="741"/>
        <v>1</v>
      </c>
      <c r="AX3795">
        <f>180/365</f>
        <v>0.49315068493150682</v>
      </c>
      <c r="AY3795">
        <v>0</v>
      </c>
      <c r="AZ3795">
        <v>0</v>
      </c>
      <c r="BA3795">
        <v>0</v>
      </c>
      <c r="BB3795">
        <v>0</v>
      </c>
      <c r="BC3795">
        <v>0</v>
      </c>
      <c r="BD3795">
        <v>0</v>
      </c>
      <c r="BE3795">
        <f t="shared" si="735"/>
        <v>0</v>
      </c>
      <c r="BF3795">
        <v>0</v>
      </c>
      <c r="BG3795">
        <v>99</v>
      </c>
      <c r="BH3795">
        <v>4.5951199999999996</v>
      </c>
      <c r="BI3795">
        <v>-1.110412</v>
      </c>
      <c r="BJ3795">
        <v>0</v>
      </c>
      <c r="BK3795">
        <v>1</v>
      </c>
    </row>
    <row r="3796" spans="1:63" x14ac:dyDescent="0.25">
      <c r="A3796" t="s">
        <v>80</v>
      </c>
      <c r="B3796">
        <v>2012</v>
      </c>
      <c r="C3796">
        <v>1</v>
      </c>
      <c r="D3796">
        <v>1</v>
      </c>
      <c r="E3796">
        <v>1</v>
      </c>
      <c r="F3796">
        <v>1</v>
      </c>
      <c r="G3796">
        <v>1</v>
      </c>
      <c r="H3796">
        <v>1</v>
      </c>
      <c r="I3796">
        <f t="shared" si="731"/>
        <v>6</v>
      </c>
      <c r="J3796">
        <v>5</v>
      </c>
      <c r="K3796">
        <v>1</v>
      </c>
      <c r="L3796">
        <v>0.41290000000000004</v>
      </c>
      <c r="M3796">
        <v>0</v>
      </c>
      <c r="N3796">
        <f t="shared" si="732"/>
        <v>5.024</v>
      </c>
      <c r="O3796">
        <v>0</v>
      </c>
      <c r="P3796">
        <v>0.71</v>
      </c>
      <c r="Q3796">
        <f t="shared" si="733"/>
        <v>21.8</v>
      </c>
      <c r="R3796">
        <v>11.26</v>
      </c>
      <c r="S3796">
        <v>0</v>
      </c>
      <c r="T3796">
        <f t="shared" si="734"/>
        <v>45.199999999999996</v>
      </c>
      <c r="W3796" s="8">
        <v>290757</v>
      </c>
      <c r="X3796">
        <f t="shared" si="742"/>
        <v>272658.92998510413</v>
      </c>
      <c r="Y3796">
        <v>229.59399999999999</v>
      </c>
      <c r="Z3796">
        <v>215.303</v>
      </c>
      <c r="AA3796">
        <f t="shared" si="740"/>
        <v>0.38719918072771942</v>
      </c>
      <c r="AB3796">
        <f t="shared" si="738"/>
        <v>15.478</v>
      </c>
      <c r="AC3796">
        <f t="shared" si="739"/>
        <v>10.559125151354129</v>
      </c>
      <c r="AD3796">
        <v>1</v>
      </c>
      <c r="AE3796">
        <v>0</v>
      </c>
      <c r="AF3796">
        <f t="shared" si="737"/>
        <v>1</v>
      </c>
      <c r="AG3796">
        <v>1</v>
      </c>
      <c r="AH3796">
        <v>1</v>
      </c>
      <c r="AI3796">
        <v>-1</v>
      </c>
      <c r="AR3796">
        <v>0.08</v>
      </c>
      <c r="AS3796">
        <v>0</v>
      </c>
      <c r="AT3796">
        <v>0</v>
      </c>
      <c r="AU3796">
        <v>0</v>
      </c>
      <c r="AV3796">
        <v>1</v>
      </c>
      <c r="AW3796">
        <f t="shared" si="741"/>
        <v>1</v>
      </c>
      <c r="AX3796">
        <v>0</v>
      </c>
      <c r="AY3796">
        <v>0</v>
      </c>
      <c r="AZ3796">
        <v>0</v>
      </c>
      <c r="BA3796">
        <v>0</v>
      </c>
      <c r="BB3796">
        <v>0</v>
      </c>
      <c r="BC3796">
        <v>0</v>
      </c>
      <c r="BD3796">
        <v>0</v>
      </c>
      <c r="BE3796">
        <f t="shared" si="735"/>
        <v>0</v>
      </c>
      <c r="BF3796">
        <v>0</v>
      </c>
      <c r="BG3796">
        <v>15</v>
      </c>
      <c r="BH3796">
        <v>2.7080500000000001</v>
      </c>
      <c r="BI3796">
        <v>9.2420799999999997E-2</v>
      </c>
      <c r="BJ3796">
        <v>0</v>
      </c>
      <c r="BK3796">
        <v>1</v>
      </c>
    </row>
    <row r="3797" spans="1:63" x14ac:dyDescent="0.25">
      <c r="A3797" t="s">
        <v>81</v>
      </c>
      <c r="B3797">
        <v>2012</v>
      </c>
      <c r="C3797">
        <v>0.5</v>
      </c>
      <c r="D3797">
        <v>0.5</v>
      </c>
      <c r="E3797">
        <v>1</v>
      </c>
      <c r="F3797">
        <v>1</v>
      </c>
      <c r="G3797">
        <v>1</v>
      </c>
      <c r="H3797">
        <v>1</v>
      </c>
      <c r="I3797">
        <f t="shared" si="731"/>
        <v>5</v>
      </c>
      <c r="J3797">
        <v>1</v>
      </c>
      <c r="K3797">
        <v>1</v>
      </c>
      <c r="L3797">
        <v>0.26500000000000001</v>
      </c>
      <c r="M3797">
        <v>0</v>
      </c>
      <c r="N3797">
        <f t="shared" si="732"/>
        <v>5.024</v>
      </c>
      <c r="O3797">
        <v>0.55000000000000004</v>
      </c>
      <c r="P3797">
        <v>0</v>
      </c>
      <c r="Q3797">
        <f t="shared" si="733"/>
        <v>21.8</v>
      </c>
      <c r="R3797">
        <v>0</v>
      </c>
      <c r="S3797">
        <v>0</v>
      </c>
      <c r="T3797">
        <f t="shared" si="734"/>
        <v>45.199999999999996</v>
      </c>
      <c r="W3797" s="8">
        <v>50950</v>
      </c>
      <c r="X3797">
        <f t="shared" si="742"/>
        <v>47778.634676864378</v>
      </c>
      <c r="Y3797">
        <v>229.59399999999999</v>
      </c>
      <c r="Z3797">
        <v>215.303</v>
      </c>
      <c r="AA3797">
        <f t="shared" si="740"/>
        <v>0.2485051656402171</v>
      </c>
      <c r="AB3797">
        <f t="shared" si="738"/>
        <v>0.51576543812120534</v>
      </c>
      <c r="AC3797">
        <f t="shared" si="739"/>
        <v>0</v>
      </c>
      <c r="AD3797">
        <v>0</v>
      </c>
      <c r="AE3797">
        <v>0</v>
      </c>
      <c r="AF3797">
        <f t="shared" si="737"/>
        <v>0</v>
      </c>
      <c r="AG3797">
        <v>1</v>
      </c>
      <c r="AH3797">
        <v>0</v>
      </c>
      <c r="AI3797">
        <v>1</v>
      </c>
      <c r="AR3797">
        <v>0.08</v>
      </c>
      <c r="AS3797">
        <v>0</v>
      </c>
      <c r="AT3797">
        <v>0</v>
      </c>
      <c r="AU3797">
        <v>0</v>
      </c>
      <c r="AV3797">
        <v>1</v>
      </c>
      <c r="AW3797">
        <f t="shared" si="741"/>
        <v>1</v>
      </c>
      <c r="AX3797">
        <v>0</v>
      </c>
      <c r="AY3797">
        <v>1</v>
      </c>
      <c r="AZ3797">
        <v>0.75</v>
      </c>
      <c r="BA3797">
        <v>1</v>
      </c>
      <c r="BB3797">
        <v>1</v>
      </c>
      <c r="BC3797">
        <v>1</v>
      </c>
      <c r="BD3797">
        <v>0.5</v>
      </c>
      <c r="BE3797">
        <f t="shared" si="735"/>
        <v>0.8</v>
      </c>
      <c r="BF3797">
        <v>0</v>
      </c>
      <c r="BG3797">
        <v>30</v>
      </c>
      <c r="BH3797">
        <v>3.4011999999999998</v>
      </c>
      <c r="BI3797">
        <v>0.65759120000000004</v>
      </c>
      <c r="BJ3797">
        <v>1</v>
      </c>
      <c r="BK3797">
        <v>1</v>
      </c>
    </row>
    <row r="3798" spans="1:63" x14ac:dyDescent="0.25">
      <c r="A3798" t="s">
        <v>82</v>
      </c>
      <c r="B3798">
        <v>2012</v>
      </c>
      <c r="C3798">
        <v>0</v>
      </c>
      <c r="D3798">
        <v>0</v>
      </c>
      <c r="E3798">
        <v>0</v>
      </c>
      <c r="F3798">
        <v>1</v>
      </c>
      <c r="G3798">
        <v>0</v>
      </c>
      <c r="H3798">
        <v>1</v>
      </c>
      <c r="I3798">
        <f t="shared" si="731"/>
        <v>2</v>
      </c>
      <c r="J3798">
        <v>1</v>
      </c>
      <c r="K3798">
        <v>0</v>
      </c>
      <c r="L3798">
        <v>0.28000000000000003</v>
      </c>
      <c r="M3798">
        <v>0</v>
      </c>
      <c r="N3798">
        <f t="shared" si="732"/>
        <v>5.024</v>
      </c>
      <c r="O3798">
        <v>1.51</v>
      </c>
      <c r="P3798">
        <v>0</v>
      </c>
      <c r="Q3798">
        <f t="shared" si="733"/>
        <v>21.8</v>
      </c>
      <c r="R3798">
        <v>20.56</v>
      </c>
      <c r="S3798">
        <v>0</v>
      </c>
      <c r="T3798">
        <f t="shared" si="734"/>
        <v>45.199999999999996</v>
      </c>
      <c r="W3798" s="8">
        <v>636653</v>
      </c>
      <c r="X3798">
        <f t="shared" si="742"/>
        <v>597024.75177487219</v>
      </c>
      <c r="Y3798">
        <v>229.59399999999999</v>
      </c>
      <c r="Z3798">
        <v>215.303</v>
      </c>
      <c r="AA3798">
        <f t="shared" si="740"/>
        <v>0.26257149577079542</v>
      </c>
      <c r="AB3798">
        <f t="shared" si="738"/>
        <v>1.4160105664782181</v>
      </c>
      <c r="AC3798">
        <f t="shared" si="739"/>
        <v>19.280249832312691</v>
      </c>
      <c r="AD3798">
        <v>0</v>
      </c>
      <c r="AE3798">
        <v>0</v>
      </c>
      <c r="AF3798">
        <f t="shared" si="737"/>
        <v>0</v>
      </c>
      <c r="AG3798">
        <v>0</v>
      </c>
      <c r="AH3798">
        <v>0</v>
      </c>
      <c r="AI3798">
        <v>1</v>
      </c>
      <c r="AR3798">
        <v>0.08</v>
      </c>
      <c r="AS3798">
        <v>0</v>
      </c>
      <c r="AT3798">
        <v>0</v>
      </c>
      <c r="AU3798">
        <v>0</v>
      </c>
      <c r="AV3798">
        <v>0</v>
      </c>
      <c r="AW3798">
        <f t="shared" si="741"/>
        <v>0</v>
      </c>
      <c r="AX3798">
        <v>1</v>
      </c>
      <c r="AY3798">
        <v>0</v>
      </c>
      <c r="AZ3798">
        <v>0</v>
      </c>
      <c r="BA3798">
        <v>0</v>
      </c>
      <c r="BB3798">
        <v>0</v>
      </c>
      <c r="BC3798">
        <v>0</v>
      </c>
      <c r="BD3798">
        <v>0</v>
      </c>
      <c r="BE3798">
        <f t="shared" si="735"/>
        <v>0</v>
      </c>
      <c r="BF3798">
        <v>0</v>
      </c>
      <c r="BG3798">
        <v>99</v>
      </c>
      <c r="BH3798">
        <v>4.5951199999999996</v>
      </c>
      <c r="BI3798">
        <v>-1.7611250000000001</v>
      </c>
      <c r="BJ3798">
        <v>1</v>
      </c>
      <c r="BK3798">
        <v>1</v>
      </c>
    </row>
    <row r="3799" spans="1:63" x14ac:dyDescent="0.25">
      <c r="A3799" t="s">
        <v>83</v>
      </c>
      <c r="B3799">
        <v>2012</v>
      </c>
      <c r="C3799">
        <v>0</v>
      </c>
      <c r="D3799">
        <v>0</v>
      </c>
      <c r="E3799">
        <v>0</v>
      </c>
      <c r="F3799">
        <v>0</v>
      </c>
      <c r="G3799">
        <v>0</v>
      </c>
      <c r="H3799">
        <v>0</v>
      </c>
      <c r="I3799">
        <f t="shared" si="731"/>
        <v>0</v>
      </c>
      <c r="J3799">
        <v>1</v>
      </c>
      <c r="K3799">
        <v>1</v>
      </c>
      <c r="L3799">
        <f>4.785/31+0.76</f>
        <v>0.91435483870967738</v>
      </c>
      <c r="M3799">
        <v>0</v>
      </c>
      <c r="N3799">
        <f t="shared" si="732"/>
        <v>5.024</v>
      </c>
      <c r="O3799">
        <v>0.87</v>
      </c>
      <c r="P3799">
        <v>0</v>
      </c>
      <c r="Q3799">
        <f t="shared" si="733"/>
        <v>21.8</v>
      </c>
      <c r="R3799">
        <v>35.22</v>
      </c>
      <c r="S3799">
        <v>0</v>
      </c>
      <c r="T3799">
        <f t="shared" si="734"/>
        <v>45.199999999999996</v>
      </c>
      <c r="W3799" s="8">
        <v>612000</v>
      </c>
      <c r="X3799">
        <f t="shared" si="742"/>
        <v>573906.26932759571</v>
      </c>
      <c r="Y3799">
        <v>229.59399999999999</v>
      </c>
      <c r="Z3799">
        <v>215.303</v>
      </c>
      <c r="AA3799">
        <f t="shared" si="740"/>
        <v>0.85744113451880133</v>
      </c>
      <c r="AB3799">
        <f t="shared" si="738"/>
        <v>0.81584714757354282</v>
      </c>
      <c r="AC3799">
        <f t="shared" si="739"/>
        <v>33.027743146597906</v>
      </c>
      <c r="AD3799">
        <v>0</v>
      </c>
      <c r="AE3799">
        <v>0</v>
      </c>
      <c r="AF3799">
        <f t="shared" si="737"/>
        <v>0</v>
      </c>
      <c r="AG3799">
        <v>0</v>
      </c>
      <c r="AH3799">
        <v>0</v>
      </c>
      <c r="AI3799">
        <v>2</v>
      </c>
      <c r="AR3799">
        <v>0.08</v>
      </c>
      <c r="AS3799">
        <v>1</v>
      </c>
      <c r="AT3799">
        <v>5</v>
      </c>
      <c r="AU3799">
        <v>0</v>
      </c>
      <c r="AV3799">
        <v>0</v>
      </c>
      <c r="AW3799">
        <f t="shared" si="741"/>
        <v>0</v>
      </c>
      <c r="AX3799">
        <v>2.7399999999999998E-3</v>
      </c>
      <c r="AY3799">
        <v>1</v>
      </c>
      <c r="AZ3799">
        <v>0.75</v>
      </c>
      <c r="BA3799">
        <v>1</v>
      </c>
      <c r="BB3799">
        <v>0</v>
      </c>
      <c r="BC3799">
        <v>1</v>
      </c>
      <c r="BD3799">
        <v>0.5</v>
      </c>
      <c r="BE3799">
        <f t="shared" si="735"/>
        <v>0.8</v>
      </c>
      <c r="BF3799">
        <v>0</v>
      </c>
      <c r="BG3799">
        <v>10</v>
      </c>
      <c r="BH3799">
        <v>2.3025899999999999</v>
      </c>
      <c r="BI3799">
        <v>3.9384429999999999</v>
      </c>
      <c r="BJ3799">
        <v>0</v>
      </c>
      <c r="BK3799">
        <v>1</v>
      </c>
    </row>
    <row r="3800" spans="1:63" x14ac:dyDescent="0.25">
      <c r="A3800" t="s">
        <v>466</v>
      </c>
      <c r="B3800">
        <v>2012</v>
      </c>
      <c r="C3800">
        <v>0</v>
      </c>
      <c r="D3800">
        <v>1</v>
      </c>
      <c r="E3800">
        <v>0</v>
      </c>
      <c r="F3800">
        <v>0</v>
      </c>
      <c r="G3800">
        <v>1</v>
      </c>
      <c r="H3800">
        <v>1</v>
      </c>
      <c r="I3800">
        <f t="shared" si="731"/>
        <v>3</v>
      </c>
      <c r="J3800">
        <v>0</v>
      </c>
      <c r="K3800">
        <v>0</v>
      </c>
      <c r="L3800">
        <v>0.1774</v>
      </c>
      <c r="M3800">
        <v>0</v>
      </c>
      <c r="N3800">
        <f t="shared" si="732"/>
        <v>5.024</v>
      </c>
      <c r="O3800">
        <v>1</v>
      </c>
      <c r="P3800">
        <v>0</v>
      </c>
      <c r="Q3800">
        <f t="shared" si="733"/>
        <v>21.8</v>
      </c>
      <c r="R3800">
        <v>2.82</v>
      </c>
      <c r="S3800">
        <v>0</v>
      </c>
      <c r="T3800">
        <f t="shared" si="734"/>
        <v>45.199999999999996</v>
      </c>
      <c r="W3800" s="8">
        <v>90403</v>
      </c>
      <c r="X3800">
        <f t="shared" si="742"/>
        <v>84775.896186311496</v>
      </c>
      <c r="Y3800">
        <v>229.59399999999999</v>
      </c>
      <c r="Z3800">
        <v>215.303</v>
      </c>
      <c r="AA3800">
        <f t="shared" si="740"/>
        <v>0.16635779767763967</v>
      </c>
      <c r="AB3800">
        <f t="shared" si="738"/>
        <v>0.93775534203855504</v>
      </c>
      <c r="AC3800">
        <f t="shared" si="739"/>
        <v>2.6444700645487251</v>
      </c>
      <c r="AD3800">
        <v>0</v>
      </c>
      <c r="AE3800">
        <v>0</v>
      </c>
      <c r="AF3800">
        <f t="shared" si="737"/>
        <v>0</v>
      </c>
      <c r="AG3800">
        <v>0</v>
      </c>
      <c r="AH3800">
        <v>0</v>
      </c>
      <c r="AI3800">
        <v>2</v>
      </c>
      <c r="AR3800">
        <v>0.08</v>
      </c>
      <c r="AS3800">
        <v>0</v>
      </c>
      <c r="AT3800">
        <v>0</v>
      </c>
      <c r="AU3800">
        <v>1</v>
      </c>
      <c r="AV3800">
        <v>1</v>
      </c>
      <c r="AW3800">
        <f t="shared" si="741"/>
        <v>2</v>
      </c>
      <c r="AX3800">
        <v>2</v>
      </c>
      <c r="AY3800">
        <v>0</v>
      </c>
      <c r="AZ3800">
        <v>0</v>
      </c>
      <c r="BA3800">
        <v>0</v>
      </c>
      <c r="BB3800">
        <v>0</v>
      </c>
      <c r="BC3800">
        <v>0</v>
      </c>
      <c r="BD3800">
        <v>0</v>
      </c>
      <c r="BE3800">
        <f t="shared" si="735"/>
        <v>0</v>
      </c>
      <c r="BF3800">
        <v>0</v>
      </c>
      <c r="BG3800">
        <v>12</v>
      </c>
      <c r="BH3800">
        <v>2.4849100000000002</v>
      </c>
      <c r="BI3800">
        <v>0.27893509999999999</v>
      </c>
      <c r="BJ3800">
        <v>1</v>
      </c>
      <c r="BK3800">
        <v>1</v>
      </c>
    </row>
    <row r="3801" spans="1:63" x14ac:dyDescent="0.25">
      <c r="A3801" t="s">
        <v>84</v>
      </c>
      <c r="B3801">
        <v>2012</v>
      </c>
      <c r="C3801">
        <v>0</v>
      </c>
      <c r="D3801">
        <v>0</v>
      </c>
      <c r="E3801">
        <v>0</v>
      </c>
      <c r="F3801">
        <v>0</v>
      </c>
      <c r="G3801">
        <v>0</v>
      </c>
      <c r="H3801">
        <v>0</v>
      </c>
      <c r="I3801">
        <f t="shared" si="731"/>
        <v>0</v>
      </c>
      <c r="J3801">
        <v>0</v>
      </c>
      <c r="K3801">
        <v>1</v>
      </c>
      <c r="L3801">
        <v>6.4500000000000002E-2</v>
      </c>
      <c r="M3801">
        <v>0</v>
      </c>
      <c r="N3801">
        <f t="shared" si="732"/>
        <v>5.024</v>
      </c>
      <c r="O3801">
        <v>0.25</v>
      </c>
      <c r="P3801">
        <v>0</v>
      </c>
      <c r="Q3801">
        <f t="shared" si="733"/>
        <v>21.8</v>
      </c>
      <c r="R3801">
        <v>3.36</v>
      </c>
      <c r="S3801">
        <v>0</v>
      </c>
      <c r="T3801">
        <f t="shared" si="734"/>
        <v>45.199999999999996</v>
      </c>
      <c r="W3801">
        <v>0</v>
      </c>
      <c r="X3801">
        <f t="shared" si="742"/>
        <v>0</v>
      </c>
      <c r="Y3801">
        <v>229.59399999999999</v>
      </c>
      <c r="Z3801">
        <v>215.303</v>
      </c>
      <c r="AA3801">
        <f t="shared" si="740"/>
        <v>6.0485219561486801E-2</v>
      </c>
      <c r="AB3801">
        <f t="shared" si="738"/>
        <v>0.23443883550963876</v>
      </c>
      <c r="AC3801">
        <f t="shared" si="739"/>
        <v>3.1508579492495445</v>
      </c>
      <c r="AD3801">
        <v>0</v>
      </c>
      <c r="AE3801">
        <v>0</v>
      </c>
      <c r="AF3801">
        <f t="shared" si="737"/>
        <v>0</v>
      </c>
      <c r="AG3801">
        <v>0</v>
      </c>
      <c r="AH3801">
        <v>0</v>
      </c>
      <c r="AI3801">
        <v>2</v>
      </c>
      <c r="AR3801">
        <v>0.08</v>
      </c>
      <c r="AS3801">
        <v>0</v>
      </c>
      <c r="AT3801">
        <v>0</v>
      </c>
      <c r="AU3801">
        <v>1</v>
      </c>
      <c r="AV3801">
        <v>0</v>
      </c>
      <c r="AW3801">
        <f t="shared" si="741"/>
        <v>1</v>
      </c>
      <c r="AX3801">
        <v>0</v>
      </c>
      <c r="AY3801">
        <v>0</v>
      </c>
      <c r="AZ3801">
        <v>0</v>
      </c>
      <c r="BA3801">
        <v>0</v>
      </c>
      <c r="BB3801">
        <v>0</v>
      </c>
      <c r="BC3801">
        <v>0</v>
      </c>
      <c r="BD3801">
        <v>0</v>
      </c>
      <c r="BE3801">
        <f t="shared" si="735"/>
        <v>0</v>
      </c>
      <c r="BF3801">
        <v>0</v>
      </c>
      <c r="BG3801">
        <v>24</v>
      </c>
      <c r="BH3801">
        <v>3.1780499999999998</v>
      </c>
      <c r="BI3801">
        <v>-7.0156700000000002E-2</v>
      </c>
      <c r="BJ3801">
        <v>0.5</v>
      </c>
      <c r="BK3801">
        <v>1</v>
      </c>
    </row>
    <row r="3802" spans="1:63" x14ac:dyDescent="0.25">
      <c r="A3802" t="s">
        <v>85</v>
      </c>
      <c r="B3802">
        <v>2012</v>
      </c>
      <c r="C3802">
        <v>0</v>
      </c>
      <c r="D3802">
        <v>0</v>
      </c>
      <c r="E3802">
        <v>0</v>
      </c>
      <c r="F3802">
        <v>0</v>
      </c>
      <c r="G3802">
        <v>1</v>
      </c>
      <c r="H3802">
        <v>1</v>
      </c>
      <c r="I3802">
        <f t="shared" si="731"/>
        <v>2</v>
      </c>
      <c r="J3802">
        <v>1</v>
      </c>
      <c r="K3802">
        <v>0</v>
      </c>
      <c r="L3802">
        <v>1.89E-2</v>
      </c>
      <c r="M3802">
        <v>0</v>
      </c>
      <c r="N3802">
        <f t="shared" si="732"/>
        <v>5.024</v>
      </c>
      <c r="O3802">
        <v>0.28000000000000003</v>
      </c>
      <c r="P3802">
        <v>2.5999999999999999E-2</v>
      </c>
      <c r="Q3802">
        <f t="shared" si="733"/>
        <v>21.8</v>
      </c>
      <c r="R3802">
        <v>0.49</v>
      </c>
      <c r="S3802">
        <v>0</v>
      </c>
      <c r="T3802">
        <f t="shared" si="734"/>
        <v>45.199999999999996</v>
      </c>
      <c r="W3802" s="8">
        <v>102392</v>
      </c>
      <c r="X3802">
        <f t="shared" si="742"/>
        <v>96018.644982011727</v>
      </c>
      <c r="Y3802">
        <v>229.59399999999999</v>
      </c>
      <c r="Z3802">
        <v>215.303</v>
      </c>
      <c r="AA3802">
        <f t="shared" si="740"/>
        <v>1.7723575964528688E-2</v>
      </c>
      <c r="AB3802">
        <f t="shared" si="738"/>
        <v>0.82937149577079539</v>
      </c>
      <c r="AC3802">
        <f t="shared" si="739"/>
        <v>0.45950011759889198</v>
      </c>
      <c r="AD3802">
        <v>0</v>
      </c>
      <c r="AE3802">
        <v>0</v>
      </c>
      <c r="AF3802">
        <f t="shared" si="737"/>
        <v>0</v>
      </c>
      <c r="AG3802">
        <v>0</v>
      </c>
      <c r="AH3802">
        <v>0</v>
      </c>
      <c r="AI3802">
        <v>0.8</v>
      </c>
      <c r="AR3802">
        <v>0.08</v>
      </c>
      <c r="AS3802">
        <v>0</v>
      </c>
      <c r="AT3802">
        <v>0</v>
      </c>
      <c r="AU3802">
        <v>0</v>
      </c>
      <c r="AV3802">
        <v>1</v>
      </c>
      <c r="AW3802">
        <f t="shared" si="741"/>
        <v>1</v>
      </c>
      <c r="AX3802">
        <v>0</v>
      </c>
      <c r="AY3802">
        <v>0</v>
      </c>
      <c r="AZ3802">
        <v>0</v>
      </c>
      <c r="BA3802">
        <v>0</v>
      </c>
      <c r="BB3802">
        <v>0</v>
      </c>
      <c r="BC3802">
        <v>0</v>
      </c>
      <c r="BD3802">
        <v>0</v>
      </c>
      <c r="BE3802">
        <f t="shared" si="735"/>
        <v>0</v>
      </c>
      <c r="BF3802">
        <v>0</v>
      </c>
      <c r="BG3802">
        <v>22</v>
      </c>
      <c r="BH3802">
        <v>3.09104</v>
      </c>
      <c r="BI3802">
        <v>-7.0156700000000002E-2</v>
      </c>
      <c r="BJ3802">
        <v>1</v>
      </c>
      <c r="BK3802">
        <v>1</v>
      </c>
    </row>
    <row r="3803" spans="1:63" x14ac:dyDescent="0.25">
      <c r="A3803" t="s">
        <v>46</v>
      </c>
      <c r="B3803">
        <v>2013</v>
      </c>
      <c r="C3803">
        <v>0</v>
      </c>
      <c r="D3803">
        <v>0</v>
      </c>
      <c r="E3803">
        <v>0</v>
      </c>
      <c r="F3803">
        <v>0</v>
      </c>
      <c r="G3803">
        <v>0</v>
      </c>
      <c r="H3803">
        <v>1</v>
      </c>
      <c r="I3803">
        <f t="shared" si="731"/>
        <v>1</v>
      </c>
      <c r="J3803">
        <v>0</v>
      </c>
      <c r="K3803">
        <v>0</v>
      </c>
      <c r="L3803" s="7">
        <v>1.05</v>
      </c>
      <c r="M3803">
        <v>0</v>
      </c>
      <c r="N3803">
        <f t="shared" si="732"/>
        <v>5.024</v>
      </c>
      <c r="O3803">
        <v>1.7</v>
      </c>
      <c r="P3803">
        <v>0</v>
      </c>
      <c r="Q3803">
        <f t="shared" si="733"/>
        <v>21.8</v>
      </c>
      <c r="R3803">
        <v>18.23</v>
      </c>
      <c r="S3803">
        <v>0</v>
      </c>
      <c r="T3803">
        <f t="shared" si="734"/>
        <v>45.199999999999996</v>
      </c>
      <c r="Y3803">
        <v>232.95699999999999</v>
      </c>
      <c r="Z3803">
        <v>215.303</v>
      </c>
      <c r="AA3803">
        <f t="shared" si="740"/>
        <v>0.97042866280043105</v>
      </c>
      <c r="AB3803">
        <f t="shared" si="738"/>
        <v>1.5711702159626024</v>
      </c>
      <c r="AC3803">
        <f t="shared" si="739"/>
        <v>16.848490021763673</v>
      </c>
      <c r="AD3803">
        <v>1</v>
      </c>
      <c r="AE3803">
        <v>1</v>
      </c>
      <c r="AF3803">
        <f t="shared" si="737"/>
        <v>0.5</v>
      </c>
      <c r="AG3803">
        <v>0</v>
      </c>
      <c r="AH3803">
        <v>1</v>
      </c>
      <c r="AI3803">
        <v>1</v>
      </c>
      <c r="AR3803">
        <v>0.08</v>
      </c>
      <c r="AS3803">
        <v>0</v>
      </c>
      <c r="AT3803">
        <v>0</v>
      </c>
      <c r="AU3803">
        <v>0</v>
      </c>
      <c r="AV3803">
        <v>1</v>
      </c>
      <c r="AW3803">
        <f t="shared" si="741"/>
        <v>1</v>
      </c>
      <c r="AX3803">
        <v>2</v>
      </c>
      <c r="AY3803">
        <v>0</v>
      </c>
      <c r="AZ3803">
        <v>0</v>
      </c>
      <c r="BA3803">
        <v>0</v>
      </c>
      <c r="BB3803">
        <v>0</v>
      </c>
      <c r="BC3803">
        <v>0</v>
      </c>
      <c r="BD3803">
        <v>0</v>
      </c>
      <c r="BE3803">
        <f t="shared" si="735"/>
        <v>0</v>
      </c>
      <c r="BF3803">
        <v>0</v>
      </c>
      <c r="BG3803">
        <v>99</v>
      </c>
      <c r="BH3803">
        <v>4.5951199999999996</v>
      </c>
      <c r="BI3803">
        <v>-1.5271729999999999</v>
      </c>
      <c r="BJ3803">
        <v>1</v>
      </c>
      <c r="BK3803">
        <v>1</v>
      </c>
    </row>
    <row r="3804" spans="1:63" x14ac:dyDescent="0.25">
      <c r="A3804" t="s">
        <v>47</v>
      </c>
      <c r="B3804">
        <v>2013</v>
      </c>
      <c r="C3804">
        <v>0</v>
      </c>
      <c r="D3804">
        <v>0</v>
      </c>
      <c r="E3804">
        <v>0</v>
      </c>
      <c r="F3804">
        <v>0</v>
      </c>
      <c r="G3804">
        <v>0</v>
      </c>
      <c r="H3804">
        <v>0</v>
      </c>
      <c r="I3804">
        <f t="shared" si="731"/>
        <v>0</v>
      </c>
      <c r="J3804">
        <v>0</v>
      </c>
      <c r="K3804">
        <v>1</v>
      </c>
      <c r="L3804">
        <v>1.07</v>
      </c>
      <c r="M3804">
        <v>0</v>
      </c>
      <c r="N3804">
        <f t="shared" si="732"/>
        <v>5.024</v>
      </c>
      <c r="O3804">
        <v>2.5</v>
      </c>
      <c r="P3804">
        <v>0</v>
      </c>
      <c r="Q3804">
        <f t="shared" si="733"/>
        <v>21.8</v>
      </c>
      <c r="R3804">
        <v>12.8</v>
      </c>
      <c r="S3804">
        <v>0</v>
      </c>
      <c r="T3804">
        <f t="shared" si="734"/>
        <v>45.199999999999996</v>
      </c>
      <c r="Y3804">
        <v>232.95699999999999</v>
      </c>
      <c r="Z3804">
        <v>215.303</v>
      </c>
      <c r="AA3804">
        <f t="shared" si="740"/>
        <v>0.98891301828234401</v>
      </c>
      <c r="AB3804">
        <f t="shared" si="738"/>
        <v>2.3105444352391213</v>
      </c>
      <c r="AC3804">
        <f t="shared" si="739"/>
        <v>11.829987508424303</v>
      </c>
      <c r="AD3804">
        <v>0</v>
      </c>
      <c r="AE3804">
        <v>0</v>
      </c>
      <c r="AF3804">
        <f t="shared" si="737"/>
        <v>0</v>
      </c>
      <c r="AG3804">
        <v>1</v>
      </c>
      <c r="AH3804">
        <v>0</v>
      </c>
      <c r="AI3804">
        <v>-1</v>
      </c>
      <c r="AR3804">
        <v>0.08</v>
      </c>
      <c r="AS3804">
        <v>1</v>
      </c>
      <c r="AT3804">
        <v>5</v>
      </c>
      <c r="AU3804">
        <v>0</v>
      </c>
      <c r="AV3804">
        <v>5</v>
      </c>
      <c r="AW3804">
        <f t="shared" si="741"/>
        <v>5</v>
      </c>
      <c r="AX3804">
        <v>0</v>
      </c>
      <c r="AY3804">
        <v>1</v>
      </c>
      <c r="AZ3804">
        <v>0.75</v>
      </c>
      <c r="BA3804">
        <v>1</v>
      </c>
      <c r="BB3804">
        <v>1</v>
      </c>
      <c r="BC3804">
        <v>1</v>
      </c>
      <c r="BD3804">
        <v>0</v>
      </c>
      <c r="BE3804">
        <f t="shared" si="735"/>
        <v>0.75</v>
      </c>
      <c r="BF3804">
        <v>0</v>
      </c>
      <c r="BG3804">
        <v>5</v>
      </c>
      <c r="BH3804">
        <v>1.60944</v>
      </c>
      <c r="BI3804">
        <v>6.8237639999999997</v>
      </c>
      <c r="BJ3804">
        <v>0</v>
      </c>
      <c r="BK3804">
        <v>1</v>
      </c>
    </row>
    <row r="3805" spans="1:63" x14ac:dyDescent="0.25">
      <c r="A3805" t="s">
        <v>48</v>
      </c>
      <c r="B3805">
        <v>2013</v>
      </c>
      <c r="C3805">
        <v>0</v>
      </c>
      <c r="D3805">
        <v>0</v>
      </c>
      <c r="E3805">
        <v>0</v>
      </c>
      <c r="F3805">
        <v>0</v>
      </c>
      <c r="G3805">
        <v>0</v>
      </c>
      <c r="H3805">
        <v>0</v>
      </c>
      <c r="I3805">
        <f t="shared" si="731"/>
        <v>0</v>
      </c>
      <c r="J3805">
        <v>0</v>
      </c>
      <c r="K3805">
        <v>0</v>
      </c>
      <c r="L3805">
        <v>0.16</v>
      </c>
      <c r="M3805">
        <v>0</v>
      </c>
      <c r="N3805">
        <f t="shared" si="732"/>
        <v>5.024</v>
      </c>
      <c r="O3805">
        <v>0.84</v>
      </c>
      <c r="P3805">
        <v>0</v>
      </c>
      <c r="Q3805">
        <f t="shared" si="733"/>
        <v>21.8</v>
      </c>
      <c r="R3805">
        <v>3</v>
      </c>
      <c r="S3805">
        <v>0</v>
      </c>
      <c r="T3805">
        <f t="shared" si="734"/>
        <v>45.199999999999996</v>
      </c>
      <c r="Y3805">
        <v>232.95699999999999</v>
      </c>
      <c r="Z3805">
        <v>215.303</v>
      </c>
      <c r="AA3805">
        <f t="shared" si="740"/>
        <v>0.14787484385530378</v>
      </c>
      <c r="AB3805">
        <f t="shared" si="738"/>
        <v>0.77634293024034473</v>
      </c>
      <c r="AC3805">
        <f t="shared" si="739"/>
        <v>2.7726533222869456</v>
      </c>
      <c r="AD3805">
        <v>0</v>
      </c>
      <c r="AE3805">
        <v>0</v>
      </c>
      <c r="AF3805">
        <f t="shared" si="737"/>
        <v>0</v>
      </c>
      <c r="AG3805">
        <v>0</v>
      </c>
      <c r="AH3805">
        <v>0.5</v>
      </c>
      <c r="AI3805">
        <v>2</v>
      </c>
      <c r="AR3805">
        <v>0.08</v>
      </c>
      <c r="AS3805">
        <v>0</v>
      </c>
      <c r="AT3805">
        <v>0</v>
      </c>
      <c r="AU3805">
        <v>0</v>
      </c>
      <c r="AV3805">
        <v>0</v>
      </c>
      <c r="AW3805">
        <f t="shared" si="741"/>
        <v>0</v>
      </c>
      <c r="AX3805">
        <v>0</v>
      </c>
      <c r="AY3805">
        <v>1</v>
      </c>
      <c r="AZ3805">
        <v>0.75</v>
      </c>
      <c r="BA3805">
        <v>1</v>
      </c>
      <c r="BB3805">
        <v>1</v>
      </c>
      <c r="BC3805">
        <v>1</v>
      </c>
      <c r="BD3805">
        <v>1</v>
      </c>
      <c r="BE3805">
        <f t="shared" si="735"/>
        <v>0.85</v>
      </c>
      <c r="BF3805">
        <v>0</v>
      </c>
      <c r="BG3805">
        <v>12.5</v>
      </c>
      <c r="BH3805">
        <v>2.5257299999999998</v>
      </c>
      <c r="BI3805">
        <v>0.4025917</v>
      </c>
      <c r="BJ3805">
        <v>0</v>
      </c>
      <c r="BK3805">
        <v>1</v>
      </c>
    </row>
    <row r="3806" spans="1:63" x14ac:dyDescent="0.25">
      <c r="A3806" t="s">
        <v>49</v>
      </c>
      <c r="B3806">
        <v>2013</v>
      </c>
      <c r="C3806">
        <v>0</v>
      </c>
      <c r="D3806">
        <v>0</v>
      </c>
      <c r="E3806">
        <v>0</v>
      </c>
      <c r="F3806">
        <v>0</v>
      </c>
      <c r="G3806">
        <v>0</v>
      </c>
      <c r="H3806">
        <v>0</v>
      </c>
      <c r="I3806">
        <f t="shared" si="731"/>
        <v>0</v>
      </c>
      <c r="J3806">
        <v>1</v>
      </c>
      <c r="K3806">
        <v>0</v>
      </c>
      <c r="L3806">
        <v>0.34</v>
      </c>
      <c r="M3806">
        <v>0</v>
      </c>
      <c r="N3806">
        <f t="shared" si="732"/>
        <v>5.024</v>
      </c>
      <c r="O3806">
        <v>1.42</v>
      </c>
      <c r="P3806">
        <v>0</v>
      </c>
      <c r="Q3806">
        <f t="shared" si="733"/>
        <v>21.8</v>
      </c>
      <c r="R3806">
        <v>6.57</v>
      </c>
      <c r="S3806">
        <v>0</v>
      </c>
      <c r="T3806">
        <f t="shared" si="734"/>
        <v>45.199999999999996</v>
      </c>
      <c r="Y3806">
        <v>232.95699999999999</v>
      </c>
      <c r="Z3806">
        <v>215.303</v>
      </c>
      <c r="AA3806">
        <f t="shared" si="740"/>
        <v>0.31423404319252057</v>
      </c>
      <c r="AB3806">
        <f t="shared" si="738"/>
        <v>1.312389239215821</v>
      </c>
      <c r="AC3806">
        <f t="shared" si="739"/>
        <v>6.0721107758084107</v>
      </c>
      <c r="AD3806">
        <v>1</v>
      </c>
      <c r="AE3806">
        <v>1</v>
      </c>
      <c r="AF3806">
        <f t="shared" si="737"/>
        <v>0.5</v>
      </c>
      <c r="AG3806">
        <v>0</v>
      </c>
      <c r="AI3806">
        <v>0</v>
      </c>
      <c r="AR3806">
        <v>0.08</v>
      </c>
      <c r="AS3806">
        <v>0</v>
      </c>
      <c r="AT3806">
        <v>0</v>
      </c>
      <c r="AU3806">
        <v>0</v>
      </c>
      <c r="AV3806">
        <v>0</v>
      </c>
      <c r="AW3806">
        <f t="shared" si="741"/>
        <v>0</v>
      </c>
      <c r="AX3806">
        <v>0</v>
      </c>
      <c r="AY3806">
        <v>0</v>
      </c>
      <c r="AZ3806">
        <v>0</v>
      </c>
      <c r="BA3806">
        <v>0</v>
      </c>
      <c r="BB3806">
        <v>0</v>
      </c>
      <c r="BC3806">
        <v>0</v>
      </c>
      <c r="BD3806">
        <v>0</v>
      </c>
      <c r="BE3806">
        <f t="shared" si="735"/>
        <v>0</v>
      </c>
      <c r="BF3806">
        <v>0</v>
      </c>
      <c r="BG3806">
        <v>40</v>
      </c>
      <c r="BH3806">
        <v>3.6888800000000002</v>
      </c>
      <c r="BI3806">
        <v>-0.97240439999999995</v>
      </c>
      <c r="BJ3806">
        <v>1</v>
      </c>
      <c r="BK3806">
        <v>1</v>
      </c>
    </row>
    <row r="3807" spans="1:63" x14ac:dyDescent="0.25">
      <c r="A3807" t="s">
        <v>50</v>
      </c>
      <c r="B3807">
        <v>2013</v>
      </c>
      <c r="C3807">
        <v>0</v>
      </c>
      <c r="D3807">
        <v>0</v>
      </c>
      <c r="E3807">
        <v>0</v>
      </c>
      <c r="F3807">
        <v>0</v>
      </c>
      <c r="G3807">
        <v>0</v>
      </c>
      <c r="H3807">
        <v>0</v>
      </c>
      <c r="I3807">
        <f t="shared" si="731"/>
        <v>0</v>
      </c>
      <c r="J3807">
        <v>1</v>
      </c>
      <c r="K3807">
        <v>0</v>
      </c>
      <c r="L3807">
        <v>0.2</v>
      </c>
      <c r="M3807">
        <v>0</v>
      </c>
      <c r="N3807">
        <f t="shared" si="732"/>
        <v>5.024</v>
      </c>
      <c r="O3807">
        <v>0.2</v>
      </c>
      <c r="P3807">
        <v>0</v>
      </c>
      <c r="Q3807">
        <f t="shared" si="733"/>
        <v>21.8</v>
      </c>
      <c r="R3807">
        <v>3.3</v>
      </c>
      <c r="S3807">
        <v>0</v>
      </c>
      <c r="T3807">
        <f t="shared" si="734"/>
        <v>45.199999999999996</v>
      </c>
      <c r="Y3807">
        <v>232.95699999999999</v>
      </c>
      <c r="Z3807">
        <v>215.303</v>
      </c>
      <c r="AA3807">
        <f t="shared" si="740"/>
        <v>0.18484355481912973</v>
      </c>
      <c r="AB3807">
        <f t="shared" si="738"/>
        <v>0.18484355481912973</v>
      </c>
      <c r="AC3807">
        <f t="shared" si="739"/>
        <v>3.0499186545156398</v>
      </c>
      <c r="AD3807">
        <v>0</v>
      </c>
      <c r="AE3807">
        <v>0</v>
      </c>
      <c r="AF3807">
        <f t="shared" si="737"/>
        <v>0</v>
      </c>
      <c r="AG3807">
        <v>0</v>
      </c>
      <c r="AH3807">
        <v>0</v>
      </c>
      <c r="AI3807">
        <v>2</v>
      </c>
      <c r="AR3807">
        <v>0.08</v>
      </c>
      <c r="AS3807">
        <v>1</v>
      </c>
      <c r="AT3807">
        <v>1</v>
      </c>
      <c r="AU3807">
        <v>1</v>
      </c>
      <c r="AV3807">
        <v>0</v>
      </c>
      <c r="AW3807">
        <f t="shared" si="741"/>
        <v>1</v>
      </c>
      <c r="AX3807">
        <v>0</v>
      </c>
      <c r="AY3807">
        <v>1</v>
      </c>
      <c r="AZ3807">
        <v>1</v>
      </c>
      <c r="BA3807">
        <v>1</v>
      </c>
      <c r="BB3807">
        <v>0</v>
      </c>
      <c r="BC3807">
        <v>1</v>
      </c>
      <c r="BD3807">
        <v>1</v>
      </c>
      <c r="BE3807">
        <f t="shared" si="735"/>
        <v>1.1000000000000001</v>
      </c>
      <c r="BF3807">
        <v>0</v>
      </c>
      <c r="BG3807">
        <v>4</v>
      </c>
      <c r="BH3807">
        <v>1.38629</v>
      </c>
      <c r="BI3807">
        <v>2.4903330000000001</v>
      </c>
      <c r="BJ3807">
        <v>0</v>
      </c>
      <c r="BK3807">
        <v>1</v>
      </c>
    </row>
    <row r="3808" spans="1:63" x14ac:dyDescent="0.25">
      <c r="A3808" t="s">
        <v>51</v>
      </c>
      <c r="B3808">
        <v>2013</v>
      </c>
      <c r="C3808">
        <v>0</v>
      </c>
      <c r="D3808">
        <v>0</v>
      </c>
      <c r="E3808">
        <v>0</v>
      </c>
      <c r="F3808">
        <v>0</v>
      </c>
      <c r="G3808">
        <v>0</v>
      </c>
      <c r="H3808">
        <v>0</v>
      </c>
      <c r="I3808">
        <f t="shared" si="731"/>
        <v>0</v>
      </c>
      <c r="J3808">
        <v>0</v>
      </c>
      <c r="K3808">
        <v>0</v>
      </c>
      <c r="L3808">
        <v>0.08</v>
      </c>
      <c r="M3808">
        <v>0</v>
      </c>
      <c r="N3808">
        <f t="shared" si="732"/>
        <v>5.024</v>
      </c>
      <c r="O3808">
        <v>0.32</v>
      </c>
      <c r="P3808">
        <v>0</v>
      </c>
      <c r="Q3808">
        <f t="shared" si="733"/>
        <v>21.8</v>
      </c>
      <c r="R3808">
        <v>2.2799999999999998</v>
      </c>
      <c r="S3808">
        <v>0</v>
      </c>
      <c r="T3808">
        <f t="shared" si="734"/>
        <v>45.199999999999996</v>
      </c>
      <c r="Y3808">
        <v>232.95699999999999</v>
      </c>
      <c r="Z3808">
        <v>215.303</v>
      </c>
      <c r="AA3808">
        <f t="shared" si="740"/>
        <v>7.3937421927651889E-2</v>
      </c>
      <c r="AB3808">
        <f t="shared" si="738"/>
        <v>0.29574968771060756</v>
      </c>
      <c r="AC3808">
        <f t="shared" si="739"/>
        <v>2.1072165249380785</v>
      </c>
      <c r="AD3808">
        <v>0</v>
      </c>
      <c r="AE3808">
        <v>0</v>
      </c>
      <c r="AF3808">
        <f t="shared" si="737"/>
        <v>0</v>
      </c>
      <c r="AG3808">
        <v>0</v>
      </c>
      <c r="AH3808">
        <v>0</v>
      </c>
      <c r="AI3808">
        <v>-1</v>
      </c>
      <c r="AR3808">
        <v>0.08</v>
      </c>
      <c r="AS3808">
        <v>0</v>
      </c>
      <c r="AT3808">
        <v>5</v>
      </c>
      <c r="AU3808">
        <v>0</v>
      </c>
      <c r="AV3808">
        <v>5</v>
      </c>
      <c r="AW3808">
        <f t="shared" si="741"/>
        <v>5</v>
      </c>
      <c r="AX3808">
        <v>0</v>
      </c>
      <c r="AY3808">
        <v>1</v>
      </c>
      <c r="AZ3808">
        <v>0.75</v>
      </c>
      <c r="BA3808">
        <v>1</v>
      </c>
      <c r="BB3808">
        <v>1</v>
      </c>
      <c r="BC3808">
        <v>1</v>
      </c>
      <c r="BD3808">
        <v>1</v>
      </c>
      <c r="BE3808">
        <f t="shared" si="735"/>
        <v>0.85</v>
      </c>
      <c r="BF3808">
        <v>1</v>
      </c>
      <c r="BG3808">
        <v>24</v>
      </c>
      <c r="BH3808">
        <v>3.1780499999999998</v>
      </c>
      <c r="BI3808">
        <v>6.0569050000000004</v>
      </c>
      <c r="BJ3808">
        <v>1</v>
      </c>
      <c r="BK3808">
        <v>1</v>
      </c>
    </row>
    <row r="3809" spans="1:63" x14ac:dyDescent="0.25">
      <c r="A3809" t="s">
        <v>52</v>
      </c>
      <c r="B3809">
        <v>2013</v>
      </c>
      <c r="C3809">
        <v>0</v>
      </c>
      <c r="D3809">
        <v>0</v>
      </c>
      <c r="E3809">
        <v>0</v>
      </c>
      <c r="F3809">
        <v>0</v>
      </c>
      <c r="G3809">
        <v>0</v>
      </c>
      <c r="H3809">
        <v>0</v>
      </c>
      <c r="I3809">
        <f t="shared" si="731"/>
        <v>0</v>
      </c>
      <c r="J3809">
        <v>1</v>
      </c>
      <c r="K3809">
        <v>0</v>
      </c>
      <c r="L3809">
        <v>0.23</v>
      </c>
      <c r="M3809">
        <v>0</v>
      </c>
      <c r="N3809">
        <f t="shared" si="732"/>
        <v>5.024</v>
      </c>
      <c r="O3809">
        <v>0.72</v>
      </c>
      <c r="P3809">
        <v>0</v>
      </c>
      <c r="Q3809">
        <f t="shared" si="733"/>
        <v>21.8</v>
      </c>
      <c r="R3809">
        <v>5.4</v>
      </c>
      <c r="S3809">
        <v>0</v>
      </c>
      <c r="T3809">
        <f t="shared" si="734"/>
        <v>45.199999999999996</v>
      </c>
      <c r="Y3809">
        <v>232.95699999999999</v>
      </c>
      <c r="Z3809">
        <v>215.303</v>
      </c>
      <c r="AA3809">
        <f t="shared" si="740"/>
        <v>0.2125700880419992</v>
      </c>
      <c r="AB3809">
        <f t="shared" si="738"/>
        <v>0.66543679734886696</v>
      </c>
      <c r="AC3809">
        <f t="shared" si="739"/>
        <v>4.9907759801165028</v>
      </c>
      <c r="AD3809">
        <v>0</v>
      </c>
      <c r="AE3809">
        <v>0</v>
      </c>
      <c r="AF3809">
        <f t="shared" si="737"/>
        <v>0</v>
      </c>
      <c r="AG3809">
        <v>0</v>
      </c>
      <c r="AH3809">
        <v>0</v>
      </c>
      <c r="AI3809">
        <v>0</v>
      </c>
      <c r="AR3809">
        <v>0.08</v>
      </c>
      <c r="AS3809">
        <v>0</v>
      </c>
      <c r="AT3809">
        <v>1</v>
      </c>
      <c r="AU3809">
        <v>0</v>
      </c>
      <c r="AV3809">
        <v>0</v>
      </c>
      <c r="AW3809">
        <f t="shared" si="741"/>
        <v>0</v>
      </c>
      <c r="AX3809">
        <v>0</v>
      </c>
      <c r="AY3809">
        <v>1</v>
      </c>
      <c r="AZ3809">
        <v>0.5</v>
      </c>
      <c r="BA3809">
        <v>1</v>
      </c>
      <c r="BB3809">
        <v>1</v>
      </c>
      <c r="BC3809">
        <v>0</v>
      </c>
      <c r="BD3809">
        <v>0.5</v>
      </c>
      <c r="BE3809">
        <f t="shared" si="735"/>
        <v>0.45</v>
      </c>
      <c r="BF3809">
        <v>0</v>
      </c>
      <c r="BG3809">
        <v>28</v>
      </c>
      <c r="BH3809">
        <v>3.1354899999999999</v>
      </c>
      <c r="BI3809">
        <v>0.51283540000000005</v>
      </c>
      <c r="BJ3809">
        <v>1</v>
      </c>
      <c r="BK3809">
        <v>1</v>
      </c>
    </row>
    <row r="3810" spans="1:63" x14ac:dyDescent="0.25">
      <c r="A3810" t="s">
        <v>53</v>
      </c>
      <c r="B3810">
        <v>2013</v>
      </c>
      <c r="C3810">
        <v>0</v>
      </c>
      <c r="D3810">
        <v>0</v>
      </c>
      <c r="E3810">
        <v>0</v>
      </c>
      <c r="F3810">
        <v>0</v>
      </c>
      <c r="G3810">
        <v>0</v>
      </c>
      <c r="H3810">
        <v>0</v>
      </c>
      <c r="I3810">
        <f t="shared" si="731"/>
        <v>0</v>
      </c>
      <c r="J3810">
        <v>0</v>
      </c>
      <c r="K3810">
        <v>1</v>
      </c>
      <c r="L3810">
        <v>0.16</v>
      </c>
      <c r="M3810">
        <v>0</v>
      </c>
      <c r="N3810">
        <f t="shared" si="732"/>
        <v>5.024</v>
      </c>
      <c r="O3810">
        <v>0.97</v>
      </c>
      <c r="P3810">
        <v>0</v>
      </c>
      <c r="Q3810">
        <f t="shared" si="733"/>
        <v>21.8</v>
      </c>
      <c r="R3810">
        <v>3.75</v>
      </c>
      <c r="S3810">
        <v>0</v>
      </c>
      <c r="T3810">
        <f t="shared" si="734"/>
        <v>45.199999999999996</v>
      </c>
      <c r="Y3810">
        <v>232.95699999999999</v>
      </c>
      <c r="Z3810">
        <v>215.303</v>
      </c>
      <c r="AA3810">
        <f t="shared" si="740"/>
        <v>0.14787484385530378</v>
      </c>
      <c r="AB3810">
        <f t="shared" si="738"/>
        <v>0.89649124087277909</v>
      </c>
      <c r="AC3810">
        <f t="shared" si="739"/>
        <v>3.4658166528586825</v>
      </c>
      <c r="AD3810">
        <v>0</v>
      </c>
      <c r="AE3810">
        <v>0</v>
      </c>
      <c r="AF3810">
        <f t="shared" si="737"/>
        <v>0</v>
      </c>
      <c r="AG3810">
        <v>0</v>
      </c>
      <c r="AH3810">
        <v>1</v>
      </c>
      <c r="AI3810">
        <v>-1</v>
      </c>
      <c r="AR3810">
        <v>0.08</v>
      </c>
      <c r="AS3810">
        <v>0</v>
      </c>
      <c r="AT3810">
        <v>0</v>
      </c>
      <c r="AU3810">
        <v>1</v>
      </c>
      <c r="AV3810">
        <v>0</v>
      </c>
      <c r="AW3810">
        <f t="shared" si="741"/>
        <v>1</v>
      </c>
      <c r="AX3810">
        <v>0</v>
      </c>
      <c r="AY3810">
        <v>1</v>
      </c>
      <c r="AZ3810">
        <v>0.75</v>
      </c>
      <c r="BA3810">
        <v>1</v>
      </c>
      <c r="BB3810">
        <v>1</v>
      </c>
      <c r="BC3810">
        <v>0</v>
      </c>
      <c r="BD3810">
        <v>0.5</v>
      </c>
      <c r="BE3810">
        <f t="shared" si="735"/>
        <v>0.70000000000000007</v>
      </c>
      <c r="BF3810">
        <v>0</v>
      </c>
      <c r="BG3810">
        <v>25</v>
      </c>
      <c r="BH3810">
        <v>3.21888</v>
      </c>
      <c r="BI3810">
        <v>0.64101540000000001</v>
      </c>
      <c r="BJ3810">
        <v>1</v>
      </c>
      <c r="BK3810">
        <v>1</v>
      </c>
    </row>
    <row r="3811" spans="1:63" x14ac:dyDescent="0.25">
      <c r="A3811" t="s">
        <v>54</v>
      </c>
      <c r="B3811">
        <v>2013</v>
      </c>
      <c r="C3811">
        <v>0</v>
      </c>
      <c r="D3811">
        <v>0</v>
      </c>
      <c r="E3811">
        <v>0</v>
      </c>
      <c r="F3811">
        <v>0</v>
      </c>
      <c r="G3811">
        <v>0</v>
      </c>
      <c r="H3811">
        <v>0</v>
      </c>
      <c r="I3811">
        <f t="shared" si="731"/>
        <v>0</v>
      </c>
      <c r="J3811">
        <v>0</v>
      </c>
      <c r="K3811">
        <v>0</v>
      </c>
      <c r="L3811">
        <v>0.48</v>
      </c>
      <c r="M3811">
        <v>0</v>
      </c>
      <c r="N3811">
        <f t="shared" si="732"/>
        <v>5.024</v>
      </c>
      <c r="O3811">
        <v>2.25</v>
      </c>
      <c r="P3811">
        <v>0</v>
      </c>
      <c r="Q3811">
        <f t="shared" si="733"/>
        <v>21.8</v>
      </c>
      <c r="R3811">
        <v>6.5</v>
      </c>
      <c r="S3811">
        <v>0</v>
      </c>
      <c r="T3811">
        <f t="shared" si="734"/>
        <v>45.199999999999996</v>
      </c>
      <c r="Y3811">
        <v>232.95699999999999</v>
      </c>
      <c r="Z3811">
        <v>215.303</v>
      </c>
      <c r="AA3811">
        <f t="shared" si="740"/>
        <v>0.44362453156591131</v>
      </c>
      <c r="AB3811">
        <f t="shared" si="738"/>
        <v>2.0794899917152092</v>
      </c>
      <c r="AC3811">
        <f t="shared" si="739"/>
        <v>6.0074155316217155</v>
      </c>
      <c r="AD3811">
        <v>0</v>
      </c>
      <c r="AE3811">
        <v>0</v>
      </c>
      <c r="AF3811">
        <f t="shared" si="737"/>
        <v>0</v>
      </c>
      <c r="AG3811">
        <v>0</v>
      </c>
      <c r="AH3811">
        <v>0</v>
      </c>
      <c r="AI3811">
        <v>1</v>
      </c>
      <c r="AR3811">
        <v>0.08</v>
      </c>
      <c r="AS3811">
        <v>0</v>
      </c>
      <c r="AT3811">
        <v>0</v>
      </c>
      <c r="AU3811">
        <v>0</v>
      </c>
      <c r="AV3811">
        <v>0</v>
      </c>
      <c r="AW3811">
        <f t="shared" si="741"/>
        <v>0</v>
      </c>
      <c r="AX3811">
        <v>0</v>
      </c>
      <c r="AY3811">
        <v>0</v>
      </c>
      <c r="AZ3811">
        <v>0</v>
      </c>
      <c r="BA3811">
        <v>0</v>
      </c>
      <c r="BB3811">
        <v>0</v>
      </c>
      <c r="BC3811">
        <v>0</v>
      </c>
      <c r="BD3811">
        <v>0</v>
      </c>
      <c r="BE3811">
        <f t="shared" si="735"/>
        <v>0</v>
      </c>
      <c r="BF3811">
        <v>0</v>
      </c>
      <c r="BG3811">
        <v>30</v>
      </c>
      <c r="BH3811">
        <v>3.4011999999999998</v>
      </c>
      <c r="BI3811">
        <v>-0.80982699999999996</v>
      </c>
      <c r="BJ3811">
        <v>1</v>
      </c>
      <c r="BK3811">
        <v>1</v>
      </c>
    </row>
    <row r="3812" spans="1:63" x14ac:dyDescent="0.25">
      <c r="A3812" t="s">
        <v>55</v>
      </c>
      <c r="B3812">
        <v>2013</v>
      </c>
      <c r="C3812">
        <v>0</v>
      </c>
      <c r="D3812">
        <v>0</v>
      </c>
      <c r="E3812">
        <v>0</v>
      </c>
      <c r="F3812">
        <v>0</v>
      </c>
      <c r="G3812">
        <v>0</v>
      </c>
      <c r="H3812">
        <v>0</v>
      </c>
      <c r="I3812">
        <f t="shared" si="731"/>
        <v>0</v>
      </c>
      <c r="J3812">
        <v>1</v>
      </c>
      <c r="K3812">
        <v>0</v>
      </c>
      <c r="L3812">
        <v>1.01</v>
      </c>
      <c r="M3812">
        <v>0</v>
      </c>
      <c r="N3812">
        <f t="shared" si="732"/>
        <v>5.024</v>
      </c>
      <c r="O3812">
        <v>1.51</v>
      </c>
      <c r="P3812">
        <v>0</v>
      </c>
      <c r="Q3812">
        <f t="shared" si="733"/>
        <v>21.8</v>
      </c>
      <c r="R3812">
        <v>3.79</v>
      </c>
      <c r="S3812">
        <v>0</v>
      </c>
      <c r="T3812">
        <f t="shared" si="734"/>
        <v>45.199999999999996</v>
      </c>
      <c r="Y3812">
        <v>232.95699999999999</v>
      </c>
      <c r="Z3812">
        <v>215.303</v>
      </c>
      <c r="AA3812">
        <f t="shared" si="740"/>
        <v>0.93345995183660502</v>
      </c>
      <c r="AB3812">
        <f t="shared" si="738"/>
        <v>1.3955688388844294</v>
      </c>
      <c r="AC3812">
        <f t="shared" si="739"/>
        <v>3.5027853638225084</v>
      </c>
      <c r="AD3812">
        <v>1</v>
      </c>
      <c r="AE3812">
        <v>1</v>
      </c>
      <c r="AF3812">
        <f t="shared" si="737"/>
        <v>0.5</v>
      </c>
      <c r="AG3812">
        <v>0</v>
      </c>
      <c r="AH3812">
        <v>0</v>
      </c>
      <c r="AI3812">
        <v>1</v>
      </c>
      <c r="AR3812">
        <v>0.08</v>
      </c>
      <c r="AS3812">
        <v>0</v>
      </c>
      <c r="AT3812">
        <v>0</v>
      </c>
      <c r="AU3812">
        <v>0</v>
      </c>
      <c r="AV3812">
        <v>0</v>
      </c>
      <c r="AW3812">
        <f t="shared" si="741"/>
        <v>0</v>
      </c>
      <c r="AX3812">
        <v>0</v>
      </c>
      <c r="AY3812">
        <v>0</v>
      </c>
      <c r="AZ3812">
        <v>0</v>
      </c>
      <c r="BA3812">
        <v>0</v>
      </c>
      <c r="BB3812">
        <v>0</v>
      </c>
      <c r="BC3812">
        <v>0</v>
      </c>
      <c r="BD3812">
        <v>0</v>
      </c>
      <c r="BE3812">
        <f t="shared" si="735"/>
        <v>0</v>
      </c>
      <c r="BF3812">
        <v>0</v>
      </c>
      <c r="BG3812">
        <v>40</v>
      </c>
      <c r="BH3812">
        <v>3.6888800000000002</v>
      </c>
      <c r="BI3812">
        <v>-0.97240439999999995</v>
      </c>
      <c r="BJ3812">
        <v>1</v>
      </c>
      <c r="BK3812">
        <v>1</v>
      </c>
    </row>
    <row r="3813" spans="1:63" x14ac:dyDescent="0.25">
      <c r="A3813" t="s">
        <v>56</v>
      </c>
      <c r="B3813">
        <v>2013</v>
      </c>
      <c r="C3813">
        <v>0</v>
      </c>
      <c r="D3813">
        <v>0</v>
      </c>
      <c r="E3813">
        <v>0</v>
      </c>
      <c r="F3813">
        <v>0</v>
      </c>
      <c r="G3813">
        <v>0</v>
      </c>
      <c r="H3813">
        <v>0</v>
      </c>
      <c r="I3813">
        <f t="shared" si="731"/>
        <v>0</v>
      </c>
      <c r="J3813">
        <v>0</v>
      </c>
      <c r="K3813">
        <v>0</v>
      </c>
      <c r="L3813">
        <v>0.93</v>
      </c>
      <c r="M3813">
        <v>0</v>
      </c>
      <c r="N3813">
        <f t="shared" si="732"/>
        <v>5.024</v>
      </c>
      <c r="O3813">
        <v>1.38</v>
      </c>
      <c r="P3813">
        <v>0</v>
      </c>
      <c r="Q3813">
        <f t="shared" si="733"/>
        <v>21.8</v>
      </c>
      <c r="R3813">
        <v>5.98</v>
      </c>
      <c r="S3813">
        <v>0</v>
      </c>
      <c r="T3813">
        <f t="shared" si="734"/>
        <v>45.199999999999996</v>
      </c>
      <c r="Y3813">
        <v>232.95699999999999</v>
      </c>
      <c r="Z3813">
        <v>215.303</v>
      </c>
      <c r="AA3813">
        <f t="shared" si="740"/>
        <v>0.85952252990895328</v>
      </c>
      <c r="AB3813">
        <f t="shared" si="738"/>
        <v>1.275420528251995</v>
      </c>
      <c r="AC3813">
        <f t="shared" si="739"/>
        <v>5.5268222890919789</v>
      </c>
      <c r="AD3813">
        <v>0</v>
      </c>
      <c r="AE3813">
        <v>0</v>
      </c>
      <c r="AF3813">
        <f t="shared" si="737"/>
        <v>0</v>
      </c>
      <c r="AG3813">
        <v>0</v>
      </c>
      <c r="AH3813">
        <v>0</v>
      </c>
      <c r="AI3813">
        <v>2</v>
      </c>
      <c r="AR3813">
        <v>0.08</v>
      </c>
      <c r="AS3813">
        <v>0</v>
      </c>
      <c r="AT3813">
        <v>0</v>
      </c>
      <c r="AU3813">
        <v>0</v>
      </c>
      <c r="AV3813">
        <v>1</v>
      </c>
      <c r="AW3813">
        <f t="shared" si="741"/>
        <v>1</v>
      </c>
      <c r="AX3813">
        <v>0</v>
      </c>
      <c r="AY3813">
        <v>1</v>
      </c>
      <c r="AZ3813">
        <v>0.75</v>
      </c>
      <c r="BA3813">
        <v>1</v>
      </c>
      <c r="BB3813">
        <v>1</v>
      </c>
      <c r="BC3813">
        <v>1</v>
      </c>
      <c r="BD3813">
        <v>0</v>
      </c>
      <c r="BE3813">
        <f t="shared" si="735"/>
        <v>0.75</v>
      </c>
      <c r="BF3813">
        <v>0</v>
      </c>
      <c r="BG3813">
        <v>25</v>
      </c>
      <c r="BH3813">
        <v>3.21888</v>
      </c>
      <c r="BI3813">
        <v>0.70082089999999997</v>
      </c>
      <c r="BJ3813">
        <v>1</v>
      </c>
      <c r="BK3813">
        <v>1</v>
      </c>
    </row>
    <row r="3814" spans="1:63" x14ac:dyDescent="0.25">
      <c r="A3814" t="s">
        <v>57</v>
      </c>
      <c r="B3814">
        <v>2013</v>
      </c>
      <c r="C3814">
        <v>1</v>
      </c>
      <c r="D3814">
        <v>1</v>
      </c>
      <c r="E3814">
        <v>1</v>
      </c>
      <c r="F3814">
        <v>1</v>
      </c>
      <c r="G3814">
        <v>1</v>
      </c>
      <c r="H3814">
        <v>1</v>
      </c>
      <c r="I3814">
        <f t="shared" si="731"/>
        <v>6</v>
      </c>
      <c r="J3814">
        <v>1</v>
      </c>
      <c r="K3814">
        <v>0</v>
      </c>
      <c r="L3814">
        <v>0.15</v>
      </c>
      <c r="M3814">
        <v>0</v>
      </c>
      <c r="N3814">
        <f t="shared" si="732"/>
        <v>5.024</v>
      </c>
      <c r="O3814">
        <v>0.45</v>
      </c>
      <c r="P3814">
        <v>0</v>
      </c>
      <c r="Q3814">
        <f t="shared" si="733"/>
        <v>21.8</v>
      </c>
      <c r="R3814">
        <v>10.91</v>
      </c>
      <c r="S3814">
        <v>0</v>
      </c>
      <c r="T3814">
        <f t="shared" si="734"/>
        <v>45.199999999999996</v>
      </c>
      <c r="Y3814">
        <v>232.95699999999999</v>
      </c>
      <c r="Z3814">
        <v>215.303</v>
      </c>
      <c r="AA3814">
        <f t="shared" si="740"/>
        <v>0.13863266611434727</v>
      </c>
      <c r="AB3814">
        <f t="shared" si="738"/>
        <v>0.41589799834304192</v>
      </c>
      <c r="AC3814">
        <f t="shared" si="739"/>
        <v>10.083215915383526</v>
      </c>
      <c r="AD3814">
        <v>0</v>
      </c>
      <c r="AE3814">
        <v>0</v>
      </c>
      <c r="AF3814">
        <f t="shared" si="737"/>
        <v>0</v>
      </c>
      <c r="AG3814">
        <v>0</v>
      </c>
      <c r="AH3814">
        <v>0</v>
      </c>
      <c r="AI3814">
        <v>1</v>
      </c>
      <c r="AR3814">
        <v>0.08</v>
      </c>
      <c r="AS3814">
        <v>0</v>
      </c>
      <c r="AT3814">
        <v>0</v>
      </c>
      <c r="AU3814">
        <v>0</v>
      </c>
      <c r="AV3814">
        <v>0</v>
      </c>
      <c r="AW3814">
        <f t="shared" si="741"/>
        <v>0</v>
      </c>
      <c r="AX3814">
        <v>0</v>
      </c>
      <c r="AY3814">
        <v>0</v>
      </c>
      <c r="AZ3814">
        <v>0</v>
      </c>
      <c r="BA3814">
        <v>0</v>
      </c>
      <c r="BB3814">
        <v>0</v>
      </c>
      <c r="BC3814">
        <v>0</v>
      </c>
      <c r="BD3814">
        <v>0</v>
      </c>
      <c r="BE3814">
        <f t="shared" si="735"/>
        <v>0</v>
      </c>
      <c r="BF3814">
        <v>0</v>
      </c>
      <c r="BG3814">
        <v>15</v>
      </c>
      <c r="BH3814">
        <v>2.7080500000000001</v>
      </c>
      <c r="BI3814">
        <v>-0.41810950000000002</v>
      </c>
      <c r="BJ3814">
        <v>0</v>
      </c>
      <c r="BK3814">
        <v>1</v>
      </c>
    </row>
    <row r="3815" spans="1:63" x14ac:dyDescent="0.25">
      <c r="A3815" t="s">
        <v>58</v>
      </c>
      <c r="B3815">
        <v>2013</v>
      </c>
      <c r="C3815">
        <v>0</v>
      </c>
      <c r="D3815">
        <v>0</v>
      </c>
      <c r="E3815">
        <v>0</v>
      </c>
      <c r="F3815">
        <v>0</v>
      </c>
      <c r="G3815">
        <v>0</v>
      </c>
      <c r="H3815">
        <v>0</v>
      </c>
      <c r="I3815">
        <f t="shared" si="731"/>
        <v>0</v>
      </c>
      <c r="J3815">
        <v>0</v>
      </c>
      <c r="K3815">
        <v>0</v>
      </c>
      <c r="L3815">
        <v>0.23100000000000001</v>
      </c>
      <c r="M3815">
        <v>0</v>
      </c>
      <c r="N3815">
        <f t="shared" si="732"/>
        <v>5.024</v>
      </c>
      <c r="O3815">
        <v>1.39</v>
      </c>
      <c r="P3815">
        <v>0</v>
      </c>
      <c r="Q3815">
        <f t="shared" si="733"/>
        <v>21.8</v>
      </c>
      <c r="R3815">
        <v>8.5500000000000007</v>
      </c>
      <c r="S3815">
        <v>0</v>
      </c>
      <c r="T3815">
        <f t="shared" si="734"/>
        <v>45.199999999999996</v>
      </c>
      <c r="Y3815">
        <v>232.95699999999999</v>
      </c>
      <c r="Z3815">
        <v>215.303</v>
      </c>
      <c r="AA3815">
        <f t="shared" si="740"/>
        <v>0.21349430581609483</v>
      </c>
      <c r="AB3815">
        <f t="shared" si="738"/>
        <v>1.2846627059929514</v>
      </c>
      <c r="AC3815">
        <f t="shared" si="739"/>
        <v>7.9020619685177955</v>
      </c>
      <c r="AD3815">
        <v>1</v>
      </c>
      <c r="AE3815">
        <v>1</v>
      </c>
      <c r="AF3815">
        <f t="shared" si="737"/>
        <v>0.5</v>
      </c>
      <c r="AG3815">
        <v>1</v>
      </c>
      <c r="AH3815">
        <v>0</v>
      </c>
      <c r="AI3815">
        <v>2</v>
      </c>
      <c r="AR3815">
        <v>0.08</v>
      </c>
      <c r="AS3815">
        <v>0</v>
      </c>
      <c r="AT3815">
        <v>0</v>
      </c>
      <c r="AU3815">
        <v>0</v>
      </c>
      <c r="AV3815">
        <v>1</v>
      </c>
      <c r="AW3815">
        <f t="shared" si="741"/>
        <v>1</v>
      </c>
      <c r="AX3815">
        <v>1</v>
      </c>
      <c r="AY3815">
        <v>1</v>
      </c>
      <c r="AZ3815">
        <v>0.75</v>
      </c>
      <c r="BA3815">
        <v>1</v>
      </c>
      <c r="BB3815">
        <v>1</v>
      </c>
      <c r="BC3815">
        <v>0</v>
      </c>
      <c r="BD3815">
        <v>0.5</v>
      </c>
      <c r="BE3815">
        <f t="shared" si="735"/>
        <v>0.70000000000000007</v>
      </c>
      <c r="BF3815">
        <v>0</v>
      </c>
      <c r="BG3815">
        <v>30</v>
      </c>
      <c r="BH3815">
        <v>3.4011999999999998</v>
      </c>
      <c r="BI3815">
        <v>0.26140219999999997</v>
      </c>
      <c r="BJ3815">
        <v>1</v>
      </c>
      <c r="BK3815">
        <v>1</v>
      </c>
    </row>
    <row r="3816" spans="1:63" x14ac:dyDescent="0.25">
      <c r="A3816" t="s">
        <v>59</v>
      </c>
      <c r="B3816">
        <v>2013</v>
      </c>
      <c r="C3816">
        <v>0</v>
      </c>
      <c r="D3816">
        <v>0</v>
      </c>
      <c r="E3816">
        <v>0</v>
      </c>
      <c r="F3816">
        <v>0</v>
      </c>
      <c r="G3816">
        <v>0</v>
      </c>
      <c r="H3816">
        <v>0</v>
      </c>
      <c r="I3816">
        <f t="shared" ref="I3816:I3879" si="743">SUM(C3816:H3816)</f>
        <v>0</v>
      </c>
      <c r="J3816">
        <v>1</v>
      </c>
      <c r="K3816">
        <v>1</v>
      </c>
      <c r="L3816">
        <v>0.115</v>
      </c>
      <c r="M3816">
        <v>0</v>
      </c>
      <c r="N3816">
        <f t="shared" ref="N3816:N3879" si="744">3.14*2/1.25</f>
        <v>5.024</v>
      </c>
      <c r="O3816">
        <v>0.47</v>
      </c>
      <c r="P3816">
        <v>0</v>
      </c>
      <c r="Q3816">
        <f t="shared" ref="Q3816:Q3879" si="745">4.36*5</f>
        <v>21.8</v>
      </c>
      <c r="R3816">
        <v>2.68</v>
      </c>
      <c r="S3816">
        <v>0</v>
      </c>
      <c r="T3816">
        <f t="shared" ref="T3816:T3879" si="746">9.04*5</f>
        <v>45.199999999999996</v>
      </c>
      <c r="Y3816">
        <v>232.95699999999999</v>
      </c>
      <c r="Z3816">
        <v>215.303</v>
      </c>
      <c r="AA3816">
        <f t="shared" si="740"/>
        <v>0.1062850440209996</v>
      </c>
      <c r="AB3816">
        <f t="shared" si="738"/>
        <v>0.43438235382495483</v>
      </c>
      <c r="AC3816">
        <f t="shared" si="739"/>
        <v>2.4769036345763387</v>
      </c>
      <c r="AD3816">
        <v>1</v>
      </c>
      <c r="AE3816">
        <v>0</v>
      </c>
      <c r="AF3816">
        <f t="shared" si="737"/>
        <v>1</v>
      </c>
      <c r="AG3816">
        <v>1</v>
      </c>
      <c r="AH3816">
        <v>0.9</v>
      </c>
      <c r="AI3816">
        <v>2</v>
      </c>
      <c r="AR3816">
        <v>0.08</v>
      </c>
      <c r="AS3816">
        <v>0</v>
      </c>
      <c r="AT3816">
        <v>0</v>
      </c>
      <c r="AU3816">
        <v>0</v>
      </c>
      <c r="AV3816">
        <v>0</v>
      </c>
      <c r="AW3816">
        <f t="shared" si="741"/>
        <v>0</v>
      </c>
      <c r="AX3816">
        <v>0</v>
      </c>
      <c r="AY3816">
        <v>0</v>
      </c>
      <c r="AZ3816">
        <v>0</v>
      </c>
      <c r="BA3816">
        <v>0</v>
      </c>
      <c r="BB3816">
        <v>0</v>
      </c>
      <c r="BC3816">
        <v>0</v>
      </c>
      <c r="BD3816">
        <v>0</v>
      </c>
      <c r="BE3816">
        <f t="shared" ref="BE3816:BE3879" si="747">AY3816*AZ3816-0.1*BA3816+0.1*BC3816+0.1*BD3816</f>
        <v>0</v>
      </c>
      <c r="BF3816">
        <v>0</v>
      </c>
      <c r="BG3816">
        <v>8</v>
      </c>
      <c r="BH3816">
        <v>2.07944</v>
      </c>
      <c r="BI3816">
        <v>-6.2864500000000004E-2</v>
      </c>
      <c r="BJ3816">
        <v>1</v>
      </c>
      <c r="BK3816">
        <v>1</v>
      </c>
    </row>
    <row r="3817" spans="1:63" x14ac:dyDescent="0.25">
      <c r="A3817" t="s">
        <v>60</v>
      </c>
      <c r="B3817">
        <v>2013</v>
      </c>
      <c r="C3817">
        <v>0</v>
      </c>
      <c r="D3817">
        <v>0.5</v>
      </c>
      <c r="E3817">
        <v>0</v>
      </c>
      <c r="F3817">
        <v>0</v>
      </c>
      <c r="G3817">
        <v>1</v>
      </c>
      <c r="H3817">
        <v>1</v>
      </c>
      <c r="I3817">
        <f t="shared" si="743"/>
        <v>2.5</v>
      </c>
      <c r="J3817">
        <v>1</v>
      </c>
      <c r="K3817">
        <v>0</v>
      </c>
      <c r="L3817">
        <v>0.19</v>
      </c>
      <c r="M3817">
        <v>0</v>
      </c>
      <c r="N3817">
        <f t="shared" si="744"/>
        <v>5.024</v>
      </c>
      <c r="O3817">
        <v>1.75</v>
      </c>
      <c r="P3817">
        <v>0</v>
      </c>
      <c r="Q3817">
        <f t="shared" si="745"/>
        <v>21.8</v>
      </c>
      <c r="R3817">
        <v>12.43</v>
      </c>
      <c r="S3817">
        <v>0</v>
      </c>
      <c r="T3817">
        <f t="shared" si="746"/>
        <v>45.199999999999996</v>
      </c>
      <c r="Y3817">
        <v>232.95699999999999</v>
      </c>
      <c r="Z3817">
        <v>215.303</v>
      </c>
      <c r="AA3817">
        <f t="shared" si="740"/>
        <v>0.17560137707817322</v>
      </c>
      <c r="AB3817">
        <f t="shared" si="738"/>
        <v>1.6173811046673852</v>
      </c>
      <c r="AC3817">
        <f t="shared" si="739"/>
        <v>11.488026932008911</v>
      </c>
      <c r="AD3817">
        <v>0</v>
      </c>
      <c r="AE3817">
        <v>0</v>
      </c>
      <c r="AF3817">
        <f t="shared" si="737"/>
        <v>0</v>
      </c>
      <c r="AG3817">
        <v>0</v>
      </c>
      <c r="AH3817">
        <v>0</v>
      </c>
      <c r="AI3817">
        <v>2</v>
      </c>
      <c r="AR3817">
        <v>0.08</v>
      </c>
      <c r="AS3817">
        <v>0</v>
      </c>
      <c r="AT3817">
        <v>0</v>
      </c>
      <c r="AU3817">
        <v>1</v>
      </c>
      <c r="AV3817">
        <v>0</v>
      </c>
      <c r="AW3817">
        <f t="shared" si="741"/>
        <v>1</v>
      </c>
      <c r="AX3817">
        <v>0</v>
      </c>
      <c r="AY3817">
        <v>0</v>
      </c>
      <c r="AZ3817">
        <v>0</v>
      </c>
      <c r="BA3817">
        <v>0</v>
      </c>
      <c r="BB3817">
        <v>0</v>
      </c>
      <c r="BC3817">
        <v>0</v>
      </c>
      <c r="BD3817">
        <v>0</v>
      </c>
      <c r="BE3817">
        <f t="shared" si="747"/>
        <v>0</v>
      </c>
      <c r="BF3817">
        <v>0</v>
      </c>
      <c r="BG3817">
        <v>50</v>
      </c>
      <c r="BH3817">
        <v>3.9120200000000001</v>
      </c>
      <c r="BI3817">
        <v>-0.58797909999999998</v>
      </c>
      <c r="BJ3817">
        <v>1</v>
      </c>
      <c r="BK3817">
        <v>1</v>
      </c>
    </row>
    <row r="3818" spans="1:63" x14ac:dyDescent="0.25">
      <c r="A3818" t="s">
        <v>61</v>
      </c>
      <c r="B3818">
        <v>2013</v>
      </c>
      <c r="C3818">
        <v>0</v>
      </c>
      <c r="D3818">
        <v>0</v>
      </c>
      <c r="E3818">
        <v>0</v>
      </c>
      <c r="F3818">
        <v>0</v>
      </c>
      <c r="G3818">
        <v>0</v>
      </c>
      <c r="H3818">
        <v>0</v>
      </c>
      <c r="I3818">
        <f t="shared" si="743"/>
        <v>0</v>
      </c>
      <c r="J3818">
        <v>1</v>
      </c>
      <c r="K3818">
        <v>0</v>
      </c>
      <c r="L3818">
        <v>0.18</v>
      </c>
      <c r="M3818">
        <v>1.7000000000000001E-2</v>
      </c>
      <c r="N3818">
        <f t="shared" si="744"/>
        <v>5.024</v>
      </c>
      <c r="O3818">
        <v>0.3</v>
      </c>
      <c r="P3818">
        <v>1.8499999999999999E-2</v>
      </c>
      <c r="Q3818">
        <f t="shared" si="745"/>
        <v>21.8</v>
      </c>
      <c r="R3818">
        <v>2.5</v>
      </c>
      <c r="S3818">
        <v>1.8499999999999999E-2</v>
      </c>
      <c r="T3818">
        <f t="shared" si="746"/>
        <v>45.199999999999996</v>
      </c>
      <c r="Y3818">
        <v>232.95699999999999</v>
      </c>
      <c r="Z3818">
        <v>215.303</v>
      </c>
      <c r="AA3818">
        <f t="shared" si="740"/>
        <v>0.25176719933721675</v>
      </c>
      <c r="AB3818">
        <f t="shared" si="738"/>
        <v>0.68056533222869453</v>
      </c>
      <c r="AC3818">
        <f t="shared" si="739"/>
        <v>3.1467444352391212</v>
      </c>
      <c r="AD3818">
        <v>1</v>
      </c>
      <c r="AE3818">
        <v>1</v>
      </c>
      <c r="AF3818">
        <f t="shared" si="737"/>
        <v>0.5</v>
      </c>
      <c r="AG3818">
        <v>0</v>
      </c>
      <c r="AH3818">
        <v>0</v>
      </c>
      <c r="AI3818">
        <v>-1</v>
      </c>
      <c r="AR3818">
        <v>0.08</v>
      </c>
      <c r="AS3818">
        <v>0</v>
      </c>
      <c r="AT3818">
        <v>0</v>
      </c>
      <c r="AU3818">
        <v>1</v>
      </c>
      <c r="AV3818">
        <v>1</v>
      </c>
      <c r="AW3818">
        <f t="shared" si="741"/>
        <v>2</v>
      </c>
      <c r="AX3818">
        <v>0</v>
      </c>
      <c r="AY3818">
        <v>0</v>
      </c>
      <c r="AZ3818">
        <v>0</v>
      </c>
      <c r="BA3818">
        <v>0</v>
      </c>
      <c r="BB3818">
        <v>0</v>
      </c>
      <c r="BC3818">
        <v>0</v>
      </c>
      <c r="BD3818">
        <v>0</v>
      </c>
      <c r="BE3818">
        <f t="shared" si="747"/>
        <v>0</v>
      </c>
      <c r="BF3818">
        <v>0</v>
      </c>
      <c r="BG3818">
        <v>17</v>
      </c>
      <c r="BH3818">
        <v>2.8332099999999998</v>
      </c>
      <c r="BI3818">
        <v>0.53221770000000002</v>
      </c>
      <c r="BJ3818">
        <v>1</v>
      </c>
      <c r="BK3818">
        <v>1</v>
      </c>
    </row>
    <row r="3819" spans="1:63" x14ac:dyDescent="0.25">
      <c r="A3819" t="s">
        <v>62</v>
      </c>
      <c r="B3819">
        <v>2013</v>
      </c>
      <c r="C3819">
        <v>0</v>
      </c>
      <c r="D3819">
        <v>0</v>
      </c>
      <c r="E3819">
        <v>0</v>
      </c>
      <c r="F3819">
        <v>0</v>
      </c>
      <c r="G3819">
        <v>0</v>
      </c>
      <c r="H3819">
        <v>0</v>
      </c>
      <c r="I3819">
        <f t="shared" si="743"/>
        <v>0</v>
      </c>
      <c r="J3819">
        <v>0</v>
      </c>
      <c r="K3819">
        <v>0</v>
      </c>
      <c r="L3819">
        <v>0.78</v>
      </c>
      <c r="M3819">
        <v>0</v>
      </c>
      <c r="N3819">
        <f t="shared" si="744"/>
        <v>5.024</v>
      </c>
      <c r="O3819">
        <v>3.56</v>
      </c>
      <c r="P3819">
        <v>0</v>
      </c>
      <c r="Q3819">
        <f t="shared" si="745"/>
        <v>21.8</v>
      </c>
      <c r="R3819">
        <v>6.76</v>
      </c>
      <c r="S3819">
        <v>0</v>
      </c>
      <c r="T3819">
        <f t="shared" si="746"/>
        <v>45.199999999999996</v>
      </c>
      <c r="Y3819">
        <v>232.95699999999999</v>
      </c>
      <c r="Z3819">
        <v>215.303</v>
      </c>
      <c r="AA3819">
        <f t="shared" si="740"/>
        <v>0.72088986379460585</v>
      </c>
      <c r="AB3819">
        <f t="shared" si="738"/>
        <v>3.290215275780509</v>
      </c>
      <c r="AC3819">
        <f t="shared" si="739"/>
        <v>6.2477121528865833</v>
      </c>
      <c r="AD3819">
        <v>1</v>
      </c>
      <c r="AE3819">
        <v>1</v>
      </c>
      <c r="AF3819">
        <f t="shared" si="737"/>
        <v>0.5</v>
      </c>
      <c r="AG3819">
        <v>0</v>
      </c>
      <c r="AH3819">
        <v>1</v>
      </c>
      <c r="AI3819">
        <v>0</v>
      </c>
      <c r="AR3819">
        <v>0.08</v>
      </c>
      <c r="AS3819">
        <v>0</v>
      </c>
      <c r="AT3819">
        <v>0</v>
      </c>
      <c r="AU3819">
        <v>0</v>
      </c>
      <c r="AV3819">
        <v>1</v>
      </c>
      <c r="AW3819">
        <f t="shared" si="741"/>
        <v>1</v>
      </c>
      <c r="AX3819">
        <v>0</v>
      </c>
      <c r="AY3819">
        <v>0</v>
      </c>
      <c r="AZ3819">
        <v>0</v>
      </c>
      <c r="BA3819">
        <v>0</v>
      </c>
      <c r="BB3819">
        <v>0</v>
      </c>
      <c r="BC3819">
        <v>0</v>
      </c>
      <c r="BD3819">
        <v>0</v>
      </c>
      <c r="BE3819">
        <f t="shared" si="747"/>
        <v>0</v>
      </c>
      <c r="BF3819">
        <v>0</v>
      </c>
      <c r="BG3819">
        <v>20</v>
      </c>
      <c r="BH3819">
        <v>2.99573</v>
      </c>
      <c r="BI3819">
        <v>-7.0156700000000002E-2</v>
      </c>
      <c r="BJ3819">
        <v>1</v>
      </c>
      <c r="BK3819">
        <v>1</v>
      </c>
    </row>
    <row r="3820" spans="1:63" x14ac:dyDescent="0.25">
      <c r="A3820" t="s">
        <v>63</v>
      </c>
      <c r="B3820">
        <v>2013</v>
      </c>
      <c r="C3820">
        <v>0</v>
      </c>
      <c r="D3820">
        <v>0</v>
      </c>
      <c r="E3820">
        <v>0</v>
      </c>
      <c r="F3820">
        <v>0</v>
      </c>
      <c r="G3820">
        <v>0</v>
      </c>
      <c r="H3820">
        <v>0</v>
      </c>
      <c r="I3820">
        <f t="shared" si="743"/>
        <v>0</v>
      </c>
      <c r="J3820">
        <v>1</v>
      </c>
      <c r="K3820">
        <v>1</v>
      </c>
      <c r="L3820">
        <v>0.32258064516129031</v>
      </c>
      <c r="M3820">
        <v>0</v>
      </c>
      <c r="N3820">
        <f t="shared" si="744"/>
        <v>5.024</v>
      </c>
      <c r="O3820">
        <v>0.11</v>
      </c>
      <c r="P3820">
        <v>0</v>
      </c>
      <c r="Q3820">
        <f t="shared" si="745"/>
        <v>21.8</v>
      </c>
      <c r="R3820">
        <v>2.5</v>
      </c>
      <c r="S3820">
        <v>0</v>
      </c>
      <c r="T3820">
        <f t="shared" si="746"/>
        <v>45.199999999999996</v>
      </c>
      <c r="Y3820">
        <v>232.95699999999999</v>
      </c>
      <c r="Z3820">
        <v>215.303</v>
      </c>
      <c r="AA3820">
        <f t="shared" si="740"/>
        <v>0.29813476583730597</v>
      </c>
      <c r="AB3820">
        <f t="shared" si="738"/>
        <v>0.10166395515052135</v>
      </c>
      <c r="AC3820">
        <f t="shared" si="739"/>
        <v>2.3105444352391213</v>
      </c>
      <c r="AD3820">
        <v>0</v>
      </c>
      <c r="AE3820">
        <v>0</v>
      </c>
      <c r="AF3820">
        <f t="shared" si="737"/>
        <v>0</v>
      </c>
      <c r="AG3820">
        <v>0</v>
      </c>
      <c r="AH3820">
        <v>0.5</v>
      </c>
      <c r="AI3820">
        <v>2</v>
      </c>
      <c r="AR3820">
        <v>0.08</v>
      </c>
      <c r="AS3820">
        <v>0</v>
      </c>
      <c r="AT3820">
        <v>0</v>
      </c>
      <c r="AU3820">
        <v>1</v>
      </c>
      <c r="AV3820">
        <v>0</v>
      </c>
      <c r="AW3820">
        <f t="shared" si="741"/>
        <v>1</v>
      </c>
      <c r="AX3820">
        <v>5</v>
      </c>
      <c r="AY3820">
        <v>0</v>
      </c>
      <c r="AZ3820">
        <v>0</v>
      </c>
      <c r="BA3820">
        <v>0</v>
      </c>
      <c r="BB3820">
        <v>0</v>
      </c>
      <c r="BC3820">
        <v>0</v>
      </c>
      <c r="BD3820">
        <v>0</v>
      </c>
      <c r="BE3820">
        <f t="shared" si="747"/>
        <v>0</v>
      </c>
      <c r="BF3820">
        <v>0</v>
      </c>
      <c r="BG3820">
        <v>90</v>
      </c>
      <c r="BH3820">
        <v>4.4998100000000001</v>
      </c>
      <c r="BI3820">
        <v>-2.3030439999999999</v>
      </c>
      <c r="BJ3820">
        <v>1</v>
      </c>
      <c r="BK3820">
        <v>1</v>
      </c>
    </row>
    <row r="3821" spans="1:63" x14ac:dyDescent="0.25">
      <c r="A3821" t="s">
        <v>64</v>
      </c>
      <c r="B3821">
        <v>2013</v>
      </c>
      <c r="C3821">
        <v>0</v>
      </c>
      <c r="D3821">
        <v>0</v>
      </c>
      <c r="E3821">
        <v>0</v>
      </c>
      <c r="F3821">
        <v>1</v>
      </c>
      <c r="G3821">
        <v>0</v>
      </c>
      <c r="H3821">
        <v>1</v>
      </c>
      <c r="I3821">
        <f t="shared" si="743"/>
        <v>2</v>
      </c>
      <c r="J3821">
        <v>1</v>
      </c>
      <c r="K3821">
        <v>0</v>
      </c>
      <c r="L3821">
        <v>0.35</v>
      </c>
      <c r="M3821">
        <v>0</v>
      </c>
      <c r="N3821">
        <f t="shared" si="744"/>
        <v>5.024</v>
      </c>
      <c r="O3821">
        <v>0.6</v>
      </c>
      <c r="P3821">
        <v>0</v>
      </c>
      <c r="Q3821">
        <f t="shared" si="745"/>
        <v>21.8</v>
      </c>
      <c r="R3821">
        <v>5.8</v>
      </c>
      <c r="S3821">
        <v>0</v>
      </c>
      <c r="T3821">
        <f t="shared" si="746"/>
        <v>45.199999999999996</v>
      </c>
      <c r="Y3821">
        <v>232.95699999999999</v>
      </c>
      <c r="Z3821">
        <v>215.303</v>
      </c>
      <c r="AA3821">
        <f t="shared" si="740"/>
        <v>0.323476220933477</v>
      </c>
      <c r="AB3821">
        <f t="shared" si="738"/>
        <v>0.55453066445738908</v>
      </c>
      <c r="AC3821">
        <f t="shared" si="739"/>
        <v>5.3604630897547612</v>
      </c>
      <c r="AD3821">
        <v>0</v>
      </c>
      <c r="AE3821">
        <v>0</v>
      </c>
      <c r="AF3821">
        <f t="shared" si="737"/>
        <v>0</v>
      </c>
      <c r="AG3821">
        <v>0</v>
      </c>
      <c r="AH3821">
        <v>0</v>
      </c>
      <c r="AI3821">
        <v>2</v>
      </c>
      <c r="AR3821">
        <v>0.08</v>
      </c>
      <c r="AS3821">
        <v>0</v>
      </c>
      <c r="AT3821">
        <v>1</v>
      </c>
      <c r="AU3821">
        <v>0</v>
      </c>
      <c r="AV3821">
        <v>1</v>
      </c>
      <c r="AW3821">
        <f t="shared" si="741"/>
        <v>1</v>
      </c>
      <c r="AX3821">
        <v>0</v>
      </c>
      <c r="AY3821">
        <v>1</v>
      </c>
      <c r="AZ3821">
        <v>1</v>
      </c>
      <c r="BA3821">
        <v>1</v>
      </c>
      <c r="BB3821">
        <v>0</v>
      </c>
      <c r="BC3821">
        <v>1</v>
      </c>
      <c r="BD3821">
        <v>1</v>
      </c>
      <c r="BE3821">
        <f t="shared" si="747"/>
        <v>1.1000000000000001</v>
      </c>
      <c r="BF3821">
        <v>0</v>
      </c>
      <c r="BG3821">
        <v>30</v>
      </c>
      <c r="BH3821">
        <v>2.3025899999999999</v>
      </c>
      <c r="BI3821">
        <v>2.2715380000000001</v>
      </c>
      <c r="BJ3821">
        <v>0</v>
      </c>
      <c r="BK3821">
        <v>1</v>
      </c>
    </row>
    <row r="3822" spans="1:63" x14ac:dyDescent="0.25">
      <c r="A3822" t="s">
        <v>65</v>
      </c>
      <c r="B3822">
        <v>2013</v>
      </c>
      <c r="C3822">
        <v>0</v>
      </c>
      <c r="D3822">
        <v>0</v>
      </c>
      <c r="E3822">
        <v>0</v>
      </c>
      <c r="F3822">
        <v>0</v>
      </c>
      <c r="G3822">
        <v>0</v>
      </c>
      <c r="H3822">
        <v>0</v>
      </c>
      <c r="I3822">
        <f t="shared" si="743"/>
        <v>0</v>
      </c>
      <c r="J3822">
        <v>1</v>
      </c>
      <c r="K3822">
        <v>0.5</v>
      </c>
      <c r="L3822">
        <v>0.45</v>
      </c>
      <c r="M3822">
        <v>0</v>
      </c>
      <c r="N3822">
        <f t="shared" si="744"/>
        <v>5.024</v>
      </c>
      <c r="O3822">
        <v>1.38</v>
      </c>
      <c r="P3822">
        <v>0</v>
      </c>
      <c r="Q3822">
        <f t="shared" si="745"/>
        <v>21.8</v>
      </c>
      <c r="R3822">
        <v>4.41</v>
      </c>
      <c r="S3822">
        <v>0</v>
      </c>
      <c r="T3822">
        <f t="shared" si="746"/>
        <v>45.199999999999996</v>
      </c>
      <c r="Y3822">
        <v>232.95699999999999</v>
      </c>
      <c r="Z3822">
        <v>215.303</v>
      </c>
      <c r="AA3822">
        <f t="shared" si="740"/>
        <v>0.41589799834304192</v>
      </c>
      <c r="AB3822">
        <f t="shared" si="738"/>
        <v>1.275420528251995</v>
      </c>
      <c r="AC3822">
        <f t="shared" si="739"/>
        <v>4.07580038376181</v>
      </c>
      <c r="AD3822">
        <v>0</v>
      </c>
      <c r="AE3822">
        <v>0</v>
      </c>
      <c r="AF3822">
        <f t="shared" si="737"/>
        <v>0</v>
      </c>
      <c r="AG3822">
        <v>0</v>
      </c>
      <c r="AH3822">
        <v>0</v>
      </c>
      <c r="AI3822">
        <v>0.5</v>
      </c>
      <c r="AR3822">
        <v>0.08</v>
      </c>
      <c r="AS3822">
        <v>0</v>
      </c>
      <c r="AT3822">
        <v>0</v>
      </c>
      <c r="AU3822">
        <v>1</v>
      </c>
      <c r="AV3822">
        <v>1</v>
      </c>
      <c r="AW3822">
        <f t="shared" si="741"/>
        <v>2</v>
      </c>
      <c r="AX3822">
        <v>0</v>
      </c>
      <c r="AY3822">
        <v>0.2</v>
      </c>
      <c r="AZ3822">
        <v>1</v>
      </c>
      <c r="BA3822">
        <v>1</v>
      </c>
      <c r="BB3822">
        <v>0</v>
      </c>
      <c r="BC3822">
        <v>0</v>
      </c>
      <c r="BD3822">
        <v>0</v>
      </c>
      <c r="BE3822">
        <f t="shared" si="747"/>
        <v>0.1</v>
      </c>
      <c r="BF3822">
        <v>0</v>
      </c>
      <c r="BG3822">
        <v>40</v>
      </c>
      <c r="BH3822">
        <v>3.6888800000000002</v>
      </c>
      <c r="BI3822">
        <v>0.168267</v>
      </c>
      <c r="BJ3822">
        <v>0.5</v>
      </c>
      <c r="BK3822">
        <v>1</v>
      </c>
    </row>
    <row r="3823" spans="1:63" x14ac:dyDescent="0.25">
      <c r="A3823" t="s">
        <v>66</v>
      </c>
      <c r="B3823">
        <v>2013</v>
      </c>
      <c r="C3823">
        <v>0</v>
      </c>
      <c r="D3823">
        <v>0</v>
      </c>
      <c r="E3823">
        <v>0</v>
      </c>
      <c r="F3823">
        <v>0</v>
      </c>
      <c r="G3823">
        <v>0</v>
      </c>
      <c r="H3823">
        <v>0</v>
      </c>
      <c r="I3823">
        <f t="shared" si="743"/>
        <v>0</v>
      </c>
      <c r="J3823">
        <v>1</v>
      </c>
      <c r="K3823">
        <v>0</v>
      </c>
      <c r="L3823">
        <v>0.11</v>
      </c>
      <c r="M3823">
        <v>0</v>
      </c>
      <c r="N3823">
        <f t="shared" si="744"/>
        <v>5.024</v>
      </c>
      <c r="O3823">
        <v>0.55000000000000004</v>
      </c>
      <c r="P3823">
        <v>0</v>
      </c>
      <c r="Q3823">
        <f t="shared" si="745"/>
        <v>21.8</v>
      </c>
      <c r="R3823">
        <v>4.05</v>
      </c>
      <c r="S3823">
        <v>0</v>
      </c>
      <c r="T3823">
        <f t="shared" si="746"/>
        <v>45.199999999999996</v>
      </c>
      <c r="Y3823">
        <v>232.95699999999999</v>
      </c>
      <c r="Z3823">
        <v>215.303</v>
      </c>
      <c r="AA3823">
        <f t="shared" si="740"/>
        <v>0.10166395515052135</v>
      </c>
      <c r="AB3823">
        <f t="shared" si="738"/>
        <v>0.50831977575260678</v>
      </c>
      <c r="AC3823">
        <f t="shared" si="739"/>
        <v>3.7430819850873767</v>
      </c>
      <c r="AD3823">
        <v>0</v>
      </c>
      <c r="AE3823">
        <v>0</v>
      </c>
      <c r="AF3823">
        <f t="shared" si="737"/>
        <v>0</v>
      </c>
      <c r="AG3823">
        <v>1</v>
      </c>
      <c r="AI3823">
        <v>0.8</v>
      </c>
      <c r="AR3823">
        <v>0.08</v>
      </c>
      <c r="AS3823">
        <v>0</v>
      </c>
      <c r="AT3823">
        <v>1</v>
      </c>
      <c r="AU3823">
        <v>1</v>
      </c>
      <c r="AV3823">
        <v>1</v>
      </c>
      <c r="AW3823">
        <f t="shared" si="741"/>
        <v>2</v>
      </c>
      <c r="AX3823">
        <v>0</v>
      </c>
      <c r="AY3823">
        <v>1</v>
      </c>
      <c r="AZ3823">
        <v>0.75</v>
      </c>
      <c r="BA3823">
        <v>1</v>
      </c>
      <c r="BB3823">
        <v>1</v>
      </c>
      <c r="BC3823">
        <v>1</v>
      </c>
      <c r="BD3823">
        <v>1</v>
      </c>
      <c r="BE3823">
        <f t="shared" si="747"/>
        <v>0.85</v>
      </c>
      <c r="BF3823">
        <v>0</v>
      </c>
      <c r="BG3823">
        <v>15</v>
      </c>
      <c r="BH3823">
        <v>2.7080500000000001</v>
      </c>
      <c r="BI3823">
        <v>2.2539009999999999</v>
      </c>
      <c r="BJ3823">
        <v>0</v>
      </c>
      <c r="BK3823">
        <v>1</v>
      </c>
    </row>
    <row r="3824" spans="1:63" x14ac:dyDescent="0.25">
      <c r="A3824" t="s">
        <v>67</v>
      </c>
      <c r="B3824">
        <v>2013</v>
      </c>
      <c r="C3824">
        <v>0</v>
      </c>
      <c r="D3824">
        <v>0</v>
      </c>
      <c r="E3824">
        <v>0</v>
      </c>
      <c r="F3824">
        <v>0</v>
      </c>
      <c r="G3824">
        <v>1</v>
      </c>
      <c r="H3824">
        <v>1</v>
      </c>
      <c r="I3824">
        <f t="shared" si="743"/>
        <v>2</v>
      </c>
      <c r="J3824">
        <v>1</v>
      </c>
      <c r="K3824">
        <v>1</v>
      </c>
      <c r="L3824">
        <v>0.2</v>
      </c>
      <c r="M3824">
        <v>0</v>
      </c>
      <c r="N3824">
        <f t="shared" si="744"/>
        <v>5.024</v>
      </c>
      <c r="O3824">
        <v>0.51</v>
      </c>
      <c r="P3824">
        <v>0</v>
      </c>
      <c r="Q3824">
        <f t="shared" si="745"/>
        <v>21.8</v>
      </c>
      <c r="R3824">
        <v>11.91</v>
      </c>
      <c r="S3824">
        <v>0</v>
      </c>
      <c r="T3824">
        <f t="shared" si="746"/>
        <v>45.199999999999996</v>
      </c>
      <c r="Y3824">
        <v>232.95699999999999</v>
      </c>
      <c r="Z3824">
        <v>215.303</v>
      </c>
      <c r="AA3824">
        <f t="shared" si="740"/>
        <v>0.18484355481912973</v>
      </c>
      <c r="AB3824">
        <f t="shared" si="738"/>
        <v>0.47135106478878075</v>
      </c>
      <c r="AC3824">
        <f t="shared" si="739"/>
        <v>11.007433689479175</v>
      </c>
      <c r="AD3824">
        <v>0</v>
      </c>
      <c r="AE3824">
        <v>0</v>
      </c>
      <c r="AF3824">
        <f t="shared" si="737"/>
        <v>0</v>
      </c>
      <c r="AG3824">
        <v>0</v>
      </c>
      <c r="AH3824">
        <v>0</v>
      </c>
      <c r="AI3824">
        <v>2</v>
      </c>
      <c r="AR3824">
        <v>0.08</v>
      </c>
      <c r="AS3824">
        <v>0</v>
      </c>
      <c r="AT3824">
        <v>0</v>
      </c>
      <c r="AU3824">
        <v>1</v>
      </c>
      <c r="AV3824">
        <v>0</v>
      </c>
      <c r="AW3824">
        <f t="shared" si="741"/>
        <v>1</v>
      </c>
      <c r="AX3824">
        <v>0</v>
      </c>
      <c r="AY3824">
        <v>1</v>
      </c>
      <c r="AZ3824">
        <v>0.75</v>
      </c>
      <c r="BA3824">
        <v>1</v>
      </c>
      <c r="BB3824">
        <v>1</v>
      </c>
      <c r="BC3824">
        <v>1</v>
      </c>
      <c r="BD3824">
        <v>0</v>
      </c>
      <c r="BE3824">
        <f t="shared" si="747"/>
        <v>0.75</v>
      </c>
      <c r="BF3824">
        <v>0</v>
      </c>
      <c r="BG3824">
        <v>15</v>
      </c>
      <c r="BH3824">
        <v>2.7080500000000001</v>
      </c>
      <c r="BI3824">
        <v>0.98950320000000003</v>
      </c>
      <c r="BJ3824">
        <v>1</v>
      </c>
      <c r="BK3824">
        <v>1</v>
      </c>
    </row>
    <row r="3825" spans="1:63" x14ac:dyDescent="0.25">
      <c r="A3825" t="s">
        <v>68</v>
      </c>
      <c r="B3825">
        <v>2013</v>
      </c>
      <c r="C3825">
        <v>0</v>
      </c>
      <c r="D3825">
        <v>0</v>
      </c>
      <c r="E3825">
        <v>0</v>
      </c>
      <c r="F3825">
        <v>0</v>
      </c>
      <c r="G3825">
        <v>0</v>
      </c>
      <c r="H3825">
        <v>0</v>
      </c>
      <c r="I3825">
        <f t="shared" si="743"/>
        <v>0</v>
      </c>
      <c r="J3825">
        <v>1</v>
      </c>
      <c r="K3825">
        <v>0</v>
      </c>
      <c r="L3825">
        <v>0.47</v>
      </c>
      <c r="M3825">
        <v>0</v>
      </c>
      <c r="N3825">
        <f t="shared" si="744"/>
        <v>5.024</v>
      </c>
      <c r="O3825">
        <v>1.18</v>
      </c>
      <c r="P3825">
        <v>0</v>
      </c>
      <c r="Q3825">
        <f t="shared" si="745"/>
        <v>21.8</v>
      </c>
      <c r="R3825">
        <v>8.7100000000000009</v>
      </c>
      <c r="S3825">
        <v>0</v>
      </c>
      <c r="T3825">
        <f t="shared" si="746"/>
        <v>45.199999999999996</v>
      </c>
      <c r="Y3825">
        <v>232.95699999999999</v>
      </c>
      <c r="Z3825">
        <v>215.303</v>
      </c>
      <c r="AA3825">
        <f t="shared" si="740"/>
        <v>0.43438235382495483</v>
      </c>
      <c r="AB3825">
        <f t="shared" si="738"/>
        <v>1.0905769734328652</v>
      </c>
      <c r="AC3825">
        <f t="shared" si="739"/>
        <v>8.0499368123730992</v>
      </c>
      <c r="AD3825">
        <v>1</v>
      </c>
      <c r="AE3825">
        <v>0</v>
      </c>
      <c r="AF3825">
        <f t="shared" si="737"/>
        <v>1</v>
      </c>
      <c r="AG3825">
        <v>0</v>
      </c>
      <c r="AH3825">
        <v>0</v>
      </c>
      <c r="AI3825">
        <v>-1</v>
      </c>
      <c r="AR3825">
        <v>0.08</v>
      </c>
      <c r="AS3825">
        <v>0</v>
      </c>
      <c r="AT3825">
        <v>1</v>
      </c>
      <c r="AU3825">
        <v>0</v>
      </c>
      <c r="AV3825">
        <v>0</v>
      </c>
      <c r="AW3825">
        <f t="shared" si="741"/>
        <v>0</v>
      </c>
      <c r="AX3825">
        <v>0</v>
      </c>
      <c r="AY3825">
        <v>0</v>
      </c>
      <c r="AZ3825">
        <v>0</v>
      </c>
      <c r="BA3825">
        <v>0</v>
      </c>
      <c r="BB3825">
        <v>0</v>
      </c>
      <c r="BC3825">
        <v>0</v>
      </c>
      <c r="BD3825">
        <v>0</v>
      </c>
      <c r="BE3825">
        <f t="shared" si="747"/>
        <v>0</v>
      </c>
      <c r="BF3825">
        <v>0</v>
      </c>
      <c r="BG3825">
        <v>35</v>
      </c>
      <c r="BH3825">
        <v>3.5553499999999998</v>
      </c>
      <c r="BI3825">
        <v>-0.26268560000000002</v>
      </c>
      <c r="BJ3825">
        <v>1</v>
      </c>
      <c r="BK3825">
        <v>1</v>
      </c>
    </row>
    <row r="3826" spans="1:63" x14ac:dyDescent="0.25">
      <c r="A3826" t="s">
        <v>69</v>
      </c>
      <c r="B3826">
        <v>2013</v>
      </c>
      <c r="C3826">
        <v>0</v>
      </c>
      <c r="D3826">
        <v>0</v>
      </c>
      <c r="E3826">
        <v>0</v>
      </c>
      <c r="F3826">
        <v>0</v>
      </c>
      <c r="G3826">
        <v>1</v>
      </c>
      <c r="H3826">
        <v>1</v>
      </c>
      <c r="I3826">
        <f t="shared" si="743"/>
        <v>2</v>
      </c>
      <c r="J3826">
        <v>0</v>
      </c>
      <c r="K3826">
        <v>0</v>
      </c>
      <c r="L3826">
        <v>0.42699999999999999</v>
      </c>
      <c r="M3826">
        <v>0</v>
      </c>
      <c r="N3826">
        <f t="shared" si="744"/>
        <v>5.024</v>
      </c>
      <c r="O3826">
        <v>0.42699999999999999</v>
      </c>
      <c r="P3826">
        <v>0</v>
      </c>
      <c r="Q3826">
        <f t="shared" si="745"/>
        <v>21.8</v>
      </c>
      <c r="R3826">
        <v>7.41</v>
      </c>
      <c r="S3826">
        <v>0</v>
      </c>
      <c r="T3826">
        <f t="shared" si="746"/>
        <v>45.199999999999996</v>
      </c>
      <c r="Y3826">
        <v>232.95699999999999</v>
      </c>
      <c r="Z3826">
        <v>215.303</v>
      </c>
      <c r="AA3826">
        <f t="shared" si="740"/>
        <v>0.39464098953884197</v>
      </c>
      <c r="AB3826">
        <f t="shared" si="738"/>
        <v>0.39464098953884197</v>
      </c>
      <c r="AC3826">
        <f t="shared" si="739"/>
        <v>6.8484537060487565</v>
      </c>
      <c r="AD3826">
        <v>0</v>
      </c>
      <c r="AE3826">
        <v>0</v>
      </c>
      <c r="AF3826">
        <f t="shared" si="737"/>
        <v>0</v>
      </c>
      <c r="AG3826">
        <v>0</v>
      </c>
      <c r="AH3826">
        <v>1</v>
      </c>
      <c r="AI3826">
        <v>0</v>
      </c>
      <c r="AR3826">
        <v>0.08</v>
      </c>
      <c r="AS3826">
        <v>0</v>
      </c>
      <c r="AT3826">
        <v>1</v>
      </c>
      <c r="AU3826">
        <v>0</v>
      </c>
      <c r="AV3826">
        <v>0</v>
      </c>
      <c r="AW3826">
        <f t="shared" si="741"/>
        <v>0</v>
      </c>
      <c r="AX3826">
        <f>5/365</f>
        <v>1.3698630136986301E-2</v>
      </c>
      <c r="AY3826">
        <v>0</v>
      </c>
      <c r="AZ3826">
        <v>0</v>
      </c>
      <c r="BA3826">
        <v>0</v>
      </c>
      <c r="BB3826">
        <v>0</v>
      </c>
      <c r="BC3826">
        <v>0</v>
      </c>
      <c r="BD3826">
        <v>0</v>
      </c>
      <c r="BE3826">
        <f t="shared" si="747"/>
        <v>0</v>
      </c>
      <c r="BF3826">
        <v>0</v>
      </c>
      <c r="BG3826">
        <v>99</v>
      </c>
      <c r="BH3826">
        <v>4.5951199999999996</v>
      </c>
      <c r="BI3826">
        <v>-0.85407940000000004</v>
      </c>
      <c r="BJ3826">
        <v>1</v>
      </c>
      <c r="BK3826">
        <v>1</v>
      </c>
    </row>
    <row r="3827" spans="1:63" x14ac:dyDescent="0.25">
      <c r="A3827" t="s">
        <v>70</v>
      </c>
      <c r="B3827">
        <v>2013</v>
      </c>
      <c r="C3827">
        <v>0</v>
      </c>
      <c r="D3827">
        <v>0</v>
      </c>
      <c r="E3827">
        <v>0</v>
      </c>
      <c r="F3827">
        <v>0</v>
      </c>
      <c r="G3827">
        <v>0</v>
      </c>
      <c r="H3827">
        <v>0</v>
      </c>
      <c r="I3827">
        <f t="shared" si="743"/>
        <v>0</v>
      </c>
      <c r="J3827">
        <v>1</v>
      </c>
      <c r="K3827">
        <v>0</v>
      </c>
      <c r="L3827">
        <v>0.06</v>
      </c>
      <c r="M3827">
        <v>0</v>
      </c>
      <c r="N3827">
        <f t="shared" si="744"/>
        <v>5.024</v>
      </c>
      <c r="O3827">
        <v>0.42</v>
      </c>
      <c r="P3827">
        <v>0</v>
      </c>
      <c r="Q3827">
        <f t="shared" si="745"/>
        <v>21.8</v>
      </c>
      <c r="R3827">
        <v>2</v>
      </c>
      <c r="S3827">
        <v>0</v>
      </c>
      <c r="T3827">
        <f t="shared" si="746"/>
        <v>45.199999999999996</v>
      </c>
      <c r="Y3827">
        <v>232.95699999999999</v>
      </c>
      <c r="Z3827">
        <v>215.303</v>
      </c>
      <c r="AA3827">
        <f t="shared" si="740"/>
        <v>5.5453066445738913E-2</v>
      </c>
      <c r="AB3827">
        <f t="shared" si="738"/>
        <v>0.38817146512017237</v>
      </c>
      <c r="AC3827">
        <f t="shared" si="739"/>
        <v>1.8484355481912971</v>
      </c>
      <c r="AD3827">
        <v>0</v>
      </c>
      <c r="AE3827">
        <v>0</v>
      </c>
      <c r="AF3827">
        <f t="shared" si="737"/>
        <v>0</v>
      </c>
      <c r="AG3827">
        <v>0</v>
      </c>
      <c r="AH3827">
        <v>0</v>
      </c>
      <c r="AI3827">
        <v>2</v>
      </c>
      <c r="AR3827">
        <v>0.08</v>
      </c>
      <c r="AS3827">
        <v>0</v>
      </c>
      <c r="AT3827">
        <v>0</v>
      </c>
      <c r="AU3827">
        <v>0</v>
      </c>
      <c r="AV3827">
        <v>0</v>
      </c>
      <c r="AW3827">
        <f t="shared" si="741"/>
        <v>0</v>
      </c>
      <c r="AX3827">
        <v>0</v>
      </c>
      <c r="AY3827">
        <v>0</v>
      </c>
      <c r="AZ3827">
        <v>0</v>
      </c>
      <c r="BA3827">
        <v>0</v>
      </c>
      <c r="BB3827">
        <v>0</v>
      </c>
      <c r="BC3827">
        <v>0</v>
      </c>
      <c r="BD3827">
        <v>0</v>
      </c>
      <c r="BE3827">
        <f t="shared" si="747"/>
        <v>0</v>
      </c>
      <c r="BF3827">
        <v>0</v>
      </c>
      <c r="BG3827">
        <v>99</v>
      </c>
      <c r="BH3827">
        <v>4.5951199999999996</v>
      </c>
      <c r="BI3827">
        <v>-1.4845470000000001</v>
      </c>
      <c r="BJ3827">
        <v>1</v>
      </c>
      <c r="BK3827">
        <v>1</v>
      </c>
    </row>
    <row r="3828" spans="1:63" x14ac:dyDescent="0.25">
      <c r="A3828" t="s">
        <v>71</v>
      </c>
      <c r="B3828">
        <v>2013</v>
      </c>
      <c r="C3828">
        <v>0.5</v>
      </c>
      <c r="D3828">
        <v>0.5</v>
      </c>
      <c r="E3828">
        <v>1</v>
      </c>
      <c r="F3828">
        <v>1</v>
      </c>
      <c r="G3828">
        <v>1</v>
      </c>
      <c r="H3828">
        <v>1</v>
      </c>
      <c r="I3828">
        <f t="shared" si="743"/>
        <v>5</v>
      </c>
      <c r="J3828">
        <v>1</v>
      </c>
      <c r="K3828">
        <v>1</v>
      </c>
      <c r="L3828">
        <v>0.13870000000000002</v>
      </c>
      <c r="M3828">
        <v>0</v>
      </c>
      <c r="N3828">
        <f t="shared" si="744"/>
        <v>5.024</v>
      </c>
      <c r="O3828">
        <v>1.06</v>
      </c>
      <c r="P3828">
        <v>0</v>
      </c>
      <c r="Q3828">
        <f t="shared" si="745"/>
        <v>21.8</v>
      </c>
      <c r="R3828">
        <v>9.34</v>
      </c>
      <c r="S3828">
        <v>0</v>
      </c>
      <c r="T3828">
        <f t="shared" si="746"/>
        <v>45.199999999999996</v>
      </c>
      <c r="Y3828">
        <v>232.95699999999999</v>
      </c>
      <c r="Z3828">
        <v>215.303</v>
      </c>
      <c r="AA3828">
        <f t="shared" si="740"/>
        <v>0.12818900526706647</v>
      </c>
      <c r="AB3828">
        <f t="shared" si="738"/>
        <v>0.97967084054138753</v>
      </c>
      <c r="AC3828">
        <f t="shared" si="739"/>
        <v>8.6321940100533574</v>
      </c>
      <c r="AD3828">
        <v>0</v>
      </c>
      <c r="AE3828">
        <v>0</v>
      </c>
      <c r="AF3828">
        <f t="shared" si="737"/>
        <v>0</v>
      </c>
      <c r="AG3828">
        <v>0</v>
      </c>
      <c r="AH3828">
        <v>0</v>
      </c>
      <c r="AI3828">
        <v>1</v>
      </c>
      <c r="AR3828">
        <v>0.08</v>
      </c>
      <c r="AS3828">
        <v>0</v>
      </c>
      <c r="AT3828">
        <v>0</v>
      </c>
      <c r="AU3828">
        <v>0</v>
      </c>
      <c r="AV3828">
        <v>0</v>
      </c>
      <c r="AW3828">
        <f t="shared" si="741"/>
        <v>0</v>
      </c>
      <c r="AX3828">
        <v>1</v>
      </c>
      <c r="AY3828">
        <v>1</v>
      </c>
      <c r="AZ3828">
        <v>0.75</v>
      </c>
      <c r="BA3828">
        <v>1</v>
      </c>
      <c r="BB3828">
        <v>1</v>
      </c>
      <c r="BC3828">
        <v>1</v>
      </c>
      <c r="BD3828">
        <v>0</v>
      </c>
      <c r="BE3828">
        <f t="shared" si="747"/>
        <v>0.75</v>
      </c>
      <c r="BF3828">
        <v>0</v>
      </c>
      <c r="BG3828">
        <v>99</v>
      </c>
      <c r="BH3828">
        <v>4.5951199999999996</v>
      </c>
      <c r="BI3828">
        <v>-0.86404259999999999</v>
      </c>
      <c r="BJ3828">
        <v>0</v>
      </c>
      <c r="BK3828">
        <v>1</v>
      </c>
    </row>
    <row r="3829" spans="1:63" x14ac:dyDescent="0.25">
      <c r="A3829" t="s">
        <v>72</v>
      </c>
      <c r="B3829">
        <v>2013</v>
      </c>
      <c r="C3829">
        <v>0</v>
      </c>
      <c r="D3829">
        <v>0</v>
      </c>
      <c r="E3829">
        <v>0</v>
      </c>
      <c r="F3829">
        <v>0</v>
      </c>
      <c r="G3829">
        <v>0</v>
      </c>
      <c r="H3829">
        <v>0</v>
      </c>
      <c r="I3829">
        <f t="shared" si="743"/>
        <v>0</v>
      </c>
      <c r="J3829">
        <v>1</v>
      </c>
      <c r="K3829">
        <v>0</v>
      </c>
      <c r="L3829">
        <v>0.31</v>
      </c>
      <c r="M3829">
        <v>0</v>
      </c>
      <c r="N3829">
        <f t="shared" si="744"/>
        <v>5.024</v>
      </c>
      <c r="O3829">
        <v>0.95</v>
      </c>
      <c r="P3829">
        <v>0</v>
      </c>
      <c r="Q3829">
        <f t="shared" si="745"/>
        <v>21.8</v>
      </c>
      <c r="R3829">
        <v>3.75</v>
      </c>
      <c r="S3829">
        <v>0</v>
      </c>
      <c r="T3829">
        <f t="shared" si="746"/>
        <v>45.199999999999996</v>
      </c>
      <c r="Y3829">
        <v>232.95699999999999</v>
      </c>
      <c r="Z3829">
        <v>215.303</v>
      </c>
      <c r="AA3829">
        <f t="shared" si="740"/>
        <v>0.28650750996965102</v>
      </c>
      <c r="AB3829">
        <f t="shared" si="738"/>
        <v>0.87800688539086613</v>
      </c>
      <c r="AC3829">
        <f t="shared" si="739"/>
        <v>3.4658166528586825</v>
      </c>
      <c r="AD3829">
        <v>1</v>
      </c>
      <c r="AE3829">
        <v>1</v>
      </c>
      <c r="AF3829">
        <f t="shared" si="737"/>
        <v>0.5</v>
      </c>
      <c r="AG3829">
        <v>0</v>
      </c>
      <c r="AH3829">
        <v>0</v>
      </c>
      <c r="AI3829">
        <v>2</v>
      </c>
      <c r="AR3829">
        <v>0.08</v>
      </c>
      <c r="AS3829">
        <v>0</v>
      </c>
      <c r="AT3829">
        <v>1</v>
      </c>
      <c r="AU3829">
        <v>0</v>
      </c>
      <c r="AV3829">
        <v>1</v>
      </c>
      <c r="AW3829">
        <f t="shared" si="741"/>
        <v>1</v>
      </c>
      <c r="AX3829">
        <v>1</v>
      </c>
      <c r="AY3829">
        <v>0</v>
      </c>
      <c r="AZ3829">
        <v>0</v>
      </c>
      <c r="BA3829">
        <v>0</v>
      </c>
      <c r="BB3829">
        <v>0</v>
      </c>
      <c r="BC3829">
        <v>0</v>
      </c>
      <c r="BD3829">
        <v>0</v>
      </c>
      <c r="BE3829">
        <f t="shared" si="747"/>
        <v>0</v>
      </c>
      <c r="BF3829">
        <v>0</v>
      </c>
      <c r="BG3829">
        <v>50</v>
      </c>
      <c r="BH3829">
        <v>3.9120200000000001</v>
      </c>
      <c r="BI3829">
        <v>-0.2303007</v>
      </c>
      <c r="BJ3829">
        <v>1</v>
      </c>
      <c r="BK3829">
        <v>1</v>
      </c>
    </row>
    <row r="3830" spans="1:63" x14ac:dyDescent="0.25">
      <c r="A3830" t="s">
        <v>73</v>
      </c>
      <c r="B3830">
        <v>2013</v>
      </c>
      <c r="C3830">
        <v>0</v>
      </c>
      <c r="D3830">
        <v>0</v>
      </c>
      <c r="E3830">
        <v>0</v>
      </c>
      <c r="F3830">
        <v>0</v>
      </c>
      <c r="G3830">
        <v>0</v>
      </c>
      <c r="H3830">
        <v>0</v>
      </c>
      <c r="I3830">
        <f t="shared" si="743"/>
        <v>0</v>
      </c>
      <c r="J3830">
        <v>0</v>
      </c>
      <c r="K3830">
        <v>1</v>
      </c>
      <c r="L3830">
        <v>0.16</v>
      </c>
      <c r="M3830">
        <v>0</v>
      </c>
      <c r="N3830">
        <f t="shared" si="744"/>
        <v>5.024</v>
      </c>
      <c r="O3830">
        <v>0.7</v>
      </c>
      <c r="P3830">
        <v>0</v>
      </c>
      <c r="Q3830">
        <f t="shared" si="745"/>
        <v>21.8</v>
      </c>
      <c r="R3830">
        <v>3.6</v>
      </c>
      <c r="S3830">
        <v>0</v>
      </c>
      <c r="T3830">
        <f t="shared" si="746"/>
        <v>45.199999999999996</v>
      </c>
      <c r="Y3830">
        <v>232.95699999999999</v>
      </c>
      <c r="Z3830">
        <v>215.303</v>
      </c>
      <c r="AA3830">
        <f t="shared" si="740"/>
        <v>0.14787484385530378</v>
      </c>
      <c r="AB3830">
        <f t="shared" si="738"/>
        <v>0.646952441866954</v>
      </c>
      <c r="AC3830">
        <f t="shared" si="739"/>
        <v>3.3271839867443354</v>
      </c>
      <c r="AD3830">
        <v>0</v>
      </c>
      <c r="AE3830">
        <v>0</v>
      </c>
      <c r="AF3830">
        <f t="shared" si="737"/>
        <v>0</v>
      </c>
      <c r="AG3830">
        <v>0</v>
      </c>
      <c r="AH3830">
        <v>0</v>
      </c>
      <c r="AI3830">
        <v>2</v>
      </c>
      <c r="AR3830">
        <v>0.08</v>
      </c>
      <c r="AS3830">
        <v>0</v>
      </c>
      <c r="AT3830">
        <v>1</v>
      </c>
      <c r="AU3830">
        <v>0</v>
      </c>
      <c r="AV3830">
        <v>0</v>
      </c>
      <c r="AW3830">
        <f t="shared" si="741"/>
        <v>0</v>
      </c>
      <c r="AX3830">
        <v>1</v>
      </c>
      <c r="AY3830">
        <v>1</v>
      </c>
      <c r="AZ3830">
        <v>0.75</v>
      </c>
      <c r="BA3830">
        <v>1</v>
      </c>
      <c r="BB3830">
        <v>1</v>
      </c>
      <c r="BC3830">
        <v>1</v>
      </c>
      <c r="BD3830">
        <v>0.5</v>
      </c>
      <c r="BE3830">
        <f t="shared" si="747"/>
        <v>0.8</v>
      </c>
      <c r="BF3830">
        <v>0</v>
      </c>
      <c r="BG3830">
        <v>99</v>
      </c>
      <c r="BH3830">
        <v>4.5951199999999996</v>
      </c>
      <c r="BI3830">
        <v>-0.16998070000000001</v>
      </c>
      <c r="BJ3830">
        <v>0</v>
      </c>
      <c r="BK3830">
        <v>1</v>
      </c>
    </row>
    <row r="3831" spans="1:63" x14ac:dyDescent="0.25">
      <c r="A3831" t="s">
        <v>457</v>
      </c>
      <c r="B3831">
        <v>2013</v>
      </c>
      <c r="C3831">
        <v>0</v>
      </c>
      <c r="D3831">
        <v>0</v>
      </c>
      <c r="E3831">
        <v>0</v>
      </c>
      <c r="F3831">
        <v>1</v>
      </c>
      <c r="G3831">
        <v>1</v>
      </c>
      <c r="H3831">
        <v>1</v>
      </c>
      <c r="I3831">
        <f t="shared" si="743"/>
        <v>3</v>
      </c>
      <c r="J3831">
        <v>1</v>
      </c>
      <c r="K3831">
        <v>0.5</v>
      </c>
      <c r="L3831">
        <v>0.3</v>
      </c>
      <c r="M3831">
        <v>0</v>
      </c>
      <c r="N3831">
        <f t="shared" si="744"/>
        <v>5.024</v>
      </c>
      <c r="O3831">
        <v>0</v>
      </c>
      <c r="P3831">
        <v>0</v>
      </c>
      <c r="Q3831">
        <f t="shared" si="745"/>
        <v>21.8</v>
      </c>
      <c r="R3831">
        <v>0</v>
      </c>
      <c r="S3831">
        <v>0</v>
      </c>
      <c r="T3831">
        <f t="shared" si="746"/>
        <v>45.199999999999996</v>
      </c>
      <c r="Y3831">
        <v>232.95699999999999</v>
      </c>
      <c r="Z3831">
        <v>215.303</v>
      </c>
      <c r="AA3831">
        <f t="shared" si="740"/>
        <v>0.27726533222869454</v>
      </c>
      <c r="AB3831">
        <f t="shared" si="738"/>
        <v>0</v>
      </c>
      <c r="AC3831">
        <f t="shared" si="739"/>
        <v>0</v>
      </c>
      <c r="AD3831">
        <v>0</v>
      </c>
      <c r="AE3831">
        <v>0</v>
      </c>
      <c r="AF3831">
        <f t="shared" si="737"/>
        <v>0</v>
      </c>
      <c r="AG3831">
        <v>0</v>
      </c>
      <c r="AH3831">
        <v>0</v>
      </c>
      <c r="AI3831">
        <v>1</v>
      </c>
      <c r="AR3831">
        <v>0.08</v>
      </c>
      <c r="AS3831">
        <v>0</v>
      </c>
      <c r="AT3831">
        <v>0</v>
      </c>
      <c r="AU3831">
        <v>1</v>
      </c>
      <c r="AV3831">
        <v>0</v>
      </c>
      <c r="AW3831">
        <f t="shared" si="741"/>
        <v>1</v>
      </c>
      <c r="AX3831">
        <v>0</v>
      </c>
      <c r="AY3831">
        <v>1</v>
      </c>
      <c r="AZ3831">
        <v>0.5</v>
      </c>
      <c r="BA3831">
        <v>1</v>
      </c>
      <c r="BB3831">
        <v>1</v>
      </c>
      <c r="BC3831">
        <v>0</v>
      </c>
      <c r="BD3831">
        <v>0.5</v>
      </c>
      <c r="BE3831">
        <f t="shared" si="747"/>
        <v>0.45</v>
      </c>
      <c r="BF3831">
        <v>0</v>
      </c>
      <c r="BG3831">
        <v>40</v>
      </c>
      <c r="BH3831">
        <v>3.6888800000000002</v>
      </c>
      <c r="BI3831">
        <v>7.6375299999999993E-2</v>
      </c>
      <c r="BJ3831">
        <v>0</v>
      </c>
      <c r="BK3831">
        <v>1</v>
      </c>
    </row>
    <row r="3832" spans="1:63" x14ac:dyDescent="0.25">
      <c r="A3832" t="s">
        <v>459</v>
      </c>
      <c r="B3832">
        <v>2013</v>
      </c>
      <c r="C3832">
        <v>0</v>
      </c>
      <c r="D3832">
        <v>0</v>
      </c>
      <c r="E3832">
        <v>0</v>
      </c>
      <c r="F3832">
        <v>0</v>
      </c>
      <c r="G3832">
        <v>0</v>
      </c>
      <c r="H3832">
        <v>0</v>
      </c>
      <c r="I3832">
        <f t="shared" si="743"/>
        <v>0</v>
      </c>
      <c r="J3832">
        <v>0</v>
      </c>
      <c r="K3832">
        <v>0.5</v>
      </c>
      <c r="L3832">
        <v>0.12</v>
      </c>
      <c r="M3832">
        <v>0</v>
      </c>
      <c r="N3832">
        <f t="shared" si="744"/>
        <v>5.024</v>
      </c>
      <c r="O3832">
        <v>0.875</v>
      </c>
      <c r="P3832">
        <v>0</v>
      </c>
      <c r="Q3832">
        <f t="shared" si="745"/>
        <v>21.8</v>
      </c>
      <c r="R3832">
        <v>5.5</v>
      </c>
      <c r="S3832">
        <v>0</v>
      </c>
      <c r="T3832">
        <f t="shared" si="746"/>
        <v>45.199999999999996</v>
      </c>
      <c r="Y3832">
        <v>232.95699999999999</v>
      </c>
      <c r="Z3832">
        <v>215.303</v>
      </c>
      <c r="AA3832">
        <f t="shared" si="740"/>
        <v>0.11090613289147783</v>
      </c>
      <c r="AB3832">
        <f t="shared" si="738"/>
        <v>0.80869055233369258</v>
      </c>
      <c r="AC3832">
        <f t="shared" si="739"/>
        <v>5.083197757526067</v>
      </c>
      <c r="AD3832">
        <v>0</v>
      </c>
      <c r="AE3832">
        <v>0</v>
      </c>
      <c r="AF3832">
        <f t="shared" si="737"/>
        <v>0</v>
      </c>
      <c r="AG3832">
        <v>0</v>
      </c>
      <c r="AH3832">
        <v>0.5</v>
      </c>
      <c r="AI3832">
        <v>0.5</v>
      </c>
      <c r="AR3832">
        <v>0.08</v>
      </c>
      <c r="AS3832">
        <v>0</v>
      </c>
      <c r="AT3832">
        <v>0</v>
      </c>
      <c r="AU3832">
        <v>0</v>
      </c>
      <c r="AV3832">
        <v>0</v>
      </c>
      <c r="AW3832">
        <f t="shared" si="741"/>
        <v>0</v>
      </c>
      <c r="AX3832">
        <v>0</v>
      </c>
      <c r="AY3832">
        <v>1</v>
      </c>
      <c r="AZ3832">
        <v>0.5</v>
      </c>
      <c r="BA3832">
        <v>1</v>
      </c>
      <c r="BB3832">
        <v>1</v>
      </c>
      <c r="BC3832">
        <v>0</v>
      </c>
      <c r="BD3832">
        <v>0.5</v>
      </c>
      <c r="BE3832">
        <f t="shared" si="747"/>
        <v>0.45</v>
      </c>
      <c r="BF3832">
        <v>0</v>
      </c>
      <c r="BG3832">
        <v>25</v>
      </c>
      <c r="BH3832">
        <v>3.21888</v>
      </c>
      <c r="BI3832">
        <v>-0.27157750000000003</v>
      </c>
      <c r="BJ3832">
        <v>0</v>
      </c>
      <c r="BK3832">
        <v>1</v>
      </c>
    </row>
    <row r="3833" spans="1:63" x14ac:dyDescent="0.25">
      <c r="A3833" t="s">
        <v>460</v>
      </c>
      <c r="B3833">
        <v>2013</v>
      </c>
      <c r="C3833">
        <v>0</v>
      </c>
      <c r="D3833">
        <v>0</v>
      </c>
      <c r="E3833">
        <v>0</v>
      </c>
      <c r="F3833">
        <v>0</v>
      </c>
      <c r="G3833">
        <v>0</v>
      </c>
      <c r="H3833">
        <v>0</v>
      </c>
      <c r="I3833">
        <f t="shared" si="743"/>
        <v>0</v>
      </c>
      <c r="J3833">
        <v>1</v>
      </c>
      <c r="K3833">
        <v>1</v>
      </c>
      <c r="L3833">
        <v>0.41</v>
      </c>
      <c r="M3833">
        <v>0</v>
      </c>
      <c r="N3833">
        <f t="shared" si="744"/>
        <v>5.024</v>
      </c>
      <c r="O3833">
        <v>1.7</v>
      </c>
      <c r="P3833">
        <v>0</v>
      </c>
      <c r="Q3833">
        <f t="shared" si="745"/>
        <v>21.8</v>
      </c>
      <c r="R3833">
        <v>6.06</v>
      </c>
      <c r="S3833">
        <v>0</v>
      </c>
      <c r="T3833">
        <f t="shared" si="746"/>
        <v>45.199999999999996</v>
      </c>
      <c r="Y3833">
        <v>232.95699999999999</v>
      </c>
      <c r="Z3833">
        <v>215.303</v>
      </c>
      <c r="AA3833">
        <f t="shared" si="740"/>
        <v>0.37892928737921588</v>
      </c>
      <c r="AB3833">
        <f t="shared" si="738"/>
        <v>1.5711702159626024</v>
      </c>
      <c r="AC3833">
        <f t="shared" si="739"/>
        <v>5.6007597110196299</v>
      </c>
      <c r="AD3833">
        <v>0</v>
      </c>
      <c r="AE3833">
        <v>0</v>
      </c>
      <c r="AF3833">
        <f t="shared" si="737"/>
        <v>0</v>
      </c>
      <c r="AG3833">
        <v>0</v>
      </c>
      <c r="AH3833">
        <v>0</v>
      </c>
      <c r="AI3833">
        <v>2</v>
      </c>
      <c r="AR3833">
        <v>0.08</v>
      </c>
      <c r="AS3833">
        <v>0</v>
      </c>
      <c r="AT3833">
        <v>0</v>
      </c>
      <c r="AU3833">
        <v>0</v>
      </c>
      <c r="AV3833">
        <v>0</v>
      </c>
      <c r="AW3833">
        <f t="shared" si="741"/>
        <v>0</v>
      </c>
      <c r="AX3833">
        <v>0</v>
      </c>
      <c r="AY3833">
        <v>1</v>
      </c>
      <c r="AZ3833">
        <v>0.75</v>
      </c>
      <c r="BA3833">
        <v>1</v>
      </c>
      <c r="BB3833">
        <v>1</v>
      </c>
      <c r="BC3833">
        <v>0</v>
      </c>
      <c r="BD3833">
        <v>1</v>
      </c>
      <c r="BE3833">
        <f t="shared" si="747"/>
        <v>0.75</v>
      </c>
      <c r="BF3833">
        <v>0</v>
      </c>
      <c r="BG3833">
        <v>18</v>
      </c>
      <c r="BH3833">
        <v>2.8903699999999999</v>
      </c>
      <c r="BI3833">
        <v>0.37593779999999999</v>
      </c>
      <c r="BJ3833">
        <v>0</v>
      </c>
      <c r="BK3833">
        <v>1</v>
      </c>
    </row>
    <row r="3834" spans="1:63" x14ac:dyDescent="0.25">
      <c r="A3834" t="s">
        <v>458</v>
      </c>
      <c r="B3834">
        <v>2013</v>
      </c>
      <c r="C3834">
        <v>0</v>
      </c>
      <c r="D3834">
        <v>0</v>
      </c>
      <c r="E3834">
        <v>0</v>
      </c>
      <c r="F3834">
        <v>0</v>
      </c>
      <c r="G3834">
        <v>0</v>
      </c>
      <c r="H3834">
        <v>0</v>
      </c>
      <c r="I3834">
        <f t="shared" si="743"/>
        <v>0</v>
      </c>
      <c r="J3834">
        <v>0</v>
      </c>
      <c r="K3834">
        <v>0</v>
      </c>
      <c r="L3834">
        <v>0.14000000000000001</v>
      </c>
      <c r="M3834">
        <v>0</v>
      </c>
      <c r="N3834">
        <f t="shared" si="744"/>
        <v>5.024</v>
      </c>
      <c r="O3834">
        <v>0.3</v>
      </c>
      <c r="P3834">
        <v>0</v>
      </c>
      <c r="Q3834">
        <f t="shared" si="745"/>
        <v>21.8</v>
      </c>
      <c r="R3834">
        <v>6.44</v>
      </c>
      <c r="S3834">
        <v>0</v>
      </c>
      <c r="T3834">
        <f t="shared" si="746"/>
        <v>45.199999999999996</v>
      </c>
      <c r="Y3834">
        <v>232.95699999999999</v>
      </c>
      <c r="Z3834">
        <v>215.303</v>
      </c>
      <c r="AA3834">
        <f t="shared" si="740"/>
        <v>0.12939048837339082</v>
      </c>
      <c r="AB3834">
        <f t="shared" si="738"/>
        <v>0.27726533222869454</v>
      </c>
      <c r="AC3834">
        <f t="shared" si="739"/>
        <v>5.9519624651759768</v>
      </c>
      <c r="AD3834">
        <v>0</v>
      </c>
      <c r="AE3834">
        <v>0</v>
      </c>
      <c r="AF3834">
        <f t="shared" si="737"/>
        <v>0</v>
      </c>
      <c r="AG3834">
        <v>0</v>
      </c>
      <c r="AH3834">
        <v>0</v>
      </c>
      <c r="AI3834">
        <v>0</v>
      </c>
      <c r="AR3834">
        <v>0.08</v>
      </c>
      <c r="AS3834">
        <v>0</v>
      </c>
      <c r="AT3834">
        <v>1</v>
      </c>
      <c r="AU3834">
        <v>0</v>
      </c>
      <c r="AV3834">
        <v>1</v>
      </c>
      <c r="AW3834">
        <f t="shared" si="741"/>
        <v>1</v>
      </c>
      <c r="AX3834">
        <v>0</v>
      </c>
      <c r="AY3834">
        <v>0</v>
      </c>
      <c r="AZ3834">
        <v>0</v>
      </c>
      <c r="BA3834">
        <v>0</v>
      </c>
      <c r="BB3834">
        <v>0</v>
      </c>
      <c r="BC3834">
        <v>0</v>
      </c>
      <c r="BD3834">
        <v>0</v>
      </c>
      <c r="BE3834">
        <f t="shared" si="747"/>
        <v>0</v>
      </c>
      <c r="BF3834">
        <v>0</v>
      </c>
      <c r="BG3834">
        <v>25</v>
      </c>
      <c r="BH3834">
        <v>3.21888</v>
      </c>
      <c r="BI3834">
        <v>0.43799480000000002</v>
      </c>
      <c r="BJ3834">
        <v>0</v>
      </c>
      <c r="BK3834">
        <v>1</v>
      </c>
    </row>
    <row r="3835" spans="1:63" x14ac:dyDescent="0.25">
      <c r="A3835" t="s">
        <v>463</v>
      </c>
      <c r="B3835">
        <v>2013</v>
      </c>
      <c r="C3835">
        <v>0</v>
      </c>
      <c r="D3835">
        <v>0</v>
      </c>
      <c r="E3835">
        <v>0</v>
      </c>
      <c r="F3835">
        <v>1</v>
      </c>
      <c r="G3835">
        <v>0</v>
      </c>
      <c r="H3835">
        <v>1</v>
      </c>
      <c r="I3835">
        <f t="shared" si="743"/>
        <v>2</v>
      </c>
      <c r="J3835">
        <v>1</v>
      </c>
      <c r="K3835">
        <v>0</v>
      </c>
      <c r="L3835">
        <v>0.61709999999999998</v>
      </c>
      <c r="M3835">
        <v>0</v>
      </c>
      <c r="N3835">
        <f t="shared" si="744"/>
        <v>5.024</v>
      </c>
      <c r="O3835">
        <v>1</v>
      </c>
      <c r="P3835">
        <v>0</v>
      </c>
      <c r="Q3835">
        <f t="shared" si="745"/>
        <v>21.8</v>
      </c>
      <c r="R3835">
        <v>12.36</v>
      </c>
      <c r="S3835">
        <v>0</v>
      </c>
      <c r="T3835">
        <f t="shared" si="746"/>
        <v>45.199999999999996</v>
      </c>
      <c r="Y3835">
        <v>232.95699999999999</v>
      </c>
      <c r="Z3835">
        <v>215.303</v>
      </c>
      <c r="AA3835">
        <f t="shared" si="740"/>
        <v>0.57033478839442464</v>
      </c>
      <c r="AB3835">
        <f t="shared" si="738"/>
        <v>0.92421777409564854</v>
      </c>
      <c r="AC3835">
        <f t="shared" si="739"/>
        <v>11.423331687822216</v>
      </c>
      <c r="AD3835">
        <v>0</v>
      </c>
      <c r="AE3835">
        <v>0</v>
      </c>
      <c r="AF3835">
        <f t="shared" ref="AF3835:AF3898" si="748">AD3835-0.5*AE3835</f>
        <v>0</v>
      </c>
      <c r="AG3835">
        <v>1</v>
      </c>
      <c r="AH3835">
        <v>0</v>
      </c>
      <c r="AI3835">
        <v>1</v>
      </c>
      <c r="AR3835">
        <v>0.08</v>
      </c>
      <c r="AS3835">
        <v>0</v>
      </c>
      <c r="AT3835">
        <v>1</v>
      </c>
      <c r="AU3835">
        <v>0</v>
      </c>
      <c r="AV3835">
        <v>0</v>
      </c>
      <c r="AW3835">
        <f t="shared" si="741"/>
        <v>0</v>
      </c>
      <c r="AX3835">
        <v>0</v>
      </c>
      <c r="AY3835">
        <v>0</v>
      </c>
      <c r="AZ3835">
        <v>0</v>
      </c>
      <c r="BA3835">
        <v>0</v>
      </c>
      <c r="BB3835">
        <v>0</v>
      </c>
      <c r="BC3835">
        <v>0</v>
      </c>
      <c r="BD3835">
        <v>0</v>
      </c>
      <c r="BE3835">
        <f t="shared" si="747"/>
        <v>0</v>
      </c>
      <c r="BF3835">
        <v>0</v>
      </c>
      <c r="BG3835">
        <v>21.5</v>
      </c>
      <c r="BH3835">
        <v>3.0680499999999999</v>
      </c>
      <c r="BI3835">
        <v>2.5996700000000001E-2</v>
      </c>
      <c r="BJ3835">
        <v>1</v>
      </c>
      <c r="BK3835">
        <v>1</v>
      </c>
    </row>
    <row r="3836" spans="1:63" x14ac:dyDescent="0.25">
      <c r="A3836" t="s">
        <v>461</v>
      </c>
      <c r="B3836">
        <v>2013</v>
      </c>
      <c r="C3836">
        <v>0</v>
      </c>
      <c r="D3836">
        <v>0</v>
      </c>
      <c r="E3836">
        <v>0</v>
      </c>
      <c r="F3836">
        <v>0</v>
      </c>
      <c r="G3836">
        <v>0</v>
      </c>
      <c r="H3836">
        <v>0</v>
      </c>
      <c r="I3836">
        <f t="shared" si="743"/>
        <v>0</v>
      </c>
      <c r="J3836">
        <v>1</v>
      </c>
      <c r="K3836">
        <v>0</v>
      </c>
      <c r="L3836">
        <v>0.39</v>
      </c>
      <c r="M3836">
        <v>0</v>
      </c>
      <c r="N3836">
        <f t="shared" si="744"/>
        <v>5.024</v>
      </c>
      <c r="O3836">
        <v>1.06</v>
      </c>
      <c r="P3836">
        <v>0</v>
      </c>
      <c r="Q3836">
        <f t="shared" si="745"/>
        <v>21.8</v>
      </c>
      <c r="R3836">
        <v>4.66</v>
      </c>
      <c r="S3836">
        <v>0</v>
      </c>
      <c r="T3836">
        <f t="shared" si="746"/>
        <v>45.199999999999996</v>
      </c>
      <c r="Y3836">
        <v>232.95699999999999</v>
      </c>
      <c r="Z3836">
        <v>215.303</v>
      </c>
      <c r="AA3836">
        <f t="shared" si="740"/>
        <v>0.36044493189730292</v>
      </c>
      <c r="AB3836">
        <f t="shared" si="738"/>
        <v>0.97967084054138753</v>
      </c>
      <c r="AC3836">
        <f t="shared" si="739"/>
        <v>4.306854827285723</v>
      </c>
      <c r="AD3836">
        <v>0</v>
      </c>
      <c r="AE3836">
        <v>0</v>
      </c>
      <c r="AF3836">
        <f t="shared" si="748"/>
        <v>0</v>
      </c>
      <c r="AG3836">
        <v>0</v>
      </c>
      <c r="AH3836">
        <v>0</v>
      </c>
      <c r="AI3836">
        <v>0.8</v>
      </c>
      <c r="AR3836">
        <v>0.08</v>
      </c>
      <c r="AS3836">
        <v>0</v>
      </c>
      <c r="AT3836">
        <v>0</v>
      </c>
      <c r="AU3836">
        <v>0</v>
      </c>
      <c r="AV3836">
        <v>0</v>
      </c>
      <c r="AW3836">
        <f t="shared" si="741"/>
        <v>0</v>
      </c>
      <c r="AX3836">
        <v>0</v>
      </c>
      <c r="AY3836">
        <v>0</v>
      </c>
      <c r="AZ3836">
        <v>0</v>
      </c>
      <c r="BA3836">
        <v>0</v>
      </c>
      <c r="BB3836">
        <v>0</v>
      </c>
      <c r="BC3836">
        <v>0</v>
      </c>
      <c r="BD3836">
        <v>0</v>
      </c>
      <c r="BE3836">
        <f t="shared" si="747"/>
        <v>0</v>
      </c>
      <c r="BF3836">
        <v>0</v>
      </c>
      <c r="BG3836">
        <v>20</v>
      </c>
      <c r="BH3836">
        <v>2.99573</v>
      </c>
      <c r="BI3836">
        <v>-0.58068690000000001</v>
      </c>
      <c r="BJ3836">
        <v>1</v>
      </c>
      <c r="BK3836">
        <v>1</v>
      </c>
    </row>
    <row r="3837" spans="1:63" x14ac:dyDescent="0.25">
      <c r="A3837" t="s">
        <v>74</v>
      </c>
      <c r="B3837">
        <v>2013</v>
      </c>
      <c r="C3837">
        <v>0</v>
      </c>
      <c r="D3837">
        <v>0</v>
      </c>
      <c r="E3837">
        <v>0</v>
      </c>
      <c r="F3837">
        <v>1</v>
      </c>
      <c r="G3837">
        <v>0</v>
      </c>
      <c r="H3837">
        <v>1</v>
      </c>
      <c r="I3837">
        <f t="shared" si="743"/>
        <v>2</v>
      </c>
      <c r="J3837">
        <v>0</v>
      </c>
      <c r="K3837">
        <v>0</v>
      </c>
      <c r="L3837">
        <v>0.1792</v>
      </c>
      <c r="M3837">
        <v>0</v>
      </c>
      <c r="N3837">
        <f t="shared" si="744"/>
        <v>5.024</v>
      </c>
      <c r="O3837">
        <v>0.32</v>
      </c>
      <c r="P3837">
        <v>0</v>
      </c>
      <c r="Q3837">
        <f t="shared" si="745"/>
        <v>21.8</v>
      </c>
      <c r="R3837">
        <v>9.32</v>
      </c>
      <c r="S3837">
        <v>0</v>
      </c>
      <c r="T3837">
        <f t="shared" si="746"/>
        <v>45.199999999999996</v>
      </c>
      <c r="Y3837">
        <v>232.95699999999999</v>
      </c>
      <c r="Z3837">
        <v>215.303</v>
      </c>
      <c r="AA3837">
        <f t="shared" si="740"/>
        <v>0.16561982511794021</v>
      </c>
      <c r="AB3837">
        <f t="shared" ref="AB3837:AB3875" si="749">(O3837*Z3837/Y3837)+(P3837*Q3837)</f>
        <v>0.29574968771060756</v>
      </c>
      <c r="AC3837">
        <f t="shared" si="739"/>
        <v>8.613709654571446</v>
      </c>
      <c r="AD3837">
        <v>0</v>
      </c>
      <c r="AE3837">
        <v>0</v>
      </c>
      <c r="AF3837">
        <f t="shared" si="748"/>
        <v>0</v>
      </c>
      <c r="AG3837">
        <v>0</v>
      </c>
      <c r="AH3837">
        <v>0.5</v>
      </c>
      <c r="AI3837">
        <v>1</v>
      </c>
      <c r="AR3837">
        <v>0.08</v>
      </c>
      <c r="AS3837">
        <v>0</v>
      </c>
      <c r="AT3837">
        <v>1</v>
      </c>
      <c r="AU3837">
        <v>0</v>
      </c>
      <c r="AV3837">
        <v>1</v>
      </c>
      <c r="AW3837">
        <f t="shared" si="741"/>
        <v>1</v>
      </c>
      <c r="AX3837">
        <v>0</v>
      </c>
      <c r="AY3837">
        <v>0</v>
      </c>
      <c r="AZ3837">
        <v>0</v>
      </c>
      <c r="BA3837">
        <v>0</v>
      </c>
      <c r="BB3837">
        <v>0</v>
      </c>
      <c r="BC3837">
        <v>0</v>
      </c>
      <c r="BD3837">
        <v>0</v>
      </c>
      <c r="BE3837">
        <f t="shared" si="747"/>
        <v>0</v>
      </c>
      <c r="BF3837">
        <v>0</v>
      </c>
      <c r="BG3837">
        <v>11</v>
      </c>
      <c r="BH3837">
        <v>2.3978999999999999</v>
      </c>
      <c r="BI3837">
        <v>0.9019547</v>
      </c>
      <c r="BJ3837">
        <v>1</v>
      </c>
      <c r="BK3837">
        <v>1</v>
      </c>
    </row>
    <row r="3838" spans="1:63" x14ac:dyDescent="0.25">
      <c r="A3838" t="s">
        <v>75</v>
      </c>
      <c r="B3838">
        <v>2013</v>
      </c>
      <c r="C3838">
        <v>0</v>
      </c>
      <c r="D3838">
        <v>0</v>
      </c>
      <c r="E3838">
        <v>0</v>
      </c>
      <c r="F3838">
        <v>0</v>
      </c>
      <c r="G3838">
        <v>0</v>
      </c>
      <c r="H3838">
        <v>0</v>
      </c>
      <c r="I3838">
        <f t="shared" si="743"/>
        <v>0</v>
      </c>
      <c r="J3838">
        <v>1</v>
      </c>
      <c r="K3838">
        <v>0</v>
      </c>
      <c r="L3838">
        <v>0.4032</v>
      </c>
      <c r="M3838">
        <v>0</v>
      </c>
      <c r="N3838">
        <f t="shared" si="744"/>
        <v>5.024</v>
      </c>
      <c r="O3838">
        <v>0.72</v>
      </c>
      <c r="P3838">
        <v>0</v>
      </c>
      <c r="Q3838">
        <f t="shared" si="745"/>
        <v>21.8</v>
      </c>
      <c r="R3838">
        <v>5.56</v>
      </c>
      <c r="S3838">
        <v>0</v>
      </c>
      <c r="T3838">
        <f t="shared" si="746"/>
        <v>45.199999999999996</v>
      </c>
      <c r="Y3838">
        <v>232.95699999999999</v>
      </c>
      <c r="Z3838">
        <v>215.303</v>
      </c>
      <c r="AA3838">
        <f t="shared" si="740"/>
        <v>0.37264460651536546</v>
      </c>
      <c r="AB3838">
        <f t="shared" si="749"/>
        <v>0.66543679734886696</v>
      </c>
      <c r="AC3838">
        <f t="shared" si="739"/>
        <v>5.1386508239718056</v>
      </c>
      <c r="AD3838">
        <v>1</v>
      </c>
      <c r="AE3838">
        <v>0</v>
      </c>
      <c r="AF3838">
        <f t="shared" si="748"/>
        <v>1</v>
      </c>
      <c r="AG3838">
        <v>1</v>
      </c>
      <c r="AH3838">
        <v>1</v>
      </c>
      <c r="AI3838">
        <v>-1</v>
      </c>
      <c r="AR3838">
        <v>0.08</v>
      </c>
      <c r="AS3838">
        <v>0</v>
      </c>
      <c r="AT3838">
        <v>0</v>
      </c>
      <c r="AU3838">
        <v>1</v>
      </c>
      <c r="AV3838">
        <v>0</v>
      </c>
      <c r="AW3838">
        <f t="shared" si="741"/>
        <v>1</v>
      </c>
      <c r="AX3838">
        <v>2</v>
      </c>
      <c r="AY3838">
        <v>0</v>
      </c>
      <c r="AZ3838">
        <v>0</v>
      </c>
      <c r="BA3838">
        <v>0</v>
      </c>
      <c r="BB3838">
        <v>0</v>
      </c>
      <c r="BC3838">
        <v>0</v>
      </c>
      <c r="BD3838">
        <v>0</v>
      </c>
      <c r="BE3838">
        <f t="shared" si="747"/>
        <v>0</v>
      </c>
      <c r="BF3838">
        <v>0</v>
      </c>
      <c r="BG3838">
        <v>99</v>
      </c>
      <c r="BH3838">
        <v>4.5951199999999996</v>
      </c>
      <c r="BI3838">
        <v>-1.5271729999999999</v>
      </c>
      <c r="BJ3838">
        <v>1</v>
      </c>
      <c r="BK3838">
        <v>1</v>
      </c>
    </row>
    <row r="3839" spans="1:63" x14ac:dyDescent="0.25">
      <c r="A3839" t="s">
        <v>76</v>
      </c>
      <c r="B3839">
        <v>2013</v>
      </c>
      <c r="C3839">
        <v>0</v>
      </c>
      <c r="D3839">
        <v>0</v>
      </c>
      <c r="E3839">
        <v>0</v>
      </c>
      <c r="F3839">
        <v>1</v>
      </c>
      <c r="G3839">
        <v>0</v>
      </c>
      <c r="H3839">
        <v>1</v>
      </c>
      <c r="I3839">
        <f t="shared" si="743"/>
        <v>2</v>
      </c>
      <c r="J3839">
        <v>1</v>
      </c>
      <c r="K3839">
        <v>1</v>
      </c>
      <c r="L3839">
        <v>8.3900000000000002E-2</v>
      </c>
      <c r="M3839">
        <v>0</v>
      </c>
      <c r="N3839">
        <f t="shared" si="744"/>
        <v>5.024</v>
      </c>
      <c r="O3839">
        <v>0.67</v>
      </c>
      <c r="P3839">
        <v>0</v>
      </c>
      <c r="Q3839">
        <f t="shared" si="745"/>
        <v>21.8</v>
      </c>
      <c r="R3839">
        <v>22.73</v>
      </c>
      <c r="S3839">
        <v>0</v>
      </c>
      <c r="T3839">
        <f t="shared" si="746"/>
        <v>45.199999999999996</v>
      </c>
      <c r="Y3839">
        <v>232.95699999999999</v>
      </c>
      <c r="Z3839">
        <v>215.303</v>
      </c>
      <c r="AA3839">
        <f t="shared" si="740"/>
        <v>7.7541871246624927E-2</v>
      </c>
      <c r="AB3839">
        <f t="shared" si="749"/>
        <v>0.61922590864408467</v>
      </c>
      <c r="AC3839">
        <f t="shared" si="739"/>
        <v>21.007470005194094</v>
      </c>
      <c r="AD3839">
        <v>0</v>
      </c>
      <c r="AE3839">
        <v>0</v>
      </c>
      <c r="AF3839">
        <f t="shared" si="748"/>
        <v>0</v>
      </c>
      <c r="AG3839">
        <v>0</v>
      </c>
      <c r="AH3839">
        <v>0</v>
      </c>
      <c r="AI3839">
        <v>1</v>
      </c>
      <c r="AR3839">
        <v>0.08</v>
      </c>
      <c r="AS3839">
        <v>0</v>
      </c>
      <c r="AT3839">
        <v>1</v>
      </c>
      <c r="AU3839">
        <v>0</v>
      </c>
      <c r="AV3839">
        <v>0</v>
      </c>
      <c r="AW3839">
        <f t="shared" si="741"/>
        <v>0</v>
      </c>
      <c r="AX3839">
        <v>0</v>
      </c>
      <c r="AY3839">
        <v>1</v>
      </c>
      <c r="AZ3839">
        <v>0.75</v>
      </c>
      <c r="BA3839">
        <v>1</v>
      </c>
      <c r="BB3839">
        <v>1</v>
      </c>
      <c r="BC3839">
        <v>1</v>
      </c>
      <c r="BD3839">
        <v>0</v>
      </c>
      <c r="BE3839">
        <f t="shared" si="747"/>
        <v>0.75</v>
      </c>
      <c r="BF3839">
        <v>0</v>
      </c>
      <c r="BG3839">
        <v>20</v>
      </c>
      <c r="BH3839">
        <v>2.99573</v>
      </c>
      <c r="BI3839">
        <v>0.95065189999999999</v>
      </c>
      <c r="BJ3839">
        <v>0</v>
      </c>
      <c r="BK3839">
        <v>1</v>
      </c>
    </row>
    <row r="3840" spans="1:63" x14ac:dyDescent="0.25">
      <c r="A3840" t="s">
        <v>77</v>
      </c>
      <c r="B3840">
        <v>2013</v>
      </c>
      <c r="C3840">
        <v>0</v>
      </c>
      <c r="D3840">
        <v>0</v>
      </c>
      <c r="E3840">
        <v>1</v>
      </c>
      <c r="F3840">
        <v>1</v>
      </c>
      <c r="G3840">
        <v>1</v>
      </c>
      <c r="H3840">
        <v>1</v>
      </c>
      <c r="I3840">
        <f t="shared" si="743"/>
        <v>4</v>
      </c>
      <c r="J3840">
        <v>0</v>
      </c>
      <c r="K3840">
        <v>0</v>
      </c>
      <c r="L3840">
        <v>0.08</v>
      </c>
      <c r="M3840">
        <v>0</v>
      </c>
      <c r="N3840">
        <f t="shared" si="744"/>
        <v>5.024</v>
      </c>
      <c r="O3840">
        <v>0</v>
      </c>
      <c r="P3840">
        <v>0.33</v>
      </c>
      <c r="Q3840">
        <f t="shared" si="745"/>
        <v>21.8</v>
      </c>
      <c r="R3840">
        <v>7.21</v>
      </c>
      <c r="S3840">
        <v>0</v>
      </c>
      <c r="T3840">
        <f t="shared" si="746"/>
        <v>45.199999999999996</v>
      </c>
      <c r="Y3840">
        <v>232.95699999999999</v>
      </c>
      <c r="Z3840">
        <v>215.303</v>
      </c>
      <c r="AA3840">
        <f t="shared" si="740"/>
        <v>7.3937421927651889E-2</v>
      </c>
      <c r="AB3840">
        <f t="shared" si="749"/>
        <v>7.1940000000000008</v>
      </c>
      <c r="AC3840">
        <f t="shared" si="739"/>
        <v>6.6636101512296264</v>
      </c>
      <c r="AD3840">
        <v>0</v>
      </c>
      <c r="AE3840">
        <v>0</v>
      </c>
      <c r="AF3840">
        <f t="shared" si="748"/>
        <v>0</v>
      </c>
      <c r="AG3840">
        <v>0</v>
      </c>
      <c r="AH3840">
        <v>1</v>
      </c>
      <c r="AI3840">
        <v>-1</v>
      </c>
      <c r="AR3840">
        <v>0.08</v>
      </c>
      <c r="AS3840">
        <v>0</v>
      </c>
      <c r="AT3840">
        <v>0</v>
      </c>
      <c r="AU3840">
        <v>1</v>
      </c>
      <c r="AV3840">
        <v>1</v>
      </c>
      <c r="AW3840">
        <f t="shared" si="741"/>
        <v>2</v>
      </c>
      <c r="AX3840">
        <v>0</v>
      </c>
      <c r="AY3840">
        <v>0</v>
      </c>
      <c r="AZ3840">
        <v>0</v>
      </c>
      <c r="BA3840">
        <v>0</v>
      </c>
      <c r="BB3840">
        <v>0</v>
      </c>
      <c r="BC3840">
        <v>0</v>
      </c>
      <c r="BD3840">
        <v>0</v>
      </c>
      <c r="BE3840">
        <f t="shared" si="747"/>
        <v>0</v>
      </c>
      <c r="BF3840">
        <v>0</v>
      </c>
      <c r="BG3840">
        <v>24</v>
      </c>
      <c r="BH3840">
        <v>3.1780499999999998</v>
      </c>
      <c r="BI3840">
        <v>0.83209100000000003</v>
      </c>
      <c r="BJ3840">
        <v>1</v>
      </c>
      <c r="BK3840">
        <v>1</v>
      </c>
    </row>
    <row r="3841" spans="1:63" x14ac:dyDescent="0.25">
      <c r="A3841" t="s">
        <v>465</v>
      </c>
      <c r="B3841">
        <v>2013</v>
      </c>
      <c r="C3841">
        <v>0</v>
      </c>
      <c r="D3841">
        <v>0</v>
      </c>
      <c r="E3841">
        <v>0</v>
      </c>
      <c r="F3841">
        <v>0</v>
      </c>
      <c r="G3841">
        <v>0</v>
      </c>
      <c r="H3841">
        <v>0</v>
      </c>
      <c r="I3841">
        <f t="shared" si="743"/>
        <v>0</v>
      </c>
      <c r="J3841">
        <v>1</v>
      </c>
      <c r="K3841">
        <v>1</v>
      </c>
      <c r="L3841">
        <v>0.11</v>
      </c>
      <c r="M3841">
        <v>0</v>
      </c>
      <c r="N3841">
        <f t="shared" si="744"/>
        <v>5.024</v>
      </c>
      <c r="O3841">
        <v>0.6</v>
      </c>
      <c r="P3841">
        <v>0</v>
      </c>
      <c r="Q3841">
        <f t="shared" si="745"/>
        <v>21.8</v>
      </c>
      <c r="R3841">
        <v>3.75</v>
      </c>
      <c r="S3841">
        <v>0</v>
      </c>
      <c r="T3841">
        <f t="shared" si="746"/>
        <v>45.199999999999996</v>
      </c>
      <c r="Y3841">
        <v>232.95699999999999</v>
      </c>
      <c r="Z3841">
        <v>215.303</v>
      </c>
      <c r="AA3841">
        <f t="shared" si="740"/>
        <v>0.10166395515052135</v>
      </c>
      <c r="AB3841">
        <f t="shared" si="749"/>
        <v>0.55453066445738908</v>
      </c>
      <c r="AC3841">
        <f t="shared" si="739"/>
        <v>3.4658166528586825</v>
      </c>
      <c r="AD3841">
        <v>0</v>
      </c>
      <c r="AE3841">
        <v>0</v>
      </c>
      <c r="AF3841">
        <f t="shared" si="748"/>
        <v>0</v>
      </c>
      <c r="AG3841">
        <v>1</v>
      </c>
      <c r="AH3841">
        <v>0.9</v>
      </c>
      <c r="AI3841">
        <v>-1</v>
      </c>
      <c r="AR3841">
        <v>0.08</v>
      </c>
      <c r="AS3841">
        <v>0</v>
      </c>
      <c r="AT3841">
        <v>1</v>
      </c>
      <c r="AU3841">
        <v>0</v>
      </c>
      <c r="AV3841">
        <v>0</v>
      </c>
      <c r="AW3841">
        <f t="shared" si="741"/>
        <v>0</v>
      </c>
      <c r="AX3841">
        <v>0</v>
      </c>
      <c r="AY3841">
        <v>1</v>
      </c>
      <c r="AZ3841">
        <v>0.75</v>
      </c>
      <c r="BA3841">
        <v>1</v>
      </c>
      <c r="BB3841">
        <v>1</v>
      </c>
      <c r="BC3841">
        <v>1</v>
      </c>
      <c r="BD3841">
        <v>0.5</v>
      </c>
      <c r="BE3841">
        <f t="shared" si="747"/>
        <v>0.8</v>
      </c>
      <c r="BF3841">
        <v>0</v>
      </c>
      <c r="BG3841">
        <v>99</v>
      </c>
      <c r="BH3841">
        <v>4.5951199999999996</v>
      </c>
      <c r="BI3841">
        <v>0.10659730000000001</v>
      </c>
      <c r="BJ3841">
        <v>0</v>
      </c>
      <c r="BK3841">
        <v>1</v>
      </c>
    </row>
    <row r="3842" spans="1:63" x14ac:dyDescent="0.25">
      <c r="A3842" t="s">
        <v>464</v>
      </c>
      <c r="B3842">
        <v>2013</v>
      </c>
      <c r="C3842">
        <v>0</v>
      </c>
      <c r="D3842">
        <v>0</v>
      </c>
      <c r="E3842">
        <v>0</v>
      </c>
      <c r="F3842">
        <v>0</v>
      </c>
      <c r="G3842">
        <v>0</v>
      </c>
      <c r="H3842">
        <v>0</v>
      </c>
      <c r="I3842">
        <f t="shared" si="743"/>
        <v>0</v>
      </c>
      <c r="J3842">
        <v>1</v>
      </c>
      <c r="K3842">
        <v>0</v>
      </c>
      <c r="L3842">
        <v>0.76800000000000002</v>
      </c>
      <c r="M3842">
        <v>0</v>
      </c>
      <c r="N3842">
        <f t="shared" si="744"/>
        <v>5.024</v>
      </c>
      <c r="O3842">
        <v>1.08</v>
      </c>
      <c r="P3842">
        <v>0</v>
      </c>
      <c r="Q3842">
        <f t="shared" si="745"/>
        <v>21.8</v>
      </c>
      <c r="R3842">
        <v>5.42</v>
      </c>
      <c r="S3842">
        <v>0</v>
      </c>
      <c r="T3842">
        <f t="shared" si="746"/>
        <v>45.199999999999996</v>
      </c>
      <c r="Y3842">
        <v>232.95699999999999</v>
      </c>
      <c r="Z3842">
        <v>215.303</v>
      </c>
      <c r="AA3842">
        <f t="shared" si="740"/>
        <v>0.70979925050545811</v>
      </c>
      <c r="AB3842">
        <f t="shared" si="749"/>
        <v>0.99815519602330049</v>
      </c>
      <c r="AC3842">
        <f t="shared" si="739"/>
        <v>5.0092603355984151</v>
      </c>
      <c r="AD3842">
        <v>1</v>
      </c>
      <c r="AE3842">
        <v>1</v>
      </c>
      <c r="AF3842">
        <f t="shared" si="748"/>
        <v>0.5</v>
      </c>
      <c r="AG3842">
        <v>0</v>
      </c>
      <c r="AH3842">
        <v>0</v>
      </c>
      <c r="AI3842">
        <v>1</v>
      </c>
      <c r="AR3842">
        <v>0.08</v>
      </c>
      <c r="AS3842">
        <v>0</v>
      </c>
      <c r="AT3842">
        <v>0</v>
      </c>
      <c r="AU3842">
        <v>0</v>
      </c>
      <c r="AV3842">
        <v>0</v>
      </c>
      <c r="AW3842">
        <f t="shared" si="741"/>
        <v>0</v>
      </c>
      <c r="AX3842">
        <v>0</v>
      </c>
      <c r="AY3842">
        <v>0</v>
      </c>
      <c r="AZ3842">
        <v>0</v>
      </c>
      <c r="BA3842">
        <v>0</v>
      </c>
      <c r="BB3842">
        <v>0</v>
      </c>
      <c r="BC3842">
        <v>0</v>
      </c>
      <c r="BD3842">
        <v>0</v>
      </c>
      <c r="BE3842">
        <f t="shared" si="747"/>
        <v>0</v>
      </c>
      <c r="BF3842">
        <v>0</v>
      </c>
      <c r="BG3842">
        <v>35</v>
      </c>
      <c r="BH3842">
        <v>3.5553499999999998</v>
      </c>
      <c r="BI3842">
        <v>-0.97240439999999995</v>
      </c>
      <c r="BJ3842">
        <v>0</v>
      </c>
      <c r="BK3842">
        <v>1</v>
      </c>
    </row>
    <row r="3843" spans="1:63" x14ac:dyDescent="0.25">
      <c r="A3843" t="s">
        <v>462</v>
      </c>
      <c r="B3843">
        <v>2013</v>
      </c>
      <c r="C3843">
        <v>0</v>
      </c>
      <c r="D3843">
        <v>0</v>
      </c>
      <c r="E3843">
        <v>0</v>
      </c>
      <c r="F3843">
        <v>0</v>
      </c>
      <c r="G3843">
        <v>0</v>
      </c>
      <c r="H3843">
        <v>0</v>
      </c>
      <c r="I3843">
        <f t="shared" si="743"/>
        <v>0</v>
      </c>
      <c r="J3843">
        <v>1</v>
      </c>
      <c r="K3843">
        <v>0</v>
      </c>
      <c r="L3843">
        <v>0.2742</v>
      </c>
      <c r="M3843">
        <v>0</v>
      </c>
      <c r="N3843">
        <f t="shared" si="744"/>
        <v>5.024</v>
      </c>
      <c r="O3843">
        <v>1.21</v>
      </c>
      <c r="P3843">
        <v>0</v>
      </c>
      <c r="Q3843">
        <f t="shared" si="745"/>
        <v>21.8</v>
      </c>
      <c r="R3843">
        <v>4.68</v>
      </c>
      <c r="S3843">
        <v>0</v>
      </c>
      <c r="T3843">
        <f t="shared" si="746"/>
        <v>45.199999999999996</v>
      </c>
      <c r="Y3843">
        <v>232.95699999999999</v>
      </c>
      <c r="Z3843">
        <v>215.303</v>
      </c>
      <c r="AA3843">
        <f t="shared" si="740"/>
        <v>0.25342051365702684</v>
      </c>
      <c r="AB3843">
        <f t="shared" si="749"/>
        <v>1.1183035066557345</v>
      </c>
      <c r="AC3843">
        <f t="shared" si="739"/>
        <v>4.3253391827676353</v>
      </c>
      <c r="AD3843">
        <v>0</v>
      </c>
      <c r="AE3843">
        <v>0</v>
      </c>
      <c r="AF3843">
        <f t="shared" si="748"/>
        <v>0</v>
      </c>
      <c r="AG3843">
        <v>0</v>
      </c>
      <c r="AH3843">
        <v>1</v>
      </c>
      <c r="AI3843">
        <v>2</v>
      </c>
      <c r="AR3843">
        <v>0.08</v>
      </c>
      <c r="AS3843">
        <v>0</v>
      </c>
      <c r="AT3843">
        <v>0</v>
      </c>
      <c r="AU3843">
        <v>0</v>
      </c>
      <c r="AV3843">
        <v>0</v>
      </c>
      <c r="AW3843">
        <f t="shared" si="741"/>
        <v>0</v>
      </c>
      <c r="AX3843">
        <v>4.1096000000000001E-2</v>
      </c>
      <c r="AY3843">
        <v>0</v>
      </c>
      <c r="AZ3843">
        <v>0</v>
      </c>
      <c r="BA3843">
        <v>0</v>
      </c>
      <c r="BB3843">
        <v>0</v>
      </c>
      <c r="BC3843">
        <v>0</v>
      </c>
      <c r="BD3843">
        <v>0</v>
      </c>
      <c r="BE3843">
        <f t="shared" si="747"/>
        <v>0</v>
      </c>
      <c r="BF3843">
        <v>0</v>
      </c>
      <c r="BG3843">
        <v>20</v>
      </c>
      <c r="BH3843">
        <v>2.99573</v>
      </c>
      <c r="BI3843">
        <v>-0.59205319999999995</v>
      </c>
      <c r="BJ3843">
        <v>1</v>
      </c>
      <c r="BK3843">
        <v>1</v>
      </c>
    </row>
    <row r="3844" spans="1:63" x14ac:dyDescent="0.25">
      <c r="A3844" t="s">
        <v>78</v>
      </c>
      <c r="B3844">
        <v>2013</v>
      </c>
      <c r="C3844">
        <v>0</v>
      </c>
      <c r="D3844">
        <v>0</v>
      </c>
      <c r="E3844">
        <v>0</v>
      </c>
      <c r="F3844">
        <v>0</v>
      </c>
      <c r="G3844">
        <v>0</v>
      </c>
      <c r="H3844">
        <v>0</v>
      </c>
      <c r="I3844">
        <f t="shared" si="743"/>
        <v>0</v>
      </c>
      <c r="J3844">
        <v>0</v>
      </c>
      <c r="K3844">
        <v>1</v>
      </c>
      <c r="L3844">
        <v>1.17</v>
      </c>
      <c r="M3844">
        <v>0</v>
      </c>
      <c r="N3844">
        <f t="shared" si="744"/>
        <v>5.024</v>
      </c>
      <c r="O3844">
        <v>1.27</v>
      </c>
      <c r="P3844">
        <v>0</v>
      </c>
      <c r="Q3844">
        <f t="shared" si="745"/>
        <v>21.8</v>
      </c>
      <c r="R3844">
        <v>4.46</v>
      </c>
      <c r="S3844">
        <v>0</v>
      </c>
      <c r="T3844">
        <f t="shared" si="746"/>
        <v>45.199999999999996</v>
      </c>
      <c r="Y3844">
        <v>232.95699999999999</v>
      </c>
      <c r="Z3844">
        <v>215.303</v>
      </c>
      <c r="AA3844">
        <f t="shared" si="740"/>
        <v>1.0813347956919088</v>
      </c>
      <c r="AB3844">
        <f t="shared" si="749"/>
        <v>1.1737565731014739</v>
      </c>
      <c r="AC3844">
        <f t="shared" si="739"/>
        <v>4.122011272466592</v>
      </c>
      <c r="AD3844">
        <v>1</v>
      </c>
      <c r="AE3844">
        <v>0</v>
      </c>
      <c r="AF3844">
        <f t="shared" si="748"/>
        <v>1</v>
      </c>
      <c r="AG3844">
        <v>0</v>
      </c>
      <c r="AH3844">
        <v>0</v>
      </c>
      <c r="AI3844">
        <v>0</v>
      </c>
      <c r="AR3844">
        <v>0.08</v>
      </c>
      <c r="AS3844">
        <v>0</v>
      </c>
      <c r="AT3844">
        <v>0</v>
      </c>
      <c r="AU3844">
        <v>0</v>
      </c>
      <c r="AV3844">
        <v>0</v>
      </c>
      <c r="AW3844">
        <f t="shared" si="741"/>
        <v>0</v>
      </c>
      <c r="AX3844">
        <v>0</v>
      </c>
      <c r="AY3844">
        <v>0</v>
      </c>
      <c r="AZ3844">
        <v>0</v>
      </c>
      <c r="BA3844">
        <v>0</v>
      </c>
      <c r="BB3844">
        <v>0</v>
      </c>
      <c r="BC3844">
        <v>0</v>
      </c>
      <c r="BD3844">
        <v>0</v>
      </c>
      <c r="BE3844">
        <f t="shared" si="747"/>
        <v>0</v>
      </c>
      <c r="BF3844">
        <v>0</v>
      </c>
      <c r="BG3844">
        <v>60</v>
      </c>
      <c r="BH3844">
        <v>4.0943399999999999</v>
      </c>
      <c r="BI3844">
        <v>-1.2015450000000001</v>
      </c>
      <c r="BJ3844">
        <v>1</v>
      </c>
      <c r="BK3844">
        <v>1</v>
      </c>
    </row>
    <row r="3845" spans="1:63" x14ac:dyDescent="0.25">
      <c r="A3845" t="s">
        <v>79</v>
      </c>
      <c r="B3845">
        <v>2013</v>
      </c>
      <c r="C3845">
        <v>0</v>
      </c>
      <c r="D3845">
        <v>0</v>
      </c>
      <c r="E3845">
        <v>0</v>
      </c>
      <c r="F3845">
        <v>0</v>
      </c>
      <c r="G3845">
        <v>0</v>
      </c>
      <c r="H3845">
        <v>0</v>
      </c>
      <c r="I3845">
        <f t="shared" si="743"/>
        <v>0</v>
      </c>
      <c r="J3845">
        <v>0</v>
      </c>
      <c r="K3845">
        <v>0</v>
      </c>
      <c r="L3845">
        <v>0.19800000000000001</v>
      </c>
      <c r="M3845">
        <v>0</v>
      </c>
      <c r="N3845">
        <f t="shared" si="744"/>
        <v>5.024</v>
      </c>
      <c r="O3845">
        <v>0.20399999999999999</v>
      </c>
      <c r="P3845">
        <v>0</v>
      </c>
      <c r="Q3845">
        <f t="shared" si="745"/>
        <v>21.8</v>
      </c>
      <c r="R3845">
        <v>2.4</v>
      </c>
      <c r="S3845">
        <v>0</v>
      </c>
      <c r="T3845">
        <f t="shared" si="746"/>
        <v>45.199999999999996</v>
      </c>
      <c r="Y3845">
        <v>232.95699999999999</v>
      </c>
      <c r="Z3845">
        <v>215.303</v>
      </c>
      <c r="AA3845">
        <f t="shared" si="740"/>
        <v>0.18299511927093842</v>
      </c>
      <c r="AB3845">
        <f t="shared" si="749"/>
        <v>0.18854042591551229</v>
      </c>
      <c r="AC3845">
        <f t="shared" ref="AC3845:AC3901" si="750">(R3845*Z3845/Y3845)+(S3845*T3845)</f>
        <v>2.2181226578295563</v>
      </c>
      <c r="AD3845">
        <v>0</v>
      </c>
      <c r="AE3845">
        <v>0</v>
      </c>
      <c r="AF3845">
        <f t="shared" si="748"/>
        <v>0</v>
      </c>
      <c r="AG3845">
        <v>0</v>
      </c>
      <c r="AH3845">
        <v>0</v>
      </c>
      <c r="AI3845">
        <v>1</v>
      </c>
      <c r="AR3845">
        <v>0.08</v>
      </c>
      <c r="AS3845">
        <v>0</v>
      </c>
      <c r="AT3845">
        <v>0</v>
      </c>
      <c r="AU3845">
        <v>0</v>
      </c>
      <c r="AV3845">
        <v>1</v>
      </c>
      <c r="AW3845">
        <f t="shared" si="741"/>
        <v>1</v>
      </c>
      <c r="AX3845">
        <f>180/365</f>
        <v>0.49315068493150682</v>
      </c>
      <c r="AY3845">
        <v>0</v>
      </c>
      <c r="AZ3845">
        <v>0</v>
      </c>
      <c r="BA3845">
        <v>0</v>
      </c>
      <c r="BB3845">
        <v>0</v>
      </c>
      <c r="BC3845">
        <v>0</v>
      </c>
      <c r="BD3845">
        <v>0</v>
      </c>
      <c r="BE3845">
        <f t="shared" si="747"/>
        <v>0</v>
      </c>
      <c r="BF3845">
        <v>0</v>
      </c>
      <c r="BG3845">
        <v>99</v>
      </c>
      <c r="BH3845">
        <v>4.5951199999999996</v>
      </c>
      <c r="BI3845">
        <v>-1.110412</v>
      </c>
      <c r="BJ3845">
        <v>1</v>
      </c>
      <c r="BK3845">
        <v>1</v>
      </c>
    </row>
    <row r="3846" spans="1:63" x14ac:dyDescent="0.25">
      <c r="A3846" t="s">
        <v>80</v>
      </c>
      <c r="B3846">
        <v>2013</v>
      </c>
      <c r="C3846">
        <v>1</v>
      </c>
      <c r="D3846">
        <v>1</v>
      </c>
      <c r="E3846">
        <v>1</v>
      </c>
      <c r="F3846">
        <v>1</v>
      </c>
      <c r="G3846">
        <v>1</v>
      </c>
      <c r="H3846">
        <v>1</v>
      </c>
      <c r="I3846">
        <f t="shared" si="743"/>
        <v>6</v>
      </c>
      <c r="J3846">
        <v>5</v>
      </c>
      <c r="K3846">
        <v>1</v>
      </c>
      <c r="L3846">
        <v>0.41290000000000004</v>
      </c>
      <c r="M3846">
        <v>0</v>
      </c>
      <c r="N3846">
        <f t="shared" si="744"/>
        <v>5.024</v>
      </c>
      <c r="O3846">
        <v>0</v>
      </c>
      <c r="P3846">
        <v>0.71</v>
      </c>
      <c r="Q3846">
        <f t="shared" si="745"/>
        <v>21.8</v>
      </c>
      <c r="R3846">
        <v>12.19</v>
      </c>
      <c r="S3846">
        <v>0</v>
      </c>
      <c r="T3846">
        <f t="shared" si="746"/>
        <v>45.199999999999996</v>
      </c>
      <c r="Y3846">
        <v>232.95699999999999</v>
      </c>
      <c r="Z3846">
        <v>215.303</v>
      </c>
      <c r="AA3846">
        <f t="shared" si="740"/>
        <v>0.38160951892409334</v>
      </c>
      <c r="AB3846">
        <f t="shared" si="749"/>
        <v>15.478</v>
      </c>
      <c r="AC3846">
        <f t="shared" si="750"/>
        <v>11.266214666225956</v>
      </c>
      <c r="AD3846">
        <v>1</v>
      </c>
      <c r="AE3846">
        <v>0</v>
      </c>
      <c r="AF3846">
        <f t="shared" si="748"/>
        <v>1</v>
      </c>
      <c r="AG3846">
        <v>1</v>
      </c>
      <c r="AH3846">
        <v>1</v>
      </c>
      <c r="AI3846">
        <v>-1</v>
      </c>
      <c r="AR3846">
        <v>0.08</v>
      </c>
      <c r="AS3846">
        <v>0</v>
      </c>
      <c r="AT3846">
        <v>0</v>
      </c>
      <c r="AU3846">
        <v>0</v>
      </c>
      <c r="AV3846">
        <v>1</v>
      </c>
      <c r="AW3846">
        <f t="shared" si="741"/>
        <v>1</v>
      </c>
      <c r="AX3846">
        <v>0</v>
      </c>
      <c r="AY3846">
        <v>0</v>
      </c>
      <c r="AZ3846">
        <v>0</v>
      </c>
      <c r="BA3846">
        <v>0</v>
      </c>
      <c r="BB3846">
        <v>0</v>
      </c>
      <c r="BC3846">
        <v>0</v>
      </c>
      <c r="BD3846">
        <v>0</v>
      </c>
      <c r="BE3846">
        <f t="shared" si="747"/>
        <v>0</v>
      </c>
      <c r="BF3846">
        <v>0</v>
      </c>
      <c r="BG3846">
        <v>15</v>
      </c>
      <c r="BH3846">
        <v>2.7080500000000001</v>
      </c>
      <c r="BI3846">
        <v>9.2420799999999997E-2</v>
      </c>
      <c r="BJ3846">
        <v>0</v>
      </c>
      <c r="BK3846">
        <v>1</v>
      </c>
    </row>
    <row r="3847" spans="1:63" x14ac:dyDescent="0.25">
      <c r="A3847" t="s">
        <v>81</v>
      </c>
      <c r="B3847">
        <v>2013</v>
      </c>
      <c r="C3847">
        <v>0.5</v>
      </c>
      <c r="D3847">
        <v>0.5</v>
      </c>
      <c r="E3847">
        <v>1</v>
      </c>
      <c r="F3847">
        <v>1</v>
      </c>
      <c r="G3847">
        <v>1</v>
      </c>
      <c r="H3847">
        <v>1</v>
      </c>
      <c r="I3847">
        <f t="shared" si="743"/>
        <v>5</v>
      </c>
      <c r="J3847">
        <v>1</v>
      </c>
      <c r="K3847">
        <v>1</v>
      </c>
      <c r="L3847">
        <v>0.26500000000000001</v>
      </c>
      <c r="M3847">
        <v>0</v>
      </c>
      <c r="N3847">
        <f t="shared" si="744"/>
        <v>5.024</v>
      </c>
      <c r="O3847">
        <v>0.55000000000000004</v>
      </c>
      <c r="P3847">
        <v>0</v>
      </c>
      <c r="Q3847">
        <f t="shared" si="745"/>
        <v>21.8</v>
      </c>
      <c r="R3847">
        <v>5.86</v>
      </c>
      <c r="S3847">
        <v>0</v>
      </c>
      <c r="T3847">
        <f t="shared" si="746"/>
        <v>45.199999999999996</v>
      </c>
      <c r="Y3847">
        <v>232.95699999999999</v>
      </c>
      <c r="Z3847">
        <v>215.303</v>
      </c>
      <c r="AA3847">
        <f t="shared" si="740"/>
        <v>0.24491771013534688</v>
      </c>
      <c r="AB3847">
        <f t="shared" si="749"/>
        <v>0.50831977575260678</v>
      </c>
      <c r="AC3847">
        <f t="shared" si="750"/>
        <v>5.4159161562005007</v>
      </c>
      <c r="AD3847">
        <v>0</v>
      </c>
      <c r="AE3847">
        <v>0</v>
      </c>
      <c r="AF3847">
        <f t="shared" si="748"/>
        <v>0</v>
      </c>
      <c r="AG3847">
        <v>1</v>
      </c>
      <c r="AH3847">
        <v>0</v>
      </c>
      <c r="AI3847">
        <v>1</v>
      </c>
      <c r="AR3847">
        <v>0.08</v>
      </c>
      <c r="AS3847">
        <v>0</v>
      </c>
      <c r="AT3847">
        <v>1</v>
      </c>
      <c r="AU3847">
        <v>0</v>
      </c>
      <c r="AV3847">
        <v>1</v>
      </c>
      <c r="AW3847">
        <f t="shared" si="741"/>
        <v>1</v>
      </c>
      <c r="AX3847">
        <v>0</v>
      </c>
      <c r="AY3847">
        <v>1</v>
      </c>
      <c r="AZ3847">
        <v>0.75</v>
      </c>
      <c r="BA3847">
        <v>1</v>
      </c>
      <c r="BB3847">
        <v>1</v>
      </c>
      <c r="BC3847">
        <v>1</v>
      </c>
      <c r="BD3847">
        <v>0.5</v>
      </c>
      <c r="BE3847">
        <f t="shared" si="747"/>
        <v>0.8</v>
      </c>
      <c r="BF3847">
        <v>0</v>
      </c>
      <c r="BG3847">
        <v>30</v>
      </c>
      <c r="BH3847">
        <v>3.4011999999999998</v>
      </c>
      <c r="BI3847">
        <v>1.2918480000000001</v>
      </c>
      <c r="BJ3847">
        <v>1</v>
      </c>
      <c r="BK3847">
        <v>1</v>
      </c>
    </row>
    <row r="3848" spans="1:63" x14ac:dyDescent="0.25">
      <c r="A3848" t="s">
        <v>82</v>
      </c>
      <c r="B3848">
        <v>2013</v>
      </c>
      <c r="C3848">
        <v>0</v>
      </c>
      <c r="D3848">
        <v>0</v>
      </c>
      <c r="E3848">
        <v>0</v>
      </c>
      <c r="F3848">
        <v>1</v>
      </c>
      <c r="G3848">
        <v>0</v>
      </c>
      <c r="H3848">
        <v>1</v>
      </c>
      <c r="I3848">
        <f t="shared" si="743"/>
        <v>2</v>
      </c>
      <c r="J3848">
        <v>1</v>
      </c>
      <c r="K3848">
        <v>0</v>
      </c>
      <c r="L3848">
        <v>0.28000000000000003</v>
      </c>
      <c r="M3848">
        <v>0</v>
      </c>
      <c r="N3848">
        <f t="shared" si="744"/>
        <v>5.024</v>
      </c>
      <c r="O3848">
        <v>1.51</v>
      </c>
      <c r="P3848">
        <v>0</v>
      </c>
      <c r="Q3848">
        <f t="shared" si="745"/>
        <v>21.8</v>
      </c>
      <c r="R3848">
        <v>19.190000000000001</v>
      </c>
      <c r="S3848">
        <v>0</v>
      </c>
      <c r="T3848">
        <f t="shared" si="746"/>
        <v>45.199999999999996</v>
      </c>
      <c r="Y3848">
        <v>232.95699999999999</v>
      </c>
      <c r="Z3848">
        <v>215.303</v>
      </c>
      <c r="AA3848">
        <f t="shared" si="740"/>
        <v>0.25878097674678163</v>
      </c>
      <c r="AB3848">
        <f t="shared" si="749"/>
        <v>1.3955688388844294</v>
      </c>
      <c r="AC3848">
        <f t="shared" si="750"/>
        <v>17.735739084895496</v>
      </c>
      <c r="AD3848">
        <v>0</v>
      </c>
      <c r="AE3848">
        <v>0</v>
      </c>
      <c r="AF3848">
        <f t="shared" si="748"/>
        <v>0</v>
      </c>
      <c r="AG3848">
        <v>0</v>
      </c>
      <c r="AH3848">
        <v>0</v>
      </c>
      <c r="AI3848">
        <v>1</v>
      </c>
      <c r="AR3848">
        <v>0.08</v>
      </c>
      <c r="AS3848">
        <v>0</v>
      </c>
      <c r="AT3848">
        <v>0</v>
      </c>
      <c r="AU3848">
        <v>0</v>
      </c>
      <c r="AV3848">
        <v>0</v>
      </c>
      <c r="AW3848">
        <f t="shared" si="741"/>
        <v>0</v>
      </c>
      <c r="AX3848">
        <v>1</v>
      </c>
      <c r="AY3848">
        <v>0</v>
      </c>
      <c r="AZ3848">
        <v>0</v>
      </c>
      <c r="BA3848">
        <v>0</v>
      </c>
      <c r="BB3848">
        <v>0</v>
      </c>
      <c r="BC3848">
        <v>0</v>
      </c>
      <c r="BD3848">
        <v>0</v>
      </c>
      <c r="BE3848">
        <f t="shared" si="747"/>
        <v>0</v>
      </c>
      <c r="BF3848">
        <v>0</v>
      </c>
      <c r="BG3848">
        <v>99</v>
      </c>
      <c r="BH3848">
        <v>4.5951199999999996</v>
      </c>
      <c r="BI3848">
        <v>-1.7611250000000001</v>
      </c>
      <c r="BJ3848">
        <v>1</v>
      </c>
      <c r="BK3848">
        <v>1</v>
      </c>
    </row>
    <row r="3849" spans="1:63" x14ac:dyDescent="0.25">
      <c r="A3849" t="s">
        <v>83</v>
      </c>
      <c r="B3849">
        <v>2013</v>
      </c>
      <c r="C3849">
        <v>0</v>
      </c>
      <c r="D3849">
        <v>0</v>
      </c>
      <c r="E3849">
        <v>0</v>
      </c>
      <c r="F3849">
        <v>0</v>
      </c>
      <c r="G3849">
        <v>0</v>
      </c>
      <c r="H3849">
        <v>0</v>
      </c>
      <c r="I3849">
        <f t="shared" si="743"/>
        <v>0</v>
      </c>
      <c r="J3849">
        <v>1</v>
      </c>
      <c r="K3849">
        <v>1</v>
      </c>
      <c r="L3849">
        <f>4.785/31+0.261</f>
        <v>0.41535483870967743</v>
      </c>
      <c r="M3849">
        <v>0</v>
      </c>
      <c r="N3849">
        <f t="shared" si="744"/>
        <v>5.024</v>
      </c>
      <c r="O3849">
        <v>0.87</v>
      </c>
      <c r="P3849">
        <v>0</v>
      </c>
      <c r="Q3849">
        <f t="shared" si="745"/>
        <v>21.8</v>
      </c>
      <c r="R3849">
        <v>35.22</v>
      </c>
      <c r="S3849">
        <v>0</v>
      </c>
      <c r="T3849">
        <f t="shared" si="746"/>
        <v>45.199999999999996</v>
      </c>
      <c r="Y3849">
        <v>232.95699999999999</v>
      </c>
      <c r="Z3849">
        <v>215.303</v>
      </c>
      <c r="AA3849">
        <f t="shared" si="740"/>
        <v>0.38387832449211523</v>
      </c>
      <c r="AB3849">
        <f t="shared" si="749"/>
        <v>0.80406946346321417</v>
      </c>
      <c r="AC3849">
        <f t="shared" si="750"/>
        <v>32.550950003648737</v>
      </c>
      <c r="AD3849">
        <v>0</v>
      </c>
      <c r="AE3849">
        <v>0</v>
      </c>
      <c r="AF3849">
        <f t="shared" si="748"/>
        <v>0</v>
      </c>
      <c r="AG3849">
        <v>0</v>
      </c>
      <c r="AH3849">
        <v>0</v>
      </c>
      <c r="AI3849">
        <v>2</v>
      </c>
      <c r="AR3849">
        <v>0.08</v>
      </c>
      <c r="AS3849">
        <v>1</v>
      </c>
      <c r="AT3849">
        <v>5</v>
      </c>
      <c r="AU3849">
        <v>0</v>
      </c>
      <c r="AV3849">
        <v>0</v>
      </c>
      <c r="AW3849">
        <f t="shared" si="741"/>
        <v>0</v>
      </c>
      <c r="AX3849">
        <v>2.7399999999999998E-3</v>
      </c>
      <c r="AY3849">
        <v>1</v>
      </c>
      <c r="AZ3849">
        <v>0.75</v>
      </c>
      <c r="BA3849">
        <v>1</v>
      </c>
      <c r="BB3849">
        <v>0</v>
      </c>
      <c r="BC3849">
        <v>1</v>
      </c>
      <c r="BD3849">
        <v>0.5</v>
      </c>
      <c r="BE3849">
        <f t="shared" si="747"/>
        <v>0.8</v>
      </c>
      <c r="BF3849">
        <v>0</v>
      </c>
      <c r="BG3849">
        <v>10</v>
      </c>
      <c r="BH3849">
        <v>2.3025899999999999</v>
      </c>
      <c r="BI3849">
        <v>6.4910940000000004</v>
      </c>
      <c r="BJ3849">
        <v>0</v>
      </c>
      <c r="BK3849">
        <v>1</v>
      </c>
    </row>
    <row r="3850" spans="1:63" x14ac:dyDescent="0.25">
      <c r="A3850" t="s">
        <v>466</v>
      </c>
      <c r="B3850">
        <v>2013</v>
      </c>
      <c r="C3850">
        <v>0</v>
      </c>
      <c r="D3850">
        <v>1</v>
      </c>
      <c r="E3850">
        <v>0</v>
      </c>
      <c r="F3850">
        <v>0</v>
      </c>
      <c r="G3850">
        <v>1</v>
      </c>
      <c r="H3850">
        <v>1</v>
      </c>
      <c r="I3850">
        <f t="shared" si="743"/>
        <v>3</v>
      </c>
      <c r="J3850">
        <v>0</v>
      </c>
      <c r="K3850">
        <v>0</v>
      </c>
      <c r="L3850">
        <v>0.1774</v>
      </c>
      <c r="M3850">
        <v>0</v>
      </c>
      <c r="N3850">
        <f t="shared" si="744"/>
        <v>5.024</v>
      </c>
      <c r="O3850">
        <v>1</v>
      </c>
      <c r="P3850">
        <v>0</v>
      </c>
      <c r="Q3850">
        <f t="shared" si="745"/>
        <v>21.8</v>
      </c>
      <c r="R3850">
        <v>1.87</v>
      </c>
      <c r="S3850">
        <v>0</v>
      </c>
      <c r="T3850">
        <f t="shared" si="746"/>
        <v>45.199999999999996</v>
      </c>
      <c r="Y3850">
        <v>232.95699999999999</v>
      </c>
      <c r="Z3850">
        <v>215.303</v>
      </c>
      <c r="AA3850">
        <f t="shared" ref="AA3850:AA3913" si="751">(L3850*Z3850/Y3850)+(M3850*N3850)</f>
        <v>0.16395623312456808</v>
      </c>
      <c r="AB3850">
        <f t="shared" si="749"/>
        <v>0.92421777409564854</v>
      </c>
      <c r="AC3850">
        <f t="shared" si="750"/>
        <v>1.7282872375588629</v>
      </c>
      <c r="AD3850">
        <v>0</v>
      </c>
      <c r="AE3850">
        <v>0</v>
      </c>
      <c r="AF3850">
        <f t="shared" si="748"/>
        <v>0</v>
      </c>
      <c r="AG3850">
        <v>0</v>
      </c>
      <c r="AH3850">
        <v>0</v>
      </c>
      <c r="AI3850">
        <v>2</v>
      </c>
      <c r="AR3850">
        <v>0.08</v>
      </c>
      <c r="AS3850">
        <v>0</v>
      </c>
      <c r="AT3850">
        <v>0</v>
      </c>
      <c r="AU3850">
        <v>1</v>
      </c>
      <c r="AV3850">
        <v>1</v>
      </c>
      <c r="AW3850">
        <f t="shared" si="741"/>
        <v>2</v>
      </c>
      <c r="AX3850">
        <v>2</v>
      </c>
      <c r="AY3850">
        <v>0</v>
      </c>
      <c r="AZ3850">
        <v>0</v>
      </c>
      <c r="BA3850">
        <v>0</v>
      </c>
      <c r="BB3850">
        <v>0</v>
      </c>
      <c r="BC3850">
        <v>0</v>
      </c>
      <c r="BD3850">
        <v>0</v>
      </c>
      <c r="BE3850">
        <f t="shared" si="747"/>
        <v>0</v>
      </c>
      <c r="BF3850">
        <v>0</v>
      </c>
      <c r="BG3850">
        <v>12</v>
      </c>
      <c r="BH3850">
        <v>2.4849100000000002</v>
      </c>
      <c r="BI3850">
        <v>0.27893509999999999</v>
      </c>
      <c r="BJ3850">
        <v>1</v>
      </c>
      <c r="BK3850">
        <v>1</v>
      </c>
    </row>
    <row r="3851" spans="1:63" x14ac:dyDescent="0.25">
      <c r="A3851" t="s">
        <v>84</v>
      </c>
      <c r="B3851">
        <v>2013</v>
      </c>
      <c r="C3851">
        <v>0</v>
      </c>
      <c r="D3851">
        <v>0</v>
      </c>
      <c r="E3851">
        <v>0</v>
      </c>
      <c r="F3851">
        <v>0</v>
      </c>
      <c r="G3851">
        <v>0</v>
      </c>
      <c r="H3851">
        <v>0</v>
      </c>
      <c r="I3851">
        <f t="shared" si="743"/>
        <v>0</v>
      </c>
      <c r="J3851">
        <v>0</v>
      </c>
      <c r="K3851">
        <v>1</v>
      </c>
      <c r="L3851">
        <v>6.4500000000000002E-2</v>
      </c>
      <c r="M3851">
        <v>0</v>
      </c>
      <c r="N3851">
        <f t="shared" si="744"/>
        <v>5.024</v>
      </c>
      <c r="O3851">
        <v>0.25</v>
      </c>
      <c r="P3851">
        <v>0</v>
      </c>
      <c r="Q3851">
        <f t="shared" si="745"/>
        <v>21.8</v>
      </c>
      <c r="R3851">
        <v>3.25</v>
      </c>
      <c r="S3851">
        <v>0</v>
      </c>
      <c r="T3851">
        <f t="shared" si="746"/>
        <v>45.199999999999996</v>
      </c>
      <c r="Y3851">
        <v>232.95699999999999</v>
      </c>
      <c r="Z3851">
        <v>215.303</v>
      </c>
      <c r="AA3851">
        <f t="shared" si="751"/>
        <v>5.9612046429169334E-2</v>
      </c>
      <c r="AB3851">
        <f t="shared" si="749"/>
        <v>0.23105444352391213</v>
      </c>
      <c r="AC3851">
        <f t="shared" si="750"/>
        <v>3.0037077658108577</v>
      </c>
      <c r="AD3851">
        <v>0</v>
      </c>
      <c r="AE3851">
        <v>0</v>
      </c>
      <c r="AF3851">
        <f t="shared" si="748"/>
        <v>0</v>
      </c>
      <c r="AG3851">
        <v>0</v>
      </c>
      <c r="AH3851">
        <v>0</v>
      </c>
      <c r="AI3851">
        <v>2</v>
      </c>
      <c r="AR3851">
        <v>0.08</v>
      </c>
      <c r="AS3851">
        <v>0</v>
      </c>
      <c r="AT3851">
        <v>0</v>
      </c>
      <c r="AU3851">
        <v>1</v>
      </c>
      <c r="AV3851">
        <v>0</v>
      </c>
      <c r="AW3851">
        <f t="shared" si="741"/>
        <v>1</v>
      </c>
      <c r="AX3851">
        <v>0</v>
      </c>
      <c r="AY3851">
        <v>0</v>
      </c>
      <c r="AZ3851">
        <v>0</v>
      </c>
      <c r="BA3851">
        <v>0</v>
      </c>
      <c r="BB3851">
        <v>0</v>
      </c>
      <c r="BC3851">
        <v>0</v>
      </c>
      <c r="BD3851">
        <v>0</v>
      </c>
      <c r="BE3851">
        <f t="shared" si="747"/>
        <v>0</v>
      </c>
      <c r="BF3851">
        <v>0</v>
      </c>
      <c r="BG3851">
        <v>24</v>
      </c>
      <c r="BH3851">
        <v>3.1780499999999998</v>
      </c>
      <c r="BI3851">
        <v>-7.0156700000000002E-2</v>
      </c>
      <c r="BJ3851">
        <v>0.5</v>
      </c>
      <c r="BK3851">
        <v>1</v>
      </c>
    </row>
    <row r="3852" spans="1:63" x14ac:dyDescent="0.25">
      <c r="A3852" t="s">
        <v>85</v>
      </c>
      <c r="B3852">
        <v>2013</v>
      </c>
      <c r="C3852">
        <v>0</v>
      </c>
      <c r="D3852">
        <v>0</v>
      </c>
      <c r="E3852">
        <v>0</v>
      </c>
      <c r="F3852">
        <v>0</v>
      </c>
      <c r="G3852">
        <v>1</v>
      </c>
      <c r="H3852">
        <v>1</v>
      </c>
      <c r="I3852">
        <f t="shared" si="743"/>
        <v>2</v>
      </c>
      <c r="J3852">
        <v>1</v>
      </c>
      <c r="K3852">
        <v>0</v>
      </c>
      <c r="L3852">
        <v>1.89E-2</v>
      </c>
      <c r="M3852">
        <v>0</v>
      </c>
      <c r="N3852">
        <f t="shared" si="744"/>
        <v>5.024</v>
      </c>
      <c r="O3852">
        <v>0</v>
      </c>
      <c r="P3852">
        <v>0</v>
      </c>
      <c r="Q3852">
        <f t="shared" si="745"/>
        <v>21.8</v>
      </c>
      <c r="R3852">
        <v>0</v>
      </c>
      <c r="S3852">
        <v>0</v>
      </c>
      <c r="T3852">
        <f t="shared" si="746"/>
        <v>45.199999999999996</v>
      </c>
      <c r="Y3852">
        <v>232.95699999999999</v>
      </c>
      <c r="Z3852">
        <v>215.303</v>
      </c>
      <c r="AA3852">
        <f t="shared" si="751"/>
        <v>1.7467715930407756E-2</v>
      </c>
      <c r="AB3852">
        <f t="shared" si="749"/>
        <v>0</v>
      </c>
      <c r="AC3852">
        <f t="shared" si="750"/>
        <v>0</v>
      </c>
      <c r="AD3852">
        <v>0</v>
      </c>
      <c r="AE3852">
        <v>0</v>
      </c>
      <c r="AF3852">
        <f t="shared" si="748"/>
        <v>0</v>
      </c>
      <c r="AG3852">
        <v>0</v>
      </c>
      <c r="AH3852">
        <v>0</v>
      </c>
      <c r="AI3852">
        <v>0.8</v>
      </c>
      <c r="AR3852">
        <v>0.08</v>
      </c>
      <c r="AS3852">
        <v>0</v>
      </c>
      <c r="AT3852">
        <v>0</v>
      </c>
      <c r="AU3852">
        <v>0</v>
      </c>
      <c r="AV3852">
        <v>1</v>
      </c>
      <c r="AW3852">
        <f t="shared" si="741"/>
        <v>1</v>
      </c>
      <c r="AX3852">
        <v>0</v>
      </c>
      <c r="AY3852">
        <v>0</v>
      </c>
      <c r="AZ3852">
        <v>0</v>
      </c>
      <c r="BA3852">
        <v>0</v>
      </c>
      <c r="BB3852">
        <v>0</v>
      </c>
      <c r="BC3852">
        <v>0</v>
      </c>
      <c r="BD3852">
        <v>0</v>
      </c>
      <c r="BE3852">
        <f t="shared" si="747"/>
        <v>0</v>
      </c>
      <c r="BF3852">
        <v>0</v>
      </c>
      <c r="BG3852">
        <v>22</v>
      </c>
      <c r="BH3852">
        <v>3.09104</v>
      </c>
      <c r="BI3852">
        <v>-7.0156700000000002E-2</v>
      </c>
      <c r="BJ3852">
        <v>1</v>
      </c>
      <c r="BK3852">
        <v>1</v>
      </c>
    </row>
    <row r="3853" spans="1:63" x14ac:dyDescent="0.25">
      <c r="A3853" t="s">
        <v>46</v>
      </c>
      <c r="B3853">
        <v>2014</v>
      </c>
      <c r="C3853">
        <v>0</v>
      </c>
      <c r="D3853">
        <v>0</v>
      </c>
      <c r="E3853">
        <v>0</v>
      </c>
      <c r="F3853">
        <v>0</v>
      </c>
      <c r="G3853">
        <v>0</v>
      </c>
      <c r="H3853">
        <v>1</v>
      </c>
      <c r="I3853">
        <f t="shared" si="743"/>
        <v>1</v>
      </c>
      <c r="J3853">
        <v>0</v>
      </c>
      <c r="K3853">
        <v>0</v>
      </c>
      <c r="L3853" s="7">
        <v>1.05</v>
      </c>
      <c r="M3853">
        <v>0</v>
      </c>
      <c r="N3853">
        <f t="shared" si="744"/>
        <v>5.024</v>
      </c>
      <c r="O3853">
        <v>1.7</v>
      </c>
      <c r="P3853">
        <v>0</v>
      </c>
      <c r="Q3853">
        <f t="shared" si="745"/>
        <v>21.8</v>
      </c>
      <c r="R3853">
        <v>18.25</v>
      </c>
      <c r="S3853">
        <v>0</v>
      </c>
      <c r="T3853">
        <f t="shared" si="746"/>
        <v>45.199999999999996</v>
      </c>
      <c r="Y3853">
        <v>236.73599999999999</v>
      </c>
      <c r="Z3853">
        <v>215.303</v>
      </c>
      <c r="AA3853">
        <f t="shared" si="751"/>
        <v>0.95493777879156538</v>
      </c>
      <c r="AB3853">
        <f t="shared" si="749"/>
        <v>1.5460897370911055</v>
      </c>
      <c r="AC3853">
        <f t="shared" si="750"/>
        <v>16.597728059948636</v>
      </c>
      <c r="AD3853">
        <v>1</v>
      </c>
      <c r="AE3853">
        <v>1</v>
      </c>
      <c r="AF3853">
        <f t="shared" si="748"/>
        <v>0.5</v>
      </c>
      <c r="AG3853">
        <v>0</v>
      </c>
      <c r="AH3853">
        <v>1</v>
      </c>
      <c r="AI3853">
        <v>1</v>
      </c>
      <c r="AR3853">
        <v>0.08</v>
      </c>
      <c r="AS3853">
        <v>0</v>
      </c>
      <c r="AT3853">
        <v>0</v>
      </c>
      <c r="AU3853">
        <v>0</v>
      </c>
      <c r="AV3853">
        <v>1</v>
      </c>
      <c r="AW3853">
        <f t="shared" si="741"/>
        <v>1</v>
      </c>
      <c r="AX3853">
        <v>2</v>
      </c>
      <c r="AY3853">
        <v>0</v>
      </c>
      <c r="AZ3853">
        <v>0</v>
      </c>
      <c r="BA3853">
        <v>0</v>
      </c>
      <c r="BB3853">
        <v>0</v>
      </c>
      <c r="BC3853">
        <v>0</v>
      </c>
      <c r="BD3853">
        <v>0</v>
      </c>
      <c r="BE3853">
        <f t="shared" si="747"/>
        <v>0</v>
      </c>
      <c r="BF3853">
        <v>0</v>
      </c>
      <c r="BG3853">
        <v>99</v>
      </c>
      <c r="BH3853">
        <v>4.5951199999999996</v>
      </c>
      <c r="BI3853">
        <v>-1.5271729999999999</v>
      </c>
      <c r="BJ3853">
        <v>1</v>
      </c>
      <c r="BK3853">
        <v>1</v>
      </c>
    </row>
    <row r="3854" spans="1:63" x14ac:dyDescent="0.25">
      <c r="A3854" t="s">
        <v>47</v>
      </c>
      <c r="B3854">
        <v>2014</v>
      </c>
      <c r="C3854">
        <v>0</v>
      </c>
      <c r="D3854">
        <v>0</v>
      </c>
      <c r="E3854">
        <v>0</v>
      </c>
      <c r="F3854">
        <v>0</v>
      </c>
      <c r="G3854">
        <v>0</v>
      </c>
      <c r="H3854">
        <v>0</v>
      </c>
      <c r="I3854">
        <f t="shared" si="743"/>
        <v>0</v>
      </c>
      <c r="J3854">
        <v>0</v>
      </c>
      <c r="K3854">
        <v>1</v>
      </c>
      <c r="L3854">
        <v>1.07</v>
      </c>
      <c r="M3854">
        <v>0</v>
      </c>
      <c r="N3854">
        <f t="shared" si="744"/>
        <v>5.024</v>
      </c>
      <c r="O3854">
        <v>2.5</v>
      </c>
      <c r="P3854">
        <v>0</v>
      </c>
      <c r="Q3854">
        <f t="shared" si="745"/>
        <v>21.8</v>
      </c>
      <c r="R3854">
        <v>12.8</v>
      </c>
      <c r="S3854">
        <v>0</v>
      </c>
      <c r="T3854">
        <f t="shared" si="746"/>
        <v>45.199999999999996</v>
      </c>
      <c r="Y3854">
        <v>236.73599999999999</v>
      </c>
      <c r="Z3854">
        <v>215.303</v>
      </c>
      <c r="AA3854">
        <f t="shared" si="751"/>
        <v>0.97312706981616659</v>
      </c>
      <c r="AB3854">
        <f t="shared" si="749"/>
        <v>2.2736613780751553</v>
      </c>
      <c r="AC3854">
        <f t="shared" si="750"/>
        <v>11.641146255744797</v>
      </c>
      <c r="AD3854">
        <v>0</v>
      </c>
      <c r="AE3854">
        <v>0</v>
      </c>
      <c r="AF3854">
        <f t="shared" si="748"/>
        <v>0</v>
      </c>
      <c r="AG3854">
        <v>1</v>
      </c>
      <c r="AH3854">
        <v>0</v>
      </c>
      <c r="AI3854">
        <v>-1</v>
      </c>
      <c r="AR3854">
        <v>0.08</v>
      </c>
      <c r="AS3854">
        <v>1</v>
      </c>
      <c r="AT3854">
        <v>5</v>
      </c>
      <c r="AU3854">
        <v>0</v>
      </c>
      <c r="AV3854">
        <v>5</v>
      </c>
      <c r="AW3854">
        <f t="shared" si="741"/>
        <v>5</v>
      </c>
      <c r="AX3854">
        <v>0</v>
      </c>
      <c r="AY3854">
        <v>1</v>
      </c>
      <c r="AZ3854">
        <v>0.75</v>
      </c>
      <c r="BA3854">
        <v>1</v>
      </c>
      <c r="BB3854">
        <v>1</v>
      </c>
      <c r="BC3854">
        <v>1</v>
      </c>
      <c r="BD3854">
        <v>0</v>
      </c>
      <c r="BE3854">
        <f t="shared" si="747"/>
        <v>0.75</v>
      </c>
      <c r="BF3854">
        <v>0</v>
      </c>
      <c r="BG3854">
        <v>5</v>
      </c>
      <c r="BH3854">
        <v>1.60944</v>
      </c>
      <c r="BI3854">
        <v>6.8237639999999997</v>
      </c>
      <c r="BJ3854">
        <v>0</v>
      </c>
      <c r="BK3854">
        <v>1</v>
      </c>
    </row>
    <row r="3855" spans="1:63" x14ac:dyDescent="0.25">
      <c r="A3855" t="s">
        <v>48</v>
      </c>
      <c r="B3855">
        <v>2014</v>
      </c>
      <c r="C3855">
        <v>0</v>
      </c>
      <c r="D3855">
        <v>0</v>
      </c>
      <c r="E3855">
        <v>0</v>
      </c>
      <c r="F3855">
        <v>0</v>
      </c>
      <c r="G3855">
        <v>0</v>
      </c>
      <c r="H3855">
        <v>0</v>
      </c>
      <c r="I3855">
        <f t="shared" si="743"/>
        <v>0</v>
      </c>
      <c r="J3855">
        <v>0</v>
      </c>
      <c r="K3855">
        <v>0</v>
      </c>
      <c r="L3855">
        <v>0.16</v>
      </c>
      <c r="M3855">
        <v>0</v>
      </c>
      <c r="N3855">
        <f t="shared" si="744"/>
        <v>5.024</v>
      </c>
      <c r="O3855">
        <v>0.84</v>
      </c>
      <c r="P3855">
        <v>0</v>
      </c>
      <c r="Q3855">
        <f t="shared" si="745"/>
        <v>21.8</v>
      </c>
      <c r="R3855">
        <v>3</v>
      </c>
      <c r="S3855">
        <v>0</v>
      </c>
      <c r="T3855">
        <f t="shared" si="746"/>
        <v>45.199999999999996</v>
      </c>
      <c r="Y3855">
        <v>236.73599999999999</v>
      </c>
      <c r="Z3855">
        <v>215.303</v>
      </c>
      <c r="AA3855">
        <f t="shared" si="751"/>
        <v>0.14551432819680998</v>
      </c>
      <c r="AB3855">
        <f t="shared" si="749"/>
        <v>0.76395022303325222</v>
      </c>
      <c r="AC3855">
        <f t="shared" si="750"/>
        <v>2.7283936536901865</v>
      </c>
      <c r="AD3855">
        <v>0</v>
      </c>
      <c r="AE3855">
        <v>0</v>
      </c>
      <c r="AF3855">
        <f t="shared" si="748"/>
        <v>0</v>
      </c>
      <c r="AG3855">
        <v>0</v>
      </c>
      <c r="AH3855">
        <v>0.5</v>
      </c>
      <c r="AI3855">
        <v>2</v>
      </c>
      <c r="AR3855">
        <v>0.08</v>
      </c>
      <c r="AS3855">
        <v>0</v>
      </c>
      <c r="AT3855">
        <v>0</v>
      </c>
      <c r="AU3855">
        <v>0</v>
      </c>
      <c r="AV3855">
        <v>0</v>
      </c>
      <c r="AW3855">
        <f t="shared" si="741"/>
        <v>0</v>
      </c>
      <c r="AX3855">
        <v>0</v>
      </c>
      <c r="AY3855">
        <v>1</v>
      </c>
      <c r="AZ3855">
        <v>0.75</v>
      </c>
      <c r="BA3855">
        <v>1</v>
      </c>
      <c r="BB3855">
        <v>1</v>
      </c>
      <c r="BC3855">
        <v>1</v>
      </c>
      <c r="BD3855">
        <v>1</v>
      </c>
      <c r="BE3855">
        <f t="shared" si="747"/>
        <v>0.85</v>
      </c>
      <c r="BF3855">
        <v>0</v>
      </c>
      <c r="BG3855">
        <v>12.5</v>
      </c>
      <c r="BH3855">
        <v>2.5257299999999998</v>
      </c>
      <c r="BI3855">
        <v>0.4025917</v>
      </c>
      <c r="BJ3855">
        <v>0</v>
      </c>
      <c r="BK3855">
        <v>1</v>
      </c>
    </row>
    <row r="3856" spans="1:63" x14ac:dyDescent="0.25">
      <c r="A3856" t="s">
        <v>49</v>
      </c>
      <c r="B3856">
        <v>2014</v>
      </c>
      <c r="C3856">
        <v>0</v>
      </c>
      <c r="D3856">
        <v>0</v>
      </c>
      <c r="E3856">
        <v>0</v>
      </c>
      <c r="F3856">
        <v>0</v>
      </c>
      <c r="G3856">
        <v>0</v>
      </c>
      <c r="H3856">
        <v>0</v>
      </c>
      <c r="I3856">
        <f t="shared" si="743"/>
        <v>0</v>
      </c>
      <c r="J3856">
        <v>1</v>
      </c>
      <c r="K3856">
        <v>0</v>
      </c>
      <c r="L3856">
        <v>0.34</v>
      </c>
      <c r="M3856">
        <v>0</v>
      </c>
      <c r="N3856">
        <f t="shared" si="744"/>
        <v>5.024</v>
      </c>
      <c r="O3856">
        <v>1.35</v>
      </c>
      <c r="P3856">
        <v>0</v>
      </c>
      <c r="Q3856">
        <f t="shared" si="745"/>
        <v>21.8</v>
      </c>
      <c r="R3856">
        <v>6.88</v>
      </c>
      <c r="S3856">
        <v>0</v>
      </c>
      <c r="T3856">
        <f t="shared" si="746"/>
        <v>45.199999999999996</v>
      </c>
      <c r="Y3856">
        <v>236.73599999999999</v>
      </c>
      <c r="Z3856">
        <v>215.303</v>
      </c>
      <c r="AA3856">
        <f t="shared" si="751"/>
        <v>0.30921794741822117</v>
      </c>
      <c r="AB3856">
        <f t="shared" si="749"/>
        <v>1.2277771441605843</v>
      </c>
      <c r="AC3856">
        <f t="shared" si="750"/>
        <v>6.2571161124628274</v>
      </c>
      <c r="AD3856">
        <v>1</v>
      </c>
      <c r="AE3856">
        <v>1</v>
      </c>
      <c r="AF3856">
        <f t="shared" si="748"/>
        <v>0.5</v>
      </c>
      <c r="AG3856">
        <v>0</v>
      </c>
      <c r="AH3856">
        <v>0.9</v>
      </c>
      <c r="AI3856">
        <v>0</v>
      </c>
      <c r="AR3856">
        <v>0.08</v>
      </c>
      <c r="AS3856">
        <v>0</v>
      </c>
      <c r="AT3856">
        <v>0</v>
      </c>
      <c r="AU3856">
        <v>0</v>
      </c>
      <c r="AV3856">
        <v>0</v>
      </c>
      <c r="AW3856">
        <f t="shared" si="741"/>
        <v>0</v>
      </c>
      <c r="AX3856">
        <v>0</v>
      </c>
      <c r="AY3856">
        <v>0</v>
      </c>
      <c r="AZ3856">
        <v>0</v>
      </c>
      <c r="BA3856">
        <v>0</v>
      </c>
      <c r="BB3856">
        <v>0</v>
      </c>
      <c r="BC3856">
        <v>0</v>
      </c>
      <c r="BD3856">
        <v>0</v>
      </c>
      <c r="BE3856">
        <f t="shared" si="747"/>
        <v>0</v>
      </c>
      <c r="BF3856">
        <v>0</v>
      </c>
      <c r="BG3856">
        <v>40</v>
      </c>
      <c r="BH3856">
        <v>3.6888800000000002</v>
      </c>
      <c r="BI3856">
        <v>-0.97240439999999995</v>
      </c>
      <c r="BJ3856">
        <v>1</v>
      </c>
      <c r="BK3856">
        <v>1</v>
      </c>
    </row>
    <row r="3857" spans="1:63" x14ac:dyDescent="0.25">
      <c r="A3857" t="s">
        <v>50</v>
      </c>
      <c r="B3857">
        <v>2014</v>
      </c>
      <c r="C3857">
        <v>0</v>
      </c>
      <c r="D3857">
        <v>0</v>
      </c>
      <c r="E3857">
        <v>0</v>
      </c>
      <c r="F3857">
        <v>0</v>
      </c>
      <c r="G3857">
        <v>0</v>
      </c>
      <c r="H3857">
        <v>0</v>
      </c>
      <c r="I3857">
        <f t="shared" si="743"/>
        <v>0</v>
      </c>
      <c r="J3857">
        <v>1</v>
      </c>
      <c r="K3857">
        <v>0</v>
      </c>
      <c r="L3857">
        <v>0.2</v>
      </c>
      <c r="M3857">
        <v>0</v>
      </c>
      <c r="N3857">
        <f t="shared" si="744"/>
        <v>5.024</v>
      </c>
      <c r="O3857">
        <v>0.2</v>
      </c>
      <c r="P3857">
        <v>0</v>
      </c>
      <c r="Q3857">
        <f t="shared" si="745"/>
        <v>21.8</v>
      </c>
      <c r="R3857">
        <v>3.3</v>
      </c>
      <c r="S3857">
        <v>0</v>
      </c>
      <c r="T3857">
        <f t="shared" si="746"/>
        <v>45.199999999999996</v>
      </c>
      <c r="Y3857">
        <v>236.73599999999999</v>
      </c>
      <c r="Z3857">
        <v>215.303</v>
      </c>
      <c r="AA3857">
        <f t="shared" si="751"/>
        <v>0.18189291024601245</v>
      </c>
      <c r="AB3857">
        <f t="shared" si="749"/>
        <v>0.18189291024601245</v>
      </c>
      <c r="AC3857">
        <f t="shared" si="750"/>
        <v>3.0012330190592049</v>
      </c>
      <c r="AD3857">
        <v>0</v>
      </c>
      <c r="AE3857">
        <v>0</v>
      </c>
      <c r="AF3857">
        <f t="shared" si="748"/>
        <v>0</v>
      </c>
      <c r="AG3857">
        <v>0</v>
      </c>
      <c r="AH3857">
        <v>0</v>
      </c>
      <c r="AI3857">
        <v>2</v>
      </c>
      <c r="AR3857">
        <v>0.08</v>
      </c>
      <c r="AS3857">
        <v>1</v>
      </c>
      <c r="AT3857">
        <v>1</v>
      </c>
      <c r="AU3857">
        <v>1</v>
      </c>
      <c r="AV3857">
        <v>0</v>
      </c>
      <c r="AW3857">
        <f t="shared" ref="AW3857:AW3902" si="752">AU3857+AV3857</f>
        <v>1</v>
      </c>
      <c r="AX3857">
        <v>0</v>
      </c>
      <c r="AY3857">
        <v>1</v>
      </c>
      <c r="AZ3857">
        <v>1</v>
      </c>
      <c r="BA3857">
        <v>1</v>
      </c>
      <c r="BB3857">
        <v>0</v>
      </c>
      <c r="BC3857">
        <v>1</v>
      </c>
      <c r="BD3857">
        <v>1</v>
      </c>
      <c r="BE3857">
        <f t="shared" si="747"/>
        <v>1.1000000000000001</v>
      </c>
      <c r="BF3857">
        <v>0</v>
      </c>
      <c r="BG3857">
        <v>4</v>
      </c>
      <c r="BH3857">
        <v>1.38629</v>
      </c>
      <c r="BI3857">
        <v>2.4903330000000001</v>
      </c>
      <c r="BJ3857">
        <v>0</v>
      </c>
      <c r="BK3857">
        <v>1</v>
      </c>
    </row>
    <row r="3858" spans="1:63" x14ac:dyDescent="0.25">
      <c r="A3858" t="s">
        <v>51</v>
      </c>
      <c r="B3858">
        <v>2014</v>
      </c>
      <c r="C3858">
        <v>0</v>
      </c>
      <c r="D3858">
        <v>0</v>
      </c>
      <c r="E3858">
        <v>0</v>
      </c>
      <c r="F3858">
        <v>0</v>
      </c>
      <c r="G3858">
        <v>0</v>
      </c>
      <c r="H3858">
        <v>0</v>
      </c>
      <c r="I3858">
        <f t="shared" si="743"/>
        <v>0</v>
      </c>
      <c r="J3858">
        <v>0</v>
      </c>
      <c r="K3858">
        <v>0</v>
      </c>
      <c r="L3858">
        <v>0.08</v>
      </c>
      <c r="M3858">
        <v>0</v>
      </c>
      <c r="N3858">
        <f t="shared" si="744"/>
        <v>5.024</v>
      </c>
      <c r="O3858">
        <v>0.32</v>
      </c>
      <c r="P3858">
        <v>0</v>
      </c>
      <c r="Q3858">
        <f t="shared" si="745"/>
        <v>21.8</v>
      </c>
      <c r="R3858">
        <v>2.2799999999999998</v>
      </c>
      <c r="S3858">
        <v>0</v>
      </c>
      <c r="T3858">
        <f t="shared" si="746"/>
        <v>45.199999999999996</v>
      </c>
      <c r="Y3858">
        <v>236.73599999999999</v>
      </c>
      <c r="Z3858">
        <v>215.303</v>
      </c>
      <c r="AA3858">
        <f t="shared" si="751"/>
        <v>7.2757164098404992E-2</v>
      </c>
      <c r="AB3858">
        <f t="shared" si="749"/>
        <v>0.29102865639361997</v>
      </c>
      <c r="AC3858">
        <f t="shared" si="750"/>
        <v>2.0735791768045417</v>
      </c>
      <c r="AD3858">
        <v>0</v>
      </c>
      <c r="AE3858">
        <v>0</v>
      </c>
      <c r="AF3858">
        <f t="shared" si="748"/>
        <v>0</v>
      </c>
      <c r="AG3858">
        <v>0</v>
      </c>
      <c r="AH3858">
        <v>0</v>
      </c>
      <c r="AI3858">
        <v>-1</v>
      </c>
      <c r="AR3858">
        <v>0.08</v>
      </c>
      <c r="AS3858">
        <v>1</v>
      </c>
      <c r="AT3858">
        <v>5</v>
      </c>
      <c r="AU3858">
        <v>0</v>
      </c>
      <c r="AV3858">
        <v>5</v>
      </c>
      <c r="AW3858">
        <f t="shared" si="752"/>
        <v>5</v>
      </c>
      <c r="AX3858">
        <v>0</v>
      </c>
      <c r="AY3858">
        <v>1</v>
      </c>
      <c r="AZ3858">
        <v>0.75</v>
      </c>
      <c r="BA3858">
        <v>1</v>
      </c>
      <c r="BB3858">
        <v>1</v>
      </c>
      <c r="BC3858">
        <v>1</v>
      </c>
      <c r="BD3858">
        <v>1</v>
      </c>
      <c r="BE3858">
        <f t="shared" si="747"/>
        <v>0.85</v>
      </c>
      <c r="BF3858">
        <v>1</v>
      </c>
      <c r="BG3858">
        <v>24</v>
      </c>
      <c r="BH3858">
        <v>3.1780499999999998</v>
      </c>
      <c r="BI3858">
        <v>6.0569050000000004</v>
      </c>
      <c r="BJ3858">
        <v>1</v>
      </c>
      <c r="BK3858">
        <v>1</v>
      </c>
    </row>
    <row r="3859" spans="1:63" x14ac:dyDescent="0.25">
      <c r="A3859" t="s">
        <v>52</v>
      </c>
      <c r="B3859">
        <v>2014</v>
      </c>
      <c r="C3859">
        <v>0</v>
      </c>
      <c r="D3859">
        <v>0</v>
      </c>
      <c r="E3859">
        <v>0</v>
      </c>
      <c r="F3859">
        <v>0</v>
      </c>
      <c r="G3859">
        <v>0</v>
      </c>
      <c r="H3859">
        <v>0</v>
      </c>
      <c r="I3859">
        <f t="shared" si="743"/>
        <v>0</v>
      </c>
      <c r="J3859">
        <v>1</v>
      </c>
      <c r="K3859">
        <v>0</v>
      </c>
      <c r="L3859">
        <v>0.23</v>
      </c>
      <c r="M3859">
        <v>0</v>
      </c>
      <c r="N3859">
        <f t="shared" si="744"/>
        <v>5.024</v>
      </c>
      <c r="O3859">
        <v>0.72</v>
      </c>
      <c r="P3859">
        <v>0</v>
      </c>
      <c r="Q3859">
        <f t="shared" si="745"/>
        <v>21.8</v>
      </c>
      <c r="R3859">
        <v>5.4</v>
      </c>
      <c r="S3859">
        <v>0</v>
      </c>
      <c r="T3859">
        <f t="shared" si="746"/>
        <v>45.199999999999996</v>
      </c>
      <c r="Y3859">
        <v>236.73599999999999</v>
      </c>
      <c r="Z3859">
        <v>215.303</v>
      </c>
      <c r="AA3859">
        <f t="shared" si="751"/>
        <v>0.20917684678291432</v>
      </c>
      <c r="AB3859">
        <f t="shared" si="749"/>
        <v>0.65481447688564476</v>
      </c>
      <c r="AC3859">
        <f t="shared" si="750"/>
        <v>4.911108576642337</v>
      </c>
      <c r="AD3859">
        <v>0</v>
      </c>
      <c r="AE3859">
        <v>0</v>
      </c>
      <c r="AF3859">
        <f t="shared" si="748"/>
        <v>0</v>
      </c>
      <c r="AG3859">
        <v>0</v>
      </c>
      <c r="AH3859">
        <v>0</v>
      </c>
      <c r="AI3859">
        <v>0</v>
      </c>
      <c r="AR3859">
        <v>0.08</v>
      </c>
      <c r="AS3859">
        <v>0</v>
      </c>
      <c r="AT3859">
        <v>1</v>
      </c>
      <c r="AU3859">
        <v>0</v>
      </c>
      <c r="AV3859">
        <v>0</v>
      </c>
      <c r="AW3859">
        <f t="shared" si="752"/>
        <v>0</v>
      </c>
      <c r="AX3859">
        <v>0</v>
      </c>
      <c r="AY3859">
        <v>1</v>
      </c>
      <c r="AZ3859">
        <v>0.5</v>
      </c>
      <c r="BA3859">
        <v>1</v>
      </c>
      <c r="BB3859">
        <v>1</v>
      </c>
      <c r="BC3859">
        <v>0</v>
      </c>
      <c r="BD3859">
        <v>0.5</v>
      </c>
      <c r="BE3859">
        <f t="shared" si="747"/>
        <v>0.45</v>
      </c>
      <c r="BF3859">
        <v>0</v>
      </c>
      <c r="BG3859">
        <v>28</v>
      </c>
      <c r="BH3859">
        <v>3.1354899999999999</v>
      </c>
      <c r="BI3859">
        <v>0.51283540000000005</v>
      </c>
      <c r="BJ3859">
        <v>1</v>
      </c>
      <c r="BK3859">
        <v>1</v>
      </c>
    </row>
    <row r="3860" spans="1:63" x14ac:dyDescent="0.25">
      <c r="A3860" t="s">
        <v>53</v>
      </c>
      <c r="B3860">
        <v>2014</v>
      </c>
      <c r="C3860">
        <v>0</v>
      </c>
      <c r="D3860">
        <v>0</v>
      </c>
      <c r="E3860">
        <v>0</v>
      </c>
      <c r="F3860">
        <v>0</v>
      </c>
      <c r="G3860">
        <v>0</v>
      </c>
      <c r="H3860">
        <v>0</v>
      </c>
      <c r="I3860">
        <f t="shared" si="743"/>
        <v>0</v>
      </c>
      <c r="J3860">
        <v>0</v>
      </c>
      <c r="K3860">
        <v>1</v>
      </c>
      <c r="L3860">
        <v>0.16</v>
      </c>
      <c r="M3860">
        <v>0</v>
      </c>
      <c r="N3860">
        <f t="shared" si="744"/>
        <v>5.024</v>
      </c>
      <c r="O3860">
        <v>0.97</v>
      </c>
      <c r="P3860">
        <v>0</v>
      </c>
      <c r="Q3860">
        <f t="shared" si="745"/>
        <v>21.8</v>
      </c>
      <c r="R3860">
        <v>3.75</v>
      </c>
      <c r="S3860">
        <v>0</v>
      </c>
      <c r="T3860">
        <f t="shared" si="746"/>
        <v>45.199999999999996</v>
      </c>
      <c r="Y3860">
        <v>236.73599999999999</v>
      </c>
      <c r="Z3860">
        <v>215.303</v>
      </c>
      <c r="AA3860">
        <f t="shared" si="751"/>
        <v>0.14551432819680998</v>
      </c>
      <c r="AB3860">
        <f t="shared" si="749"/>
        <v>0.88218061469316034</v>
      </c>
      <c r="AC3860">
        <f t="shared" si="750"/>
        <v>3.4104920671127332</v>
      </c>
      <c r="AD3860">
        <v>0</v>
      </c>
      <c r="AE3860">
        <v>0</v>
      </c>
      <c r="AF3860">
        <f t="shared" si="748"/>
        <v>0</v>
      </c>
      <c r="AG3860">
        <v>0</v>
      </c>
      <c r="AH3860">
        <v>1</v>
      </c>
      <c r="AI3860">
        <v>-1</v>
      </c>
      <c r="AR3860">
        <v>0.08</v>
      </c>
      <c r="AS3860">
        <v>0</v>
      </c>
      <c r="AT3860">
        <v>0</v>
      </c>
      <c r="AU3860">
        <v>1</v>
      </c>
      <c r="AV3860">
        <v>0</v>
      </c>
      <c r="AW3860">
        <f t="shared" si="752"/>
        <v>1</v>
      </c>
      <c r="AX3860">
        <v>0</v>
      </c>
      <c r="AY3860">
        <v>1</v>
      </c>
      <c r="AZ3860">
        <v>0.75</v>
      </c>
      <c r="BA3860">
        <v>1</v>
      </c>
      <c r="BB3860">
        <v>1</v>
      </c>
      <c r="BC3860">
        <v>0</v>
      </c>
      <c r="BD3860">
        <v>0.5</v>
      </c>
      <c r="BE3860">
        <f t="shared" si="747"/>
        <v>0.70000000000000007</v>
      </c>
      <c r="BF3860">
        <v>0</v>
      </c>
      <c r="BG3860">
        <v>25</v>
      </c>
      <c r="BH3860">
        <v>3.21888</v>
      </c>
      <c r="BI3860">
        <v>0.64101540000000001</v>
      </c>
      <c r="BJ3860">
        <v>1</v>
      </c>
      <c r="BK3860">
        <v>1</v>
      </c>
    </row>
    <row r="3861" spans="1:63" x14ac:dyDescent="0.25">
      <c r="A3861" t="s">
        <v>54</v>
      </c>
      <c r="B3861">
        <v>2014</v>
      </c>
      <c r="C3861">
        <v>0</v>
      </c>
      <c r="D3861">
        <v>0</v>
      </c>
      <c r="E3861">
        <v>0</v>
      </c>
      <c r="F3861">
        <v>0</v>
      </c>
      <c r="G3861">
        <v>0</v>
      </c>
      <c r="H3861">
        <v>0</v>
      </c>
      <c r="I3861">
        <f t="shared" si="743"/>
        <v>0</v>
      </c>
      <c r="J3861">
        <v>0</v>
      </c>
      <c r="K3861">
        <v>0</v>
      </c>
      <c r="L3861">
        <v>0.48</v>
      </c>
      <c r="M3861">
        <v>0</v>
      </c>
      <c r="N3861">
        <f t="shared" si="744"/>
        <v>5.024</v>
      </c>
      <c r="O3861">
        <v>2.25</v>
      </c>
      <c r="P3861">
        <v>0</v>
      </c>
      <c r="Q3861">
        <f t="shared" si="745"/>
        <v>21.8</v>
      </c>
      <c r="R3861">
        <v>6.5</v>
      </c>
      <c r="S3861">
        <v>0</v>
      </c>
      <c r="T3861">
        <f t="shared" si="746"/>
        <v>45.199999999999996</v>
      </c>
      <c r="Y3861">
        <v>236.73599999999999</v>
      </c>
      <c r="Z3861">
        <v>215.303</v>
      </c>
      <c r="AA3861">
        <f t="shared" si="751"/>
        <v>0.43654298459042984</v>
      </c>
      <c r="AB3861">
        <f t="shared" si="749"/>
        <v>2.0462952402676398</v>
      </c>
      <c r="AC3861">
        <f t="shared" si="750"/>
        <v>5.9115195829954041</v>
      </c>
      <c r="AD3861">
        <v>0</v>
      </c>
      <c r="AE3861">
        <v>0</v>
      </c>
      <c r="AF3861">
        <f t="shared" si="748"/>
        <v>0</v>
      </c>
      <c r="AG3861">
        <v>0</v>
      </c>
      <c r="AH3861">
        <v>0</v>
      </c>
      <c r="AI3861">
        <v>1</v>
      </c>
      <c r="AR3861">
        <v>0.08</v>
      </c>
      <c r="AS3861">
        <v>0</v>
      </c>
      <c r="AT3861">
        <v>0</v>
      </c>
      <c r="AU3861">
        <v>0</v>
      </c>
      <c r="AV3861">
        <v>0</v>
      </c>
      <c r="AW3861">
        <f t="shared" si="752"/>
        <v>0</v>
      </c>
      <c r="AX3861">
        <v>0</v>
      </c>
      <c r="AY3861">
        <v>0</v>
      </c>
      <c r="AZ3861">
        <v>0</v>
      </c>
      <c r="BA3861">
        <v>0</v>
      </c>
      <c r="BB3861">
        <v>0</v>
      </c>
      <c r="BC3861">
        <v>0</v>
      </c>
      <c r="BD3861">
        <v>0</v>
      </c>
      <c r="BE3861">
        <f t="shared" si="747"/>
        <v>0</v>
      </c>
      <c r="BF3861">
        <v>0</v>
      </c>
      <c r="BG3861">
        <v>30</v>
      </c>
      <c r="BH3861">
        <v>3.4011999999999998</v>
      </c>
      <c r="BI3861">
        <v>-0.80982699999999996</v>
      </c>
      <c r="BJ3861">
        <v>1</v>
      </c>
      <c r="BK3861">
        <v>1</v>
      </c>
    </row>
    <row r="3862" spans="1:63" x14ac:dyDescent="0.25">
      <c r="A3862" t="s">
        <v>55</v>
      </c>
      <c r="B3862">
        <v>2014</v>
      </c>
      <c r="C3862">
        <v>0</v>
      </c>
      <c r="D3862">
        <v>0</v>
      </c>
      <c r="E3862">
        <v>0</v>
      </c>
      <c r="F3862">
        <v>0</v>
      </c>
      <c r="G3862">
        <v>0</v>
      </c>
      <c r="H3862">
        <v>0</v>
      </c>
      <c r="I3862">
        <f t="shared" si="743"/>
        <v>0</v>
      </c>
      <c r="J3862">
        <v>1</v>
      </c>
      <c r="K3862">
        <v>0</v>
      </c>
      <c r="L3862">
        <v>1.01</v>
      </c>
      <c r="M3862">
        <v>0</v>
      </c>
      <c r="N3862">
        <f t="shared" si="744"/>
        <v>5.024</v>
      </c>
      <c r="O3862">
        <v>1.51</v>
      </c>
      <c r="P3862">
        <v>0</v>
      </c>
      <c r="Q3862">
        <f t="shared" si="745"/>
        <v>21.8</v>
      </c>
      <c r="R3862">
        <v>3.79</v>
      </c>
      <c r="S3862">
        <v>0</v>
      </c>
      <c r="T3862">
        <f t="shared" si="746"/>
        <v>45.199999999999996</v>
      </c>
      <c r="Y3862">
        <v>236.73599999999999</v>
      </c>
      <c r="Z3862">
        <v>215.303</v>
      </c>
      <c r="AA3862">
        <f t="shared" si="751"/>
        <v>0.91855919674236286</v>
      </c>
      <c r="AB3862">
        <f t="shared" si="749"/>
        <v>1.3732914723573939</v>
      </c>
      <c r="AC3862">
        <f t="shared" si="750"/>
        <v>3.4468706491619359</v>
      </c>
      <c r="AD3862">
        <v>1</v>
      </c>
      <c r="AE3862">
        <v>1</v>
      </c>
      <c r="AF3862">
        <f t="shared" si="748"/>
        <v>0.5</v>
      </c>
      <c r="AG3862">
        <v>0</v>
      </c>
      <c r="AH3862">
        <v>0</v>
      </c>
      <c r="AI3862">
        <v>1</v>
      </c>
      <c r="AR3862">
        <v>0.08</v>
      </c>
      <c r="AS3862">
        <v>0</v>
      </c>
      <c r="AT3862">
        <v>0</v>
      </c>
      <c r="AU3862">
        <v>0</v>
      </c>
      <c r="AV3862">
        <v>0</v>
      </c>
      <c r="AW3862">
        <f t="shared" si="752"/>
        <v>0</v>
      </c>
      <c r="AX3862">
        <v>0</v>
      </c>
      <c r="AY3862">
        <v>0</v>
      </c>
      <c r="AZ3862">
        <v>0</v>
      </c>
      <c r="BA3862">
        <v>0</v>
      </c>
      <c r="BB3862">
        <v>0</v>
      </c>
      <c r="BC3862">
        <v>0</v>
      </c>
      <c r="BD3862">
        <v>0</v>
      </c>
      <c r="BE3862">
        <f t="shared" si="747"/>
        <v>0</v>
      </c>
      <c r="BF3862">
        <v>0</v>
      </c>
      <c r="BG3862">
        <v>40</v>
      </c>
      <c r="BH3862">
        <v>3.6888800000000002</v>
      </c>
      <c r="BI3862">
        <v>-0.97240439999999995</v>
      </c>
      <c r="BJ3862">
        <v>1</v>
      </c>
      <c r="BK3862">
        <v>1</v>
      </c>
    </row>
    <row r="3863" spans="1:63" x14ac:dyDescent="0.25">
      <c r="A3863" t="s">
        <v>56</v>
      </c>
      <c r="B3863">
        <v>2014</v>
      </c>
      <c r="C3863">
        <v>0</v>
      </c>
      <c r="D3863">
        <v>0</v>
      </c>
      <c r="E3863">
        <v>0</v>
      </c>
      <c r="F3863">
        <v>0</v>
      </c>
      <c r="G3863">
        <v>0</v>
      </c>
      <c r="H3863">
        <v>0</v>
      </c>
      <c r="I3863">
        <f t="shared" si="743"/>
        <v>0</v>
      </c>
      <c r="J3863">
        <v>0</v>
      </c>
      <c r="K3863">
        <v>0</v>
      </c>
      <c r="L3863">
        <v>0.93</v>
      </c>
      <c r="M3863">
        <v>0</v>
      </c>
      <c r="N3863">
        <f t="shared" si="744"/>
        <v>5.024</v>
      </c>
      <c r="O3863">
        <v>1.38</v>
      </c>
      <c r="P3863">
        <v>0</v>
      </c>
      <c r="Q3863">
        <f t="shared" si="745"/>
        <v>21.8</v>
      </c>
      <c r="R3863">
        <v>5.98</v>
      </c>
      <c r="S3863">
        <v>0</v>
      </c>
      <c r="T3863">
        <f t="shared" si="746"/>
        <v>45.199999999999996</v>
      </c>
      <c r="Y3863">
        <v>236.73599999999999</v>
      </c>
      <c r="Z3863">
        <v>215.303</v>
      </c>
      <c r="AA3863">
        <f t="shared" si="751"/>
        <v>0.84580203264395792</v>
      </c>
      <c r="AB3863">
        <f t="shared" si="749"/>
        <v>1.2550610806974858</v>
      </c>
      <c r="AC3863">
        <f t="shared" si="750"/>
        <v>5.4385980163557726</v>
      </c>
      <c r="AD3863">
        <v>0</v>
      </c>
      <c r="AE3863">
        <v>0</v>
      </c>
      <c r="AF3863">
        <f t="shared" si="748"/>
        <v>0</v>
      </c>
      <c r="AG3863">
        <v>0</v>
      </c>
      <c r="AH3863">
        <v>0</v>
      </c>
      <c r="AI3863">
        <v>2</v>
      </c>
      <c r="AR3863">
        <v>0.08</v>
      </c>
      <c r="AS3863">
        <v>0</v>
      </c>
      <c r="AT3863">
        <v>0</v>
      </c>
      <c r="AU3863">
        <v>0</v>
      </c>
      <c r="AV3863">
        <v>1</v>
      </c>
      <c r="AW3863">
        <f t="shared" si="752"/>
        <v>1</v>
      </c>
      <c r="AX3863">
        <v>0</v>
      </c>
      <c r="AY3863">
        <v>1</v>
      </c>
      <c r="AZ3863">
        <v>0.75</v>
      </c>
      <c r="BA3863">
        <v>1</v>
      </c>
      <c r="BB3863">
        <v>1</v>
      </c>
      <c r="BC3863">
        <v>1</v>
      </c>
      <c r="BD3863">
        <v>0</v>
      </c>
      <c r="BE3863">
        <f t="shared" si="747"/>
        <v>0.75</v>
      </c>
      <c r="BF3863">
        <v>0</v>
      </c>
      <c r="BG3863">
        <v>25</v>
      </c>
      <c r="BH3863">
        <v>3.21888</v>
      </c>
      <c r="BI3863">
        <v>0.70082089999999997</v>
      </c>
      <c r="BJ3863">
        <v>1</v>
      </c>
      <c r="BK3863">
        <v>1</v>
      </c>
    </row>
    <row r="3864" spans="1:63" x14ac:dyDescent="0.25">
      <c r="A3864" t="s">
        <v>57</v>
      </c>
      <c r="B3864">
        <v>2014</v>
      </c>
      <c r="C3864">
        <v>1</v>
      </c>
      <c r="D3864">
        <v>1</v>
      </c>
      <c r="E3864">
        <v>1</v>
      </c>
      <c r="F3864">
        <v>1</v>
      </c>
      <c r="G3864">
        <v>1</v>
      </c>
      <c r="H3864">
        <v>1</v>
      </c>
      <c r="I3864">
        <f t="shared" si="743"/>
        <v>6</v>
      </c>
      <c r="J3864">
        <v>1</v>
      </c>
      <c r="K3864">
        <v>0</v>
      </c>
      <c r="L3864">
        <v>0.15</v>
      </c>
      <c r="M3864">
        <v>0</v>
      </c>
      <c r="N3864">
        <f t="shared" si="744"/>
        <v>5.024</v>
      </c>
      <c r="O3864">
        <v>0.45</v>
      </c>
      <c r="P3864">
        <v>0</v>
      </c>
      <c r="Q3864">
        <f t="shared" si="745"/>
        <v>21.8</v>
      </c>
      <c r="R3864">
        <v>10.94</v>
      </c>
      <c r="S3864">
        <v>0</v>
      </c>
      <c r="T3864">
        <f t="shared" si="746"/>
        <v>45.199999999999996</v>
      </c>
      <c r="Y3864">
        <v>236.73599999999999</v>
      </c>
      <c r="Z3864">
        <v>215.303</v>
      </c>
      <c r="AA3864">
        <f t="shared" si="751"/>
        <v>0.13641968268450932</v>
      </c>
      <c r="AB3864">
        <f t="shared" si="749"/>
        <v>0.40925904805352803</v>
      </c>
      <c r="AC3864">
        <f t="shared" si="750"/>
        <v>9.9495421904568797</v>
      </c>
      <c r="AD3864">
        <v>0</v>
      </c>
      <c r="AE3864">
        <v>0</v>
      </c>
      <c r="AF3864">
        <f t="shared" si="748"/>
        <v>0</v>
      </c>
      <c r="AG3864">
        <v>0</v>
      </c>
      <c r="AH3864">
        <v>0</v>
      </c>
      <c r="AI3864">
        <v>1</v>
      </c>
      <c r="AR3864">
        <v>0.08</v>
      </c>
      <c r="AS3864">
        <v>0</v>
      </c>
      <c r="AT3864">
        <v>0</v>
      </c>
      <c r="AU3864">
        <v>0</v>
      </c>
      <c r="AV3864">
        <v>0</v>
      </c>
      <c r="AW3864">
        <f t="shared" si="752"/>
        <v>0</v>
      </c>
      <c r="AX3864">
        <v>0</v>
      </c>
      <c r="AY3864">
        <v>0</v>
      </c>
      <c r="AZ3864">
        <v>0</v>
      </c>
      <c r="BA3864">
        <v>0</v>
      </c>
      <c r="BB3864">
        <v>0</v>
      </c>
      <c r="BC3864">
        <v>0</v>
      </c>
      <c r="BD3864">
        <v>0</v>
      </c>
      <c r="BE3864">
        <f t="shared" si="747"/>
        <v>0</v>
      </c>
      <c r="BF3864">
        <v>0</v>
      </c>
      <c r="BG3864">
        <v>15</v>
      </c>
      <c r="BH3864">
        <v>2.7080500000000001</v>
      </c>
      <c r="BI3864">
        <v>-0.41810950000000002</v>
      </c>
      <c r="BJ3864">
        <v>0</v>
      </c>
      <c r="BK3864">
        <v>1</v>
      </c>
    </row>
    <row r="3865" spans="1:63" x14ac:dyDescent="0.25">
      <c r="A3865" t="s">
        <v>58</v>
      </c>
      <c r="B3865">
        <v>2014</v>
      </c>
      <c r="C3865">
        <v>0</v>
      </c>
      <c r="D3865">
        <v>0</v>
      </c>
      <c r="E3865">
        <v>0</v>
      </c>
      <c r="F3865">
        <v>0</v>
      </c>
      <c r="G3865">
        <v>0</v>
      </c>
      <c r="H3865">
        <v>0</v>
      </c>
      <c r="I3865">
        <f t="shared" si="743"/>
        <v>0</v>
      </c>
      <c r="J3865">
        <v>0</v>
      </c>
      <c r="K3865">
        <v>0</v>
      </c>
      <c r="L3865">
        <v>0.23100000000000001</v>
      </c>
      <c r="M3865">
        <v>0</v>
      </c>
      <c r="N3865">
        <f t="shared" si="744"/>
        <v>5.024</v>
      </c>
      <c r="O3865">
        <v>1.39</v>
      </c>
      <c r="P3865">
        <v>0</v>
      </c>
      <c r="Q3865">
        <f t="shared" si="745"/>
        <v>21.8</v>
      </c>
      <c r="R3865">
        <v>8.5500000000000007</v>
      </c>
      <c r="S3865">
        <v>0</v>
      </c>
      <c r="T3865">
        <f t="shared" si="746"/>
        <v>45.199999999999996</v>
      </c>
      <c r="Y3865">
        <v>236.73599999999999</v>
      </c>
      <c r="Z3865">
        <v>215.303</v>
      </c>
      <c r="AA3865">
        <f t="shared" si="751"/>
        <v>0.21008631133414438</v>
      </c>
      <c r="AB3865">
        <f t="shared" si="749"/>
        <v>1.2641557262097864</v>
      </c>
      <c r="AC3865">
        <f t="shared" si="750"/>
        <v>7.7759219130170321</v>
      </c>
      <c r="AD3865">
        <v>1</v>
      </c>
      <c r="AE3865">
        <v>1</v>
      </c>
      <c r="AF3865">
        <f t="shared" si="748"/>
        <v>0.5</v>
      </c>
      <c r="AG3865">
        <v>1</v>
      </c>
      <c r="AH3865">
        <v>0</v>
      </c>
      <c r="AI3865">
        <v>2</v>
      </c>
      <c r="AR3865">
        <v>0.08</v>
      </c>
      <c r="AS3865">
        <v>0</v>
      </c>
      <c r="AT3865">
        <v>0</v>
      </c>
      <c r="AU3865">
        <v>0</v>
      </c>
      <c r="AV3865">
        <v>1</v>
      </c>
      <c r="AW3865">
        <f t="shared" si="752"/>
        <v>1</v>
      </c>
      <c r="AX3865">
        <v>1</v>
      </c>
      <c r="AY3865">
        <v>1</v>
      </c>
      <c r="AZ3865">
        <v>0.75</v>
      </c>
      <c r="BA3865">
        <v>1</v>
      </c>
      <c r="BB3865">
        <v>1</v>
      </c>
      <c r="BC3865">
        <v>0</v>
      </c>
      <c r="BD3865">
        <v>0.5</v>
      </c>
      <c r="BE3865">
        <f t="shared" si="747"/>
        <v>0.70000000000000007</v>
      </c>
      <c r="BF3865">
        <v>0</v>
      </c>
      <c r="BG3865">
        <v>30</v>
      </c>
      <c r="BH3865">
        <v>3.4011999999999998</v>
      </c>
      <c r="BI3865">
        <v>0.26140219999999997</v>
      </c>
      <c r="BJ3865">
        <v>1</v>
      </c>
      <c r="BK3865">
        <v>1</v>
      </c>
    </row>
    <row r="3866" spans="1:63" x14ac:dyDescent="0.25">
      <c r="A3866" t="s">
        <v>59</v>
      </c>
      <c r="B3866">
        <v>2014</v>
      </c>
      <c r="C3866">
        <v>0</v>
      </c>
      <c r="D3866">
        <v>0</v>
      </c>
      <c r="E3866">
        <v>0</v>
      </c>
      <c r="F3866">
        <v>0</v>
      </c>
      <c r="G3866">
        <v>0</v>
      </c>
      <c r="H3866">
        <v>0</v>
      </c>
      <c r="I3866">
        <f t="shared" si="743"/>
        <v>0</v>
      </c>
      <c r="J3866">
        <v>1</v>
      </c>
      <c r="K3866">
        <v>1</v>
      </c>
      <c r="L3866">
        <v>0.115</v>
      </c>
      <c r="M3866">
        <v>0</v>
      </c>
      <c r="N3866">
        <f t="shared" si="744"/>
        <v>5.024</v>
      </c>
      <c r="O3866">
        <v>0.47</v>
      </c>
      <c r="P3866">
        <v>0</v>
      </c>
      <c r="Q3866">
        <f t="shared" si="745"/>
        <v>21.8</v>
      </c>
      <c r="R3866">
        <v>2.68</v>
      </c>
      <c r="S3866">
        <v>0</v>
      </c>
      <c r="T3866">
        <f t="shared" si="746"/>
        <v>45.199999999999996</v>
      </c>
      <c r="Y3866">
        <v>236.73599999999999</v>
      </c>
      <c r="Z3866">
        <v>215.303</v>
      </c>
      <c r="AA3866">
        <f t="shared" si="751"/>
        <v>0.10458842339145716</v>
      </c>
      <c r="AB3866">
        <f t="shared" si="749"/>
        <v>0.42744833907812924</v>
      </c>
      <c r="AC3866">
        <f t="shared" si="750"/>
        <v>2.4373649972965672</v>
      </c>
      <c r="AD3866">
        <v>1</v>
      </c>
      <c r="AE3866">
        <v>0</v>
      </c>
      <c r="AF3866">
        <f t="shared" si="748"/>
        <v>1</v>
      </c>
      <c r="AG3866">
        <v>1</v>
      </c>
      <c r="AH3866">
        <v>0.9</v>
      </c>
      <c r="AI3866">
        <v>2</v>
      </c>
      <c r="AR3866">
        <v>0.08</v>
      </c>
      <c r="AS3866">
        <v>0</v>
      </c>
      <c r="AT3866">
        <v>0</v>
      </c>
      <c r="AU3866">
        <v>0</v>
      </c>
      <c r="AV3866">
        <v>0</v>
      </c>
      <c r="AW3866">
        <f t="shared" si="752"/>
        <v>0</v>
      </c>
      <c r="AX3866">
        <v>0</v>
      </c>
      <c r="AY3866">
        <v>0</v>
      </c>
      <c r="AZ3866">
        <v>0</v>
      </c>
      <c r="BA3866">
        <v>0</v>
      </c>
      <c r="BB3866">
        <v>0</v>
      </c>
      <c r="BC3866">
        <v>0</v>
      </c>
      <c r="BD3866">
        <v>0</v>
      </c>
      <c r="BE3866">
        <f t="shared" si="747"/>
        <v>0</v>
      </c>
      <c r="BF3866">
        <v>0</v>
      </c>
      <c r="BG3866">
        <v>6</v>
      </c>
      <c r="BH3866">
        <v>2.07944</v>
      </c>
      <c r="BI3866">
        <v>-6.2864500000000004E-2</v>
      </c>
      <c r="BJ3866">
        <v>1</v>
      </c>
      <c r="BK3866">
        <v>1</v>
      </c>
    </row>
    <row r="3867" spans="1:63" x14ac:dyDescent="0.25">
      <c r="A3867" t="s">
        <v>60</v>
      </c>
      <c r="B3867">
        <v>2014</v>
      </c>
      <c r="C3867">
        <v>0</v>
      </c>
      <c r="D3867">
        <v>0.5</v>
      </c>
      <c r="E3867">
        <v>0</v>
      </c>
      <c r="F3867">
        <v>0</v>
      </c>
      <c r="G3867">
        <v>1</v>
      </c>
      <c r="H3867">
        <v>1</v>
      </c>
      <c r="I3867">
        <f t="shared" si="743"/>
        <v>2.5</v>
      </c>
      <c r="J3867">
        <v>1</v>
      </c>
      <c r="K3867">
        <v>0</v>
      </c>
      <c r="L3867">
        <v>0.19</v>
      </c>
      <c r="M3867">
        <v>0</v>
      </c>
      <c r="N3867">
        <f t="shared" si="744"/>
        <v>5.024</v>
      </c>
      <c r="O3867">
        <v>1.75</v>
      </c>
      <c r="P3867">
        <v>0</v>
      </c>
      <c r="Q3867">
        <f t="shared" si="745"/>
        <v>21.8</v>
      </c>
      <c r="R3867">
        <v>12.52</v>
      </c>
      <c r="S3867">
        <v>0</v>
      </c>
      <c r="T3867">
        <f t="shared" si="746"/>
        <v>45.199999999999996</v>
      </c>
      <c r="Y3867">
        <v>236.73599999999999</v>
      </c>
      <c r="Z3867">
        <v>215.303</v>
      </c>
      <c r="AA3867">
        <f t="shared" si="751"/>
        <v>0.17279826473371182</v>
      </c>
      <c r="AB3867">
        <f t="shared" si="749"/>
        <v>1.591562964652609</v>
      </c>
      <c r="AC3867">
        <f t="shared" si="750"/>
        <v>11.386496181400378</v>
      </c>
      <c r="AD3867">
        <v>0</v>
      </c>
      <c r="AE3867">
        <v>0</v>
      </c>
      <c r="AF3867">
        <f t="shared" si="748"/>
        <v>0</v>
      </c>
      <c r="AG3867">
        <v>0</v>
      </c>
      <c r="AH3867">
        <v>0</v>
      </c>
      <c r="AI3867">
        <v>2</v>
      </c>
      <c r="AR3867">
        <v>0.08</v>
      </c>
      <c r="AS3867">
        <v>0</v>
      </c>
      <c r="AT3867">
        <v>0</v>
      </c>
      <c r="AU3867">
        <v>1</v>
      </c>
      <c r="AV3867">
        <v>0</v>
      </c>
      <c r="AW3867">
        <f t="shared" si="752"/>
        <v>1</v>
      </c>
      <c r="AX3867">
        <v>0</v>
      </c>
      <c r="AY3867">
        <v>0</v>
      </c>
      <c r="AZ3867">
        <v>0</v>
      </c>
      <c r="BA3867">
        <v>0</v>
      </c>
      <c r="BB3867">
        <v>0</v>
      </c>
      <c r="BC3867">
        <v>0</v>
      </c>
      <c r="BD3867">
        <v>0</v>
      </c>
      <c r="BE3867">
        <f t="shared" si="747"/>
        <v>0</v>
      </c>
      <c r="BF3867">
        <v>0</v>
      </c>
      <c r="BG3867">
        <v>50</v>
      </c>
      <c r="BH3867">
        <v>3.9120200000000001</v>
      </c>
      <c r="BI3867">
        <v>-0.58797909999999998</v>
      </c>
      <c r="BJ3867">
        <v>1</v>
      </c>
      <c r="BK3867">
        <v>1</v>
      </c>
    </row>
    <row r="3868" spans="1:63" x14ac:dyDescent="0.25">
      <c r="A3868" t="s">
        <v>61</v>
      </c>
      <c r="B3868">
        <v>2014</v>
      </c>
      <c r="C3868">
        <v>0</v>
      </c>
      <c r="D3868">
        <v>0</v>
      </c>
      <c r="E3868">
        <v>0</v>
      </c>
      <c r="F3868">
        <v>0</v>
      </c>
      <c r="G3868">
        <v>0</v>
      </c>
      <c r="H3868">
        <v>0</v>
      </c>
      <c r="I3868">
        <f t="shared" si="743"/>
        <v>0</v>
      </c>
      <c r="J3868">
        <v>1</v>
      </c>
      <c r="K3868">
        <v>0</v>
      </c>
      <c r="L3868">
        <v>0.18</v>
      </c>
      <c r="M3868">
        <v>1.7000000000000001E-2</v>
      </c>
      <c r="N3868">
        <f t="shared" si="744"/>
        <v>5.024</v>
      </c>
      <c r="O3868">
        <v>0.3</v>
      </c>
      <c r="P3868">
        <v>1.8499999999999999E-2</v>
      </c>
      <c r="Q3868">
        <f t="shared" si="745"/>
        <v>21.8</v>
      </c>
      <c r="R3868">
        <v>2.5</v>
      </c>
      <c r="S3868">
        <v>1.8499999999999999E-2</v>
      </c>
      <c r="T3868">
        <f t="shared" si="746"/>
        <v>45.199999999999996</v>
      </c>
      <c r="Y3868">
        <v>236.73599999999999</v>
      </c>
      <c r="Z3868">
        <v>215.303</v>
      </c>
      <c r="AA3868">
        <f t="shared" si="751"/>
        <v>0.2491116192214112</v>
      </c>
      <c r="AB3868">
        <f t="shared" si="749"/>
        <v>0.67613936536901864</v>
      </c>
      <c r="AC3868">
        <f t="shared" si="750"/>
        <v>3.1098613780751552</v>
      </c>
      <c r="AD3868">
        <v>1</v>
      </c>
      <c r="AE3868">
        <v>1</v>
      </c>
      <c r="AF3868">
        <f t="shared" si="748"/>
        <v>0.5</v>
      </c>
      <c r="AG3868">
        <v>0</v>
      </c>
      <c r="AH3868">
        <v>0</v>
      </c>
      <c r="AI3868">
        <v>-1</v>
      </c>
      <c r="AR3868">
        <v>0.08</v>
      </c>
      <c r="AS3868">
        <v>0</v>
      </c>
      <c r="AT3868">
        <v>0</v>
      </c>
      <c r="AU3868">
        <v>1</v>
      </c>
      <c r="AV3868">
        <v>1</v>
      </c>
      <c r="AW3868">
        <f t="shared" si="752"/>
        <v>2</v>
      </c>
      <c r="AX3868">
        <v>0</v>
      </c>
      <c r="AY3868">
        <v>0</v>
      </c>
      <c r="AZ3868">
        <v>0</v>
      </c>
      <c r="BA3868">
        <v>0</v>
      </c>
      <c r="BB3868">
        <v>0</v>
      </c>
      <c r="BC3868">
        <v>0</v>
      </c>
      <c r="BD3868">
        <v>0</v>
      </c>
      <c r="BE3868">
        <f t="shared" si="747"/>
        <v>0</v>
      </c>
      <c r="BF3868">
        <v>0</v>
      </c>
      <c r="BG3868">
        <v>17</v>
      </c>
      <c r="BH3868">
        <v>2.8332099999999998</v>
      </c>
      <c r="BI3868">
        <v>0.53221770000000002</v>
      </c>
      <c r="BJ3868">
        <v>1</v>
      </c>
      <c r="BK3868">
        <v>1</v>
      </c>
    </row>
    <row r="3869" spans="1:63" x14ac:dyDescent="0.25">
      <c r="A3869" t="s">
        <v>62</v>
      </c>
      <c r="B3869">
        <v>2014</v>
      </c>
      <c r="C3869">
        <v>0</v>
      </c>
      <c r="D3869">
        <v>0</v>
      </c>
      <c r="E3869">
        <v>0</v>
      </c>
      <c r="F3869">
        <v>0</v>
      </c>
      <c r="G3869">
        <v>0</v>
      </c>
      <c r="H3869">
        <v>0</v>
      </c>
      <c r="I3869">
        <f t="shared" si="743"/>
        <v>0</v>
      </c>
      <c r="J3869">
        <v>0</v>
      </c>
      <c r="K3869">
        <v>0</v>
      </c>
      <c r="L3869">
        <v>0.78</v>
      </c>
      <c r="M3869">
        <v>0</v>
      </c>
      <c r="N3869">
        <f t="shared" si="744"/>
        <v>5.024</v>
      </c>
      <c r="O3869">
        <v>3.3</v>
      </c>
      <c r="P3869">
        <v>0</v>
      </c>
      <c r="Q3869">
        <f t="shared" si="745"/>
        <v>21.8</v>
      </c>
      <c r="R3869">
        <v>7.54</v>
      </c>
      <c r="S3869">
        <v>0</v>
      </c>
      <c r="T3869">
        <f t="shared" si="746"/>
        <v>45.199999999999996</v>
      </c>
      <c r="Y3869">
        <v>236.73599999999999</v>
      </c>
      <c r="Z3869">
        <v>215.303</v>
      </c>
      <c r="AA3869">
        <f t="shared" si="751"/>
        <v>0.70938234995944849</v>
      </c>
      <c r="AB3869">
        <f t="shared" si="749"/>
        <v>3.0012330190592049</v>
      </c>
      <c r="AC3869">
        <f t="shared" si="750"/>
        <v>6.8573627162746691</v>
      </c>
      <c r="AD3869">
        <v>1</v>
      </c>
      <c r="AE3869">
        <v>1</v>
      </c>
      <c r="AF3869">
        <f t="shared" si="748"/>
        <v>0.5</v>
      </c>
      <c r="AG3869">
        <v>0</v>
      </c>
      <c r="AH3869">
        <v>1</v>
      </c>
      <c r="AI3869">
        <v>0</v>
      </c>
      <c r="AR3869">
        <v>0.08</v>
      </c>
      <c r="AS3869">
        <v>0</v>
      </c>
      <c r="AT3869">
        <v>0</v>
      </c>
      <c r="AU3869">
        <v>0</v>
      </c>
      <c r="AV3869">
        <v>1</v>
      </c>
      <c r="AW3869">
        <f t="shared" si="752"/>
        <v>1</v>
      </c>
      <c r="AX3869">
        <v>0</v>
      </c>
      <c r="AY3869">
        <v>0</v>
      </c>
      <c r="AZ3869">
        <v>0</v>
      </c>
      <c r="BA3869">
        <v>0</v>
      </c>
      <c r="BB3869">
        <v>0</v>
      </c>
      <c r="BC3869">
        <v>0</v>
      </c>
      <c r="BD3869">
        <v>0</v>
      </c>
      <c r="BE3869">
        <f t="shared" si="747"/>
        <v>0</v>
      </c>
      <c r="BF3869">
        <v>0</v>
      </c>
      <c r="BG3869">
        <v>20</v>
      </c>
      <c r="BH3869">
        <v>2.99573</v>
      </c>
      <c r="BI3869">
        <v>-7.0156700000000002E-2</v>
      </c>
      <c r="BJ3869">
        <v>1</v>
      </c>
      <c r="BK3869">
        <v>1</v>
      </c>
    </row>
    <row r="3870" spans="1:63" x14ac:dyDescent="0.25">
      <c r="A3870" t="s">
        <v>63</v>
      </c>
      <c r="B3870">
        <v>2014</v>
      </c>
      <c r="C3870">
        <v>0</v>
      </c>
      <c r="D3870">
        <v>0</v>
      </c>
      <c r="E3870">
        <v>0</v>
      </c>
      <c r="F3870">
        <v>0</v>
      </c>
      <c r="G3870">
        <v>0</v>
      </c>
      <c r="H3870">
        <v>0</v>
      </c>
      <c r="I3870">
        <f t="shared" si="743"/>
        <v>0</v>
      </c>
      <c r="J3870">
        <v>1</v>
      </c>
      <c r="K3870">
        <v>1</v>
      </c>
      <c r="L3870">
        <v>0.32258064516129031</v>
      </c>
      <c r="M3870">
        <v>0</v>
      </c>
      <c r="N3870">
        <f t="shared" si="744"/>
        <v>5.024</v>
      </c>
      <c r="O3870">
        <v>0.11</v>
      </c>
      <c r="P3870">
        <v>0</v>
      </c>
      <c r="Q3870">
        <f t="shared" si="745"/>
        <v>21.8</v>
      </c>
      <c r="R3870">
        <v>2.5</v>
      </c>
      <c r="S3870">
        <v>0</v>
      </c>
      <c r="T3870">
        <f t="shared" si="746"/>
        <v>45.199999999999996</v>
      </c>
      <c r="Y3870">
        <v>236.73599999999999</v>
      </c>
      <c r="Z3870">
        <v>215.303</v>
      </c>
      <c r="AA3870">
        <f t="shared" si="751"/>
        <v>0.29337566168711687</v>
      </c>
      <c r="AB3870">
        <f t="shared" si="749"/>
        <v>0.10004110063530686</v>
      </c>
      <c r="AC3870">
        <f t="shared" si="750"/>
        <v>2.2736613780751553</v>
      </c>
      <c r="AD3870">
        <v>0</v>
      </c>
      <c r="AE3870">
        <v>0</v>
      </c>
      <c r="AF3870">
        <f t="shared" si="748"/>
        <v>0</v>
      </c>
      <c r="AG3870">
        <v>0</v>
      </c>
      <c r="AH3870">
        <v>0.5</v>
      </c>
      <c r="AI3870">
        <v>2</v>
      </c>
      <c r="AR3870">
        <v>0.08</v>
      </c>
      <c r="AS3870">
        <v>0</v>
      </c>
      <c r="AT3870">
        <v>0</v>
      </c>
      <c r="AU3870">
        <v>1</v>
      </c>
      <c r="AV3870">
        <v>0</v>
      </c>
      <c r="AW3870">
        <f t="shared" si="752"/>
        <v>1</v>
      </c>
      <c r="AX3870">
        <v>5</v>
      </c>
      <c r="AY3870">
        <v>0</v>
      </c>
      <c r="AZ3870">
        <v>0</v>
      </c>
      <c r="BA3870">
        <v>0</v>
      </c>
      <c r="BB3870">
        <v>0</v>
      </c>
      <c r="BC3870">
        <v>0</v>
      </c>
      <c r="BD3870">
        <v>0</v>
      </c>
      <c r="BE3870">
        <f t="shared" si="747"/>
        <v>0</v>
      </c>
      <c r="BF3870">
        <v>0</v>
      </c>
      <c r="BG3870">
        <v>90</v>
      </c>
      <c r="BH3870">
        <v>4.4998100000000001</v>
      </c>
      <c r="BI3870">
        <v>-2.3030439999999999</v>
      </c>
      <c r="BJ3870">
        <v>1</v>
      </c>
      <c r="BK3870">
        <v>1</v>
      </c>
    </row>
    <row r="3871" spans="1:63" x14ac:dyDescent="0.25">
      <c r="A3871" t="s">
        <v>64</v>
      </c>
      <c r="B3871">
        <v>2014</v>
      </c>
      <c r="C3871">
        <v>0</v>
      </c>
      <c r="D3871">
        <v>0</v>
      </c>
      <c r="E3871">
        <v>0</v>
      </c>
      <c r="F3871">
        <v>1</v>
      </c>
      <c r="G3871">
        <v>0</v>
      </c>
      <c r="H3871">
        <v>1</v>
      </c>
      <c r="I3871">
        <f t="shared" si="743"/>
        <v>2</v>
      </c>
      <c r="J3871">
        <v>1</v>
      </c>
      <c r="K3871">
        <v>0</v>
      </c>
      <c r="L3871">
        <v>0.35</v>
      </c>
      <c r="M3871">
        <v>0</v>
      </c>
      <c r="N3871">
        <f t="shared" si="744"/>
        <v>5.024</v>
      </c>
      <c r="O3871">
        <v>0.6</v>
      </c>
      <c r="P3871">
        <v>0</v>
      </c>
      <c r="Q3871">
        <f t="shared" si="745"/>
        <v>21.8</v>
      </c>
      <c r="R3871">
        <v>5.82</v>
      </c>
      <c r="S3871">
        <v>0</v>
      </c>
      <c r="T3871">
        <f t="shared" si="746"/>
        <v>45.199999999999996</v>
      </c>
      <c r="Y3871">
        <v>236.73599999999999</v>
      </c>
      <c r="Z3871">
        <v>215.303</v>
      </c>
      <c r="AA3871">
        <f t="shared" si="751"/>
        <v>0.31831259293052178</v>
      </c>
      <c r="AB3871">
        <f t="shared" si="749"/>
        <v>0.5456787307380373</v>
      </c>
      <c r="AC3871">
        <f t="shared" si="750"/>
        <v>5.293083688158962</v>
      </c>
      <c r="AD3871">
        <v>0</v>
      </c>
      <c r="AE3871">
        <v>0</v>
      </c>
      <c r="AF3871">
        <f t="shared" si="748"/>
        <v>0</v>
      </c>
      <c r="AG3871">
        <v>0</v>
      </c>
      <c r="AH3871">
        <v>0</v>
      </c>
      <c r="AI3871">
        <v>2</v>
      </c>
      <c r="AR3871">
        <v>0.08</v>
      </c>
      <c r="AS3871">
        <v>0</v>
      </c>
      <c r="AT3871">
        <v>1</v>
      </c>
      <c r="AU3871">
        <v>0</v>
      </c>
      <c r="AV3871">
        <v>1</v>
      </c>
      <c r="AW3871">
        <f t="shared" si="752"/>
        <v>1</v>
      </c>
      <c r="AX3871">
        <v>0</v>
      </c>
      <c r="AY3871">
        <v>1</v>
      </c>
      <c r="AZ3871">
        <v>1</v>
      </c>
      <c r="BA3871">
        <v>1</v>
      </c>
      <c r="BB3871">
        <v>0</v>
      </c>
      <c r="BC3871">
        <v>1</v>
      </c>
      <c r="BD3871">
        <v>1</v>
      </c>
      <c r="BE3871">
        <f t="shared" si="747"/>
        <v>1.1000000000000001</v>
      </c>
      <c r="BF3871">
        <v>0</v>
      </c>
      <c r="BG3871">
        <v>30</v>
      </c>
      <c r="BH3871">
        <v>2.3025899999999999</v>
      </c>
      <c r="BI3871">
        <v>2.2715380000000001</v>
      </c>
      <c r="BJ3871">
        <v>0</v>
      </c>
      <c r="BK3871">
        <v>1</v>
      </c>
    </row>
    <row r="3872" spans="1:63" x14ac:dyDescent="0.25">
      <c r="A3872" t="s">
        <v>65</v>
      </c>
      <c r="B3872">
        <v>2014</v>
      </c>
      <c r="C3872">
        <v>0</v>
      </c>
      <c r="D3872">
        <v>0</v>
      </c>
      <c r="E3872">
        <v>0</v>
      </c>
      <c r="F3872">
        <v>0</v>
      </c>
      <c r="G3872">
        <v>0</v>
      </c>
      <c r="H3872">
        <v>0</v>
      </c>
      <c r="I3872">
        <f t="shared" si="743"/>
        <v>0</v>
      </c>
      <c r="J3872">
        <v>1</v>
      </c>
      <c r="K3872">
        <v>0.5</v>
      </c>
      <c r="L3872">
        <v>0.45</v>
      </c>
      <c r="M3872">
        <v>0</v>
      </c>
      <c r="N3872">
        <f t="shared" si="744"/>
        <v>5.024</v>
      </c>
      <c r="O3872">
        <v>1.35</v>
      </c>
      <c r="P3872">
        <v>0</v>
      </c>
      <c r="Q3872">
        <f t="shared" si="745"/>
        <v>21.8</v>
      </c>
      <c r="R3872">
        <v>4.6399999999999997</v>
      </c>
      <c r="S3872">
        <v>0</v>
      </c>
      <c r="T3872">
        <f t="shared" si="746"/>
        <v>45.199999999999996</v>
      </c>
      <c r="Y3872">
        <v>236.73599999999999</v>
      </c>
      <c r="Z3872">
        <v>215.303</v>
      </c>
      <c r="AA3872">
        <f t="shared" si="751"/>
        <v>0.40925904805352803</v>
      </c>
      <c r="AB3872">
        <f t="shared" si="749"/>
        <v>1.2277771441605843</v>
      </c>
      <c r="AC3872">
        <f t="shared" si="750"/>
        <v>4.2199155177074887</v>
      </c>
      <c r="AD3872">
        <v>0</v>
      </c>
      <c r="AE3872">
        <v>0</v>
      </c>
      <c r="AF3872">
        <f t="shared" si="748"/>
        <v>0</v>
      </c>
      <c r="AG3872">
        <v>0</v>
      </c>
      <c r="AH3872">
        <v>0</v>
      </c>
      <c r="AI3872">
        <v>0.5</v>
      </c>
      <c r="AR3872">
        <v>0.08</v>
      </c>
      <c r="AS3872">
        <v>0</v>
      </c>
      <c r="AT3872">
        <v>1</v>
      </c>
      <c r="AU3872">
        <v>1</v>
      </c>
      <c r="AV3872">
        <v>1</v>
      </c>
      <c r="AW3872">
        <f t="shared" si="752"/>
        <v>2</v>
      </c>
      <c r="AX3872">
        <v>0</v>
      </c>
      <c r="AY3872">
        <v>1</v>
      </c>
      <c r="AZ3872">
        <v>1</v>
      </c>
      <c r="BA3872">
        <v>1</v>
      </c>
      <c r="BB3872">
        <v>1</v>
      </c>
      <c r="BC3872">
        <v>0</v>
      </c>
      <c r="BD3872">
        <v>0.5</v>
      </c>
      <c r="BE3872">
        <f t="shared" si="747"/>
        <v>0.95000000000000007</v>
      </c>
      <c r="BF3872">
        <v>0</v>
      </c>
      <c r="BG3872">
        <v>40</v>
      </c>
      <c r="BH3872">
        <v>3.6888800000000002</v>
      </c>
      <c r="BI3872">
        <v>1.520189</v>
      </c>
      <c r="BJ3872">
        <v>0.5</v>
      </c>
      <c r="BK3872">
        <v>1</v>
      </c>
    </row>
    <row r="3873" spans="1:63" x14ac:dyDescent="0.25">
      <c r="A3873" t="s">
        <v>66</v>
      </c>
      <c r="B3873">
        <v>2014</v>
      </c>
      <c r="C3873">
        <v>0</v>
      </c>
      <c r="D3873">
        <v>0</v>
      </c>
      <c r="E3873">
        <v>0</v>
      </c>
      <c r="F3873">
        <v>0</v>
      </c>
      <c r="G3873">
        <v>0</v>
      </c>
      <c r="H3873">
        <v>0</v>
      </c>
      <c r="I3873">
        <f t="shared" si="743"/>
        <v>0</v>
      </c>
      <c r="J3873">
        <v>1</v>
      </c>
      <c r="K3873">
        <v>0</v>
      </c>
      <c r="L3873">
        <v>0.11</v>
      </c>
      <c r="M3873">
        <v>0</v>
      </c>
      <c r="N3873">
        <f t="shared" si="744"/>
        <v>5.024</v>
      </c>
      <c r="O3873">
        <v>0.55000000000000004</v>
      </c>
      <c r="P3873">
        <v>0</v>
      </c>
      <c r="Q3873">
        <f t="shared" si="745"/>
        <v>21.8</v>
      </c>
      <c r="R3873">
        <v>4.05</v>
      </c>
      <c r="S3873">
        <v>0</v>
      </c>
      <c r="T3873">
        <f t="shared" si="746"/>
        <v>45.199999999999996</v>
      </c>
      <c r="Y3873">
        <v>236.73599999999999</v>
      </c>
      <c r="Z3873">
        <v>215.303</v>
      </c>
      <c r="AA3873">
        <f t="shared" si="751"/>
        <v>0.10004110063530686</v>
      </c>
      <c r="AB3873">
        <f t="shared" si="749"/>
        <v>0.50020550317653423</v>
      </c>
      <c r="AC3873">
        <f t="shared" si="750"/>
        <v>3.6833314324817517</v>
      </c>
      <c r="AD3873">
        <v>0</v>
      </c>
      <c r="AE3873">
        <v>0</v>
      </c>
      <c r="AF3873">
        <f t="shared" si="748"/>
        <v>0</v>
      </c>
      <c r="AG3873">
        <v>1</v>
      </c>
      <c r="AH3873">
        <v>0</v>
      </c>
      <c r="AI3873">
        <v>0.8</v>
      </c>
      <c r="AR3873">
        <v>0.08</v>
      </c>
      <c r="AS3873">
        <v>0</v>
      </c>
      <c r="AT3873">
        <v>1</v>
      </c>
      <c r="AU3873">
        <v>1</v>
      </c>
      <c r="AV3873">
        <v>1</v>
      </c>
      <c r="AW3873">
        <f t="shared" si="752"/>
        <v>2</v>
      </c>
      <c r="AX3873">
        <v>0</v>
      </c>
      <c r="AY3873">
        <v>1</v>
      </c>
      <c r="AZ3873">
        <v>0.75</v>
      </c>
      <c r="BA3873">
        <v>1</v>
      </c>
      <c r="BB3873">
        <v>1</v>
      </c>
      <c r="BC3873">
        <v>1</v>
      </c>
      <c r="BD3873">
        <v>1</v>
      </c>
      <c r="BE3873">
        <f t="shared" si="747"/>
        <v>0.85</v>
      </c>
      <c r="BF3873">
        <v>0</v>
      </c>
      <c r="BG3873">
        <v>15</v>
      </c>
      <c r="BH3873">
        <v>2.7080500000000001</v>
      </c>
      <c r="BI3873">
        <v>2.2539009999999999</v>
      </c>
      <c r="BJ3873">
        <v>0</v>
      </c>
      <c r="BK3873">
        <v>1</v>
      </c>
    </row>
    <row r="3874" spans="1:63" x14ac:dyDescent="0.25">
      <c r="A3874" t="s">
        <v>67</v>
      </c>
      <c r="B3874">
        <v>2014</v>
      </c>
      <c r="C3874">
        <v>0</v>
      </c>
      <c r="D3874">
        <v>0</v>
      </c>
      <c r="E3874">
        <v>0</v>
      </c>
      <c r="F3874">
        <v>0</v>
      </c>
      <c r="G3874">
        <v>1</v>
      </c>
      <c r="H3874">
        <v>1</v>
      </c>
      <c r="I3874">
        <f t="shared" si="743"/>
        <v>2</v>
      </c>
      <c r="J3874">
        <v>1</v>
      </c>
      <c r="K3874">
        <v>1</v>
      </c>
      <c r="L3874">
        <v>0.2</v>
      </c>
      <c r="M3874">
        <v>0</v>
      </c>
      <c r="N3874">
        <f t="shared" si="744"/>
        <v>5.024</v>
      </c>
      <c r="O3874">
        <v>0.51</v>
      </c>
      <c r="P3874">
        <v>0</v>
      </c>
      <c r="Q3874">
        <f t="shared" si="745"/>
        <v>21.8</v>
      </c>
      <c r="R3874">
        <v>11.94</v>
      </c>
      <c r="S3874">
        <v>0</v>
      </c>
      <c r="T3874">
        <f t="shared" si="746"/>
        <v>45.199999999999996</v>
      </c>
      <c r="Y3874">
        <v>236.73599999999999</v>
      </c>
      <c r="Z3874">
        <v>215.303</v>
      </c>
      <c r="AA3874">
        <f t="shared" si="751"/>
        <v>0.18189291024601245</v>
      </c>
      <c r="AB3874">
        <f t="shared" si="749"/>
        <v>0.4638269211273317</v>
      </c>
      <c r="AC3874">
        <f t="shared" si="750"/>
        <v>10.859006741686942</v>
      </c>
      <c r="AD3874">
        <v>0</v>
      </c>
      <c r="AE3874">
        <v>0</v>
      </c>
      <c r="AF3874">
        <f t="shared" si="748"/>
        <v>0</v>
      </c>
      <c r="AG3874">
        <v>0</v>
      </c>
      <c r="AH3874">
        <v>0</v>
      </c>
      <c r="AI3874">
        <v>2</v>
      </c>
      <c r="AR3874">
        <v>0.08</v>
      </c>
      <c r="AS3874">
        <v>0</v>
      </c>
      <c r="AT3874">
        <v>0</v>
      </c>
      <c r="AU3874">
        <v>1</v>
      </c>
      <c r="AV3874">
        <v>0</v>
      </c>
      <c r="AW3874">
        <f t="shared" si="752"/>
        <v>1</v>
      </c>
      <c r="AX3874">
        <v>0</v>
      </c>
      <c r="AY3874">
        <v>1</v>
      </c>
      <c r="AZ3874">
        <v>0.75</v>
      </c>
      <c r="BA3874">
        <v>1</v>
      </c>
      <c r="BB3874">
        <v>1</v>
      </c>
      <c r="BC3874">
        <v>1</v>
      </c>
      <c r="BD3874">
        <v>0</v>
      </c>
      <c r="BE3874">
        <f t="shared" si="747"/>
        <v>0.75</v>
      </c>
      <c r="BF3874">
        <v>0</v>
      </c>
      <c r="BG3874">
        <v>15</v>
      </c>
      <c r="BH3874">
        <v>2.7080500000000001</v>
      </c>
      <c r="BI3874">
        <v>0.98950320000000003</v>
      </c>
      <c r="BJ3874">
        <v>1</v>
      </c>
      <c r="BK3874">
        <v>1</v>
      </c>
    </row>
    <row r="3875" spans="1:63" x14ac:dyDescent="0.25">
      <c r="A3875" t="s">
        <v>68</v>
      </c>
      <c r="B3875">
        <v>2014</v>
      </c>
      <c r="C3875">
        <v>0</v>
      </c>
      <c r="D3875">
        <v>0</v>
      </c>
      <c r="E3875">
        <v>0</v>
      </c>
      <c r="F3875">
        <v>0</v>
      </c>
      <c r="G3875">
        <v>0</v>
      </c>
      <c r="H3875">
        <v>0</v>
      </c>
      <c r="I3875">
        <f t="shared" si="743"/>
        <v>0</v>
      </c>
      <c r="J3875">
        <v>1</v>
      </c>
      <c r="K3875">
        <v>0</v>
      </c>
      <c r="L3875">
        <v>0.47</v>
      </c>
      <c r="M3875">
        <v>0</v>
      </c>
      <c r="N3875">
        <f t="shared" si="744"/>
        <v>5.024</v>
      </c>
      <c r="O3875">
        <v>1.18</v>
      </c>
      <c r="P3875">
        <v>0</v>
      </c>
      <c r="Q3875">
        <f t="shared" si="745"/>
        <v>21.8</v>
      </c>
      <c r="R3875">
        <v>8.67</v>
      </c>
      <c r="S3875">
        <v>0</v>
      </c>
      <c r="T3875">
        <f t="shared" si="746"/>
        <v>45.199999999999996</v>
      </c>
      <c r="Y3875">
        <v>236.73599999999999</v>
      </c>
      <c r="Z3875">
        <v>215.303</v>
      </c>
      <c r="AA3875">
        <f t="shared" si="751"/>
        <v>0.42744833907812924</v>
      </c>
      <c r="AB3875">
        <f t="shared" si="749"/>
        <v>1.0731681704514733</v>
      </c>
      <c r="AC3875">
        <f t="shared" si="750"/>
        <v>7.8850576591646391</v>
      </c>
      <c r="AD3875">
        <v>1</v>
      </c>
      <c r="AE3875">
        <v>0</v>
      </c>
      <c r="AF3875">
        <f t="shared" si="748"/>
        <v>1</v>
      </c>
      <c r="AG3875">
        <v>0</v>
      </c>
      <c r="AH3875">
        <v>0</v>
      </c>
      <c r="AI3875">
        <v>-1</v>
      </c>
      <c r="AR3875">
        <v>0.08</v>
      </c>
      <c r="AS3875">
        <v>0</v>
      </c>
      <c r="AT3875">
        <v>1</v>
      </c>
      <c r="AU3875">
        <v>0</v>
      </c>
      <c r="AV3875">
        <v>0</v>
      </c>
      <c r="AW3875">
        <f t="shared" si="752"/>
        <v>0</v>
      </c>
      <c r="AX3875">
        <v>0</v>
      </c>
      <c r="AY3875">
        <v>1</v>
      </c>
      <c r="AZ3875">
        <v>0.5</v>
      </c>
      <c r="BA3875">
        <v>1</v>
      </c>
      <c r="BB3875">
        <v>1</v>
      </c>
      <c r="BC3875">
        <v>0</v>
      </c>
      <c r="BD3875">
        <v>0.5</v>
      </c>
      <c r="BE3875">
        <f t="shared" si="747"/>
        <v>0.45</v>
      </c>
      <c r="BF3875">
        <v>0</v>
      </c>
      <c r="BG3875">
        <v>35</v>
      </c>
      <c r="BH3875">
        <v>3.5553499999999998</v>
      </c>
      <c r="BI3875">
        <v>-0.26268560000000002</v>
      </c>
      <c r="BJ3875">
        <v>1</v>
      </c>
      <c r="BK3875">
        <v>1</v>
      </c>
    </row>
    <row r="3876" spans="1:63" x14ac:dyDescent="0.25">
      <c r="A3876" t="s">
        <v>69</v>
      </c>
      <c r="B3876">
        <v>2014</v>
      </c>
      <c r="C3876">
        <v>0</v>
      </c>
      <c r="D3876">
        <v>0</v>
      </c>
      <c r="E3876">
        <v>0</v>
      </c>
      <c r="F3876">
        <v>0</v>
      </c>
      <c r="G3876">
        <v>1</v>
      </c>
      <c r="H3876">
        <v>1</v>
      </c>
      <c r="I3876">
        <f t="shared" si="743"/>
        <v>2</v>
      </c>
      <c r="J3876">
        <v>0</v>
      </c>
      <c r="K3876">
        <v>0</v>
      </c>
      <c r="L3876">
        <v>0.42699999999999999</v>
      </c>
      <c r="M3876">
        <v>0</v>
      </c>
      <c r="N3876">
        <f t="shared" si="744"/>
        <v>5.024</v>
      </c>
      <c r="O3876" t="s">
        <v>105</v>
      </c>
      <c r="P3876">
        <v>0</v>
      </c>
      <c r="Q3876">
        <f t="shared" si="745"/>
        <v>21.8</v>
      </c>
      <c r="R3876">
        <v>7.74</v>
      </c>
      <c r="S3876">
        <v>0</v>
      </c>
      <c r="T3876">
        <f t="shared" si="746"/>
        <v>45.199999999999996</v>
      </c>
      <c r="Y3876">
        <v>236.73599999999999</v>
      </c>
      <c r="Z3876">
        <v>215.303</v>
      </c>
      <c r="AA3876">
        <f t="shared" si="751"/>
        <v>0.38834136337523656</v>
      </c>
      <c r="AC3876">
        <f t="shared" si="750"/>
        <v>7.0392556265206823</v>
      </c>
      <c r="AD3876">
        <v>0</v>
      </c>
      <c r="AE3876">
        <v>0</v>
      </c>
      <c r="AF3876">
        <f t="shared" si="748"/>
        <v>0</v>
      </c>
      <c r="AG3876">
        <v>0</v>
      </c>
      <c r="AH3876">
        <v>1</v>
      </c>
      <c r="AI3876">
        <v>0</v>
      </c>
      <c r="AR3876">
        <v>0.08</v>
      </c>
      <c r="AS3876">
        <v>0</v>
      </c>
      <c r="AT3876">
        <v>1</v>
      </c>
      <c r="AU3876">
        <v>0</v>
      </c>
      <c r="AV3876">
        <v>0</v>
      </c>
      <c r="AW3876">
        <f t="shared" si="752"/>
        <v>0</v>
      </c>
      <c r="AX3876">
        <f>5/365</f>
        <v>1.3698630136986301E-2</v>
      </c>
      <c r="AY3876">
        <v>0</v>
      </c>
      <c r="AZ3876">
        <v>0</v>
      </c>
      <c r="BA3876">
        <v>0</v>
      </c>
      <c r="BB3876">
        <v>0</v>
      </c>
      <c r="BC3876">
        <v>0</v>
      </c>
      <c r="BD3876">
        <v>0</v>
      </c>
      <c r="BE3876">
        <f t="shared" si="747"/>
        <v>0</v>
      </c>
      <c r="BF3876">
        <v>0</v>
      </c>
      <c r="BG3876">
        <v>99</v>
      </c>
      <c r="BH3876">
        <v>4.5951199999999996</v>
      </c>
      <c r="BI3876">
        <v>-0.85407940000000004</v>
      </c>
      <c r="BJ3876">
        <v>1</v>
      </c>
      <c r="BK3876">
        <v>1</v>
      </c>
    </row>
    <row r="3877" spans="1:63" x14ac:dyDescent="0.25">
      <c r="A3877" t="s">
        <v>70</v>
      </c>
      <c r="B3877">
        <v>2014</v>
      </c>
      <c r="C3877">
        <v>0</v>
      </c>
      <c r="D3877">
        <v>0</v>
      </c>
      <c r="E3877">
        <v>0</v>
      </c>
      <c r="F3877">
        <v>0</v>
      </c>
      <c r="G3877">
        <v>0</v>
      </c>
      <c r="H3877">
        <v>0</v>
      </c>
      <c r="I3877">
        <f t="shared" si="743"/>
        <v>0</v>
      </c>
      <c r="J3877">
        <v>1</v>
      </c>
      <c r="K3877">
        <v>0</v>
      </c>
      <c r="L3877">
        <v>0.06</v>
      </c>
      <c r="M3877">
        <v>0</v>
      </c>
      <c r="N3877">
        <f t="shared" si="744"/>
        <v>5.024</v>
      </c>
      <c r="O3877">
        <v>0.42</v>
      </c>
      <c r="P3877">
        <v>0</v>
      </c>
      <c r="Q3877">
        <f t="shared" si="745"/>
        <v>21.8</v>
      </c>
      <c r="R3877">
        <v>2</v>
      </c>
      <c r="S3877">
        <v>0</v>
      </c>
      <c r="T3877">
        <f t="shared" si="746"/>
        <v>45.199999999999996</v>
      </c>
      <c r="Y3877">
        <v>236.73599999999999</v>
      </c>
      <c r="Z3877">
        <v>215.303</v>
      </c>
      <c r="AA3877">
        <f t="shared" si="751"/>
        <v>5.456787307380373E-2</v>
      </c>
      <c r="AB3877">
        <f t="shared" ref="AB3877:AB3901" si="753">(O3877*Z3877/Y3877)+(P3877*Q3877)</f>
        <v>0.38197511151662611</v>
      </c>
      <c r="AC3877">
        <f t="shared" si="750"/>
        <v>1.8189291024601244</v>
      </c>
      <c r="AD3877">
        <v>0</v>
      </c>
      <c r="AE3877">
        <v>0</v>
      </c>
      <c r="AF3877">
        <f t="shared" si="748"/>
        <v>0</v>
      </c>
      <c r="AG3877">
        <v>0</v>
      </c>
      <c r="AH3877">
        <v>0</v>
      </c>
      <c r="AI3877">
        <v>2</v>
      </c>
      <c r="AR3877">
        <v>0.08</v>
      </c>
      <c r="AS3877">
        <v>0</v>
      </c>
      <c r="AT3877">
        <v>0</v>
      </c>
      <c r="AU3877">
        <v>0</v>
      </c>
      <c r="AV3877">
        <v>0</v>
      </c>
      <c r="AW3877">
        <f t="shared" si="752"/>
        <v>0</v>
      </c>
      <c r="AX3877">
        <v>0</v>
      </c>
      <c r="AY3877">
        <v>0</v>
      </c>
      <c r="AZ3877">
        <v>0</v>
      </c>
      <c r="BA3877">
        <v>0</v>
      </c>
      <c r="BB3877">
        <v>0</v>
      </c>
      <c r="BC3877">
        <v>0</v>
      </c>
      <c r="BD3877">
        <v>0</v>
      </c>
      <c r="BE3877">
        <f t="shared" si="747"/>
        <v>0</v>
      </c>
      <c r="BF3877">
        <v>0</v>
      </c>
      <c r="BG3877">
        <v>99</v>
      </c>
      <c r="BH3877">
        <v>4.5951199999999996</v>
      </c>
      <c r="BI3877">
        <v>-1.4845470000000001</v>
      </c>
      <c r="BJ3877">
        <v>1</v>
      </c>
      <c r="BK3877">
        <v>1</v>
      </c>
    </row>
    <row r="3878" spans="1:63" x14ac:dyDescent="0.25">
      <c r="A3878" t="s">
        <v>71</v>
      </c>
      <c r="B3878">
        <v>2014</v>
      </c>
      <c r="C3878">
        <v>0.5</v>
      </c>
      <c r="D3878">
        <v>0.5</v>
      </c>
      <c r="E3878">
        <v>1</v>
      </c>
      <c r="F3878">
        <v>1</v>
      </c>
      <c r="G3878">
        <v>1</v>
      </c>
      <c r="H3878">
        <v>1</v>
      </c>
      <c r="I3878">
        <f t="shared" si="743"/>
        <v>5</v>
      </c>
      <c r="J3878">
        <v>1</v>
      </c>
      <c r="K3878">
        <v>1</v>
      </c>
      <c r="L3878">
        <v>0.13870000000000002</v>
      </c>
      <c r="M3878">
        <v>0</v>
      </c>
      <c r="N3878">
        <f t="shared" si="744"/>
        <v>5.024</v>
      </c>
      <c r="O3878">
        <v>1.06</v>
      </c>
      <c r="P3878">
        <v>0</v>
      </c>
      <c r="Q3878">
        <f t="shared" si="745"/>
        <v>21.8</v>
      </c>
      <c r="R3878">
        <v>9.77</v>
      </c>
      <c r="S3878">
        <v>0</v>
      </c>
      <c r="T3878">
        <f t="shared" si="746"/>
        <v>45.199999999999996</v>
      </c>
      <c r="Y3878">
        <v>236.73599999999999</v>
      </c>
      <c r="Z3878">
        <v>215.303</v>
      </c>
      <c r="AA3878">
        <f t="shared" si="751"/>
        <v>0.12614273325560965</v>
      </c>
      <c r="AB3878">
        <f t="shared" si="753"/>
        <v>0.96403242430386593</v>
      </c>
      <c r="AC3878">
        <f t="shared" si="750"/>
        <v>8.8854686655177062</v>
      </c>
      <c r="AD3878">
        <v>0</v>
      </c>
      <c r="AE3878">
        <v>0</v>
      </c>
      <c r="AF3878">
        <f t="shared" si="748"/>
        <v>0</v>
      </c>
      <c r="AG3878">
        <v>0</v>
      </c>
      <c r="AH3878">
        <v>0</v>
      </c>
      <c r="AI3878">
        <v>1</v>
      </c>
      <c r="AR3878">
        <v>0.08</v>
      </c>
      <c r="AS3878">
        <v>0</v>
      </c>
      <c r="AT3878">
        <v>0</v>
      </c>
      <c r="AU3878">
        <v>0</v>
      </c>
      <c r="AV3878">
        <v>0</v>
      </c>
      <c r="AW3878">
        <f t="shared" si="752"/>
        <v>0</v>
      </c>
      <c r="AX3878">
        <v>1</v>
      </c>
      <c r="AY3878">
        <v>1</v>
      </c>
      <c r="AZ3878">
        <v>0.75</v>
      </c>
      <c r="BA3878">
        <v>1</v>
      </c>
      <c r="BB3878">
        <v>1</v>
      </c>
      <c r="BC3878">
        <v>1</v>
      </c>
      <c r="BD3878">
        <v>0</v>
      </c>
      <c r="BE3878">
        <f t="shared" si="747"/>
        <v>0.75</v>
      </c>
      <c r="BF3878">
        <v>0</v>
      </c>
      <c r="BG3878">
        <v>99</v>
      </c>
      <c r="BH3878">
        <v>4.5951199999999996</v>
      </c>
      <c r="BI3878">
        <v>-0.86404259999999999</v>
      </c>
      <c r="BJ3878">
        <v>0</v>
      </c>
      <c r="BK3878">
        <v>1</v>
      </c>
    </row>
    <row r="3879" spans="1:63" x14ac:dyDescent="0.25">
      <c r="A3879" t="s">
        <v>72</v>
      </c>
      <c r="B3879">
        <v>2014</v>
      </c>
      <c r="C3879">
        <v>0</v>
      </c>
      <c r="D3879">
        <v>0</v>
      </c>
      <c r="E3879">
        <v>0</v>
      </c>
      <c r="F3879">
        <v>0</v>
      </c>
      <c r="G3879">
        <v>0</v>
      </c>
      <c r="H3879">
        <v>0</v>
      </c>
      <c r="I3879">
        <f t="shared" si="743"/>
        <v>0</v>
      </c>
      <c r="J3879">
        <v>1</v>
      </c>
      <c r="K3879">
        <v>0</v>
      </c>
      <c r="L3879">
        <v>0.31</v>
      </c>
      <c r="M3879">
        <v>0</v>
      </c>
      <c r="N3879">
        <f t="shared" si="744"/>
        <v>5.024</v>
      </c>
      <c r="O3879">
        <v>0.95</v>
      </c>
      <c r="P3879">
        <v>0</v>
      </c>
      <c r="Q3879">
        <f t="shared" si="745"/>
        <v>21.8</v>
      </c>
      <c r="R3879">
        <v>3.75</v>
      </c>
      <c r="S3879">
        <v>0</v>
      </c>
      <c r="T3879">
        <f t="shared" si="746"/>
        <v>45.199999999999996</v>
      </c>
      <c r="Y3879">
        <v>236.73599999999999</v>
      </c>
      <c r="Z3879">
        <v>215.303</v>
      </c>
      <c r="AA3879">
        <f t="shared" si="751"/>
        <v>0.28193401088131925</v>
      </c>
      <c r="AB3879">
        <f t="shared" si="753"/>
        <v>0.86399132366855902</v>
      </c>
      <c r="AC3879">
        <f t="shared" si="750"/>
        <v>3.4104920671127332</v>
      </c>
      <c r="AD3879">
        <v>1</v>
      </c>
      <c r="AE3879">
        <v>1</v>
      </c>
      <c r="AF3879">
        <f t="shared" si="748"/>
        <v>0.5</v>
      </c>
      <c r="AG3879">
        <v>0</v>
      </c>
      <c r="AH3879">
        <v>0</v>
      </c>
      <c r="AI3879">
        <v>2</v>
      </c>
      <c r="AR3879">
        <v>0.08</v>
      </c>
      <c r="AS3879">
        <v>0</v>
      </c>
      <c r="AT3879">
        <v>1</v>
      </c>
      <c r="AU3879">
        <v>0</v>
      </c>
      <c r="AV3879">
        <v>1</v>
      </c>
      <c r="AW3879">
        <f t="shared" si="752"/>
        <v>1</v>
      </c>
      <c r="AX3879">
        <v>1</v>
      </c>
      <c r="AY3879">
        <v>0</v>
      </c>
      <c r="AZ3879">
        <v>0</v>
      </c>
      <c r="BA3879">
        <v>0</v>
      </c>
      <c r="BB3879">
        <v>0</v>
      </c>
      <c r="BC3879">
        <v>0</v>
      </c>
      <c r="BD3879">
        <v>0</v>
      </c>
      <c r="BE3879">
        <f t="shared" si="747"/>
        <v>0</v>
      </c>
      <c r="BF3879">
        <v>0</v>
      </c>
      <c r="BG3879">
        <v>50</v>
      </c>
      <c r="BH3879">
        <v>3.9120200000000001</v>
      </c>
      <c r="BI3879">
        <v>-0.2303007</v>
      </c>
      <c r="BJ3879">
        <v>1</v>
      </c>
      <c r="BK3879">
        <v>1</v>
      </c>
    </row>
    <row r="3880" spans="1:63" x14ac:dyDescent="0.25">
      <c r="A3880" t="s">
        <v>73</v>
      </c>
      <c r="B3880">
        <v>2014</v>
      </c>
      <c r="C3880">
        <v>0</v>
      </c>
      <c r="D3880">
        <v>0</v>
      </c>
      <c r="E3880">
        <v>0</v>
      </c>
      <c r="F3880">
        <v>0</v>
      </c>
      <c r="G3880">
        <v>0</v>
      </c>
      <c r="H3880">
        <v>0</v>
      </c>
      <c r="I3880">
        <f t="shared" ref="I3880:I3943" si="754">SUM(C3880:H3880)</f>
        <v>0</v>
      </c>
      <c r="J3880">
        <v>0</v>
      </c>
      <c r="K3880">
        <v>1</v>
      </c>
      <c r="L3880">
        <v>0.16</v>
      </c>
      <c r="M3880">
        <v>0</v>
      </c>
      <c r="N3880">
        <f t="shared" ref="N3880:N3943" si="755">3.14*2/1.25</f>
        <v>5.024</v>
      </c>
      <c r="O3880">
        <v>0.7</v>
      </c>
      <c r="P3880">
        <v>0</v>
      </c>
      <c r="Q3880">
        <f t="shared" ref="Q3880:Q3943" si="756">4.36*5</f>
        <v>21.8</v>
      </c>
      <c r="R3880">
        <v>3.6</v>
      </c>
      <c r="S3880">
        <v>0</v>
      </c>
      <c r="T3880">
        <f t="shared" ref="T3880:T3943" si="757">9.04*5</f>
        <v>45.199999999999996</v>
      </c>
      <c r="Y3880">
        <v>236.73599999999999</v>
      </c>
      <c r="Z3880">
        <v>215.303</v>
      </c>
      <c r="AA3880">
        <f t="shared" si="751"/>
        <v>0.14551432819680998</v>
      </c>
      <c r="AB3880">
        <f t="shared" si="753"/>
        <v>0.63662518586104355</v>
      </c>
      <c r="AC3880">
        <f t="shared" si="750"/>
        <v>3.2740723844282242</v>
      </c>
      <c r="AD3880">
        <v>0</v>
      </c>
      <c r="AE3880">
        <v>0</v>
      </c>
      <c r="AF3880">
        <f t="shared" si="748"/>
        <v>0</v>
      </c>
      <c r="AG3880">
        <v>0</v>
      </c>
      <c r="AH3880">
        <v>0</v>
      </c>
      <c r="AI3880">
        <v>2</v>
      </c>
      <c r="AR3880">
        <v>0.08</v>
      </c>
      <c r="AS3880">
        <v>0</v>
      </c>
      <c r="AT3880">
        <v>1</v>
      </c>
      <c r="AU3880">
        <v>0</v>
      </c>
      <c r="AV3880">
        <v>0</v>
      </c>
      <c r="AW3880">
        <f t="shared" si="752"/>
        <v>0</v>
      </c>
      <c r="AX3880">
        <v>1</v>
      </c>
      <c r="AY3880">
        <v>1</v>
      </c>
      <c r="AZ3880">
        <v>0.75</v>
      </c>
      <c r="BA3880">
        <v>1</v>
      </c>
      <c r="BB3880">
        <v>1</v>
      </c>
      <c r="BC3880">
        <v>1</v>
      </c>
      <c r="BD3880">
        <v>0.5</v>
      </c>
      <c r="BE3880">
        <f t="shared" ref="BE3880:BE3902" si="758">AY3880*AZ3880-0.1*BA3880+0.1*BC3880+0.1*BD3880</f>
        <v>0.8</v>
      </c>
      <c r="BF3880">
        <v>0</v>
      </c>
      <c r="BG3880">
        <v>99</v>
      </c>
      <c r="BH3880">
        <v>4.5951199999999996</v>
      </c>
      <c r="BI3880">
        <v>-0.16998070000000001</v>
      </c>
      <c r="BJ3880">
        <v>0</v>
      </c>
      <c r="BK3880">
        <v>1</v>
      </c>
    </row>
    <row r="3881" spans="1:63" x14ac:dyDescent="0.25">
      <c r="A3881" t="s">
        <v>457</v>
      </c>
      <c r="B3881">
        <v>2014</v>
      </c>
      <c r="C3881">
        <v>0</v>
      </c>
      <c r="D3881">
        <v>0</v>
      </c>
      <c r="E3881">
        <v>0</v>
      </c>
      <c r="F3881">
        <v>1</v>
      </c>
      <c r="G3881">
        <v>1</v>
      </c>
      <c r="H3881">
        <v>1</v>
      </c>
      <c r="I3881">
        <f t="shared" si="754"/>
        <v>3</v>
      </c>
      <c r="J3881">
        <v>1</v>
      </c>
      <c r="K3881">
        <v>0.5</v>
      </c>
      <c r="L3881">
        <v>0.3</v>
      </c>
      <c r="M3881">
        <v>0</v>
      </c>
      <c r="N3881">
        <f t="shared" si="755"/>
        <v>5.024</v>
      </c>
      <c r="O3881">
        <v>0</v>
      </c>
      <c r="P3881">
        <v>0</v>
      </c>
      <c r="Q3881">
        <f t="shared" si="756"/>
        <v>21.8</v>
      </c>
      <c r="R3881">
        <v>0</v>
      </c>
      <c r="S3881">
        <v>0</v>
      </c>
      <c r="T3881">
        <f t="shared" si="757"/>
        <v>45.199999999999996</v>
      </c>
      <c r="Y3881">
        <v>236.73599999999999</v>
      </c>
      <c r="Z3881">
        <v>215.303</v>
      </c>
      <c r="AA3881">
        <f t="shared" si="751"/>
        <v>0.27283936536901865</v>
      </c>
      <c r="AB3881">
        <f t="shared" si="753"/>
        <v>0</v>
      </c>
      <c r="AC3881">
        <f t="shared" si="750"/>
        <v>0</v>
      </c>
      <c r="AD3881">
        <v>0</v>
      </c>
      <c r="AE3881">
        <v>0</v>
      </c>
      <c r="AF3881">
        <f t="shared" si="748"/>
        <v>0</v>
      </c>
      <c r="AG3881">
        <v>0</v>
      </c>
      <c r="AH3881">
        <v>0</v>
      </c>
      <c r="AI3881">
        <v>1</v>
      </c>
      <c r="AR3881">
        <v>0.08</v>
      </c>
      <c r="AS3881">
        <v>0</v>
      </c>
      <c r="AT3881">
        <v>0</v>
      </c>
      <c r="AU3881">
        <v>1</v>
      </c>
      <c r="AV3881">
        <v>0</v>
      </c>
      <c r="AW3881">
        <f t="shared" si="752"/>
        <v>1</v>
      </c>
      <c r="AX3881">
        <v>0</v>
      </c>
      <c r="AY3881">
        <v>1</v>
      </c>
      <c r="AZ3881">
        <v>0.5</v>
      </c>
      <c r="BA3881">
        <v>1</v>
      </c>
      <c r="BB3881">
        <v>1</v>
      </c>
      <c r="BC3881">
        <v>0</v>
      </c>
      <c r="BD3881">
        <v>0.5</v>
      </c>
      <c r="BE3881">
        <f t="shared" si="758"/>
        <v>0.45</v>
      </c>
      <c r="BF3881">
        <v>0</v>
      </c>
      <c r="BG3881">
        <v>40</v>
      </c>
      <c r="BH3881">
        <v>3.6888800000000002</v>
      </c>
      <c r="BI3881">
        <v>7.6375299999999993E-2</v>
      </c>
      <c r="BJ3881">
        <v>0</v>
      </c>
      <c r="BK3881">
        <v>1</v>
      </c>
    </row>
    <row r="3882" spans="1:63" x14ac:dyDescent="0.25">
      <c r="A3882" t="s">
        <v>459</v>
      </c>
      <c r="B3882">
        <v>2014</v>
      </c>
      <c r="C3882">
        <v>0</v>
      </c>
      <c r="D3882">
        <v>0</v>
      </c>
      <c r="E3882">
        <v>0</v>
      </c>
      <c r="F3882">
        <v>0</v>
      </c>
      <c r="G3882">
        <v>0</v>
      </c>
      <c r="H3882">
        <v>0</v>
      </c>
      <c r="I3882">
        <f t="shared" si="754"/>
        <v>0</v>
      </c>
      <c r="J3882">
        <v>0</v>
      </c>
      <c r="K3882">
        <v>0.5</v>
      </c>
      <c r="L3882">
        <v>0.12</v>
      </c>
      <c r="M3882">
        <v>0</v>
      </c>
      <c r="N3882">
        <f t="shared" si="755"/>
        <v>5.024</v>
      </c>
      <c r="O3882">
        <v>0.88</v>
      </c>
      <c r="P3882">
        <v>0</v>
      </c>
      <c r="Q3882">
        <f t="shared" si="756"/>
        <v>21.8</v>
      </c>
      <c r="R3882">
        <v>5.5</v>
      </c>
      <c r="S3882">
        <v>0</v>
      </c>
      <c r="T3882">
        <f t="shared" si="757"/>
        <v>45.199999999999996</v>
      </c>
      <c r="Y3882">
        <v>236.73599999999999</v>
      </c>
      <c r="Z3882">
        <v>215.303</v>
      </c>
      <c r="AA3882">
        <f t="shared" si="751"/>
        <v>0.10913574614760746</v>
      </c>
      <c r="AB3882">
        <f t="shared" si="753"/>
        <v>0.80032880508245485</v>
      </c>
      <c r="AC3882">
        <f t="shared" si="750"/>
        <v>5.0020550317653427</v>
      </c>
      <c r="AD3882">
        <v>0</v>
      </c>
      <c r="AE3882">
        <v>0</v>
      </c>
      <c r="AF3882">
        <f t="shared" si="748"/>
        <v>0</v>
      </c>
      <c r="AG3882">
        <v>0</v>
      </c>
      <c r="AH3882">
        <v>0.5</v>
      </c>
      <c r="AI3882">
        <v>0.5</v>
      </c>
      <c r="AR3882">
        <v>0.08</v>
      </c>
      <c r="AS3882">
        <v>0</v>
      </c>
      <c r="AT3882">
        <v>0</v>
      </c>
      <c r="AU3882">
        <v>0</v>
      </c>
      <c r="AV3882">
        <v>0</v>
      </c>
      <c r="AW3882">
        <f t="shared" si="752"/>
        <v>0</v>
      </c>
      <c r="AX3882">
        <v>0</v>
      </c>
      <c r="AY3882">
        <v>1</v>
      </c>
      <c r="AZ3882">
        <v>0.5</v>
      </c>
      <c r="BA3882">
        <v>1</v>
      </c>
      <c r="BB3882">
        <v>1</v>
      </c>
      <c r="BC3882">
        <v>0</v>
      </c>
      <c r="BD3882">
        <v>0.5</v>
      </c>
      <c r="BE3882">
        <f t="shared" si="758"/>
        <v>0.45</v>
      </c>
      <c r="BF3882">
        <v>0</v>
      </c>
      <c r="BG3882">
        <v>25</v>
      </c>
      <c r="BH3882">
        <v>3.21888</v>
      </c>
      <c r="BI3882">
        <v>-0.27157750000000003</v>
      </c>
      <c r="BJ3882">
        <v>0</v>
      </c>
      <c r="BK3882">
        <v>1</v>
      </c>
    </row>
    <row r="3883" spans="1:63" x14ac:dyDescent="0.25">
      <c r="A3883" t="s">
        <v>460</v>
      </c>
      <c r="B3883">
        <v>2014</v>
      </c>
      <c r="C3883">
        <v>0</v>
      </c>
      <c r="D3883">
        <v>0</v>
      </c>
      <c r="E3883">
        <v>0</v>
      </c>
      <c r="F3883">
        <v>0</v>
      </c>
      <c r="G3883">
        <v>0</v>
      </c>
      <c r="H3883">
        <v>0</v>
      </c>
      <c r="I3883">
        <f t="shared" si="754"/>
        <v>0</v>
      </c>
      <c r="J3883">
        <v>1</v>
      </c>
      <c r="K3883">
        <v>1</v>
      </c>
      <c r="L3883">
        <v>0.41</v>
      </c>
      <c r="M3883">
        <v>0</v>
      </c>
      <c r="N3883">
        <f t="shared" si="755"/>
        <v>5.024</v>
      </c>
      <c r="O3883">
        <v>1.7</v>
      </c>
      <c r="P3883">
        <v>0</v>
      </c>
      <c r="Q3883">
        <f t="shared" si="756"/>
        <v>21.8</v>
      </c>
      <c r="R3883">
        <v>6.06</v>
      </c>
      <c r="S3883">
        <v>0</v>
      </c>
      <c r="T3883">
        <f t="shared" si="757"/>
        <v>45.199999999999996</v>
      </c>
      <c r="Y3883">
        <v>236.73599999999999</v>
      </c>
      <c r="Z3883">
        <v>215.303</v>
      </c>
      <c r="AA3883">
        <f t="shared" si="751"/>
        <v>0.37288046600432545</v>
      </c>
      <c r="AB3883">
        <f t="shared" si="753"/>
        <v>1.5460897370911055</v>
      </c>
      <c r="AC3883">
        <f t="shared" si="750"/>
        <v>5.5113551804541769</v>
      </c>
      <c r="AD3883">
        <v>0</v>
      </c>
      <c r="AE3883">
        <v>0</v>
      </c>
      <c r="AF3883">
        <f t="shared" si="748"/>
        <v>0</v>
      </c>
      <c r="AG3883">
        <v>0</v>
      </c>
      <c r="AH3883">
        <v>0</v>
      </c>
      <c r="AI3883">
        <v>2</v>
      </c>
      <c r="AR3883">
        <v>0.08</v>
      </c>
      <c r="AS3883">
        <v>0</v>
      </c>
      <c r="AT3883">
        <v>0</v>
      </c>
      <c r="AU3883">
        <v>0</v>
      </c>
      <c r="AV3883">
        <v>0</v>
      </c>
      <c r="AW3883">
        <f t="shared" si="752"/>
        <v>0</v>
      </c>
      <c r="AX3883">
        <v>0</v>
      </c>
      <c r="AY3883">
        <v>1</v>
      </c>
      <c r="AZ3883">
        <v>0.75</v>
      </c>
      <c r="BA3883">
        <v>1</v>
      </c>
      <c r="BB3883">
        <v>1</v>
      </c>
      <c r="BC3883">
        <v>0</v>
      </c>
      <c r="BD3883">
        <v>1</v>
      </c>
      <c r="BE3883">
        <f t="shared" si="758"/>
        <v>0.75</v>
      </c>
      <c r="BF3883">
        <v>0</v>
      </c>
      <c r="BG3883">
        <v>18</v>
      </c>
      <c r="BH3883">
        <v>2.8903699999999999</v>
      </c>
      <c r="BI3883">
        <v>0.37593779999999999</v>
      </c>
      <c r="BJ3883">
        <v>0</v>
      </c>
      <c r="BK3883">
        <v>1</v>
      </c>
    </row>
    <row r="3884" spans="1:63" x14ac:dyDescent="0.25">
      <c r="A3884" t="s">
        <v>458</v>
      </c>
      <c r="B3884">
        <v>2014</v>
      </c>
      <c r="C3884">
        <v>0</v>
      </c>
      <c r="D3884">
        <v>0</v>
      </c>
      <c r="E3884">
        <v>0</v>
      </c>
      <c r="F3884">
        <v>0</v>
      </c>
      <c r="G3884">
        <v>0</v>
      </c>
      <c r="H3884">
        <v>0</v>
      </c>
      <c r="I3884">
        <f t="shared" si="754"/>
        <v>0</v>
      </c>
      <c r="J3884">
        <v>0</v>
      </c>
      <c r="K3884">
        <v>0</v>
      </c>
      <c r="L3884">
        <v>0.14000000000000001</v>
      </c>
      <c r="M3884">
        <v>0</v>
      </c>
      <c r="N3884">
        <f t="shared" si="755"/>
        <v>5.024</v>
      </c>
      <c r="O3884">
        <v>0.3</v>
      </c>
      <c r="P3884">
        <v>0</v>
      </c>
      <c r="Q3884">
        <f t="shared" si="756"/>
        <v>21.8</v>
      </c>
      <c r="R3884">
        <v>6.44</v>
      </c>
      <c r="S3884">
        <v>0</v>
      </c>
      <c r="T3884">
        <f t="shared" si="757"/>
        <v>45.199999999999996</v>
      </c>
      <c r="Y3884">
        <v>236.73599999999999</v>
      </c>
      <c r="Z3884">
        <v>215.303</v>
      </c>
      <c r="AA3884">
        <f t="shared" si="751"/>
        <v>0.12732503717220872</v>
      </c>
      <c r="AB3884">
        <f t="shared" si="753"/>
        <v>0.27283936536901865</v>
      </c>
      <c r="AC3884">
        <f t="shared" si="750"/>
        <v>5.8569517099216011</v>
      </c>
      <c r="AD3884">
        <v>0</v>
      </c>
      <c r="AE3884">
        <v>0</v>
      </c>
      <c r="AF3884">
        <f t="shared" si="748"/>
        <v>0</v>
      </c>
      <c r="AG3884">
        <v>0</v>
      </c>
      <c r="AH3884">
        <v>0</v>
      </c>
      <c r="AI3884">
        <v>0</v>
      </c>
      <c r="AR3884">
        <v>0.08</v>
      </c>
      <c r="AS3884">
        <v>0</v>
      </c>
      <c r="AT3884">
        <v>1</v>
      </c>
      <c r="AU3884">
        <v>0</v>
      </c>
      <c r="AV3884">
        <v>1</v>
      </c>
      <c r="AW3884">
        <f t="shared" si="752"/>
        <v>1</v>
      </c>
      <c r="AX3884">
        <v>0</v>
      </c>
      <c r="AY3884">
        <v>1</v>
      </c>
      <c r="AZ3884">
        <v>0.5</v>
      </c>
      <c r="BA3884">
        <v>1</v>
      </c>
      <c r="BB3884">
        <v>1</v>
      </c>
      <c r="BC3884">
        <v>0</v>
      </c>
      <c r="BD3884">
        <v>0.5</v>
      </c>
      <c r="BE3884">
        <f t="shared" si="758"/>
        <v>0.45</v>
      </c>
      <c r="BF3884">
        <v>0</v>
      </c>
      <c r="BG3884">
        <v>25</v>
      </c>
      <c r="BH3884">
        <v>3.21888</v>
      </c>
      <c r="BI3884">
        <v>0.97624429999999995</v>
      </c>
      <c r="BJ3884">
        <v>0</v>
      </c>
      <c r="BK3884">
        <v>1</v>
      </c>
    </row>
    <row r="3885" spans="1:63" x14ac:dyDescent="0.25">
      <c r="A3885" t="s">
        <v>463</v>
      </c>
      <c r="B3885">
        <v>2014</v>
      </c>
      <c r="C3885">
        <v>0</v>
      </c>
      <c r="D3885">
        <v>0</v>
      </c>
      <c r="E3885">
        <v>0</v>
      </c>
      <c r="F3885">
        <v>1</v>
      </c>
      <c r="G3885">
        <v>0</v>
      </c>
      <c r="H3885">
        <v>1</v>
      </c>
      <c r="I3885">
        <f t="shared" si="754"/>
        <v>2</v>
      </c>
      <c r="J3885">
        <v>1</v>
      </c>
      <c r="K3885">
        <v>0</v>
      </c>
      <c r="L3885">
        <v>0.61709999999999998</v>
      </c>
      <c r="M3885">
        <v>0</v>
      </c>
      <c r="N3885">
        <f t="shared" si="755"/>
        <v>5.024</v>
      </c>
      <c r="O3885">
        <v>1</v>
      </c>
      <c r="P3885">
        <v>0</v>
      </c>
      <c r="Q3885">
        <f t="shared" si="756"/>
        <v>21.8</v>
      </c>
      <c r="R3885">
        <v>12.48</v>
      </c>
      <c r="S3885">
        <v>0</v>
      </c>
      <c r="T3885">
        <f t="shared" si="757"/>
        <v>45.199999999999996</v>
      </c>
      <c r="Y3885">
        <v>236.73599999999999</v>
      </c>
      <c r="Z3885">
        <v>215.303</v>
      </c>
      <c r="AA3885">
        <f t="shared" si="751"/>
        <v>0.56123057456407133</v>
      </c>
      <c r="AB3885">
        <f t="shared" si="753"/>
        <v>0.9094645512300622</v>
      </c>
      <c r="AC3885">
        <f t="shared" si="750"/>
        <v>11.350117599351176</v>
      </c>
      <c r="AD3885">
        <v>0</v>
      </c>
      <c r="AE3885">
        <v>0</v>
      </c>
      <c r="AF3885">
        <f t="shared" si="748"/>
        <v>0</v>
      </c>
      <c r="AG3885">
        <v>1</v>
      </c>
      <c r="AH3885">
        <v>0</v>
      </c>
      <c r="AI3885">
        <v>1</v>
      </c>
      <c r="AR3885">
        <v>0.08</v>
      </c>
      <c r="AS3885">
        <v>0</v>
      </c>
      <c r="AT3885">
        <v>1</v>
      </c>
      <c r="AU3885">
        <v>0</v>
      </c>
      <c r="AV3885">
        <v>0</v>
      </c>
      <c r="AW3885">
        <f t="shared" si="752"/>
        <v>0</v>
      </c>
      <c r="AX3885">
        <v>0</v>
      </c>
      <c r="AY3885">
        <v>0</v>
      </c>
      <c r="AZ3885">
        <v>0</v>
      </c>
      <c r="BA3885">
        <v>0</v>
      </c>
      <c r="BB3885">
        <v>0</v>
      </c>
      <c r="BC3885">
        <v>0</v>
      </c>
      <c r="BD3885">
        <v>0</v>
      </c>
      <c r="BE3885">
        <f t="shared" si="758"/>
        <v>0</v>
      </c>
      <c r="BF3885">
        <v>0</v>
      </c>
      <c r="BG3885">
        <v>21.5</v>
      </c>
      <c r="BH3885">
        <v>3.0680499999999999</v>
      </c>
      <c r="BI3885">
        <v>2.5996700000000001E-2</v>
      </c>
      <c r="BJ3885">
        <v>1</v>
      </c>
      <c r="BK3885">
        <v>1</v>
      </c>
    </row>
    <row r="3886" spans="1:63" x14ac:dyDescent="0.25">
      <c r="A3886" t="s">
        <v>461</v>
      </c>
      <c r="B3886">
        <v>2014</v>
      </c>
      <c r="C3886">
        <v>0</v>
      </c>
      <c r="D3886">
        <v>0</v>
      </c>
      <c r="E3886">
        <v>0</v>
      </c>
      <c r="F3886">
        <v>0</v>
      </c>
      <c r="G3886">
        <v>0</v>
      </c>
      <c r="H3886">
        <v>0</v>
      </c>
      <c r="I3886">
        <f t="shared" si="754"/>
        <v>0</v>
      </c>
      <c r="J3886">
        <v>1</v>
      </c>
      <c r="K3886">
        <v>0</v>
      </c>
      <c r="L3886">
        <v>0.39</v>
      </c>
      <c r="M3886">
        <v>0</v>
      </c>
      <c r="N3886">
        <f t="shared" si="755"/>
        <v>5.024</v>
      </c>
      <c r="O3886">
        <v>1.06</v>
      </c>
      <c r="P3886">
        <v>0</v>
      </c>
      <c r="Q3886">
        <f t="shared" si="756"/>
        <v>21.8</v>
      </c>
      <c r="R3886">
        <v>4.66</v>
      </c>
      <c r="S3886">
        <v>0</v>
      </c>
      <c r="T3886">
        <f t="shared" si="757"/>
        <v>45.199999999999996</v>
      </c>
      <c r="Y3886">
        <v>236.73599999999999</v>
      </c>
      <c r="Z3886">
        <v>215.303</v>
      </c>
      <c r="AA3886">
        <f t="shared" si="751"/>
        <v>0.35469117497972424</v>
      </c>
      <c r="AB3886">
        <f t="shared" si="753"/>
        <v>0.96403242430386593</v>
      </c>
      <c r="AC3886">
        <f t="shared" si="750"/>
        <v>4.2381048087320901</v>
      </c>
      <c r="AD3886">
        <v>0</v>
      </c>
      <c r="AE3886">
        <v>0</v>
      </c>
      <c r="AF3886">
        <f t="shared" si="748"/>
        <v>0</v>
      </c>
      <c r="AG3886">
        <v>0</v>
      </c>
      <c r="AH3886">
        <v>0</v>
      </c>
      <c r="AI3886">
        <v>0.8</v>
      </c>
      <c r="AR3886">
        <v>0.08</v>
      </c>
      <c r="AS3886">
        <v>0</v>
      </c>
      <c r="AT3886">
        <v>0</v>
      </c>
      <c r="AU3886">
        <v>0</v>
      </c>
      <c r="AV3886">
        <v>0</v>
      </c>
      <c r="AW3886">
        <f t="shared" si="752"/>
        <v>0</v>
      </c>
      <c r="AX3886">
        <v>0</v>
      </c>
      <c r="AY3886">
        <v>0</v>
      </c>
      <c r="AZ3886">
        <v>0</v>
      </c>
      <c r="BA3886">
        <v>0</v>
      </c>
      <c r="BB3886">
        <v>0</v>
      </c>
      <c r="BC3886">
        <v>0</v>
      </c>
      <c r="BD3886">
        <v>0</v>
      </c>
      <c r="BE3886">
        <f t="shared" si="758"/>
        <v>0</v>
      </c>
      <c r="BF3886">
        <v>0</v>
      </c>
      <c r="BG3886">
        <v>20</v>
      </c>
      <c r="BH3886">
        <v>2.99573</v>
      </c>
      <c r="BI3886">
        <v>-0.58068690000000001</v>
      </c>
      <c r="BJ3886">
        <v>1</v>
      </c>
      <c r="BK3886">
        <v>1</v>
      </c>
    </row>
    <row r="3887" spans="1:63" x14ac:dyDescent="0.25">
      <c r="A3887" t="s">
        <v>74</v>
      </c>
      <c r="B3887">
        <v>2014</v>
      </c>
      <c r="C3887">
        <v>0</v>
      </c>
      <c r="D3887">
        <v>0</v>
      </c>
      <c r="E3887">
        <v>0</v>
      </c>
      <c r="F3887">
        <v>1</v>
      </c>
      <c r="G3887">
        <v>0</v>
      </c>
      <c r="H3887">
        <v>1</v>
      </c>
      <c r="I3887">
        <f t="shared" si="754"/>
        <v>2</v>
      </c>
      <c r="J3887">
        <v>0</v>
      </c>
      <c r="K3887">
        <v>0</v>
      </c>
      <c r="L3887">
        <v>0.1792</v>
      </c>
      <c r="M3887">
        <v>0</v>
      </c>
      <c r="N3887">
        <f t="shared" si="755"/>
        <v>5.024</v>
      </c>
      <c r="O3887">
        <v>0.32</v>
      </c>
      <c r="P3887">
        <v>0</v>
      </c>
      <c r="Q3887">
        <f t="shared" si="756"/>
        <v>21.8</v>
      </c>
      <c r="R3887">
        <v>9.86</v>
      </c>
      <c r="S3887">
        <v>0</v>
      </c>
      <c r="T3887">
        <f t="shared" si="757"/>
        <v>45.199999999999996</v>
      </c>
      <c r="Y3887">
        <v>236.73599999999999</v>
      </c>
      <c r="Z3887">
        <v>215.303</v>
      </c>
      <c r="AA3887">
        <f t="shared" si="751"/>
        <v>0.16297604758042714</v>
      </c>
      <c r="AB3887">
        <f t="shared" si="753"/>
        <v>0.29102865639361997</v>
      </c>
      <c r="AC3887">
        <f t="shared" si="750"/>
        <v>8.9673204751284139</v>
      </c>
      <c r="AD3887">
        <v>0</v>
      </c>
      <c r="AE3887">
        <v>0</v>
      </c>
      <c r="AF3887">
        <f t="shared" si="748"/>
        <v>0</v>
      </c>
      <c r="AG3887">
        <v>0</v>
      </c>
      <c r="AH3887">
        <v>0.5</v>
      </c>
      <c r="AI3887">
        <v>1</v>
      </c>
      <c r="AR3887">
        <v>0.08</v>
      </c>
      <c r="AS3887">
        <v>0</v>
      </c>
      <c r="AT3887">
        <v>1</v>
      </c>
      <c r="AU3887">
        <v>0</v>
      </c>
      <c r="AV3887">
        <v>1</v>
      </c>
      <c r="AW3887">
        <f t="shared" si="752"/>
        <v>1</v>
      </c>
      <c r="AX3887">
        <v>0</v>
      </c>
      <c r="AY3887">
        <v>0</v>
      </c>
      <c r="AZ3887">
        <v>0</v>
      </c>
      <c r="BA3887">
        <v>0</v>
      </c>
      <c r="BB3887">
        <v>0</v>
      </c>
      <c r="BC3887">
        <v>0</v>
      </c>
      <c r="BD3887">
        <v>0</v>
      </c>
      <c r="BE3887">
        <f t="shared" si="758"/>
        <v>0</v>
      </c>
      <c r="BF3887">
        <v>0</v>
      </c>
      <c r="BG3887">
        <v>11</v>
      </c>
      <c r="BH3887">
        <v>2.3978999999999999</v>
      </c>
      <c r="BI3887">
        <v>0.9019547</v>
      </c>
      <c r="BJ3887">
        <v>1</v>
      </c>
      <c r="BK3887">
        <v>1</v>
      </c>
    </row>
    <row r="3888" spans="1:63" x14ac:dyDescent="0.25">
      <c r="A3888" t="s">
        <v>75</v>
      </c>
      <c r="B3888">
        <v>2014</v>
      </c>
      <c r="C3888">
        <v>0</v>
      </c>
      <c r="D3888">
        <v>0</v>
      </c>
      <c r="E3888">
        <v>0</v>
      </c>
      <c r="F3888">
        <v>0</v>
      </c>
      <c r="G3888">
        <v>0</v>
      </c>
      <c r="H3888">
        <v>0</v>
      </c>
      <c r="I3888">
        <f t="shared" si="754"/>
        <v>0</v>
      </c>
      <c r="J3888">
        <v>1</v>
      </c>
      <c r="K3888">
        <v>0</v>
      </c>
      <c r="L3888">
        <v>0.4032</v>
      </c>
      <c r="M3888">
        <v>0</v>
      </c>
      <c r="N3888">
        <f t="shared" si="755"/>
        <v>5.024</v>
      </c>
      <c r="O3888">
        <v>0.72</v>
      </c>
      <c r="P3888">
        <v>0</v>
      </c>
      <c r="Q3888">
        <f t="shared" si="756"/>
        <v>21.8</v>
      </c>
      <c r="R3888">
        <v>5.56</v>
      </c>
      <c r="S3888">
        <v>0</v>
      </c>
      <c r="T3888">
        <f t="shared" si="757"/>
        <v>45.199999999999996</v>
      </c>
      <c r="Y3888">
        <v>236.73599999999999</v>
      </c>
      <c r="Z3888">
        <v>215.303</v>
      </c>
      <c r="AA3888">
        <f t="shared" si="751"/>
        <v>0.36669610705596106</v>
      </c>
      <c r="AB3888">
        <f t="shared" si="753"/>
        <v>0.65481447688564476</v>
      </c>
      <c r="AC3888">
        <f t="shared" si="750"/>
        <v>5.0566229048391458</v>
      </c>
      <c r="AD3888">
        <v>1</v>
      </c>
      <c r="AE3888">
        <v>0</v>
      </c>
      <c r="AF3888">
        <f t="shared" si="748"/>
        <v>1</v>
      </c>
      <c r="AG3888">
        <v>1</v>
      </c>
      <c r="AH3888">
        <v>1</v>
      </c>
      <c r="AI3888">
        <v>-1</v>
      </c>
      <c r="AR3888">
        <v>0.08</v>
      </c>
      <c r="AS3888">
        <v>0</v>
      </c>
      <c r="AT3888">
        <v>0</v>
      </c>
      <c r="AU3888">
        <v>1</v>
      </c>
      <c r="AV3888">
        <v>0</v>
      </c>
      <c r="AW3888">
        <f t="shared" si="752"/>
        <v>1</v>
      </c>
      <c r="AX3888">
        <v>2</v>
      </c>
      <c r="AY3888">
        <v>0</v>
      </c>
      <c r="AZ3888">
        <v>0</v>
      </c>
      <c r="BA3888">
        <v>0</v>
      </c>
      <c r="BB3888">
        <v>0</v>
      </c>
      <c r="BC3888">
        <v>0</v>
      </c>
      <c r="BD3888">
        <v>0</v>
      </c>
      <c r="BE3888">
        <f t="shared" si="758"/>
        <v>0</v>
      </c>
      <c r="BF3888">
        <v>0</v>
      </c>
      <c r="BG3888">
        <v>99</v>
      </c>
      <c r="BH3888">
        <v>4.5951199999999996</v>
      </c>
      <c r="BI3888">
        <v>-1.5271729999999999</v>
      </c>
      <c r="BJ3888">
        <v>1</v>
      </c>
      <c r="BK3888">
        <v>1</v>
      </c>
    </row>
    <row r="3889" spans="1:63" x14ac:dyDescent="0.25">
      <c r="A3889" t="s">
        <v>76</v>
      </c>
      <c r="B3889">
        <v>2014</v>
      </c>
      <c r="C3889">
        <v>0</v>
      </c>
      <c r="D3889">
        <v>0</v>
      </c>
      <c r="E3889">
        <v>0</v>
      </c>
      <c r="F3889">
        <v>1</v>
      </c>
      <c r="G3889">
        <v>0</v>
      </c>
      <c r="H3889">
        <v>1</v>
      </c>
      <c r="I3889">
        <f t="shared" si="754"/>
        <v>2</v>
      </c>
      <c r="J3889">
        <v>1</v>
      </c>
      <c r="K3889">
        <v>1</v>
      </c>
      <c r="L3889">
        <v>8.3900000000000002E-2</v>
      </c>
      <c r="M3889">
        <v>0</v>
      </c>
      <c r="N3889">
        <f t="shared" si="755"/>
        <v>5.024</v>
      </c>
      <c r="O3889">
        <v>0.67</v>
      </c>
      <c r="P3889">
        <v>0</v>
      </c>
      <c r="Q3889">
        <f t="shared" si="756"/>
        <v>21.8</v>
      </c>
      <c r="R3889">
        <v>22.74</v>
      </c>
      <c r="S3889">
        <v>0</v>
      </c>
      <c r="T3889">
        <f t="shared" si="757"/>
        <v>45.199999999999996</v>
      </c>
      <c r="Y3889">
        <v>236.73599999999999</v>
      </c>
      <c r="Z3889">
        <v>215.303</v>
      </c>
      <c r="AA3889">
        <f t="shared" si="751"/>
        <v>7.630407584820223E-2</v>
      </c>
      <c r="AB3889">
        <f t="shared" si="753"/>
        <v>0.6093412493241418</v>
      </c>
      <c r="AC3889">
        <f t="shared" si="750"/>
        <v>20.681223894971613</v>
      </c>
      <c r="AD3889">
        <v>0</v>
      </c>
      <c r="AE3889">
        <v>0</v>
      </c>
      <c r="AF3889">
        <f t="shared" si="748"/>
        <v>0</v>
      </c>
      <c r="AG3889">
        <v>0</v>
      </c>
      <c r="AH3889">
        <v>0</v>
      </c>
      <c r="AI3889">
        <v>1</v>
      </c>
      <c r="AR3889">
        <v>0.08</v>
      </c>
      <c r="AS3889">
        <v>0</v>
      </c>
      <c r="AT3889">
        <v>1</v>
      </c>
      <c r="AU3889">
        <v>0</v>
      </c>
      <c r="AV3889">
        <v>0</v>
      </c>
      <c r="AW3889">
        <f t="shared" si="752"/>
        <v>0</v>
      </c>
      <c r="AX3889">
        <v>0</v>
      </c>
      <c r="AY3889">
        <v>1</v>
      </c>
      <c r="AZ3889">
        <v>0.75</v>
      </c>
      <c r="BA3889">
        <v>1</v>
      </c>
      <c r="BB3889">
        <v>1</v>
      </c>
      <c r="BC3889">
        <v>1</v>
      </c>
      <c r="BD3889">
        <v>1</v>
      </c>
      <c r="BE3889">
        <f t="shared" si="758"/>
        <v>0.85</v>
      </c>
      <c r="BF3889">
        <v>0</v>
      </c>
      <c r="BG3889">
        <v>20</v>
      </c>
      <c r="BH3889">
        <v>2.99573</v>
      </c>
      <c r="BI3889">
        <v>1.070263</v>
      </c>
      <c r="BJ3889">
        <v>0</v>
      </c>
      <c r="BK3889">
        <v>1</v>
      </c>
    </row>
    <row r="3890" spans="1:63" x14ac:dyDescent="0.25">
      <c r="A3890" t="s">
        <v>77</v>
      </c>
      <c r="B3890">
        <v>2014</v>
      </c>
      <c r="C3890">
        <v>0</v>
      </c>
      <c r="D3890">
        <v>0</v>
      </c>
      <c r="E3890">
        <v>1</v>
      </c>
      <c r="F3890">
        <v>1</v>
      </c>
      <c r="G3890">
        <v>1</v>
      </c>
      <c r="H3890">
        <v>1</v>
      </c>
      <c r="I3890">
        <f t="shared" si="754"/>
        <v>4</v>
      </c>
      <c r="J3890">
        <v>0</v>
      </c>
      <c r="K3890">
        <v>0</v>
      </c>
      <c r="L3890">
        <v>0.08</v>
      </c>
      <c r="M3890">
        <v>0</v>
      </c>
      <c r="N3890">
        <f t="shared" si="755"/>
        <v>5.024</v>
      </c>
      <c r="O3890">
        <v>0</v>
      </c>
      <c r="P3890">
        <v>0.33</v>
      </c>
      <c r="Q3890">
        <f t="shared" si="756"/>
        <v>21.8</v>
      </c>
      <c r="R3890">
        <v>7.23</v>
      </c>
      <c r="S3890">
        <v>0</v>
      </c>
      <c r="T3890">
        <f t="shared" si="757"/>
        <v>45.199999999999996</v>
      </c>
      <c r="Y3890">
        <v>236.73599999999999</v>
      </c>
      <c r="Z3890">
        <v>215.303</v>
      </c>
      <c r="AA3890">
        <f t="shared" si="751"/>
        <v>7.2757164098404992E-2</v>
      </c>
      <c r="AB3890">
        <f t="shared" si="753"/>
        <v>7.1940000000000008</v>
      </c>
      <c r="AC3890">
        <f t="shared" si="750"/>
        <v>6.5754287053933504</v>
      </c>
      <c r="AD3890">
        <v>0</v>
      </c>
      <c r="AE3890">
        <v>0</v>
      </c>
      <c r="AF3890">
        <f t="shared" si="748"/>
        <v>0</v>
      </c>
      <c r="AG3890">
        <v>0</v>
      </c>
      <c r="AH3890">
        <v>1</v>
      </c>
      <c r="AI3890">
        <v>-1</v>
      </c>
      <c r="AR3890">
        <v>0.08</v>
      </c>
      <c r="AS3890">
        <v>0</v>
      </c>
      <c r="AT3890">
        <v>0</v>
      </c>
      <c r="AU3890">
        <v>1</v>
      </c>
      <c r="AV3890">
        <v>1</v>
      </c>
      <c r="AW3890">
        <f t="shared" si="752"/>
        <v>2</v>
      </c>
      <c r="AX3890">
        <v>0</v>
      </c>
      <c r="AY3890">
        <v>0</v>
      </c>
      <c r="AZ3890">
        <v>0</v>
      </c>
      <c r="BA3890">
        <v>0</v>
      </c>
      <c r="BB3890">
        <v>0</v>
      </c>
      <c r="BC3890">
        <v>0</v>
      </c>
      <c r="BD3890">
        <v>0</v>
      </c>
      <c r="BE3890">
        <f t="shared" si="758"/>
        <v>0</v>
      </c>
      <c r="BF3890">
        <v>0</v>
      </c>
      <c r="BG3890">
        <v>24</v>
      </c>
      <c r="BH3890">
        <v>3.1780499999999998</v>
      </c>
      <c r="BI3890">
        <v>0.83209100000000003</v>
      </c>
      <c r="BJ3890">
        <v>1</v>
      </c>
      <c r="BK3890">
        <v>1</v>
      </c>
    </row>
    <row r="3891" spans="1:63" x14ac:dyDescent="0.25">
      <c r="A3891" t="s">
        <v>465</v>
      </c>
      <c r="B3891">
        <v>2014</v>
      </c>
      <c r="C3891">
        <v>0</v>
      </c>
      <c r="D3891">
        <v>0</v>
      </c>
      <c r="E3891">
        <v>0</v>
      </c>
      <c r="F3891">
        <v>0</v>
      </c>
      <c r="G3891">
        <v>0</v>
      </c>
      <c r="H3891">
        <v>0</v>
      </c>
      <c r="I3891">
        <f t="shared" si="754"/>
        <v>0</v>
      </c>
      <c r="J3891">
        <v>1</v>
      </c>
      <c r="K3891">
        <v>1</v>
      </c>
      <c r="L3891">
        <v>0.11</v>
      </c>
      <c r="M3891">
        <v>0</v>
      </c>
      <c r="N3891">
        <f t="shared" si="755"/>
        <v>5.024</v>
      </c>
      <c r="O3891">
        <v>1.4</v>
      </c>
      <c r="P3891">
        <v>0</v>
      </c>
      <c r="Q3891">
        <f t="shared" si="756"/>
        <v>21.8</v>
      </c>
      <c r="R3891">
        <v>5.4</v>
      </c>
      <c r="S3891">
        <v>0</v>
      </c>
      <c r="T3891">
        <f t="shared" si="757"/>
        <v>45.199999999999996</v>
      </c>
      <c r="Y3891">
        <v>236.73599999999999</v>
      </c>
      <c r="Z3891">
        <v>215.303</v>
      </c>
      <c r="AA3891">
        <f t="shared" si="751"/>
        <v>0.10004110063530686</v>
      </c>
      <c r="AB3891">
        <f t="shared" si="753"/>
        <v>1.2732503717220871</v>
      </c>
      <c r="AC3891">
        <f t="shared" si="750"/>
        <v>4.911108576642337</v>
      </c>
      <c r="AD3891">
        <v>0</v>
      </c>
      <c r="AE3891">
        <v>0</v>
      </c>
      <c r="AF3891">
        <f t="shared" si="748"/>
        <v>0</v>
      </c>
      <c r="AG3891">
        <v>1</v>
      </c>
      <c r="AH3891">
        <v>0.9</v>
      </c>
      <c r="AI3891">
        <v>-1</v>
      </c>
      <c r="AR3891">
        <v>0.08</v>
      </c>
      <c r="AS3891">
        <v>0</v>
      </c>
      <c r="AT3891">
        <v>1</v>
      </c>
      <c r="AU3891">
        <v>0</v>
      </c>
      <c r="AV3891">
        <v>0</v>
      </c>
      <c r="AW3891">
        <f t="shared" si="752"/>
        <v>0</v>
      </c>
      <c r="AX3891">
        <v>0</v>
      </c>
      <c r="AY3891">
        <v>1</v>
      </c>
      <c r="AZ3891">
        <v>0.75</v>
      </c>
      <c r="BA3891">
        <v>1</v>
      </c>
      <c r="BB3891">
        <v>1</v>
      </c>
      <c r="BC3891">
        <v>1</v>
      </c>
      <c r="BD3891">
        <v>0.5</v>
      </c>
      <c r="BE3891">
        <f t="shared" si="758"/>
        <v>0.8</v>
      </c>
      <c r="BF3891">
        <v>0</v>
      </c>
      <c r="BG3891">
        <v>99</v>
      </c>
      <c r="BH3891">
        <v>4.5951199999999996</v>
      </c>
      <c r="BI3891">
        <v>0.10659730000000001</v>
      </c>
      <c r="BJ3891">
        <v>1</v>
      </c>
      <c r="BK3891">
        <v>1</v>
      </c>
    </row>
    <row r="3892" spans="1:63" x14ac:dyDescent="0.25">
      <c r="A3892" t="s">
        <v>464</v>
      </c>
      <c r="B3892">
        <v>2014</v>
      </c>
      <c r="C3892">
        <v>0</v>
      </c>
      <c r="D3892">
        <v>0</v>
      </c>
      <c r="E3892">
        <v>0</v>
      </c>
      <c r="F3892">
        <v>0</v>
      </c>
      <c r="G3892">
        <v>0</v>
      </c>
      <c r="H3892">
        <v>0</v>
      </c>
      <c r="I3892">
        <f t="shared" si="754"/>
        <v>0</v>
      </c>
      <c r="J3892">
        <v>1</v>
      </c>
      <c r="K3892">
        <v>0</v>
      </c>
      <c r="L3892">
        <v>0.76800000000000002</v>
      </c>
      <c r="M3892">
        <v>0</v>
      </c>
      <c r="N3892">
        <f t="shared" si="755"/>
        <v>5.024</v>
      </c>
      <c r="O3892">
        <v>1.08</v>
      </c>
      <c r="P3892">
        <v>0</v>
      </c>
      <c r="Q3892">
        <f t="shared" si="756"/>
        <v>21.8</v>
      </c>
      <c r="R3892">
        <v>5.42</v>
      </c>
      <c r="S3892">
        <v>0</v>
      </c>
      <c r="T3892">
        <f t="shared" si="757"/>
        <v>45.199999999999996</v>
      </c>
      <c r="Y3892">
        <v>236.73599999999999</v>
      </c>
      <c r="Z3892">
        <v>215.303</v>
      </c>
      <c r="AA3892">
        <f t="shared" si="751"/>
        <v>0.69846877534468776</v>
      </c>
      <c r="AB3892">
        <f t="shared" si="753"/>
        <v>0.98222171532846725</v>
      </c>
      <c r="AC3892">
        <f t="shared" si="750"/>
        <v>4.9292978676669374</v>
      </c>
      <c r="AD3892">
        <v>1</v>
      </c>
      <c r="AE3892">
        <v>1</v>
      </c>
      <c r="AF3892">
        <f t="shared" si="748"/>
        <v>0.5</v>
      </c>
      <c r="AG3892">
        <v>0</v>
      </c>
      <c r="AH3892">
        <v>0</v>
      </c>
      <c r="AI3892">
        <v>1</v>
      </c>
      <c r="AR3892">
        <v>0.08</v>
      </c>
      <c r="AS3892">
        <v>0</v>
      </c>
      <c r="AT3892">
        <v>0</v>
      </c>
      <c r="AU3892">
        <v>0</v>
      </c>
      <c r="AV3892">
        <v>0</v>
      </c>
      <c r="AW3892">
        <f t="shared" si="752"/>
        <v>0</v>
      </c>
      <c r="AX3892">
        <v>0</v>
      </c>
      <c r="AY3892">
        <v>0</v>
      </c>
      <c r="AZ3892">
        <v>0</v>
      </c>
      <c r="BA3892">
        <v>0</v>
      </c>
      <c r="BB3892">
        <v>0</v>
      </c>
      <c r="BC3892">
        <v>0</v>
      </c>
      <c r="BD3892">
        <v>0</v>
      </c>
      <c r="BE3892">
        <f t="shared" si="758"/>
        <v>0</v>
      </c>
      <c r="BF3892">
        <v>0</v>
      </c>
      <c r="BG3892">
        <v>35</v>
      </c>
      <c r="BH3892">
        <v>3.5553499999999998</v>
      </c>
      <c r="BI3892">
        <v>-0.97240439999999995</v>
      </c>
      <c r="BJ3892">
        <v>0</v>
      </c>
      <c r="BK3892">
        <v>1</v>
      </c>
    </row>
    <row r="3893" spans="1:63" x14ac:dyDescent="0.25">
      <c r="A3893" t="s">
        <v>462</v>
      </c>
      <c r="B3893">
        <v>2014</v>
      </c>
      <c r="C3893">
        <v>0</v>
      </c>
      <c r="D3893">
        <v>0</v>
      </c>
      <c r="E3893">
        <v>0</v>
      </c>
      <c r="F3893">
        <v>0</v>
      </c>
      <c r="G3893">
        <v>0</v>
      </c>
      <c r="H3893">
        <v>0</v>
      </c>
      <c r="I3893">
        <f t="shared" si="754"/>
        <v>0</v>
      </c>
      <c r="J3893">
        <v>1</v>
      </c>
      <c r="K3893">
        <v>0</v>
      </c>
      <c r="L3893">
        <v>0.2742</v>
      </c>
      <c r="M3893">
        <v>0</v>
      </c>
      <c r="N3893">
        <f t="shared" si="755"/>
        <v>5.024</v>
      </c>
      <c r="O3893">
        <v>1.27</v>
      </c>
      <c r="P3893">
        <v>0</v>
      </c>
      <c r="Q3893">
        <f t="shared" si="756"/>
        <v>21.8</v>
      </c>
      <c r="R3893">
        <v>4.63</v>
      </c>
      <c r="S3893">
        <v>0</v>
      </c>
      <c r="T3893">
        <f t="shared" si="757"/>
        <v>45.199999999999996</v>
      </c>
      <c r="Y3893">
        <v>236.73599999999999</v>
      </c>
      <c r="Z3893">
        <v>215.303</v>
      </c>
      <c r="AA3893">
        <f t="shared" si="751"/>
        <v>0.24937517994728306</v>
      </c>
      <c r="AB3893">
        <f t="shared" si="753"/>
        <v>1.1550199800621792</v>
      </c>
      <c r="AC3893">
        <f t="shared" si="750"/>
        <v>4.2108208721951881</v>
      </c>
      <c r="AD3893">
        <v>0</v>
      </c>
      <c r="AE3893">
        <v>0</v>
      </c>
      <c r="AF3893">
        <f t="shared" si="748"/>
        <v>0</v>
      </c>
      <c r="AG3893">
        <v>0</v>
      </c>
      <c r="AH3893">
        <v>1</v>
      </c>
      <c r="AI3893">
        <v>2</v>
      </c>
      <c r="AR3893">
        <v>0.08</v>
      </c>
      <c r="AS3893">
        <v>0</v>
      </c>
      <c r="AT3893">
        <v>0</v>
      </c>
      <c r="AU3893">
        <v>0</v>
      </c>
      <c r="AV3893">
        <v>0</v>
      </c>
      <c r="AW3893">
        <f t="shared" si="752"/>
        <v>0</v>
      </c>
      <c r="AX3893">
        <v>4.1096000000000001E-2</v>
      </c>
      <c r="AY3893">
        <v>0</v>
      </c>
      <c r="AZ3893">
        <v>0</v>
      </c>
      <c r="BA3893">
        <v>0</v>
      </c>
      <c r="BB3893">
        <v>0</v>
      </c>
      <c r="BC3893">
        <v>0</v>
      </c>
      <c r="BD3893">
        <v>0</v>
      </c>
      <c r="BE3893">
        <f t="shared" si="758"/>
        <v>0</v>
      </c>
      <c r="BF3893">
        <v>0</v>
      </c>
      <c r="BG3893">
        <v>20</v>
      </c>
      <c r="BH3893">
        <v>2.99573</v>
      </c>
      <c r="BI3893">
        <v>-0.59205319999999995</v>
      </c>
      <c r="BJ3893">
        <v>1</v>
      </c>
      <c r="BK3893">
        <v>1</v>
      </c>
    </row>
    <row r="3894" spans="1:63" x14ac:dyDescent="0.25">
      <c r="A3894" t="s">
        <v>78</v>
      </c>
      <c r="B3894">
        <v>2014</v>
      </c>
      <c r="C3894">
        <v>0</v>
      </c>
      <c r="D3894">
        <v>0</v>
      </c>
      <c r="E3894">
        <v>0</v>
      </c>
      <c r="F3894">
        <v>0</v>
      </c>
      <c r="G3894">
        <v>0</v>
      </c>
      <c r="H3894">
        <v>0</v>
      </c>
      <c r="I3894">
        <f t="shared" si="754"/>
        <v>0</v>
      </c>
      <c r="J3894">
        <v>0</v>
      </c>
      <c r="K3894">
        <v>1</v>
      </c>
      <c r="L3894">
        <v>1.17</v>
      </c>
      <c r="M3894">
        <v>0</v>
      </c>
      <c r="N3894">
        <f t="shared" si="755"/>
        <v>5.024</v>
      </c>
      <c r="O3894">
        <v>1.21</v>
      </c>
      <c r="P3894">
        <v>0</v>
      </c>
      <c r="Q3894">
        <f t="shared" si="756"/>
        <v>21.8</v>
      </c>
      <c r="R3894">
        <v>4.46</v>
      </c>
      <c r="S3894">
        <v>0</v>
      </c>
      <c r="T3894">
        <f t="shared" si="757"/>
        <v>45.199999999999996</v>
      </c>
      <c r="Y3894">
        <v>236.73599999999999</v>
      </c>
      <c r="Z3894">
        <v>215.303</v>
      </c>
      <c r="AA3894">
        <f t="shared" si="751"/>
        <v>1.0640735249391728</v>
      </c>
      <c r="AB3894">
        <f t="shared" si="753"/>
        <v>1.100452106988375</v>
      </c>
      <c r="AC3894">
        <f t="shared" si="750"/>
        <v>4.0562118984860769</v>
      </c>
      <c r="AD3894">
        <v>1</v>
      </c>
      <c r="AE3894">
        <v>0</v>
      </c>
      <c r="AF3894">
        <f t="shared" si="748"/>
        <v>1</v>
      </c>
      <c r="AG3894">
        <v>0</v>
      </c>
      <c r="AH3894">
        <v>0</v>
      </c>
      <c r="AI3894">
        <v>0</v>
      </c>
      <c r="AR3894">
        <v>0.08</v>
      </c>
      <c r="AS3894">
        <v>0</v>
      </c>
      <c r="AT3894">
        <v>0</v>
      </c>
      <c r="AU3894">
        <v>0</v>
      </c>
      <c r="AV3894">
        <v>0</v>
      </c>
      <c r="AW3894">
        <f t="shared" si="752"/>
        <v>0</v>
      </c>
      <c r="AX3894">
        <v>0</v>
      </c>
      <c r="AY3894">
        <v>0</v>
      </c>
      <c r="AZ3894">
        <v>0</v>
      </c>
      <c r="BA3894">
        <v>0</v>
      </c>
      <c r="BB3894">
        <v>0</v>
      </c>
      <c r="BC3894">
        <v>0</v>
      </c>
      <c r="BD3894">
        <v>0</v>
      </c>
      <c r="BE3894">
        <f t="shared" si="758"/>
        <v>0</v>
      </c>
      <c r="BF3894">
        <v>0</v>
      </c>
      <c r="BG3894">
        <v>60</v>
      </c>
      <c r="BH3894">
        <v>4.0943399999999999</v>
      </c>
      <c r="BI3894">
        <v>-1.2015450000000001</v>
      </c>
      <c r="BJ3894">
        <v>1</v>
      </c>
      <c r="BK3894">
        <v>1</v>
      </c>
    </row>
    <row r="3895" spans="1:63" x14ac:dyDescent="0.25">
      <c r="A3895" t="s">
        <v>79</v>
      </c>
      <c r="B3895">
        <v>2014</v>
      </c>
      <c r="C3895">
        <v>0</v>
      </c>
      <c r="D3895">
        <v>0</v>
      </c>
      <c r="E3895">
        <v>0</v>
      </c>
      <c r="F3895">
        <v>0</v>
      </c>
      <c r="G3895">
        <v>0</v>
      </c>
      <c r="H3895">
        <v>0</v>
      </c>
      <c r="I3895">
        <f t="shared" si="754"/>
        <v>0</v>
      </c>
      <c r="J3895">
        <v>0</v>
      </c>
      <c r="K3895">
        <v>0</v>
      </c>
      <c r="L3895">
        <v>0.19800000000000001</v>
      </c>
      <c r="M3895">
        <v>0</v>
      </c>
      <c r="N3895">
        <f t="shared" si="755"/>
        <v>5.024</v>
      </c>
      <c r="O3895">
        <v>0.2</v>
      </c>
      <c r="P3895">
        <v>0</v>
      </c>
      <c r="Q3895">
        <f t="shared" si="756"/>
        <v>21.8</v>
      </c>
      <c r="R3895">
        <v>2.4</v>
      </c>
      <c r="S3895">
        <v>0</v>
      </c>
      <c r="T3895">
        <f t="shared" si="757"/>
        <v>45.199999999999996</v>
      </c>
      <c r="Y3895">
        <v>236.73599999999999</v>
      </c>
      <c r="Z3895">
        <v>215.303</v>
      </c>
      <c r="AA3895">
        <f t="shared" si="751"/>
        <v>0.18007398114355233</v>
      </c>
      <c r="AB3895">
        <f t="shared" si="753"/>
        <v>0.18189291024601245</v>
      </c>
      <c r="AC3895">
        <f t="shared" si="750"/>
        <v>2.1827149229521492</v>
      </c>
      <c r="AD3895">
        <v>0</v>
      </c>
      <c r="AE3895">
        <v>0</v>
      </c>
      <c r="AF3895">
        <f t="shared" si="748"/>
        <v>0</v>
      </c>
      <c r="AG3895">
        <v>0</v>
      </c>
      <c r="AH3895">
        <v>0</v>
      </c>
      <c r="AI3895">
        <v>1</v>
      </c>
      <c r="AR3895">
        <v>0.08</v>
      </c>
      <c r="AS3895">
        <v>0</v>
      </c>
      <c r="AT3895">
        <v>0</v>
      </c>
      <c r="AU3895">
        <v>0</v>
      </c>
      <c r="AV3895">
        <v>1</v>
      </c>
      <c r="AW3895">
        <f t="shared" si="752"/>
        <v>1</v>
      </c>
      <c r="AX3895">
        <f>180/365</f>
        <v>0.49315068493150682</v>
      </c>
      <c r="AY3895">
        <v>0</v>
      </c>
      <c r="AZ3895">
        <v>0</v>
      </c>
      <c r="BA3895">
        <v>0</v>
      </c>
      <c r="BB3895">
        <v>0</v>
      </c>
      <c r="BC3895">
        <v>0</v>
      </c>
      <c r="BD3895">
        <v>0</v>
      </c>
      <c r="BE3895">
        <f t="shared" si="758"/>
        <v>0</v>
      </c>
      <c r="BF3895">
        <v>0</v>
      </c>
      <c r="BG3895">
        <v>99</v>
      </c>
      <c r="BH3895">
        <v>4.5951199999999996</v>
      </c>
      <c r="BI3895">
        <v>-1.110412</v>
      </c>
      <c r="BJ3895">
        <v>1</v>
      </c>
      <c r="BK3895">
        <v>1</v>
      </c>
    </row>
    <row r="3896" spans="1:63" x14ac:dyDescent="0.25">
      <c r="A3896" t="s">
        <v>80</v>
      </c>
      <c r="B3896">
        <v>2014</v>
      </c>
      <c r="C3896">
        <v>1</v>
      </c>
      <c r="D3896">
        <v>1</v>
      </c>
      <c r="E3896">
        <v>1</v>
      </c>
      <c r="F3896">
        <v>1</v>
      </c>
      <c r="G3896">
        <v>1</v>
      </c>
      <c r="H3896">
        <v>1</v>
      </c>
      <c r="I3896">
        <f t="shared" si="754"/>
        <v>6</v>
      </c>
      <c r="J3896">
        <v>5</v>
      </c>
      <c r="K3896">
        <v>1</v>
      </c>
      <c r="L3896">
        <v>0.41290000000000004</v>
      </c>
      <c r="M3896">
        <v>0</v>
      </c>
      <c r="N3896">
        <f t="shared" si="755"/>
        <v>5.024</v>
      </c>
      <c r="O3896">
        <v>0</v>
      </c>
      <c r="P3896">
        <v>0.71</v>
      </c>
      <c r="Q3896">
        <f t="shared" si="756"/>
        <v>21.8</v>
      </c>
      <c r="R3896">
        <v>12.75</v>
      </c>
      <c r="S3896">
        <v>0</v>
      </c>
      <c r="T3896">
        <f t="shared" si="757"/>
        <v>45.199999999999996</v>
      </c>
      <c r="Y3896">
        <v>236.73599999999999</v>
      </c>
      <c r="Z3896">
        <v>215.303</v>
      </c>
      <c r="AA3896">
        <f t="shared" si="751"/>
        <v>0.37551791320289274</v>
      </c>
      <c r="AB3896">
        <f t="shared" si="753"/>
        <v>15.478</v>
      </c>
      <c r="AC3896">
        <f t="shared" si="750"/>
        <v>11.595673028183294</v>
      </c>
      <c r="AD3896">
        <v>1</v>
      </c>
      <c r="AE3896">
        <v>0</v>
      </c>
      <c r="AF3896">
        <f t="shared" si="748"/>
        <v>1</v>
      </c>
      <c r="AG3896">
        <v>1</v>
      </c>
      <c r="AH3896">
        <v>1</v>
      </c>
      <c r="AI3896">
        <v>-1</v>
      </c>
      <c r="AR3896">
        <v>0.08</v>
      </c>
      <c r="AS3896">
        <v>0</v>
      </c>
      <c r="AT3896">
        <v>0</v>
      </c>
      <c r="AU3896">
        <v>0</v>
      </c>
      <c r="AV3896">
        <v>1</v>
      </c>
      <c r="AW3896">
        <f t="shared" si="752"/>
        <v>1</v>
      </c>
      <c r="AX3896">
        <v>0</v>
      </c>
      <c r="AY3896">
        <v>0</v>
      </c>
      <c r="AZ3896">
        <v>0</v>
      </c>
      <c r="BA3896">
        <v>0</v>
      </c>
      <c r="BB3896">
        <v>0</v>
      </c>
      <c r="BC3896">
        <v>0</v>
      </c>
      <c r="BD3896">
        <v>0</v>
      </c>
      <c r="BE3896">
        <f t="shared" si="758"/>
        <v>0</v>
      </c>
      <c r="BF3896">
        <v>0</v>
      </c>
      <c r="BG3896">
        <v>15</v>
      </c>
      <c r="BH3896">
        <v>2.7080500000000001</v>
      </c>
      <c r="BI3896">
        <v>9.2420799999999997E-2</v>
      </c>
      <c r="BJ3896">
        <v>0</v>
      </c>
      <c r="BK3896">
        <v>1</v>
      </c>
    </row>
    <row r="3897" spans="1:63" x14ac:dyDescent="0.25">
      <c r="A3897" t="s">
        <v>81</v>
      </c>
      <c r="B3897">
        <v>2014</v>
      </c>
      <c r="C3897">
        <v>0.5</v>
      </c>
      <c r="D3897">
        <v>0.5</v>
      </c>
      <c r="E3897">
        <v>1</v>
      </c>
      <c r="F3897">
        <v>1</v>
      </c>
      <c r="G3897">
        <v>1</v>
      </c>
      <c r="H3897">
        <v>1</v>
      </c>
      <c r="I3897">
        <f t="shared" si="754"/>
        <v>5</v>
      </c>
      <c r="J3897">
        <v>1</v>
      </c>
      <c r="K3897">
        <v>1</v>
      </c>
      <c r="L3897">
        <v>0.26500000000000001</v>
      </c>
      <c r="M3897">
        <v>0</v>
      </c>
      <c r="N3897">
        <f t="shared" si="755"/>
        <v>5.024</v>
      </c>
      <c r="O3897">
        <v>0.55000000000000004</v>
      </c>
      <c r="P3897">
        <v>0</v>
      </c>
      <c r="Q3897">
        <f t="shared" si="756"/>
        <v>21.8</v>
      </c>
      <c r="R3897">
        <v>7.71</v>
      </c>
      <c r="S3897">
        <v>0</v>
      </c>
      <c r="T3897">
        <f t="shared" si="757"/>
        <v>45.199999999999996</v>
      </c>
      <c r="Y3897">
        <v>236.73599999999999</v>
      </c>
      <c r="Z3897">
        <v>215.303</v>
      </c>
      <c r="AA3897">
        <f t="shared" si="751"/>
        <v>0.24100810607596648</v>
      </c>
      <c r="AB3897">
        <f t="shared" si="753"/>
        <v>0.50020550317653423</v>
      </c>
      <c r="AC3897">
        <f t="shared" si="750"/>
        <v>7.0119716899837794</v>
      </c>
      <c r="AD3897">
        <v>0</v>
      </c>
      <c r="AE3897">
        <v>0</v>
      </c>
      <c r="AF3897">
        <f t="shared" si="748"/>
        <v>0</v>
      </c>
      <c r="AG3897">
        <v>1</v>
      </c>
      <c r="AH3897">
        <v>0</v>
      </c>
      <c r="AI3897">
        <v>1</v>
      </c>
      <c r="AR3897">
        <v>0.08</v>
      </c>
      <c r="AS3897">
        <v>0</v>
      </c>
      <c r="AT3897">
        <v>1</v>
      </c>
      <c r="AU3897">
        <v>0</v>
      </c>
      <c r="AV3897">
        <v>1</v>
      </c>
      <c r="AW3897">
        <f t="shared" si="752"/>
        <v>1</v>
      </c>
      <c r="AX3897">
        <v>0</v>
      </c>
      <c r="AY3897">
        <v>1</v>
      </c>
      <c r="AZ3897">
        <v>0.75</v>
      </c>
      <c r="BA3897">
        <v>1</v>
      </c>
      <c r="BB3897">
        <v>1</v>
      </c>
      <c r="BC3897">
        <v>1</v>
      </c>
      <c r="BD3897">
        <v>0.5</v>
      </c>
      <c r="BE3897">
        <f t="shared" si="758"/>
        <v>0.8</v>
      </c>
      <c r="BF3897">
        <v>0</v>
      </c>
      <c r="BG3897">
        <v>30</v>
      </c>
      <c r="BH3897">
        <v>3.4011999999999998</v>
      </c>
      <c r="BI3897">
        <v>1.2918480000000001</v>
      </c>
      <c r="BJ3897">
        <v>1</v>
      </c>
      <c r="BK3897">
        <v>1</v>
      </c>
    </row>
    <row r="3898" spans="1:63" x14ac:dyDescent="0.25">
      <c r="A3898" t="s">
        <v>82</v>
      </c>
      <c r="B3898">
        <v>2014</v>
      </c>
      <c r="C3898">
        <v>0</v>
      </c>
      <c r="D3898">
        <v>0</v>
      </c>
      <c r="E3898">
        <v>0</v>
      </c>
      <c r="F3898">
        <v>1</v>
      </c>
      <c r="G3898">
        <v>0</v>
      </c>
      <c r="H3898">
        <v>1</v>
      </c>
      <c r="I3898">
        <f t="shared" si="754"/>
        <v>2</v>
      </c>
      <c r="J3898">
        <v>1</v>
      </c>
      <c r="K3898">
        <v>0</v>
      </c>
      <c r="L3898">
        <v>0.28000000000000003</v>
      </c>
      <c r="M3898">
        <v>0</v>
      </c>
      <c r="N3898">
        <f t="shared" si="755"/>
        <v>5.024</v>
      </c>
      <c r="O3898">
        <v>1.51</v>
      </c>
      <c r="P3898">
        <v>0</v>
      </c>
      <c r="Q3898">
        <f t="shared" si="756"/>
        <v>21.8</v>
      </c>
      <c r="R3898">
        <v>19.86</v>
      </c>
      <c r="S3898">
        <v>0</v>
      </c>
      <c r="T3898">
        <f t="shared" si="757"/>
        <v>45.199999999999996</v>
      </c>
      <c r="Y3898">
        <v>236.73599999999999</v>
      </c>
      <c r="Z3898">
        <v>215.303</v>
      </c>
      <c r="AA3898">
        <f t="shared" si="751"/>
        <v>0.25465007434441744</v>
      </c>
      <c r="AB3898">
        <f t="shared" si="753"/>
        <v>1.3732914723573939</v>
      </c>
      <c r="AC3898">
        <f t="shared" si="750"/>
        <v>18.061965987429037</v>
      </c>
      <c r="AD3898">
        <v>0</v>
      </c>
      <c r="AE3898">
        <v>0</v>
      </c>
      <c r="AF3898">
        <f t="shared" si="748"/>
        <v>0</v>
      </c>
      <c r="AG3898">
        <v>0</v>
      </c>
      <c r="AH3898">
        <v>0</v>
      </c>
      <c r="AI3898">
        <v>1</v>
      </c>
      <c r="AR3898">
        <v>0.08</v>
      </c>
      <c r="AS3898">
        <v>0</v>
      </c>
      <c r="AT3898">
        <v>0</v>
      </c>
      <c r="AU3898">
        <v>0</v>
      </c>
      <c r="AV3898">
        <v>0</v>
      </c>
      <c r="AW3898">
        <f t="shared" si="752"/>
        <v>0</v>
      </c>
      <c r="AX3898">
        <v>1</v>
      </c>
      <c r="AY3898">
        <v>0</v>
      </c>
      <c r="AZ3898">
        <v>0</v>
      </c>
      <c r="BA3898">
        <v>0</v>
      </c>
      <c r="BB3898">
        <v>0</v>
      </c>
      <c r="BC3898">
        <v>0</v>
      </c>
      <c r="BD3898">
        <v>0</v>
      </c>
      <c r="BE3898">
        <f t="shared" si="758"/>
        <v>0</v>
      </c>
      <c r="BF3898">
        <v>0</v>
      </c>
      <c r="BG3898">
        <v>99</v>
      </c>
      <c r="BH3898">
        <v>4.5951199999999996</v>
      </c>
      <c r="BI3898">
        <v>-1.7611250000000001</v>
      </c>
      <c r="BJ3898">
        <v>1</v>
      </c>
      <c r="BK3898">
        <v>1</v>
      </c>
    </row>
    <row r="3899" spans="1:63" x14ac:dyDescent="0.25">
      <c r="A3899" t="s">
        <v>83</v>
      </c>
      <c r="B3899">
        <v>2014</v>
      </c>
      <c r="C3899">
        <v>0</v>
      </c>
      <c r="D3899">
        <v>0</v>
      </c>
      <c r="E3899">
        <v>0</v>
      </c>
      <c r="F3899">
        <v>0</v>
      </c>
      <c r="G3899">
        <v>0</v>
      </c>
      <c r="H3899">
        <v>0</v>
      </c>
      <c r="I3899">
        <f t="shared" si="754"/>
        <v>0</v>
      </c>
      <c r="J3899">
        <v>1</v>
      </c>
      <c r="K3899">
        <v>1</v>
      </c>
      <c r="L3899">
        <f>4.785/31+0.261</f>
        <v>0.41535483870967743</v>
      </c>
      <c r="M3899">
        <v>0</v>
      </c>
      <c r="N3899">
        <f t="shared" si="755"/>
        <v>5.024</v>
      </c>
      <c r="O3899">
        <v>0.87</v>
      </c>
      <c r="P3899">
        <v>0</v>
      </c>
      <c r="Q3899">
        <f t="shared" si="756"/>
        <v>21.8</v>
      </c>
      <c r="R3899">
        <v>33.54</v>
      </c>
      <c r="S3899">
        <v>0</v>
      </c>
      <c r="T3899">
        <f t="shared" si="757"/>
        <v>45.199999999999996</v>
      </c>
      <c r="Y3899">
        <v>236.73599999999999</v>
      </c>
      <c r="Z3899">
        <v>215.303</v>
      </c>
      <c r="AA3899">
        <f t="shared" si="751"/>
        <v>0.37775050198833166</v>
      </c>
      <c r="AB3899">
        <f t="shared" si="753"/>
        <v>0.79123415957015408</v>
      </c>
      <c r="AC3899">
        <f t="shared" si="750"/>
        <v>30.503441048256285</v>
      </c>
      <c r="AD3899">
        <v>0</v>
      </c>
      <c r="AE3899">
        <v>0</v>
      </c>
      <c r="AF3899">
        <f t="shared" ref="AF3899:AF3962" si="759">AD3899-0.5*AE3899</f>
        <v>0</v>
      </c>
      <c r="AG3899">
        <v>0</v>
      </c>
      <c r="AH3899">
        <v>0</v>
      </c>
      <c r="AI3899">
        <v>2</v>
      </c>
      <c r="AR3899">
        <v>0.08</v>
      </c>
      <c r="AS3899">
        <v>1</v>
      </c>
      <c r="AT3899">
        <v>5</v>
      </c>
      <c r="AU3899">
        <v>0</v>
      </c>
      <c r="AV3899">
        <v>0</v>
      </c>
      <c r="AW3899">
        <f t="shared" si="752"/>
        <v>0</v>
      </c>
      <c r="AX3899">
        <v>2.7399999999999998E-3</v>
      </c>
      <c r="AY3899">
        <v>1</v>
      </c>
      <c r="AZ3899">
        <v>0.75</v>
      </c>
      <c r="BA3899">
        <v>1</v>
      </c>
      <c r="BB3899">
        <v>0</v>
      </c>
      <c r="BC3899">
        <v>1</v>
      </c>
      <c r="BD3899">
        <v>0.5</v>
      </c>
      <c r="BE3899">
        <f t="shared" si="758"/>
        <v>0.8</v>
      </c>
      <c r="BF3899">
        <v>1</v>
      </c>
      <c r="BG3899">
        <v>10</v>
      </c>
      <c r="BH3899">
        <v>2.3025899999999999</v>
      </c>
      <c r="BI3899">
        <v>6.4910940000000004</v>
      </c>
      <c r="BJ3899">
        <v>0</v>
      </c>
      <c r="BK3899">
        <v>1</v>
      </c>
    </row>
    <row r="3900" spans="1:63" x14ac:dyDescent="0.25">
      <c r="A3900" t="s">
        <v>466</v>
      </c>
      <c r="B3900">
        <v>2014</v>
      </c>
      <c r="C3900">
        <v>0</v>
      </c>
      <c r="D3900">
        <v>1</v>
      </c>
      <c r="E3900">
        <v>0</v>
      </c>
      <c r="F3900">
        <v>0</v>
      </c>
      <c r="G3900">
        <v>1</v>
      </c>
      <c r="H3900">
        <v>1</v>
      </c>
      <c r="I3900">
        <f t="shared" si="754"/>
        <v>3</v>
      </c>
      <c r="J3900">
        <v>0</v>
      </c>
      <c r="K3900">
        <v>0</v>
      </c>
      <c r="L3900">
        <v>0.1774</v>
      </c>
      <c r="M3900">
        <v>0</v>
      </c>
      <c r="N3900">
        <f t="shared" si="755"/>
        <v>5.024</v>
      </c>
      <c r="O3900">
        <v>1</v>
      </c>
      <c r="P3900">
        <v>0</v>
      </c>
      <c r="Q3900">
        <f t="shared" si="756"/>
        <v>21.8</v>
      </c>
      <c r="R3900">
        <v>2.11</v>
      </c>
      <c r="S3900">
        <v>0</v>
      </c>
      <c r="T3900">
        <f t="shared" si="757"/>
        <v>45.199999999999996</v>
      </c>
      <c r="Y3900">
        <v>236.73599999999999</v>
      </c>
      <c r="Z3900">
        <v>215.303</v>
      </c>
      <c r="AA3900">
        <f t="shared" si="751"/>
        <v>0.16133901138821305</v>
      </c>
      <c r="AB3900">
        <f t="shared" si="753"/>
        <v>0.9094645512300622</v>
      </c>
      <c r="AC3900">
        <f t="shared" si="750"/>
        <v>1.918970203095431</v>
      </c>
      <c r="AD3900">
        <v>0</v>
      </c>
      <c r="AE3900">
        <v>0</v>
      </c>
      <c r="AF3900">
        <f t="shared" si="759"/>
        <v>0</v>
      </c>
      <c r="AG3900">
        <v>0</v>
      </c>
      <c r="AH3900">
        <v>0</v>
      </c>
      <c r="AI3900">
        <v>2</v>
      </c>
      <c r="AR3900">
        <v>0.08</v>
      </c>
      <c r="AS3900">
        <v>0</v>
      </c>
      <c r="AT3900">
        <v>0</v>
      </c>
      <c r="AU3900">
        <v>1</v>
      </c>
      <c r="AV3900">
        <v>1</v>
      </c>
      <c r="AW3900">
        <f t="shared" si="752"/>
        <v>2</v>
      </c>
      <c r="AX3900">
        <v>2</v>
      </c>
      <c r="AY3900">
        <v>0</v>
      </c>
      <c r="AZ3900">
        <v>0</v>
      </c>
      <c r="BA3900">
        <v>0</v>
      </c>
      <c r="BB3900">
        <v>0</v>
      </c>
      <c r="BC3900">
        <v>0</v>
      </c>
      <c r="BD3900">
        <v>0</v>
      </c>
      <c r="BE3900">
        <f t="shared" si="758"/>
        <v>0</v>
      </c>
      <c r="BF3900">
        <v>0</v>
      </c>
      <c r="BG3900">
        <v>12</v>
      </c>
      <c r="BH3900">
        <v>2.4849100000000002</v>
      </c>
      <c r="BI3900">
        <v>0.27893509999999999</v>
      </c>
      <c r="BJ3900">
        <v>1</v>
      </c>
      <c r="BK3900">
        <v>1</v>
      </c>
    </row>
    <row r="3901" spans="1:63" x14ac:dyDescent="0.25">
      <c r="A3901" t="s">
        <v>84</v>
      </c>
      <c r="B3901">
        <v>2014</v>
      </c>
      <c r="C3901">
        <v>0</v>
      </c>
      <c r="D3901">
        <v>0</v>
      </c>
      <c r="E3901">
        <v>0</v>
      </c>
      <c r="F3901">
        <v>0</v>
      </c>
      <c r="G3901">
        <v>0</v>
      </c>
      <c r="H3901">
        <v>0</v>
      </c>
      <c r="I3901">
        <f t="shared" si="754"/>
        <v>0</v>
      </c>
      <c r="J3901">
        <v>0</v>
      </c>
      <c r="K3901">
        <v>1</v>
      </c>
      <c r="L3901">
        <v>6.4500000000000002E-2</v>
      </c>
      <c r="M3901">
        <v>0</v>
      </c>
      <c r="N3901">
        <f t="shared" si="755"/>
        <v>5.024</v>
      </c>
      <c r="O3901">
        <v>0.25</v>
      </c>
      <c r="P3901">
        <v>0</v>
      </c>
      <c r="Q3901">
        <f t="shared" si="756"/>
        <v>21.8</v>
      </c>
      <c r="R3901">
        <v>3.25</v>
      </c>
      <c r="S3901">
        <v>0</v>
      </c>
      <c r="T3901">
        <f t="shared" si="757"/>
        <v>45.199999999999996</v>
      </c>
      <c r="Y3901">
        <v>236.73599999999999</v>
      </c>
      <c r="Z3901">
        <v>215.303</v>
      </c>
      <c r="AA3901">
        <f t="shared" si="751"/>
        <v>5.8660463554339015E-2</v>
      </c>
      <c r="AB3901">
        <f t="shared" si="753"/>
        <v>0.22736613780751555</v>
      </c>
      <c r="AC3901">
        <f t="shared" si="750"/>
        <v>2.9557597914977021</v>
      </c>
      <c r="AD3901">
        <v>0</v>
      </c>
      <c r="AE3901">
        <v>0</v>
      </c>
      <c r="AF3901">
        <f t="shared" si="759"/>
        <v>0</v>
      </c>
      <c r="AG3901">
        <v>0</v>
      </c>
      <c r="AH3901">
        <v>0</v>
      </c>
      <c r="AI3901">
        <v>2</v>
      </c>
      <c r="AR3901">
        <v>0.08</v>
      </c>
      <c r="AS3901">
        <v>0</v>
      </c>
      <c r="AT3901">
        <v>0</v>
      </c>
      <c r="AU3901">
        <v>1</v>
      </c>
      <c r="AV3901">
        <v>0</v>
      </c>
      <c r="AW3901">
        <f t="shared" si="752"/>
        <v>1</v>
      </c>
      <c r="AX3901">
        <v>0</v>
      </c>
      <c r="AY3901">
        <v>0</v>
      </c>
      <c r="AZ3901">
        <v>0</v>
      </c>
      <c r="BA3901">
        <v>0</v>
      </c>
      <c r="BB3901">
        <v>0</v>
      </c>
      <c r="BC3901">
        <v>0</v>
      </c>
      <c r="BD3901">
        <v>0</v>
      </c>
      <c r="BE3901">
        <f t="shared" si="758"/>
        <v>0</v>
      </c>
      <c r="BF3901">
        <v>0</v>
      </c>
      <c r="BG3901">
        <v>24</v>
      </c>
      <c r="BH3901">
        <v>3.1780499999999998</v>
      </c>
      <c r="BI3901">
        <v>-7.0156700000000002E-2</v>
      </c>
      <c r="BJ3901">
        <v>0.5</v>
      </c>
      <c r="BK3901">
        <v>1</v>
      </c>
    </row>
    <row r="3902" spans="1:63" x14ac:dyDescent="0.25">
      <c r="A3902" t="s">
        <v>85</v>
      </c>
      <c r="B3902">
        <v>2014</v>
      </c>
      <c r="C3902">
        <v>0</v>
      </c>
      <c r="D3902">
        <v>0</v>
      </c>
      <c r="E3902">
        <v>0</v>
      </c>
      <c r="F3902">
        <v>0</v>
      </c>
      <c r="G3902">
        <v>1</v>
      </c>
      <c r="H3902">
        <v>1</v>
      </c>
      <c r="I3902">
        <f t="shared" si="754"/>
        <v>2</v>
      </c>
      <c r="J3902">
        <v>1</v>
      </c>
      <c r="K3902">
        <v>0</v>
      </c>
      <c r="L3902">
        <v>1.89E-2</v>
      </c>
      <c r="M3902">
        <v>0</v>
      </c>
      <c r="N3902">
        <f t="shared" si="755"/>
        <v>5.024</v>
      </c>
      <c r="O3902" t="s">
        <v>105</v>
      </c>
      <c r="P3902">
        <v>0</v>
      </c>
      <c r="Q3902">
        <f t="shared" si="756"/>
        <v>21.8</v>
      </c>
      <c r="R3902" t="s">
        <v>105</v>
      </c>
      <c r="S3902">
        <v>0</v>
      </c>
      <c r="T3902">
        <f t="shared" si="757"/>
        <v>45.199999999999996</v>
      </c>
      <c r="Y3902">
        <v>236.73599999999999</v>
      </c>
      <c r="Z3902">
        <v>215.303</v>
      </c>
      <c r="AA3902">
        <f t="shared" si="751"/>
        <v>1.7188880018248174E-2</v>
      </c>
      <c r="AD3902">
        <v>0</v>
      </c>
      <c r="AE3902">
        <v>0</v>
      </c>
      <c r="AF3902">
        <f t="shared" si="759"/>
        <v>0</v>
      </c>
      <c r="AG3902">
        <v>0</v>
      </c>
      <c r="AH3902">
        <v>0</v>
      </c>
      <c r="AI3902">
        <v>0.8</v>
      </c>
      <c r="AR3902">
        <v>0.08</v>
      </c>
      <c r="AS3902">
        <v>0</v>
      </c>
      <c r="AT3902">
        <v>0</v>
      </c>
      <c r="AU3902">
        <v>0</v>
      </c>
      <c r="AV3902">
        <v>1</v>
      </c>
      <c r="AW3902">
        <f t="shared" si="752"/>
        <v>1</v>
      </c>
      <c r="AX3902">
        <v>0</v>
      </c>
      <c r="AY3902">
        <v>0</v>
      </c>
      <c r="AZ3902">
        <v>0</v>
      </c>
      <c r="BA3902">
        <v>0</v>
      </c>
      <c r="BB3902">
        <v>0</v>
      </c>
      <c r="BC3902">
        <v>0</v>
      </c>
      <c r="BD3902">
        <v>0</v>
      </c>
      <c r="BE3902">
        <f t="shared" si="758"/>
        <v>0</v>
      </c>
      <c r="BF3902">
        <v>0</v>
      </c>
      <c r="BG3902">
        <v>22</v>
      </c>
      <c r="BH3902">
        <v>3.09104</v>
      </c>
      <c r="BI3902">
        <v>-7.0156700000000002E-2</v>
      </c>
      <c r="BJ3902">
        <v>1</v>
      </c>
      <c r="BK3902">
        <v>1</v>
      </c>
    </row>
    <row r="3903" spans="1:63" x14ac:dyDescent="0.25">
      <c r="A3903" t="s">
        <v>46</v>
      </c>
      <c r="B3903">
        <v>2015</v>
      </c>
      <c r="C3903">
        <v>0</v>
      </c>
      <c r="D3903">
        <v>0</v>
      </c>
      <c r="E3903">
        <v>0</v>
      </c>
      <c r="F3903">
        <v>0</v>
      </c>
      <c r="G3903">
        <v>0</v>
      </c>
      <c r="H3903">
        <v>1</v>
      </c>
      <c r="I3903">
        <f t="shared" si="754"/>
        <v>1</v>
      </c>
      <c r="J3903">
        <v>0</v>
      </c>
      <c r="K3903">
        <v>0</v>
      </c>
      <c r="L3903" s="6">
        <v>1.05</v>
      </c>
      <c r="M3903">
        <v>0</v>
      </c>
      <c r="N3903">
        <f t="shared" si="755"/>
        <v>5.024</v>
      </c>
      <c r="O3903">
        <v>1.7</v>
      </c>
      <c r="P3903">
        <v>0</v>
      </c>
      <c r="Q3903">
        <f t="shared" si="756"/>
        <v>21.8</v>
      </c>
      <c r="R3903">
        <v>18.25</v>
      </c>
      <c r="S3903">
        <v>0</v>
      </c>
      <c r="T3903">
        <f t="shared" si="757"/>
        <v>45.199999999999996</v>
      </c>
      <c r="Y3903">
        <v>237.01700000000002</v>
      </c>
      <c r="Z3903">
        <v>215.303</v>
      </c>
      <c r="AA3903">
        <f t="shared" si="751"/>
        <v>0.95380563419501541</v>
      </c>
      <c r="AB3903">
        <f t="shared" ref="AB3903:AB3925" si="760">(O3903*Z3903/Y3903)+(P3903*Q3903)</f>
        <v>1.544256741077644</v>
      </c>
      <c r="AC3903">
        <f t="shared" ref="AC3903:AC3930" si="761">(R3903*Z3903/Y3903)+(S3903*T3903)</f>
        <v>16.578050308627649</v>
      </c>
      <c r="AD3903">
        <v>1</v>
      </c>
      <c r="AE3903">
        <v>1</v>
      </c>
      <c r="AF3903">
        <f t="shared" si="759"/>
        <v>0.5</v>
      </c>
      <c r="AG3903">
        <v>0</v>
      </c>
      <c r="AH3903">
        <v>1</v>
      </c>
      <c r="AI3903">
        <v>1</v>
      </c>
      <c r="AR3903">
        <v>0.08</v>
      </c>
      <c r="AT3903">
        <v>0</v>
      </c>
      <c r="AX3903">
        <v>2</v>
      </c>
      <c r="BF3903">
        <v>0</v>
      </c>
      <c r="BG3903">
        <v>99</v>
      </c>
      <c r="BH3903">
        <v>4.5951199999999996</v>
      </c>
      <c r="BJ3903">
        <v>1</v>
      </c>
      <c r="BK3903">
        <v>1</v>
      </c>
    </row>
    <row r="3904" spans="1:63" x14ac:dyDescent="0.25">
      <c r="A3904" t="s">
        <v>47</v>
      </c>
      <c r="B3904">
        <v>2015</v>
      </c>
      <c r="C3904">
        <v>0</v>
      </c>
      <c r="D3904">
        <v>0</v>
      </c>
      <c r="E3904">
        <v>0</v>
      </c>
      <c r="F3904">
        <v>0</v>
      </c>
      <c r="G3904">
        <v>0</v>
      </c>
      <c r="H3904">
        <v>0</v>
      </c>
      <c r="I3904">
        <f t="shared" si="754"/>
        <v>0</v>
      </c>
      <c r="J3904">
        <v>0</v>
      </c>
      <c r="K3904">
        <v>1</v>
      </c>
      <c r="L3904" s="6">
        <v>1.07</v>
      </c>
      <c r="M3904">
        <v>0</v>
      </c>
      <c r="N3904">
        <f t="shared" si="755"/>
        <v>5.024</v>
      </c>
      <c r="O3904">
        <v>2.5</v>
      </c>
      <c r="P3904">
        <v>0</v>
      </c>
      <c r="Q3904">
        <f t="shared" si="756"/>
        <v>21.8</v>
      </c>
      <c r="R3904">
        <v>12.8</v>
      </c>
      <c r="S3904">
        <v>0</v>
      </c>
      <c r="T3904">
        <f t="shared" si="757"/>
        <v>45.199999999999996</v>
      </c>
      <c r="Y3904">
        <v>237.01700000000002</v>
      </c>
      <c r="Z3904">
        <v>215.303</v>
      </c>
      <c r="AA3904">
        <f t="shared" si="751"/>
        <v>0.97197336056063477</v>
      </c>
      <c r="AB3904">
        <f t="shared" si="760"/>
        <v>2.2709657957024176</v>
      </c>
      <c r="AC3904">
        <f t="shared" si="761"/>
        <v>11.627344873996378</v>
      </c>
      <c r="AD3904">
        <v>0</v>
      </c>
      <c r="AE3904">
        <v>0</v>
      </c>
      <c r="AF3904">
        <f t="shared" si="759"/>
        <v>0</v>
      </c>
      <c r="AG3904">
        <v>1</v>
      </c>
      <c r="AH3904">
        <v>0</v>
      </c>
      <c r="AI3904">
        <v>-1</v>
      </c>
      <c r="AR3904">
        <v>0.08</v>
      </c>
      <c r="AT3904">
        <v>5</v>
      </c>
      <c r="AX3904">
        <v>0</v>
      </c>
      <c r="BF3904">
        <v>0</v>
      </c>
      <c r="BG3904">
        <v>5</v>
      </c>
      <c r="BH3904">
        <v>1.60944</v>
      </c>
      <c r="BJ3904">
        <v>0</v>
      </c>
      <c r="BK3904">
        <v>1</v>
      </c>
    </row>
    <row r="3905" spans="1:63" x14ac:dyDescent="0.25">
      <c r="A3905" t="s">
        <v>48</v>
      </c>
      <c r="B3905">
        <v>2015</v>
      </c>
      <c r="C3905">
        <v>0</v>
      </c>
      <c r="D3905">
        <v>0</v>
      </c>
      <c r="E3905">
        <v>0</v>
      </c>
      <c r="F3905">
        <v>0</v>
      </c>
      <c r="G3905">
        <v>0</v>
      </c>
      <c r="H3905">
        <v>0</v>
      </c>
      <c r="I3905">
        <f t="shared" si="754"/>
        <v>0</v>
      </c>
      <c r="J3905">
        <v>0</v>
      </c>
      <c r="K3905">
        <v>0</v>
      </c>
      <c r="L3905" s="6">
        <v>0.16</v>
      </c>
      <c r="M3905">
        <v>0</v>
      </c>
      <c r="N3905">
        <f t="shared" si="755"/>
        <v>5.024</v>
      </c>
      <c r="O3905">
        <v>0.84</v>
      </c>
      <c r="P3905">
        <v>0</v>
      </c>
      <c r="Q3905">
        <f t="shared" si="756"/>
        <v>21.8</v>
      </c>
      <c r="R3905">
        <v>3</v>
      </c>
      <c r="S3905">
        <v>0</v>
      </c>
      <c r="T3905">
        <f t="shared" si="757"/>
        <v>45.199999999999996</v>
      </c>
      <c r="Y3905">
        <v>237.01700000000002</v>
      </c>
      <c r="Z3905">
        <v>215.303</v>
      </c>
      <c r="AA3905">
        <f t="shared" si="751"/>
        <v>0.14534181092495474</v>
      </c>
      <c r="AB3905">
        <f t="shared" si="760"/>
        <v>0.76304450735601226</v>
      </c>
      <c r="AC3905">
        <f t="shared" si="761"/>
        <v>2.7251589548429012</v>
      </c>
      <c r="AD3905">
        <v>0</v>
      </c>
      <c r="AE3905">
        <v>0</v>
      </c>
      <c r="AF3905">
        <f t="shared" si="759"/>
        <v>0</v>
      </c>
      <c r="AG3905">
        <v>0</v>
      </c>
      <c r="AH3905">
        <v>0.5</v>
      </c>
      <c r="AI3905">
        <v>2</v>
      </c>
      <c r="AR3905">
        <v>0.08</v>
      </c>
      <c r="AT3905">
        <v>0</v>
      </c>
      <c r="AX3905">
        <v>0</v>
      </c>
      <c r="AY3905">
        <v>1</v>
      </c>
      <c r="AZ3905">
        <v>0.75</v>
      </c>
      <c r="BA3905">
        <v>1</v>
      </c>
      <c r="BB3905">
        <v>1</v>
      </c>
      <c r="BC3905">
        <v>1</v>
      </c>
      <c r="BD3905">
        <v>1</v>
      </c>
      <c r="BE3905">
        <v>0.6</v>
      </c>
      <c r="BF3905">
        <v>0</v>
      </c>
      <c r="BG3905">
        <v>12.5</v>
      </c>
      <c r="BH3905">
        <v>2.5257299999999998</v>
      </c>
      <c r="BJ3905">
        <v>0</v>
      </c>
      <c r="BK3905">
        <v>1</v>
      </c>
    </row>
    <row r="3906" spans="1:63" x14ac:dyDescent="0.25">
      <c r="A3906" t="s">
        <v>49</v>
      </c>
      <c r="B3906">
        <v>2015</v>
      </c>
      <c r="C3906">
        <v>0</v>
      </c>
      <c r="D3906">
        <v>0</v>
      </c>
      <c r="E3906">
        <v>0</v>
      </c>
      <c r="F3906">
        <v>0</v>
      </c>
      <c r="G3906">
        <v>0</v>
      </c>
      <c r="H3906">
        <v>0</v>
      </c>
      <c r="I3906">
        <f t="shared" si="754"/>
        <v>0</v>
      </c>
      <c r="J3906">
        <v>1</v>
      </c>
      <c r="K3906">
        <v>0</v>
      </c>
      <c r="L3906" s="6">
        <v>0.35</v>
      </c>
      <c r="M3906">
        <v>0</v>
      </c>
      <c r="N3906">
        <f t="shared" si="755"/>
        <v>5.024</v>
      </c>
      <c r="O3906">
        <v>1.35</v>
      </c>
      <c r="P3906">
        <v>0</v>
      </c>
      <c r="Q3906">
        <f t="shared" si="756"/>
        <v>21.8</v>
      </c>
      <c r="R3906">
        <v>6.88</v>
      </c>
      <c r="S3906">
        <v>0</v>
      </c>
      <c r="T3906">
        <f t="shared" si="757"/>
        <v>45.199999999999996</v>
      </c>
      <c r="Y3906">
        <v>237.01700000000002</v>
      </c>
      <c r="Z3906">
        <v>215.303</v>
      </c>
      <c r="AA3906">
        <f t="shared" si="751"/>
        <v>0.31793521139833847</v>
      </c>
      <c r="AB3906">
        <f t="shared" si="760"/>
        <v>1.2263215296793057</v>
      </c>
      <c r="AC3906">
        <f t="shared" si="761"/>
        <v>6.249697869773053</v>
      </c>
      <c r="AD3906">
        <v>1</v>
      </c>
      <c r="AE3906">
        <v>1</v>
      </c>
      <c r="AF3906">
        <f t="shared" si="759"/>
        <v>0.5</v>
      </c>
      <c r="AG3906">
        <v>0</v>
      </c>
      <c r="AH3906">
        <v>0.9</v>
      </c>
      <c r="AI3906">
        <v>0</v>
      </c>
      <c r="AR3906">
        <v>0.08</v>
      </c>
      <c r="AT3906">
        <v>0</v>
      </c>
      <c r="AX3906">
        <v>0</v>
      </c>
      <c r="BF3906">
        <v>0</v>
      </c>
      <c r="BG3906">
        <v>40</v>
      </c>
      <c r="BH3906">
        <v>3.6888800000000002</v>
      </c>
      <c r="BJ3906">
        <v>1</v>
      </c>
      <c r="BK3906">
        <v>1</v>
      </c>
    </row>
    <row r="3907" spans="1:63" x14ac:dyDescent="0.25">
      <c r="A3907" t="s">
        <v>50</v>
      </c>
      <c r="B3907">
        <v>2015</v>
      </c>
      <c r="C3907">
        <v>0</v>
      </c>
      <c r="D3907">
        <v>0</v>
      </c>
      <c r="E3907">
        <v>0</v>
      </c>
      <c r="F3907">
        <v>0</v>
      </c>
      <c r="G3907">
        <v>0</v>
      </c>
      <c r="H3907">
        <v>0</v>
      </c>
      <c r="I3907">
        <f t="shared" si="754"/>
        <v>0</v>
      </c>
      <c r="J3907">
        <v>1</v>
      </c>
      <c r="K3907">
        <v>0</v>
      </c>
      <c r="L3907" s="6">
        <v>0.2</v>
      </c>
      <c r="M3907">
        <v>0</v>
      </c>
      <c r="N3907">
        <f t="shared" si="755"/>
        <v>5.024</v>
      </c>
      <c r="O3907">
        <v>0.2</v>
      </c>
      <c r="P3907">
        <v>0</v>
      </c>
      <c r="Q3907">
        <f t="shared" si="756"/>
        <v>21.8</v>
      </c>
      <c r="R3907">
        <v>3.3</v>
      </c>
      <c r="S3907">
        <v>0</v>
      </c>
      <c r="T3907">
        <f t="shared" si="757"/>
        <v>45.199999999999996</v>
      </c>
      <c r="Y3907">
        <v>237.01700000000002</v>
      </c>
      <c r="Z3907">
        <v>215.303</v>
      </c>
      <c r="AA3907">
        <f t="shared" si="751"/>
        <v>0.18167726365619341</v>
      </c>
      <c r="AB3907">
        <f t="shared" si="760"/>
        <v>0.18167726365619341</v>
      </c>
      <c r="AC3907">
        <f t="shared" si="761"/>
        <v>2.9976748503271908</v>
      </c>
      <c r="AD3907">
        <v>0</v>
      </c>
      <c r="AE3907">
        <v>0</v>
      </c>
      <c r="AF3907">
        <f t="shared" si="759"/>
        <v>0</v>
      </c>
      <c r="AG3907">
        <v>0</v>
      </c>
      <c r="AH3907">
        <v>0</v>
      </c>
      <c r="AI3907">
        <v>2</v>
      </c>
      <c r="AR3907">
        <v>0.08</v>
      </c>
      <c r="AT3907">
        <v>1</v>
      </c>
      <c r="AX3907">
        <v>0</v>
      </c>
      <c r="AY3907">
        <v>1</v>
      </c>
      <c r="AZ3907">
        <v>1</v>
      </c>
      <c r="BA3907">
        <v>1</v>
      </c>
      <c r="BB3907">
        <v>0</v>
      </c>
      <c r="BC3907">
        <v>1</v>
      </c>
      <c r="BD3907">
        <v>1</v>
      </c>
      <c r="BE3907">
        <f t="shared" ref="BE3907" si="762">AY3907*AZ3907-0.1*BA3907+0.1*BC3907+0.1*BD3907</f>
        <v>1.1000000000000001</v>
      </c>
      <c r="BF3907">
        <v>0</v>
      </c>
      <c r="BG3907">
        <v>4</v>
      </c>
      <c r="BH3907">
        <v>1.38629</v>
      </c>
      <c r="BJ3907">
        <v>0</v>
      </c>
      <c r="BK3907">
        <v>1</v>
      </c>
    </row>
    <row r="3908" spans="1:63" x14ac:dyDescent="0.25">
      <c r="A3908" t="s">
        <v>51</v>
      </c>
      <c r="B3908">
        <v>2015</v>
      </c>
      <c r="C3908">
        <v>0</v>
      </c>
      <c r="D3908">
        <v>0</v>
      </c>
      <c r="E3908">
        <v>0</v>
      </c>
      <c r="F3908">
        <v>0</v>
      </c>
      <c r="G3908">
        <v>0</v>
      </c>
      <c r="H3908">
        <v>0</v>
      </c>
      <c r="I3908">
        <f t="shared" si="754"/>
        <v>0</v>
      </c>
      <c r="J3908">
        <v>0</v>
      </c>
      <c r="K3908">
        <v>0</v>
      </c>
      <c r="L3908" s="6">
        <v>0.08</v>
      </c>
      <c r="M3908">
        <v>0</v>
      </c>
      <c r="N3908">
        <f t="shared" si="755"/>
        <v>5.024</v>
      </c>
      <c r="O3908">
        <v>0.32</v>
      </c>
      <c r="P3908">
        <v>0</v>
      </c>
      <c r="Q3908">
        <f t="shared" si="756"/>
        <v>21.8</v>
      </c>
      <c r="R3908">
        <v>2.2799999999999998</v>
      </c>
      <c r="S3908">
        <v>0</v>
      </c>
      <c r="T3908">
        <f t="shared" si="757"/>
        <v>45.199999999999996</v>
      </c>
      <c r="Y3908">
        <v>237.01700000000002</v>
      </c>
      <c r="Z3908">
        <v>215.303</v>
      </c>
      <c r="AA3908">
        <f t="shared" si="751"/>
        <v>7.267090546247737E-2</v>
      </c>
      <c r="AB3908">
        <f t="shared" si="760"/>
        <v>0.29068362184990948</v>
      </c>
      <c r="AC3908">
        <f t="shared" si="761"/>
        <v>2.071120805680605</v>
      </c>
      <c r="AD3908">
        <v>0</v>
      </c>
      <c r="AE3908">
        <v>0</v>
      </c>
      <c r="AF3908">
        <f t="shared" si="759"/>
        <v>0</v>
      </c>
      <c r="AG3908">
        <v>0</v>
      </c>
      <c r="AH3908">
        <v>0</v>
      </c>
      <c r="AI3908">
        <v>-1</v>
      </c>
      <c r="AR3908">
        <v>0.08</v>
      </c>
      <c r="AT3908">
        <v>5</v>
      </c>
      <c r="AX3908">
        <v>0</v>
      </c>
      <c r="BF3908">
        <v>1</v>
      </c>
      <c r="BG3908">
        <v>32</v>
      </c>
      <c r="BH3908">
        <v>3.4657399999999998</v>
      </c>
      <c r="BJ3908">
        <v>1</v>
      </c>
      <c r="BK3908">
        <v>1</v>
      </c>
    </row>
    <row r="3909" spans="1:63" x14ac:dyDescent="0.25">
      <c r="A3909" t="s">
        <v>52</v>
      </c>
      <c r="B3909">
        <v>2015</v>
      </c>
      <c r="C3909">
        <v>0</v>
      </c>
      <c r="D3909">
        <v>0</v>
      </c>
      <c r="E3909">
        <v>0</v>
      </c>
      <c r="F3909">
        <v>0</v>
      </c>
      <c r="G3909">
        <v>0</v>
      </c>
      <c r="H3909">
        <v>0</v>
      </c>
      <c r="I3909">
        <f t="shared" si="754"/>
        <v>0</v>
      </c>
      <c r="J3909">
        <v>1</v>
      </c>
      <c r="K3909">
        <v>0</v>
      </c>
      <c r="L3909" s="6">
        <v>0.23</v>
      </c>
      <c r="M3909">
        <v>0</v>
      </c>
      <c r="N3909">
        <f t="shared" si="755"/>
        <v>5.024</v>
      </c>
      <c r="O3909">
        <v>0.72</v>
      </c>
      <c r="P3909">
        <v>0</v>
      </c>
      <c r="Q3909">
        <f t="shared" si="756"/>
        <v>21.8</v>
      </c>
      <c r="R3909">
        <v>5.4</v>
      </c>
      <c r="S3909">
        <v>0</v>
      </c>
      <c r="T3909">
        <f t="shared" si="757"/>
        <v>45.199999999999996</v>
      </c>
      <c r="Y3909">
        <v>237.01700000000002</v>
      </c>
      <c r="Z3909">
        <v>215.303</v>
      </c>
      <c r="AA3909">
        <f t="shared" si="751"/>
        <v>0.20892885320462246</v>
      </c>
      <c r="AB3909">
        <f t="shared" si="760"/>
        <v>0.6540381491622963</v>
      </c>
      <c r="AC3909">
        <f t="shared" si="761"/>
        <v>4.905286118717223</v>
      </c>
      <c r="AD3909">
        <v>0</v>
      </c>
      <c r="AE3909">
        <v>0</v>
      </c>
      <c r="AF3909">
        <f t="shared" si="759"/>
        <v>0</v>
      </c>
      <c r="AG3909">
        <v>0</v>
      </c>
      <c r="AH3909">
        <v>0</v>
      </c>
      <c r="AI3909">
        <v>0</v>
      </c>
      <c r="AR3909">
        <v>0.08</v>
      </c>
      <c r="AT3909">
        <v>1</v>
      </c>
      <c r="AX3909">
        <v>0</v>
      </c>
      <c r="BF3909">
        <v>0</v>
      </c>
      <c r="BG3909">
        <v>28</v>
      </c>
      <c r="BH3909">
        <v>3.1354899999999999</v>
      </c>
      <c r="BJ3909">
        <v>1</v>
      </c>
      <c r="BK3909">
        <v>1</v>
      </c>
    </row>
    <row r="3910" spans="1:63" x14ac:dyDescent="0.25">
      <c r="A3910" t="s">
        <v>53</v>
      </c>
      <c r="B3910">
        <v>2015</v>
      </c>
      <c r="C3910">
        <v>0</v>
      </c>
      <c r="D3910">
        <v>0</v>
      </c>
      <c r="E3910">
        <v>0</v>
      </c>
      <c r="F3910">
        <v>0</v>
      </c>
      <c r="G3910">
        <v>0</v>
      </c>
      <c r="H3910">
        <v>0</v>
      </c>
      <c r="I3910">
        <f t="shared" si="754"/>
        <v>0</v>
      </c>
      <c r="J3910">
        <v>0</v>
      </c>
      <c r="K3910">
        <v>1</v>
      </c>
      <c r="L3910" s="6">
        <v>0.16</v>
      </c>
      <c r="M3910">
        <v>0</v>
      </c>
      <c r="N3910">
        <f t="shared" si="755"/>
        <v>5.024</v>
      </c>
      <c r="O3910">
        <v>0.97</v>
      </c>
      <c r="P3910">
        <v>0</v>
      </c>
      <c r="Q3910">
        <f t="shared" si="756"/>
        <v>21.8</v>
      </c>
      <c r="R3910">
        <v>3.75</v>
      </c>
      <c r="S3910">
        <v>0</v>
      </c>
      <c r="T3910">
        <f t="shared" si="757"/>
        <v>45.199999999999996</v>
      </c>
      <c r="Y3910">
        <v>237.01700000000002</v>
      </c>
      <c r="Z3910">
        <v>215.303</v>
      </c>
      <c r="AA3910">
        <f t="shared" si="751"/>
        <v>0.14534181092495474</v>
      </c>
      <c r="AB3910">
        <f t="shared" si="760"/>
        <v>0.88113472873253806</v>
      </c>
      <c r="AC3910">
        <f t="shared" si="761"/>
        <v>3.4064486935536267</v>
      </c>
      <c r="AD3910">
        <v>0</v>
      </c>
      <c r="AE3910">
        <v>0</v>
      </c>
      <c r="AF3910">
        <f t="shared" si="759"/>
        <v>0</v>
      </c>
      <c r="AG3910">
        <v>0</v>
      </c>
      <c r="AH3910">
        <v>1</v>
      </c>
      <c r="AI3910">
        <v>-1</v>
      </c>
      <c r="AR3910">
        <v>0.08</v>
      </c>
      <c r="AT3910">
        <v>1</v>
      </c>
      <c r="AU3910">
        <v>0</v>
      </c>
      <c r="AX3910">
        <v>0</v>
      </c>
      <c r="BF3910">
        <v>0</v>
      </c>
      <c r="BG3910">
        <v>25</v>
      </c>
      <c r="BH3910">
        <v>3.21888</v>
      </c>
      <c r="BJ3910">
        <v>1</v>
      </c>
      <c r="BK3910">
        <v>1</v>
      </c>
    </row>
    <row r="3911" spans="1:63" x14ac:dyDescent="0.25">
      <c r="A3911" t="s">
        <v>54</v>
      </c>
      <c r="B3911">
        <v>2015</v>
      </c>
      <c r="C3911">
        <v>0</v>
      </c>
      <c r="D3911">
        <v>0</v>
      </c>
      <c r="E3911">
        <v>0</v>
      </c>
      <c r="F3911">
        <v>0</v>
      </c>
      <c r="G3911">
        <v>0</v>
      </c>
      <c r="H3911">
        <v>0</v>
      </c>
      <c r="I3911">
        <f t="shared" si="754"/>
        <v>0</v>
      </c>
      <c r="J3911">
        <v>0</v>
      </c>
      <c r="K3911">
        <v>0</v>
      </c>
      <c r="L3911" s="6">
        <v>0.48</v>
      </c>
      <c r="M3911">
        <v>0</v>
      </c>
      <c r="N3911">
        <f t="shared" si="755"/>
        <v>5.024</v>
      </c>
      <c r="O3911">
        <v>2.25</v>
      </c>
      <c r="P3911">
        <v>0</v>
      </c>
      <c r="Q3911">
        <f t="shared" si="756"/>
        <v>21.8</v>
      </c>
      <c r="R3911">
        <v>6.5</v>
      </c>
      <c r="S3911">
        <v>0</v>
      </c>
      <c r="T3911">
        <f t="shared" si="757"/>
        <v>45.199999999999996</v>
      </c>
      <c r="Y3911">
        <v>237.01700000000002</v>
      </c>
      <c r="Z3911">
        <v>215.303</v>
      </c>
      <c r="AA3911">
        <f t="shared" si="751"/>
        <v>0.43602543277486416</v>
      </c>
      <c r="AB3911">
        <f t="shared" si="760"/>
        <v>2.0438692161321756</v>
      </c>
      <c r="AC3911">
        <f t="shared" si="761"/>
        <v>5.9045110688262854</v>
      </c>
      <c r="AD3911">
        <v>0</v>
      </c>
      <c r="AE3911">
        <v>0</v>
      </c>
      <c r="AF3911">
        <f t="shared" si="759"/>
        <v>0</v>
      </c>
      <c r="AG3911">
        <v>0</v>
      </c>
      <c r="AH3911">
        <v>0</v>
      </c>
      <c r="AI3911">
        <v>1</v>
      </c>
      <c r="AR3911">
        <v>0.08</v>
      </c>
      <c r="AT3911">
        <v>0</v>
      </c>
      <c r="AX3911">
        <v>0</v>
      </c>
      <c r="BF3911">
        <v>0</v>
      </c>
      <c r="BG3911">
        <v>30</v>
      </c>
      <c r="BH3911">
        <v>3.4011999999999998</v>
      </c>
      <c r="BJ3911">
        <v>1</v>
      </c>
      <c r="BK3911">
        <v>1</v>
      </c>
    </row>
    <row r="3912" spans="1:63" x14ac:dyDescent="0.25">
      <c r="A3912" t="s">
        <v>55</v>
      </c>
      <c r="B3912">
        <v>2015</v>
      </c>
      <c r="C3912">
        <v>0</v>
      </c>
      <c r="D3912">
        <v>0</v>
      </c>
      <c r="E3912">
        <v>0</v>
      </c>
      <c r="F3912">
        <v>0</v>
      </c>
      <c r="G3912">
        <v>0</v>
      </c>
      <c r="H3912">
        <v>0</v>
      </c>
      <c r="I3912">
        <f t="shared" si="754"/>
        <v>0</v>
      </c>
      <c r="J3912">
        <v>1</v>
      </c>
      <c r="K3912">
        <v>0</v>
      </c>
      <c r="L3912" s="6">
        <v>1.01</v>
      </c>
      <c r="M3912">
        <v>0</v>
      </c>
      <c r="N3912">
        <f t="shared" si="755"/>
        <v>5.024</v>
      </c>
      <c r="O3912">
        <v>1.51</v>
      </c>
      <c r="P3912">
        <v>0</v>
      </c>
      <c r="Q3912">
        <f t="shared" si="756"/>
        <v>21.8</v>
      </c>
      <c r="R3912">
        <v>3.79</v>
      </c>
      <c r="S3912">
        <v>0</v>
      </c>
      <c r="T3912">
        <f t="shared" si="757"/>
        <v>45.199999999999996</v>
      </c>
      <c r="Y3912">
        <v>237.01700000000002</v>
      </c>
      <c r="Z3912">
        <v>215.303</v>
      </c>
      <c r="AA3912">
        <f t="shared" si="751"/>
        <v>0.91747018146377679</v>
      </c>
      <c r="AB3912">
        <f t="shared" si="760"/>
        <v>1.3716633406042602</v>
      </c>
      <c r="AC3912">
        <f t="shared" si="761"/>
        <v>3.4427841462848652</v>
      </c>
      <c r="AD3912">
        <v>1</v>
      </c>
      <c r="AE3912">
        <v>1</v>
      </c>
      <c r="AF3912">
        <f t="shared" si="759"/>
        <v>0.5</v>
      </c>
      <c r="AG3912">
        <v>0</v>
      </c>
      <c r="AH3912">
        <v>0</v>
      </c>
      <c r="AI3912">
        <v>1</v>
      </c>
      <c r="AR3912">
        <v>0.08</v>
      </c>
      <c r="AT3912">
        <v>0</v>
      </c>
      <c r="AX3912">
        <v>0</v>
      </c>
      <c r="BF3912">
        <v>0</v>
      </c>
      <c r="BG3912">
        <v>40</v>
      </c>
      <c r="BH3912">
        <v>3.6888800000000002</v>
      </c>
      <c r="BJ3912">
        <v>1</v>
      </c>
      <c r="BK3912">
        <v>1</v>
      </c>
    </row>
    <row r="3913" spans="1:63" x14ac:dyDescent="0.25">
      <c r="A3913" t="s">
        <v>56</v>
      </c>
      <c r="B3913">
        <v>2015</v>
      </c>
      <c r="C3913">
        <v>0</v>
      </c>
      <c r="D3913">
        <v>0</v>
      </c>
      <c r="E3913">
        <v>0</v>
      </c>
      <c r="F3913">
        <v>0</v>
      </c>
      <c r="G3913">
        <v>0</v>
      </c>
      <c r="H3913">
        <v>0</v>
      </c>
      <c r="I3913">
        <f t="shared" si="754"/>
        <v>0</v>
      </c>
      <c r="J3913">
        <v>0</v>
      </c>
      <c r="K3913">
        <v>0</v>
      </c>
      <c r="L3913" s="6">
        <v>0.93</v>
      </c>
      <c r="M3913">
        <v>0</v>
      </c>
      <c r="N3913">
        <f t="shared" si="755"/>
        <v>5.024</v>
      </c>
      <c r="O3913">
        <v>1.38</v>
      </c>
      <c r="P3913">
        <v>0</v>
      </c>
      <c r="Q3913">
        <f t="shared" si="756"/>
        <v>21.8</v>
      </c>
      <c r="R3913">
        <v>5.98</v>
      </c>
      <c r="S3913">
        <v>0</v>
      </c>
      <c r="T3913">
        <f t="shared" si="757"/>
        <v>45.199999999999996</v>
      </c>
      <c r="Y3913">
        <v>237.01700000000002</v>
      </c>
      <c r="Z3913">
        <v>215.303</v>
      </c>
      <c r="AA3913">
        <f t="shared" si="751"/>
        <v>0.84479927600129945</v>
      </c>
      <c r="AB3913">
        <f t="shared" si="760"/>
        <v>1.2535731192277346</v>
      </c>
      <c r="AC3913">
        <f t="shared" si="761"/>
        <v>5.432150183320184</v>
      </c>
      <c r="AD3913">
        <v>0</v>
      </c>
      <c r="AE3913">
        <v>0</v>
      </c>
      <c r="AF3913">
        <f t="shared" si="759"/>
        <v>0</v>
      </c>
      <c r="AG3913">
        <v>0</v>
      </c>
      <c r="AH3913">
        <v>0</v>
      </c>
      <c r="AI3913">
        <v>2</v>
      </c>
      <c r="AR3913">
        <v>0.08</v>
      </c>
      <c r="AT3913">
        <v>0</v>
      </c>
      <c r="AX3913">
        <v>0</v>
      </c>
      <c r="BF3913">
        <v>0</v>
      </c>
      <c r="BG3913">
        <v>25</v>
      </c>
      <c r="BH3913">
        <v>3.21888</v>
      </c>
      <c r="BJ3913">
        <v>1</v>
      </c>
      <c r="BK3913">
        <v>1</v>
      </c>
    </row>
    <row r="3914" spans="1:63" x14ac:dyDescent="0.25">
      <c r="A3914" t="s">
        <v>57</v>
      </c>
      <c r="B3914">
        <v>2015</v>
      </c>
      <c r="C3914">
        <v>1</v>
      </c>
      <c r="D3914">
        <v>1</v>
      </c>
      <c r="E3914">
        <v>1</v>
      </c>
      <c r="F3914">
        <v>1</v>
      </c>
      <c r="G3914">
        <v>1</v>
      </c>
      <c r="H3914">
        <v>1</v>
      </c>
      <c r="I3914">
        <f t="shared" si="754"/>
        <v>6</v>
      </c>
      <c r="J3914">
        <v>1</v>
      </c>
      <c r="K3914">
        <v>0</v>
      </c>
      <c r="L3914" s="6">
        <v>0.15</v>
      </c>
      <c r="M3914">
        <v>0</v>
      </c>
      <c r="N3914">
        <f t="shared" si="755"/>
        <v>5.024</v>
      </c>
      <c r="O3914">
        <v>0.45</v>
      </c>
      <c r="P3914">
        <v>0</v>
      </c>
      <c r="Q3914">
        <f t="shared" si="756"/>
        <v>21.8</v>
      </c>
      <c r="R3914">
        <v>10.94</v>
      </c>
      <c r="S3914">
        <v>0</v>
      </c>
      <c r="T3914">
        <f t="shared" si="757"/>
        <v>45.199999999999996</v>
      </c>
      <c r="Y3914">
        <v>237.01700000000002</v>
      </c>
      <c r="Z3914">
        <v>215.303</v>
      </c>
      <c r="AA3914">
        <f t="shared" ref="AA3914:AA3977" si="763">(L3914*Z3914/Y3914)+(M3914*N3914)</f>
        <v>0.13625794774214506</v>
      </c>
      <c r="AB3914">
        <f t="shared" si="760"/>
        <v>0.40877384322643523</v>
      </c>
      <c r="AC3914">
        <f t="shared" si="761"/>
        <v>9.9377463219937798</v>
      </c>
      <c r="AD3914">
        <v>0</v>
      </c>
      <c r="AE3914">
        <v>0</v>
      </c>
      <c r="AF3914">
        <f t="shared" si="759"/>
        <v>0</v>
      </c>
      <c r="AG3914">
        <v>0</v>
      </c>
      <c r="AH3914">
        <v>0</v>
      </c>
      <c r="AI3914">
        <v>1</v>
      </c>
      <c r="AR3914">
        <v>0.08</v>
      </c>
      <c r="AT3914">
        <v>0</v>
      </c>
      <c r="AX3914">
        <v>0</v>
      </c>
      <c r="BF3914">
        <v>0</v>
      </c>
      <c r="BG3914">
        <v>9</v>
      </c>
      <c r="BH3914">
        <v>2.1972200000000002</v>
      </c>
      <c r="BJ3914">
        <v>0</v>
      </c>
      <c r="BK3914">
        <v>1</v>
      </c>
    </row>
    <row r="3915" spans="1:63" x14ac:dyDescent="0.25">
      <c r="A3915" t="s">
        <v>58</v>
      </c>
      <c r="B3915">
        <v>2015</v>
      </c>
      <c r="C3915">
        <v>0</v>
      </c>
      <c r="D3915">
        <v>0</v>
      </c>
      <c r="E3915">
        <v>0</v>
      </c>
      <c r="F3915">
        <v>0</v>
      </c>
      <c r="G3915">
        <v>0</v>
      </c>
      <c r="H3915">
        <v>0</v>
      </c>
      <c r="I3915">
        <f t="shared" si="754"/>
        <v>0</v>
      </c>
      <c r="J3915">
        <v>0</v>
      </c>
      <c r="K3915">
        <v>1</v>
      </c>
      <c r="L3915" s="6">
        <v>0.23</v>
      </c>
      <c r="M3915">
        <v>0</v>
      </c>
      <c r="N3915">
        <f t="shared" si="755"/>
        <v>5.024</v>
      </c>
      <c r="O3915">
        <v>1.39</v>
      </c>
      <c r="P3915">
        <v>0</v>
      </c>
      <c r="Q3915">
        <f t="shared" si="756"/>
        <v>21.8</v>
      </c>
      <c r="R3915">
        <v>8.5500000000000007</v>
      </c>
      <c r="S3915">
        <v>0</v>
      </c>
      <c r="T3915">
        <f t="shared" si="757"/>
        <v>45.199999999999996</v>
      </c>
      <c r="Y3915">
        <v>237.01700000000002</v>
      </c>
      <c r="Z3915">
        <v>215.303</v>
      </c>
      <c r="AA3915">
        <f t="shared" si="763"/>
        <v>0.20892885320462246</v>
      </c>
      <c r="AB3915">
        <f t="shared" si="760"/>
        <v>1.2626569824105442</v>
      </c>
      <c r="AC3915">
        <f t="shared" si="761"/>
        <v>7.766703021302269</v>
      </c>
      <c r="AD3915">
        <v>0</v>
      </c>
      <c r="AE3915">
        <v>0</v>
      </c>
      <c r="AF3915">
        <f t="shared" si="759"/>
        <v>0</v>
      </c>
      <c r="AG3915">
        <v>0</v>
      </c>
      <c r="AH3915">
        <v>0</v>
      </c>
      <c r="AI3915">
        <v>2</v>
      </c>
      <c r="AR3915">
        <v>0.08</v>
      </c>
      <c r="AT3915">
        <v>0</v>
      </c>
      <c r="AX3915">
        <v>1</v>
      </c>
      <c r="BF3915">
        <v>0</v>
      </c>
      <c r="BG3915">
        <v>60</v>
      </c>
      <c r="BH3915">
        <v>4.0943399999999999</v>
      </c>
      <c r="BJ3915">
        <v>1</v>
      </c>
      <c r="BK3915">
        <v>1</v>
      </c>
    </row>
    <row r="3916" spans="1:63" x14ac:dyDescent="0.25">
      <c r="A3916" t="s">
        <v>59</v>
      </c>
      <c r="B3916">
        <v>2015</v>
      </c>
      <c r="C3916">
        <v>0</v>
      </c>
      <c r="D3916">
        <v>0</v>
      </c>
      <c r="E3916">
        <v>0</v>
      </c>
      <c r="F3916">
        <v>0</v>
      </c>
      <c r="G3916">
        <v>0</v>
      </c>
      <c r="H3916">
        <v>0</v>
      </c>
      <c r="I3916">
        <f t="shared" si="754"/>
        <v>0</v>
      </c>
      <c r="J3916">
        <v>1</v>
      </c>
      <c r="K3916">
        <v>1</v>
      </c>
      <c r="L3916" s="6">
        <v>0.12</v>
      </c>
      <c r="M3916">
        <v>0</v>
      </c>
      <c r="N3916">
        <f t="shared" si="755"/>
        <v>5.024</v>
      </c>
      <c r="O3916">
        <v>0.47</v>
      </c>
      <c r="P3916">
        <v>0</v>
      </c>
      <c r="Q3916">
        <f t="shared" si="756"/>
        <v>21.8</v>
      </c>
      <c r="R3916">
        <v>2.68</v>
      </c>
      <c r="S3916">
        <v>0</v>
      </c>
      <c r="T3916">
        <f t="shared" si="757"/>
        <v>45.199999999999996</v>
      </c>
      <c r="Y3916">
        <v>237.01700000000002</v>
      </c>
      <c r="Z3916">
        <v>215.303</v>
      </c>
      <c r="AA3916">
        <f t="shared" si="763"/>
        <v>0.10900635819371604</v>
      </c>
      <c r="AB3916">
        <f t="shared" si="760"/>
        <v>0.42694156959205454</v>
      </c>
      <c r="AC3916">
        <f t="shared" si="761"/>
        <v>2.4344753329929922</v>
      </c>
      <c r="AD3916">
        <v>1</v>
      </c>
      <c r="AE3916">
        <v>0</v>
      </c>
      <c r="AF3916">
        <f t="shared" si="759"/>
        <v>1</v>
      </c>
      <c r="AG3916">
        <v>1</v>
      </c>
      <c r="AH3916">
        <v>0</v>
      </c>
      <c r="AI3916">
        <v>2</v>
      </c>
      <c r="AR3916">
        <v>0.08</v>
      </c>
      <c r="AT3916">
        <v>0</v>
      </c>
      <c r="AU3916">
        <v>0</v>
      </c>
      <c r="AV3916">
        <v>0</v>
      </c>
      <c r="AX3916">
        <v>0</v>
      </c>
      <c r="BF3916">
        <v>0</v>
      </c>
      <c r="BG3916">
        <v>6</v>
      </c>
      <c r="BH3916">
        <v>2.07944</v>
      </c>
      <c r="BJ3916">
        <v>1</v>
      </c>
      <c r="BK3916">
        <v>1</v>
      </c>
    </row>
    <row r="3917" spans="1:63" x14ac:dyDescent="0.25">
      <c r="A3917" t="s">
        <v>60</v>
      </c>
      <c r="B3917">
        <v>2015</v>
      </c>
      <c r="C3917">
        <v>0</v>
      </c>
      <c r="D3917">
        <v>0.5</v>
      </c>
      <c r="E3917">
        <v>0</v>
      </c>
      <c r="F3917">
        <v>0</v>
      </c>
      <c r="G3917">
        <v>1</v>
      </c>
      <c r="H3917">
        <v>1</v>
      </c>
      <c r="I3917">
        <f t="shared" si="754"/>
        <v>2.5</v>
      </c>
      <c r="J3917">
        <v>1</v>
      </c>
      <c r="K3917">
        <v>0</v>
      </c>
      <c r="L3917" s="6">
        <v>0.19</v>
      </c>
      <c r="M3917">
        <v>0</v>
      </c>
      <c r="N3917">
        <f t="shared" si="755"/>
        <v>5.024</v>
      </c>
      <c r="O3917">
        <v>1.75</v>
      </c>
      <c r="P3917">
        <v>0</v>
      </c>
      <c r="Q3917">
        <f t="shared" si="756"/>
        <v>21.8</v>
      </c>
      <c r="R3917">
        <v>12.52</v>
      </c>
      <c r="S3917">
        <v>0</v>
      </c>
      <c r="T3917">
        <f t="shared" si="757"/>
        <v>45.199999999999996</v>
      </c>
      <c r="Y3917">
        <v>237.01700000000002</v>
      </c>
      <c r="Z3917">
        <v>215.303</v>
      </c>
      <c r="AA3917">
        <f t="shared" si="763"/>
        <v>0.17259340047338376</v>
      </c>
      <c r="AB3917">
        <f t="shared" si="760"/>
        <v>1.5896760569916926</v>
      </c>
      <c r="AC3917">
        <f t="shared" si="761"/>
        <v>11.372996704877707</v>
      </c>
      <c r="AD3917">
        <v>0</v>
      </c>
      <c r="AE3917">
        <v>0</v>
      </c>
      <c r="AF3917">
        <f t="shared" si="759"/>
        <v>0</v>
      </c>
      <c r="AG3917">
        <v>0</v>
      </c>
      <c r="AH3917">
        <v>0</v>
      </c>
      <c r="AI3917">
        <v>2</v>
      </c>
      <c r="AR3917">
        <v>0.08</v>
      </c>
      <c r="AT3917">
        <v>0</v>
      </c>
      <c r="AX3917">
        <v>0</v>
      </c>
      <c r="BF3917">
        <v>0</v>
      </c>
      <c r="BG3917">
        <v>50</v>
      </c>
      <c r="BH3917">
        <v>3.9120200000000001</v>
      </c>
      <c r="BJ3917">
        <v>1</v>
      </c>
      <c r="BK3917">
        <v>1</v>
      </c>
    </row>
    <row r="3918" spans="1:63" x14ac:dyDescent="0.25">
      <c r="A3918" t="s">
        <v>61</v>
      </c>
      <c r="B3918">
        <v>2015</v>
      </c>
      <c r="C3918">
        <v>0</v>
      </c>
      <c r="D3918">
        <v>0</v>
      </c>
      <c r="E3918">
        <v>0</v>
      </c>
      <c r="F3918">
        <v>0</v>
      </c>
      <c r="G3918">
        <v>0</v>
      </c>
      <c r="H3918">
        <v>0</v>
      </c>
      <c r="I3918">
        <f t="shared" si="754"/>
        <v>0</v>
      </c>
      <c r="J3918">
        <v>1</v>
      </c>
      <c r="K3918">
        <v>0</v>
      </c>
      <c r="L3918" s="6">
        <v>0.18</v>
      </c>
      <c r="M3918">
        <v>0</v>
      </c>
      <c r="N3918">
        <f t="shared" si="755"/>
        <v>5.024</v>
      </c>
      <c r="O3918">
        <v>0.3</v>
      </c>
      <c r="P3918">
        <v>1.4999999999999999E-2</v>
      </c>
      <c r="Q3918">
        <f t="shared" si="756"/>
        <v>21.8</v>
      </c>
      <c r="R3918">
        <v>2.5</v>
      </c>
      <c r="S3918">
        <v>1.4999999999999999E-2</v>
      </c>
      <c r="T3918">
        <f t="shared" si="757"/>
        <v>45.199999999999996</v>
      </c>
      <c r="Y3918">
        <v>237.01700000000002</v>
      </c>
      <c r="Z3918">
        <v>215.303</v>
      </c>
      <c r="AA3918">
        <f t="shared" si="763"/>
        <v>0.16350953729057408</v>
      </c>
      <c r="AB3918">
        <f t="shared" si="760"/>
        <v>0.59951589548429007</v>
      </c>
      <c r="AC3918">
        <f t="shared" si="761"/>
        <v>2.9489657957024176</v>
      </c>
      <c r="AD3918">
        <v>1</v>
      </c>
      <c r="AE3918">
        <v>1</v>
      </c>
      <c r="AF3918">
        <f t="shared" si="759"/>
        <v>0.5</v>
      </c>
      <c r="AG3918">
        <v>0</v>
      </c>
      <c r="AH3918">
        <v>0</v>
      </c>
      <c r="AI3918">
        <v>-1</v>
      </c>
      <c r="AR3918">
        <v>0.08</v>
      </c>
      <c r="AT3918">
        <v>0</v>
      </c>
      <c r="AX3918">
        <v>0</v>
      </c>
      <c r="BF3918">
        <v>0</v>
      </c>
      <c r="BG3918">
        <v>17</v>
      </c>
      <c r="BH3918">
        <v>2.8332099999999998</v>
      </c>
      <c r="BJ3918">
        <v>1</v>
      </c>
      <c r="BK3918">
        <v>1</v>
      </c>
    </row>
    <row r="3919" spans="1:63" x14ac:dyDescent="0.25">
      <c r="A3919" t="s">
        <v>62</v>
      </c>
      <c r="B3919">
        <v>2015</v>
      </c>
      <c r="C3919">
        <v>0</v>
      </c>
      <c r="D3919">
        <v>0</v>
      </c>
      <c r="E3919">
        <v>0</v>
      </c>
      <c r="F3919">
        <v>0</v>
      </c>
      <c r="G3919">
        <v>0</v>
      </c>
      <c r="H3919">
        <v>0</v>
      </c>
      <c r="I3919">
        <f t="shared" si="754"/>
        <v>0</v>
      </c>
      <c r="J3919">
        <v>0</v>
      </c>
      <c r="K3919">
        <v>0</v>
      </c>
      <c r="L3919" s="6">
        <v>0.84</v>
      </c>
      <c r="M3919">
        <v>0</v>
      </c>
      <c r="N3919">
        <f t="shared" si="755"/>
        <v>5.024</v>
      </c>
      <c r="O3919">
        <v>3.3</v>
      </c>
      <c r="P3919">
        <v>0</v>
      </c>
      <c r="Q3919">
        <f t="shared" si="756"/>
        <v>21.8</v>
      </c>
      <c r="R3919">
        <v>7.54</v>
      </c>
      <c r="S3919">
        <v>0</v>
      </c>
      <c r="T3919">
        <f t="shared" si="757"/>
        <v>45.199999999999996</v>
      </c>
      <c r="Y3919">
        <v>237.01700000000002</v>
      </c>
      <c r="Z3919">
        <v>215.303</v>
      </c>
      <c r="AA3919">
        <f t="shared" si="763"/>
        <v>0.76304450735601226</v>
      </c>
      <c r="AB3919">
        <f t="shared" si="760"/>
        <v>2.9976748503271908</v>
      </c>
      <c r="AC3919">
        <f t="shared" si="761"/>
        <v>6.8492328398384918</v>
      </c>
      <c r="AD3919">
        <v>1</v>
      </c>
      <c r="AE3919">
        <v>1</v>
      </c>
      <c r="AF3919">
        <f t="shared" si="759"/>
        <v>0.5</v>
      </c>
      <c r="AG3919">
        <v>0</v>
      </c>
      <c r="AH3919">
        <v>1</v>
      </c>
      <c r="AI3919">
        <v>0</v>
      </c>
      <c r="AR3919">
        <v>0.08</v>
      </c>
      <c r="AT3919">
        <v>0</v>
      </c>
      <c r="AX3919">
        <v>0</v>
      </c>
      <c r="BF3919">
        <v>0</v>
      </c>
      <c r="BG3919">
        <v>20</v>
      </c>
      <c r="BH3919">
        <v>2.99573</v>
      </c>
      <c r="BJ3919">
        <v>1</v>
      </c>
      <c r="BK3919">
        <v>1</v>
      </c>
    </row>
    <row r="3920" spans="1:63" x14ac:dyDescent="0.25">
      <c r="A3920" t="s">
        <v>63</v>
      </c>
      <c r="B3920">
        <v>2015</v>
      </c>
      <c r="C3920">
        <v>0</v>
      </c>
      <c r="D3920">
        <v>0</v>
      </c>
      <c r="E3920">
        <v>0</v>
      </c>
      <c r="F3920">
        <v>0</v>
      </c>
      <c r="G3920">
        <v>0</v>
      </c>
      <c r="H3920">
        <v>0</v>
      </c>
      <c r="I3920">
        <f t="shared" si="754"/>
        <v>0</v>
      </c>
      <c r="J3920">
        <v>1</v>
      </c>
      <c r="K3920">
        <v>1</v>
      </c>
      <c r="L3920" s="6">
        <v>0.32</v>
      </c>
      <c r="M3920">
        <v>0</v>
      </c>
      <c r="N3920">
        <f t="shared" si="755"/>
        <v>5.024</v>
      </c>
      <c r="O3920">
        <v>0.11</v>
      </c>
      <c r="P3920">
        <v>0</v>
      </c>
      <c r="Q3920">
        <f t="shared" si="756"/>
        <v>21.8</v>
      </c>
      <c r="R3920">
        <v>2.5</v>
      </c>
      <c r="S3920">
        <v>0</v>
      </c>
      <c r="T3920">
        <f t="shared" si="757"/>
        <v>45.199999999999996</v>
      </c>
      <c r="Y3920">
        <v>237.01700000000002</v>
      </c>
      <c r="Z3920">
        <v>215.303</v>
      </c>
      <c r="AA3920">
        <f t="shared" si="763"/>
        <v>0.29068362184990948</v>
      </c>
      <c r="AB3920">
        <f t="shared" si="760"/>
        <v>9.9922495010906387E-2</v>
      </c>
      <c r="AC3920">
        <f t="shared" si="761"/>
        <v>2.2709657957024176</v>
      </c>
      <c r="AD3920">
        <v>0</v>
      </c>
      <c r="AE3920">
        <v>0</v>
      </c>
      <c r="AF3920">
        <f t="shared" si="759"/>
        <v>0</v>
      </c>
      <c r="AG3920">
        <v>0</v>
      </c>
      <c r="AH3920">
        <v>0.5</v>
      </c>
      <c r="AI3920">
        <v>2</v>
      </c>
      <c r="AR3920">
        <v>0.08</v>
      </c>
      <c r="AT3920">
        <v>0</v>
      </c>
      <c r="AX3920">
        <v>5</v>
      </c>
      <c r="BF3920">
        <v>0</v>
      </c>
      <c r="BG3920">
        <v>60</v>
      </c>
      <c r="BH3920">
        <v>4.0943399999999999</v>
      </c>
      <c r="BJ3920">
        <v>1</v>
      </c>
      <c r="BK3920">
        <v>1</v>
      </c>
    </row>
    <row r="3921" spans="1:63" x14ac:dyDescent="0.25">
      <c r="A3921" t="s">
        <v>64</v>
      </c>
      <c r="B3921">
        <v>2015</v>
      </c>
      <c r="C3921">
        <v>0</v>
      </c>
      <c r="D3921">
        <v>0</v>
      </c>
      <c r="E3921">
        <v>0</v>
      </c>
      <c r="F3921">
        <v>1</v>
      </c>
      <c r="G3921">
        <v>0</v>
      </c>
      <c r="H3921">
        <v>1</v>
      </c>
      <c r="I3921">
        <f t="shared" si="754"/>
        <v>2</v>
      </c>
      <c r="J3921">
        <v>1</v>
      </c>
      <c r="K3921">
        <v>0</v>
      </c>
      <c r="L3921">
        <v>0.35</v>
      </c>
      <c r="M3921">
        <v>0</v>
      </c>
      <c r="N3921">
        <f t="shared" si="755"/>
        <v>5.024</v>
      </c>
      <c r="O3921">
        <v>0.6</v>
      </c>
      <c r="P3921">
        <v>0</v>
      </c>
      <c r="Q3921">
        <f t="shared" si="756"/>
        <v>21.8</v>
      </c>
      <c r="R3921">
        <v>5.82</v>
      </c>
      <c r="S3921">
        <v>0</v>
      </c>
      <c r="T3921">
        <f t="shared" si="757"/>
        <v>45.199999999999996</v>
      </c>
      <c r="Y3921">
        <v>237.01700000000002</v>
      </c>
      <c r="Z3921">
        <v>215.303</v>
      </c>
      <c r="AA3921">
        <f t="shared" si="763"/>
        <v>0.31793521139833847</v>
      </c>
      <c r="AB3921">
        <f t="shared" si="760"/>
        <v>0.54503179096858023</v>
      </c>
      <c r="AC3921">
        <f t="shared" si="761"/>
        <v>5.286808372395229</v>
      </c>
      <c r="AD3921">
        <v>0</v>
      </c>
      <c r="AE3921">
        <v>0</v>
      </c>
      <c r="AF3921">
        <f t="shared" si="759"/>
        <v>0</v>
      </c>
      <c r="AG3921">
        <v>0</v>
      </c>
      <c r="AH3921">
        <v>0</v>
      </c>
      <c r="AI3921">
        <v>2</v>
      </c>
      <c r="AR3921">
        <v>0.08</v>
      </c>
      <c r="AT3921">
        <v>1</v>
      </c>
      <c r="AX3921">
        <v>0</v>
      </c>
      <c r="BF3921">
        <v>0</v>
      </c>
      <c r="BG3921">
        <v>30</v>
      </c>
      <c r="BH3921">
        <v>2.3025899999999999</v>
      </c>
      <c r="BJ3921">
        <v>0</v>
      </c>
      <c r="BK3921">
        <v>1</v>
      </c>
    </row>
    <row r="3922" spans="1:63" x14ac:dyDescent="0.25">
      <c r="A3922" t="s">
        <v>65</v>
      </c>
      <c r="B3922">
        <v>2015</v>
      </c>
      <c r="C3922">
        <v>0</v>
      </c>
      <c r="D3922">
        <v>0</v>
      </c>
      <c r="E3922">
        <v>0</v>
      </c>
      <c r="F3922">
        <v>0</v>
      </c>
      <c r="G3922">
        <v>0</v>
      </c>
      <c r="H3922">
        <v>0</v>
      </c>
      <c r="I3922">
        <f t="shared" si="754"/>
        <v>0</v>
      </c>
      <c r="J3922">
        <v>1</v>
      </c>
      <c r="K3922">
        <v>0.5</v>
      </c>
      <c r="L3922" s="6">
        <v>0.49</v>
      </c>
      <c r="M3922">
        <v>0</v>
      </c>
      <c r="N3922">
        <f t="shared" si="755"/>
        <v>5.024</v>
      </c>
      <c r="O3922">
        <v>1.35</v>
      </c>
      <c r="P3922">
        <v>0</v>
      </c>
      <c r="Q3922">
        <f t="shared" si="756"/>
        <v>21.8</v>
      </c>
      <c r="R3922">
        <v>4.6399999999999997</v>
      </c>
      <c r="S3922">
        <v>0</v>
      </c>
      <c r="T3922">
        <f t="shared" si="757"/>
        <v>45.199999999999996</v>
      </c>
      <c r="Y3922">
        <v>237.01700000000002</v>
      </c>
      <c r="Z3922">
        <v>215.303</v>
      </c>
      <c r="AA3922">
        <f t="shared" si="763"/>
        <v>0.44510929595767385</v>
      </c>
      <c r="AB3922">
        <f t="shared" si="760"/>
        <v>1.2263215296793057</v>
      </c>
      <c r="AC3922">
        <f t="shared" si="761"/>
        <v>4.2149125168236869</v>
      </c>
      <c r="AD3922">
        <v>0</v>
      </c>
      <c r="AE3922">
        <v>0</v>
      </c>
      <c r="AF3922">
        <f t="shared" si="759"/>
        <v>0</v>
      </c>
      <c r="AG3922">
        <v>0</v>
      </c>
      <c r="AH3922">
        <v>0</v>
      </c>
      <c r="AI3922">
        <v>0.5</v>
      </c>
      <c r="AR3922">
        <v>0.08</v>
      </c>
      <c r="AT3922">
        <v>1</v>
      </c>
      <c r="AX3922">
        <v>0</v>
      </c>
      <c r="BF3922">
        <v>0</v>
      </c>
      <c r="BG3922">
        <v>40</v>
      </c>
      <c r="BH3922">
        <v>3.6888800000000002</v>
      </c>
      <c r="BJ3922">
        <v>0.5</v>
      </c>
      <c r="BK3922">
        <v>1</v>
      </c>
    </row>
    <row r="3923" spans="1:63" x14ac:dyDescent="0.25">
      <c r="A3923" t="s">
        <v>66</v>
      </c>
      <c r="B3923">
        <v>2015</v>
      </c>
      <c r="C3923">
        <v>0</v>
      </c>
      <c r="D3923">
        <v>0</v>
      </c>
      <c r="E3923">
        <v>0</v>
      </c>
      <c r="F3923">
        <v>0</v>
      </c>
      <c r="G3923">
        <v>0</v>
      </c>
      <c r="H3923">
        <v>0</v>
      </c>
      <c r="I3923">
        <f t="shared" si="754"/>
        <v>0</v>
      </c>
      <c r="J3923">
        <v>1</v>
      </c>
      <c r="K3923">
        <v>0</v>
      </c>
      <c r="L3923" s="6">
        <v>0.11</v>
      </c>
      <c r="M3923">
        <v>0</v>
      </c>
      <c r="N3923">
        <f t="shared" si="755"/>
        <v>5.024</v>
      </c>
      <c r="O3923">
        <v>0.55000000000000004</v>
      </c>
      <c r="P3923">
        <v>0</v>
      </c>
      <c r="Q3923">
        <f t="shared" si="756"/>
        <v>21.8</v>
      </c>
      <c r="R3923">
        <v>4.05</v>
      </c>
      <c r="S3923">
        <v>0</v>
      </c>
      <c r="T3923">
        <f t="shared" si="757"/>
        <v>45.199999999999996</v>
      </c>
      <c r="Y3923">
        <v>237.01700000000002</v>
      </c>
      <c r="Z3923">
        <v>215.303</v>
      </c>
      <c r="AA3923">
        <f t="shared" si="763"/>
        <v>9.9922495010906387E-2</v>
      </c>
      <c r="AB3923">
        <f t="shared" si="760"/>
        <v>0.49961247505453193</v>
      </c>
      <c r="AC3923">
        <f t="shared" si="761"/>
        <v>3.6789645890379163</v>
      </c>
      <c r="AD3923">
        <v>0</v>
      </c>
      <c r="AE3923">
        <v>0</v>
      </c>
      <c r="AF3923">
        <f t="shared" si="759"/>
        <v>0</v>
      </c>
      <c r="AG3923">
        <v>1</v>
      </c>
      <c r="AH3923">
        <v>0</v>
      </c>
      <c r="AI3923">
        <v>0.8</v>
      </c>
      <c r="AR3923">
        <v>0.08</v>
      </c>
      <c r="AT3923">
        <v>1</v>
      </c>
      <c r="AX3923">
        <v>0</v>
      </c>
      <c r="BF3923">
        <v>0</v>
      </c>
      <c r="BG3923">
        <v>15</v>
      </c>
      <c r="BH3923">
        <v>2.7080500000000001</v>
      </c>
      <c r="BJ3923">
        <v>0</v>
      </c>
      <c r="BK3923">
        <v>1</v>
      </c>
    </row>
    <row r="3924" spans="1:63" x14ac:dyDescent="0.25">
      <c r="A3924" t="s">
        <v>67</v>
      </c>
      <c r="B3924">
        <v>2015</v>
      </c>
      <c r="C3924">
        <v>0</v>
      </c>
      <c r="D3924">
        <v>0</v>
      </c>
      <c r="E3924">
        <v>0</v>
      </c>
      <c r="F3924">
        <v>0</v>
      </c>
      <c r="G3924">
        <v>1</v>
      </c>
      <c r="H3924">
        <v>1</v>
      </c>
      <c r="I3924">
        <f t="shared" si="754"/>
        <v>2</v>
      </c>
      <c r="J3924">
        <v>1</v>
      </c>
      <c r="K3924">
        <v>1</v>
      </c>
      <c r="L3924" s="6">
        <v>0.2</v>
      </c>
      <c r="M3924">
        <v>0</v>
      </c>
      <c r="N3924">
        <f t="shared" si="755"/>
        <v>5.024</v>
      </c>
      <c r="O3924">
        <v>0.51</v>
      </c>
      <c r="P3924">
        <v>0</v>
      </c>
      <c r="Q3924">
        <f t="shared" si="756"/>
        <v>21.8</v>
      </c>
      <c r="R3924">
        <v>11.94</v>
      </c>
      <c r="S3924">
        <v>0</v>
      </c>
      <c r="T3924">
        <f t="shared" si="757"/>
        <v>45.199999999999996</v>
      </c>
      <c r="Y3924">
        <v>237.01700000000002</v>
      </c>
      <c r="Z3924">
        <v>215.303</v>
      </c>
      <c r="AA3924">
        <f t="shared" si="763"/>
        <v>0.18167726365619341</v>
      </c>
      <c r="AB3924">
        <f t="shared" si="760"/>
        <v>0.46327702232329321</v>
      </c>
      <c r="AC3924">
        <f t="shared" si="761"/>
        <v>10.846132640274746</v>
      </c>
      <c r="AD3924">
        <v>0</v>
      </c>
      <c r="AE3924">
        <v>0</v>
      </c>
      <c r="AF3924">
        <f t="shared" si="759"/>
        <v>0</v>
      </c>
      <c r="AG3924">
        <v>0</v>
      </c>
      <c r="AH3924">
        <v>0</v>
      </c>
      <c r="AI3924">
        <v>2</v>
      </c>
      <c r="AR3924">
        <v>0.08</v>
      </c>
      <c r="AT3924">
        <v>0</v>
      </c>
      <c r="AX3924">
        <v>0</v>
      </c>
      <c r="BF3924">
        <v>0</v>
      </c>
      <c r="BG3924">
        <v>15</v>
      </c>
      <c r="BH3924">
        <v>2.7080500000000001</v>
      </c>
      <c r="BJ3924">
        <v>1</v>
      </c>
      <c r="BK3924">
        <v>1</v>
      </c>
    </row>
    <row r="3925" spans="1:63" x14ac:dyDescent="0.25">
      <c r="A3925" t="s">
        <v>68</v>
      </c>
      <c r="B3925">
        <v>2015</v>
      </c>
      <c r="C3925">
        <v>0</v>
      </c>
      <c r="D3925">
        <v>0</v>
      </c>
      <c r="E3925">
        <v>0</v>
      </c>
      <c r="F3925">
        <v>0</v>
      </c>
      <c r="G3925">
        <v>0</v>
      </c>
      <c r="H3925">
        <v>0</v>
      </c>
      <c r="I3925">
        <f t="shared" si="754"/>
        <v>0</v>
      </c>
      <c r="J3925">
        <v>1</v>
      </c>
      <c r="K3925">
        <v>0</v>
      </c>
      <c r="L3925" s="6">
        <v>0.47</v>
      </c>
      <c r="M3925">
        <v>0</v>
      </c>
      <c r="N3925">
        <f t="shared" si="755"/>
        <v>5.024</v>
      </c>
      <c r="O3925">
        <v>1.18</v>
      </c>
      <c r="P3925">
        <v>0</v>
      </c>
      <c r="Q3925">
        <f t="shared" si="756"/>
        <v>21.8</v>
      </c>
      <c r="R3925">
        <v>8.67</v>
      </c>
      <c r="S3925">
        <v>0</v>
      </c>
      <c r="T3925">
        <f t="shared" si="757"/>
        <v>45.199999999999996</v>
      </c>
      <c r="Y3925">
        <v>237.01700000000002</v>
      </c>
      <c r="Z3925">
        <v>215.303</v>
      </c>
      <c r="AA3925">
        <f t="shared" si="763"/>
        <v>0.42694156959205454</v>
      </c>
      <c r="AB3925">
        <f t="shared" si="760"/>
        <v>1.0718958555715412</v>
      </c>
      <c r="AC3925">
        <f t="shared" si="761"/>
        <v>7.8757093794959845</v>
      </c>
      <c r="AD3925">
        <v>1</v>
      </c>
      <c r="AE3925">
        <v>0</v>
      </c>
      <c r="AF3925">
        <f t="shared" si="759"/>
        <v>1</v>
      </c>
      <c r="AG3925">
        <v>0</v>
      </c>
      <c r="AH3925">
        <v>0</v>
      </c>
      <c r="AI3925">
        <v>-1</v>
      </c>
      <c r="AR3925">
        <v>0.08</v>
      </c>
      <c r="AT3925">
        <v>1</v>
      </c>
      <c r="AX3925">
        <v>0</v>
      </c>
      <c r="BF3925">
        <v>0</v>
      </c>
      <c r="BG3925">
        <v>35</v>
      </c>
      <c r="BH3925">
        <v>3.5553499999999998</v>
      </c>
      <c r="BJ3925">
        <v>1</v>
      </c>
      <c r="BK3925">
        <v>1</v>
      </c>
    </row>
    <row r="3926" spans="1:63" x14ac:dyDescent="0.25">
      <c r="A3926" t="s">
        <v>69</v>
      </c>
      <c r="B3926">
        <v>2015</v>
      </c>
      <c r="C3926">
        <v>0</v>
      </c>
      <c r="D3926">
        <v>0</v>
      </c>
      <c r="E3926">
        <v>0</v>
      </c>
      <c r="F3926">
        <v>0</v>
      </c>
      <c r="G3926">
        <v>1</v>
      </c>
      <c r="H3926">
        <v>1</v>
      </c>
      <c r="I3926">
        <f t="shared" si="754"/>
        <v>2</v>
      </c>
      <c r="J3926">
        <v>0</v>
      </c>
      <c r="K3926">
        <v>0</v>
      </c>
      <c r="L3926" s="6">
        <v>0.43</v>
      </c>
      <c r="M3926">
        <v>0</v>
      </c>
      <c r="N3926">
        <f t="shared" si="755"/>
        <v>5.024</v>
      </c>
      <c r="O3926" t="s">
        <v>105</v>
      </c>
      <c r="P3926">
        <v>0</v>
      </c>
      <c r="Q3926">
        <f t="shared" si="756"/>
        <v>21.8</v>
      </c>
      <c r="R3926">
        <v>7.74</v>
      </c>
      <c r="S3926">
        <v>0</v>
      </c>
      <c r="T3926">
        <f t="shared" si="757"/>
        <v>45.199999999999996</v>
      </c>
      <c r="Y3926">
        <v>237.01700000000002</v>
      </c>
      <c r="Z3926">
        <v>215.303</v>
      </c>
      <c r="AA3926">
        <f t="shared" si="763"/>
        <v>0.39060611686081581</v>
      </c>
      <c r="AC3926">
        <f t="shared" si="761"/>
        <v>7.0309101034946853</v>
      </c>
      <c r="AD3926">
        <v>0</v>
      </c>
      <c r="AE3926">
        <v>0</v>
      </c>
      <c r="AF3926">
        <f t="shared" si="759"/>
        <v>0</v>
      </c>
      <c r="AG3926">
        <v>0</v>
      </c>
      <c r="AH3926">
        <v>1</v>
      </c>
      <c r="AI3926">
        <v>0</v>
      </c>
      <c r="AR3926">
        <v>0.08</v>
      </c>
      <c r="AT3926">
        <v>1</v>
      </c>
      <c r="AX3926">
        <v>1.3698630136986301E-2</v>
      </c>
      <c r="BF3926">
        <v>0</v>
      </c>
      <c r="BG3926">
        <v>99</v>
      </c>
      <c r="BH3926">
        <v>4.5951199999999996</v>
      </c>
      <c r="BJ3926">
        <v>1</v>
      </c>
      <c r="BK3926">
        <v>1</v>
      </c>
    </row>
    <row r="3927" spans="1:63" x14ac:dyDescent="0.25">
      <c r="A3927" t="s">
        <v>70</v>
      </c>
      <c r="B3927">
        <v>2015</v>
      </c>
      <c r="C3927">
        <v>0</v>
      </c>
      <c r="D3927">
        <v>0</v>
      </c>
      <c r="E3927">
        <v>0</v>
      </c>
      <c r="F3927">
        <v>0</v>
      </c>
      <c r="G3927">
        <v>0</v>
      </c>
      <c r="H3927">
        <v>0</v>
      </c>
      <c r="I3927">
        <f t="shared" si="754"/>
        <v>0</v>
      </c>
      <c r="J3927">
        <v>1</v>
      </c>
      <c r="K3927">
        <v>0</v>
      </c>
      <c r="L3927" s="6">
        <v>0.06</v>
      </c>
      <c r="M3927">
        <v>0</v>
      </c>
      <c r="N3927">
        <f t="shared" si="755"/>
        <v>5.024</v>
      </c>
      <c r="O3927">
        <v>0.42</v>
      </c>
      <c r="P3927">
        <v>0</v>
      </c>
      <c r="Q3927">
        <f t="shared" si="756"/>
        <v>21.8</v>
      </c>
      <c r="R3927">
        <v>2</v>
      </c>
      <c r="S3927">
        <v>0</v>
      </c>
      <c r="T3927">
        <f t="shared" si="757"/>
        <v>45.199999999999996</v>
      </c>
      <c r="Y3927">
        <v>237.01700000000002</v>
      </c>
      <c r="Z3927">
        <v>215.303</v>
      </c>
      <c r="AA3927">
        <f t="shared" si="763"/>
        <v>5.450317909685802E-2</v>
      </c>
      <c r="AB3927">
        <f>(O3927*Z3927/Y3927)+(P3927*Q3927)</f>
        <v>0.38152225367800613</v>
      </c>
      <c r="AC3927">
        <f t="shared" si="761"/>
        <v>1.8167726365619341</v>
      </c>
      <c r="AD3927">
        <v>0</v>
      </c>
      <c r="AE3927">
        <v>0</v>
      </c>
      <c r="AF3927">
        <f t="shared" si="759"/>
        <v>0</v>
      </c>
      <c r="AG3927">
        <v>0</v>
      </c>
      <c r="AH3927">
        <v>0</v>
      </c>
      <c r="AI3927">
        <v>2</v>
      </c>
      <c r="AR3927">
        <v>0.08</v>
      </c>
      <c r="AT3927">
        <v>0</v>
      </c>
      <c r="AX3927">
        <v>0</v>
      </c>
      <c r="BF3927">
        <v>0</v>
      </c>
      <c r="BG3927">
        <v>99</v>
      </c>
      <c r="BH3927">
        <v>4.5951199999999996</v>
      </c>
      <c r="BJ3927">
        <v>1</v>
      </c>
      <c r="BK3927">
        <v>1</v>
      </c>
    </row>
    <row r="3928" spans="1:63" x14ac:dyDescent="0.25">
      <c r="A3928" t="s">
        <v>71</v>
      </c>
      <c r="B3928">
        <v>2015</v>
      </c>
      <c r="C3928">
        <v>0.5</v>
      </c>
      <c r="D3928">
        <v>0.5</v>
      </c>
      <c r="E3928">
        <v>1</v>
      </c>
      <c r="F3928">
        <v>1</v>
      </c>
      <c r="G3928">
        <v>1</v>
      </c>
      <c r="H3928">
        <v>1</v>
      </c>
      <c r="I3928">
        <f t="shared" si="754"/>
        <v>5</v>
      </c>
      <c r="J3928">
        <v>1</v>
      </c>
      <c r="K3928">
        <v>1</v>
      </c>
      <c r="L3928" s="6">
        <v>0.14000000000000001</v>
      </c>
      <c r="M3928">
        <v>0</v>
      </c>
      <c r="N3928">
        <f t="shared" si="755"/>
        <v>5.024</v>
      </c>
      <c r="O3928">
        <v>1.06</v>
      </c>
      <c r="P3928">
        <v>0</v>
      </c>
      <c r="Q3928">
        <f t="shared" si="756"/>
        <v>21.8</v>
      </c>
      <c r="R3928">
        <v>9.77</v>
      </c>
      <c r="S3928">
        <v>0</v>
      </c>
      <c r="T3928">
        <f t="shared" si="757"/>
        <v>45.199999999999996</v>
      </c>
      <c r="Y3928">
        <v>237.01700000000002</v>
      </c>
      <c r="Z3928">
        <v>215.303</v>
      </c>
      <c r="AA3928">
        <f t="shared" si="763"/>
        <v>0.1271740845593354</v>
      </c>
      <c r="AB3928">
        <f>(O3928*Z3928/Y3928)+(P3928*Q3928)</f>
        <v>0.96288949737782514</v>
      </c>
      <c r="AC3928">
        <f t="shared" si="761"/>
        <v>8.8749343296050469</v>
      </c>
      <c r="AD3928">
        <v>0</v>
      </c>
      <c r="AE3928">
        <v>0</v>
      </c>
      <c r="AF3928">
        <f t="shared" si="759"/>
        <v>0</v>
      </c>
      <c r="AG3928">
        <v>0</v>
      </c>
      <c r="AH3928">
        <v>0</v>
      </c>
      <c r="AI3928">
        <v>1</v>
      </c>
      <c r="AR3928">
        <v>0.08</v>
      </c>
      <c r="AT3928">
        <v>0</v>
      </c>
      <c r="AX3928">
        <v>1</v>
      </c>
      <c r="BF3928">
        <v>0</v>
      </c>
      <c r="BG3928">
        <v>99</v>
      </c>
      <c r="BH3928">
        <v>4.5951199999999996</v>
      </c>
      <c r="BJ3928">
        <v>0</v>
      </c>
      <c r="BK3928">
        <v>1</v>
      </c>
    </row>
    <row r="3929" spans="1:63" x14ac:dyDescent="0.25">
      <c r="A3929" t="s">
        <v>72</v>
      </c>
      <c r="B3929">
        <v>2015</v>
      </c>
      <c r="C3929">
        <v>0</v>
      </c>
      <c r="D3929">
        <v>0</v>
      </c>
      <c r="E3929">
        <v>0</v>
      </c>
      <c r="F3929">
        <v>0</v>
      </c>
      <c r="G3929">
        <v>0</v>
      </c>
      <c r="H3929">
        <v>0</v>
      </c>
      <c r="I3929">
        <f t="shared" si="754"/>
        <v>0</v>
      </c>
      <c r="J3929">
        <v>1</v>
      </c>
      <c r="K3929">
        <v>0</v>
      </c>
      <c r="L3929" s="6">
        <v>0.31</v>
      </c>
      <c r="M3929">
        <v>0</v>
      </c>
      <c r="N3929">
        <f t="shared" si="755"/>
        <v>5.024</v>
      </c>
      <c r="O3929">
        <v>0.95</v>
      </c>
      <c r="P3929">
        <v>0</v>
      </c>
      <c r="Q3929">
        <f t="shared" si="756"/>
        <v>21.8</v>
      </c>
      <c r="R3929">
        <v>3.75</v>
      </c>
      <c r="S3929">
        <v>0</v>
      </c>
      <c r="T3929">
        <f t="shared" si="757"/>
        <v>45.199999999999996</v>
      </c>
      <c r="Y3929">
        <v>237.01700000000002</v>
      </c>
      <c r="Z3929">
        <v>215.303</v>
      </c>
      <c r="AA3929">
        <f t="shared" si="763"/>
        <v>0.28159975866709974</v>
      </c>
      <c r="AB3929">
        <f>(O3929*Z3929/Y3929)+(P3929*Q3929)</f>
        <v>0.8629670023669187</v>
      </c>
      <c r="AC3929">
        <f t="shared" si="761"/>
        <v>3.4064486935536267</v>
      </c>
      <c r="AD3929">
        <v>1</v>
      </c>
      <c r="AE3929">
        <v>1</v>
      </c>
      <c r="AF3929">
        <f t="shared" si="759"/>
        <v>0.5</v>
      </c>
      <c r="AG3929">
        <v>0</v>
      </c>
      <c r="AH3929">
        <v>0</v>
      </c>
      <c r="AI3929">
        <v>2</v>
      </c>
      <c r="AR3929">
        <v>0.08</v>
      </c>
      <c r="AT3929">
        <v>1</v>
      </c>
      <c r="AX3929">
        <v>1</v>
      </c>
      <c r="BF3929">
        <v>0</v>
      </c>
      <c r="BG3929">
        <v>99</v>
      </c>
      <c r="BH3929">
        <v>4.5951199999999996</v>
      </c>
      <c r="BJ3929">
        <v>1</v>
      </c>
      <c r="BK3929">
        <v>1</v>
      </c>
    </row>
    <row r="3930" spans="1:63" x14ac:dyDescent="0.25">
      <c r="A3930" t="s">
        <v>73</v>
      </c>
      <c r="B3930">
        <v>2015</v>
      </c>
      <c r="C3930">
        <v>0</v>
      </c>
      <c r="D3930">
        <v>0</v>
      </c>
      <c r="E3930">
        <v>0</v>
      </c>
      <c r="F3930">
        <v>0</v>
      </c>
      <c r="G3930">
        <v>0</v>
      </c>
      <c r="H3930">
        <v>0</v>
      </c>
      <c r="I3930">
        <f t="shared" si="754"/>
        <v>0</v>
      </c>
      <c r="J3930">
        <v>0</v>
      </c>
      <c r="K3930">
        <v>1</v>
      </c>
      <c r="L3930" s="6">
        <v>0.16</v>
      </c>
      <c r="M3930">
        <v>0</v>
      </c>
      <c r="N3930">
        <f t="shared" si="755"/>
        <v>5.024</v>
      </c>
      <c r="O3930">
        <v>0.7</v>
      </c>
      <c r="P3930">
        <v>0</v>
      </c>
      <c r="Q3930">
        <f t="shared" si="756"/>
        <v>21.8</v>
      </c>
      <c r="R3930">
        <v>3.6</v>
      </c>
      <c r="S3930">
        <v>0</v>
      </c>
      <c r="T3930">
        <f t="shared" si="757"/>
        <v>45.199999999999996</v>
      </c>
      <c r="Y3930">
        <v>237.01700000000002</v>
      </c>
      <c r="Z3930">
        <v>215.303</v>
      </c>
      <c r="AA3930">
        <f t="shared" si="763"/>
        <v>0.14534181092495474</v>
      </c>
      <c r="AB3930">
        <f>(O3930*Z3930/Y3930)+(P3930*Q3930)</f>
        <v>0.63587042279667694</v>
      </c>
      <c r="AC3930">
        <f t="shared" si="761"/>
        <v>3.2701907458114818</v>
      </c>
      <c r="AD3930">
        <v>0</v>
      </c>
      <c r="AE3930">
        <v>0</v>
      </c>
      <c r="AF3930">
        <f t="shared" si="759"/>
        <v>0</v>
      </c>
      <c r="AG3930">
        <v>0</v>
      </c>
      <c r="AH3930">
        <v>0</v>
      </c>
      <c r="AI3930">
        <v>2</v>
      </c>
      <c r="AR3930">
        <v>0.08</v>
      </c>
      <c r="AT3930">
        <v>1</v>
      </c>
      <c r="AX3930">
        <v>1</v>
      </c>
      <c r="BF3930">
        <v>0</v>
      </c>
      <c r="BG3930">
        <v>99</v>
      </c>
      <c r="BH3930">
        <v>4.5951199999999996</v>
      </c>
      <c r="BJ3930">
        <v>0</v>
      </c>
      <c r="BK3930">
        <v>1</v>
      </c>
    </row>
    <row r="3931" spans="1:63" x14ac:dyDescent="0.25">
      <c r="A3931" t="s">
        <v>457</v>
      </c>
      <c r="B3931">
        <v>2015</v>
      </c>
      <c r="C3931">
        <v>0</v>
      </c>
      <c r="D3931">
        <v>0</v>
      </c>
      <c r="E3931">
        <v>0</v>
      </c>
      <c r="F3931">
        <v>1</v>
      </c>
      <c r="G3931">
        <v>1</v>
      </c>
      <c r="H3931">
        <v>1</v>
      </c>
      <c r="I3931">
        <f t="shared" si="754"/>
        <v>3</v>
      </c>
      <c r="J3931">
        <v>1</v>
      </c>
      <c r="K3931">
        <v>0.5</v>
      </c>
      <c r="L3931" s="6">
        <v>0.3</v>
      </c>
      <c r="M3931">
        <v>0</v>
      </c>
      <c r="N3931">
        <f t="shared" si="755"/>
        <v>5.024</v>
      </c>
      <c r="O3931" t="s">
        <v>105</v>
      </c>
      <c r="P3931">
        <v>0</v>
      </c>
      <c r="Q3931">
        <f t="shared" si="756"/>
        <v>21.8</v>
      </c>
      <c r="R3931" t="s">
        <v>105</v>
      </c>
      <c r="S3931">
        <v>0</v>
      </c>
      <c r="T3931">
        <f t="shared" si="757"/>
        <v>45.199999999999996</v>
      </c>
      <c r="Y3931">
        <v>237.01700000000002</v>
      </c>
      <c r="Z3931">
        <v>215.303</v>
      </c>
      <c r="AA3931">
        <f t="shared" si="763"/>
        <v>0.27251589548429012</v>
      </c>
      <c r="AD3931">
        <v>0</v>
      </c>
      <c r="AE3931">
        <v>0</v>
      </c>
      <c r="AF3931">
        <f t="shared" si="759"/>
        <v>0</v>
      </c>
      <c r="AG3931">
        <v>0</v>
      </c>
      <c r="AH3931">
        <v>0</v>
      </c>
      <c r="AI3931">
        <v>1</v>
      </c>
      <c r="AR3931">
        <v>0.08</v>
      </c>
      <c r="AT3931">
        <v>0</v>
      </c>
      <c r="AX3931">
        <v>0</v>
      </c>
      <c r="BF3931">
        <v>0</v>
      </c>
      <c r="BG3931">
        <v>40</v>
      </c>
      <c r="BH3931">
        <v>3.6888800000000002</v>
      </c>
      <c r="BJ3931">
        <v>0</v>
      </c>
      <c r="BK3931">
        <v>1</v>
      </c>
    </row>
    <row r="3932" spans="1:63" x14ac:dyDescent="0.25">
      <c r="A3932" t="s">
        <v>459</v>
      </c>
      <c r="B3932">
        <v>2015</v>
      </c>
      <c r="C3932">
        <v>0</v>
      </c>
      <c r="D3932">
        <v>0</v>
      </c>
      <c r="E3932">
        <v>0</v>
      </c>
      <c r="F3932">
        <v>0</v>
      </c>
      <c r="G3932">
        <v>0</v>
      </c>
      <c r="H3932">
        <v>0</v>
      </c>
      <c r="I3932">
        <f t="shared" si="754"/>
        <v>0</v>
      </c>
      <c r="J3932">
        <v>0</v>
      </c>
      <c r="K3932">
        <v>0.5</v>
      </c>
      <c r="L3932" s="6">
        <v>0.12</v>
      </c>
      <c r="M3932">
        <v>0</v>
      </c>
      <c r="N3932">
        <f t="shared" si="755"/>
        <v>5.024</v>
      </c>
      <c r="O3932">
        <v>0.88</v>
      </c>
      <c r="P3932">
        <v>0</v>
      </c>
      <c r="Q3932">
        <f t="shared" si="756"/>
        <v>21.8</v>
      </c>
      <c r="R3932">
        <v>5.5</v>
      </c>
      <c r="S3932">
        <v>0</v>
      </c>
      <c r="T3932">
        <f t="shared" si="757"/>
        <v>45.199999999999996</v>
      </c>
      <c r="Y3932">
        <v>237.01700000000002</v>
      </c>
      <c r="Z3932">
        <v>215.303</v>
      </c>
      <c r="AA3932">
        <f t="shared" si="763"/>
        <v>0.10900635819371604</v>
      </c>
      <c r="AB3932">
        <f t="shared" ref="AB3932:AB3939" si="764">(O3932*Z3932/Y3932)+(P3932*Q3932)</f>
        <v>0.7993799600872511</v>
      </c>
      <c r="AC3932">
        <f t="shared" ref="AC3932:AC3951" si="765">(R3932*Z3932/Y3932)+(S3932*T3932)</f>
        <v>4.9961247505453192</v>
      </c>
      <c r="AD3932">
        <v>0</v>
      </c>
      <c r="AE3932">
        <v>0</v>
      </c>
      <c r="AF3932">
        <f t="shared" si="759"/>
        <v>0</v>
      </c>
      <c r="AG3932">
        <v>0</v>
      </c>
      <c r="AH3932">
        <v>0.5</v>
      </c>
      <c r="AI3932">
        <v>0.5</v>
      </c>
      <c r="AR3932">
        <v>0.08</v>
      </c>
      <c r="AT3932">
        <v>0</v>
      </c>
      <c r="AX3932">
        <v>0</v>
      </c>
      <c r="BF3932">
        <v>0</v>
      </c>
      <c r="BG3932">
        <v>25</v>
      </c>
      <c r="BH3932">
        <v>3.21888</v>
      </c>
      <c r="BJ3932">
        <v>0</v>
      </c>
      <c r="BK3932">
        <v>1</v>
      </c>
    </row>
    <row r="3933" spans="1:63" x14ac:dyDescent="0.25">
      <c r="A3933" t="s">
        <v>460</v>
      </c>
      <c r="B3933">
        <v>2015</v>
      </c>
      <c r="C3933">
        <v>0</v>
      </c>
      <c r="D3933">
        <v>0</v>
      </c>
      <c r="E3933">
        <v>0</v>
      </c>
      <c r="F3933">
        <v>0</v>
      </c>
      <c r="G3933">
        <v>0</v>
      </c>
      <c r="H3933">
        <v>0</v>
      </c>
      <c r="I3933">
        <f t="shared" si="754"/>
        <v>0</v>
      </c>
      <c r="J3933">
        <v>1</v>
      </c>
      <c r="K3933">
        <v>1</v>
      </c>
      <c r="L3933" s="6">
        <v>0.41</v>
      </c>
      <c r="M3933">
        <v>0</v>
      </c>
      <c r="N3933">
        <f t="shared" si="755"/>
        <v>5.024</v>
      </c>
      <c r="O3933">
        <v>1.7</v>
      </c>
      <c r="P3933">
        <v>0</v>
      </c>
      <c r="Q3933">
        <f t="shared" si="756"/>
        <v>21.8</v>
      </c>
      <c r="R3933">
        <v>6.06</v>
      </c>
      <c r="S3933">
        <v>0</v>
      </c>
      <c r="T3933">
        <f t="shared" si="757"/>
        <v>45.199999999999996</v>
      </c>
      <c r="Y3933">
        <v>237.01700000000002</v>
      </c>
      <c r="Z3933">
        <v>215.303</v>
      </c>
      <c r="AA3933">
        <f t="shared" si="763"/>
        <v>0.37243839049519645</v>
      </c>
      <c r="AB3933">
        <f t="shared" si="764"/>
        <v>1.544256741077644</v>
      </c>
      <c r="AC3933">
        <f t="shared" si="765"/>
        <v>5.5048210887826601</v>
      </c>
      <c r="AD3933">
        <v>0</v>
      </c>
      <c r="AE3933">
        <v>0</v>
      </c>
      <c r="AF3933">
        <f t="shared" si="759"/>
        <v>0</v>
      </c>
      <c r="AG3933">
        <v>0</v>
      </c>
      <c r="AH3933">
        <v>0</v>
      </c>
      <c r="AI3933">
        <v>2</v>
      </c>
      <c r="AR3933">
        <v>0.08</v>
      </c>
      <c r="AT3933">
        <v>0</v>
      </c>
      <c r="AX3933">
        <v>0</v>
      </c>
      <c r="BF3933">
        <v>0</v>
      </c>
      <c r="BG3933">
        <v>18</v>
      </c>
      <c r="BH3933">
        <v>2.8903699999999999</v>
      </c>
      <c r="BJ3933">
        <v>0</v>
      </c>
      <c r="BK3933">
        <v>1</v>
      </c>
    </row>
    <row r="3934" spans="1:63" x14ac:dyDescent="0.25">
      <c r="A3934" t="s">
        <v>458</v>
      </c>
      <c r="B3934">
        <v>2015</v>
      </c>
      <c r="C3934">
        <v>0</v>
      </c>
      <c r="D3934">
        <v>0</v>
      </c>
      <c r="E3934">
        <v>0</v>
      </c>
      <c r="F3934">
        <v>0</v>
      </c>
      <c r="G3934">
        <v>0</v>
      </c>
      <c r="H3934">
        <v>0</v>
      </c>
      <c r="I3934">
        <f t="shared" si="754"/>
        <v>0</v>
      </c>
      <c r="J3934">
        <v>0</v>
      </c>
      <c r="K3934">
        <v>0</v>
      </c>
      <c r="L3934" s="6">
        <v>0.14000000000000001</v>
      </c>
      <c r="M3934">
        <v>0</v>
      </c>
      <c r="N3934">
        <f t="shared" si="755"/>
        <v>5.024</v>
      </c>
      <c r="O3934">
        <v>0.3</v>
      </c>
      <c r="P3934">
        <v>0</v>
      </c>
      <c r="Q3934">
        <f t="shared" si="756"/>
        <v>21.8</v>
      </c>
      <c r="R3934">
        <v>6.44</v>
      </c>
      <c r="S3934">
        <v>0</v>
      </c>
      <c r="T3934">
        <f t="shared" si="757"/>
        <v>45.199999999999996</v>
      </c>
      <c r="Y3934">
        <v>237.01700000000002</v>
      </c>
      <c r="Z3934">
        <v>215.303</v>
      </c>
      <c r="AA3934">
        <f t="shared" si="763"/>
        <v>0.1271740845593354</v>
      </c>
      <c r="AB3934">
        <f t="shared" si="764"/>
        <v>0.27251589548429012</v>
      </c>
      <c r="AC3934">
        <f t="shared" si="765"/>
        <v>5.8500078897294285</v>
      </c>
      <c r="AD3934">
        <v>0</v>
      </c>
      <c r="AE3934">
        <v>0</v>
      </c>
      <c r="AF3934">
        <f t="shared" si="759"/>
        <v>0</v>
      </c>
      <c r="AG3934">
        <v>0</v>
      </c>
      <c r="AH3934">
        <v>0</v>
      </c>
      <c r="AI3934">
        <v>0</v>
      </c>
      <c r="AR3934">
        <v>0.08</v>
      </c>
      <c r="AT3934">
        <v>1</v>
      </c>
      <c r="AX3934">
        <v>0</v>
      </c>
      <c r="BF3934">
        <v>0</v>
      </c>
      <c r="BG3934">
        <v>25</v>
      </c>
      <c r="BH3934">
        <v>3.21888</v>
      </c>
      <c r="BJ3934">
        <v>0</v>
      </c>
      <c r="BK3934">
        <v>1</v>
      </c>
    </row>
    <row r="3935" spans="1:63" x14ac:dyDescent="0.25">
      <c r="A3935" t="s">
        <v>463</v>
      </c>
      <c r="B3935">
        <v>2015</v>
      </c>
      <c r="C3935">
        <v>0</v>
      </c>
      <c r="D3935">
        <v>0</v>
      </c>
      <c r="E3935">
        <v>0</v>
      </c>
      <c r="F3935">
        <v>1</v>
      </c>
      <c r="G3935">
        <v>0</v>
      </c>
      <c r="H3935">
        <v>1</v>
      </c>
      <c r="I3935">
        <f t="shared" si="754"/>
        <v>2</v>
      </c>
      <c r="J3935">
        <v>1</v>
      </c>
      <c r="K3935">
        <v>0</v>
      </c>
      <c r="L3935" s="6">
        <v>0.62</v>
      </c>
      <c r="M3935">
        <v>0</v>
      </c>
      <c r="N3935">
        <f t="shared" si="755"/>
        <v>5.024</v>
      </c>
      <c r="O3935">
        <v>1</v>
      </c>
      <c r="P3935">
        <v>0</v>
      </c>
      <c r="Q3935">
        <f t="shared" si="756"/>
        <v>21.8</v>
      </c>
      <c r="R3935">
        <v>12.48</v>
      </c>
      <c r="S3935">
        <v>0</v>
      </c>
      <c r="T3935">
        <f t="shared" si="757"/>
        <v>45.199999999999996</v>
      </c>
      <c r="Y3935">
        <v>237.01700000000002</v>
      </c>
      <c r="Z3935">
        <v>215.303</v>
      </c>
      <c r="AA3935">
        <f t="shared" si="763"/>
        <v>0.56319951733419948</v>
      </c>
      <c r="AB3935">
        <f t="shared" si="764"/>
        <v>0.90838631828096705</v>
      </c>
      <c r="AC3935">
        <f t="shared" si="765"/>
        <v>11.33666125214647</v>
      </c>
      <c r="AD3935">
        <v>0</v>
      </c>
      <c r="AE3935">
        <v>0</v>
      </c>
      <c r="AF3935">
        <f t="shared" si="759"/>
        <v>0</v>
      </c>
      <c r="AG3935">
        <v>1</v>
      </c>
      <c r="AH3935">
        <v>0</v>
      </c>
      <c r="AI3935">
        <v>1</v>
      </c>
      <c r="AR3935">
        <v>0.08</v>
      </c>
      <c r="AT3935">
        <v>1</v>
      </c>
      <c r="AX3935">
        <v>0</v>
      </c>
      <c r="BF3935">
        <v>0</v>
      </c>
      <c r="BG3935">
        <v>21.5</v>
      </c>
      <c r="BH3935">
        <v>3.0680499999999999</v>
      </c>
      <c r="BJ3935">
        <v>1</v>
      </c>
      <c r="BK3935">
        <v>1</v>
      </c>
    </row>
    <row r="3936" spans="1:63" x14ac:dyDescent="0.25">
      <c r="A3936" t="s">
        <v>461</v>
      </c>
      <c r="B3936">
        <v>2015</v>
      </c>
      <c r="C3936">
        <v>0</v>
      </c>
      <c r="D3936">
        <v>0</v>
      </c>
      <c r="E3936">
        <v>0</v>
      </c>
      <c r="F3936">
        <v>0</v>
      </c>
      <c r="G3936">
        <v>0</v>
      </c>
      <c r="H3936">
        <v>0</v>
      </c>
      <c r="I3936">
        <f t="shared" si="754"/>
        <v>0</v>
      </c>
      <c r="J3936">
        <v>1</v>
      </c>
      <c r="K3936">
        <v>0</v>
      </c>
      <c r="L3936" s="6">
        <v>0.39</v>
      </c>
      <c r="M3936">
        <v>0</v>
      </c>
      <c r="N3936">
        <f t="shared" si="755"/>
        <v>5.024</v>
      </c>
      <c r="O3936">
        <v>1.06</v>
      </c>
      <c r="P3936">
        <v>0</v>
      </c>
      <c r="Q3936">
        <f t="shared" si="756"/>
        <v>21.8</v>
      </c>
      <c r="R3936">
        <v>4.66</v>
      </c>
      <c r="S3936">
        <v>0</v>
      </c>
      <c r="T3936">
        <f t="shared" si="757"/>
        <v>45.199999999999996</v>
      </c>
      <c r="Y3936">
        <v>237.01700000000002</v>
      </c>
      <c r="Z3936">
        <v>215.303</v>
      </c>
      <c r="AA3936">
        <f t="shared" si="763"/>
        <v>0.3542706641295772</v>
      </c>
      <c r="AB3936">
        <f t="shared" si="764"/>
        <v>0.96288949737782514</v>
      </c>
      <c r="AC3936">
        <f t="shared" si="765"/>
        <v>4.2330802431893071</v>
      </c>
      <c r="AD3936">
        <v>0</v>
      </c>
      <c r="AE3936">
        <v>0</v>
      </c>
      <c r="AF3936">
        <f t="shared" si="759"/>
        <v>0</v>
      </c>
      <c r="AG3936">
        <v>0</v>
      </c>
      <c r="AH3936">
        <v>0</v>
      </c>
      <c r="AI3936">
        <v>0.8</v>
      </c>
      <c r="AR3936">
        <v>0.08</v>
      </c>
      <c r="AT3936">
        <v>0</v>
      </c>
      <c r="AX3936">
        <v>0</v>
      </c>
      <c r="BF3936">
        <v>0</v>
      </c>
      <c r="BG3936">
        <v>20</v>
      </c>
      <c r="BH3936">
        <v>2.99573</v>
      </c>
      <c r="BJ3936">
        <v>1</v>
      </c>
      <c r="BK3936">
        <v>1</v>
      </c>
    </row>
    <row r="3937" spans="1:63" x14ac:dyDescent="0.25">
      <c r="A3937" t="s">
        <v>74</v>
      </c>
      <c r="B3937">
        <v>2015</v>
      </c>
      <c r="C3937">
        <v>0</v>
      </c>
      <c r="D3937">
        <v>0</v>
      </c>
      <c r="E3937">
        <v>0</v>
      </c>
      <c r="F3937">
        <v>1</v>
      </c>
      <c r="G3937">
        <v>0</v>
      </c>
      <c r="H3937">
        <v>1</v>
      </c>
      <c r="I3937">
        <f t="shared" si="754"/>
        <v>2</v>
      </c>
      <c r="J3937">
        <v>0</v>
      </c>
      <c r="K3937">
        <v>0</v>
      </c>
      <c r="L3937" s="6">
        <v>0.18</v>
      </c>
      <c r="M3937">
        <v>0</v>
      </c>
      <c r="N3937">
        <f t="shared" si="755"/>
        <v>5.024</v>
      </c>
      <c r="O3937">
        <v>0.32</v>
      </c>
      <c r="P3937">
        <v>0</v>
      </c>
      <c r="Q3937">
        <f t="shared" si="756"/>
        <v>21.8</v>
      </c>
      <c r="R3937">
        <v>9.86</v>
      </c>
      <c r="S3937">
        <v>0</v>
      </c>
      <c r="T3937">
        <f t="shared" si="757"/>
        <v>45.199999999999996</v>
      </c>
      <c r="Y3937">
        <v>237.01700000000002</v>
      </c>
      <c r="Z3937">
        <v>215.303</v>
      </c>
      <c r="AA3937">
        <f t="shared" si="763"/>
        <v>0.16350953729057408</v>
      </c>
      <c r="AB3937">
        <f t="shared" si="764"/>
        <v>0.29068362184990948</v>
      </c>
      <c r="AC3937">
        <f t="shared" si="765"/>
        <v>8.9566890982503367</v>
      </c>
      <c r="AD3937">
        <v>0</v>
      </c>
      <c r="AE3937">
        <v>0</v>
      </c>
      <c r="AF3937">
        <f t="shared" si="759"/>
        <v>0</v>
      </c>
      <c r="AG3937">
        <v>0</v>
      </c>
      <c r="AH3937">
        <v>0.5</v>
      </c>
      <c r="AI3937">
        <v>1</v>
      </c>
      <c r="AR3937">
        <v>0.08</v>
      </c>
      <c r="AT3937">
        <v>1</v>
      </c>
      <c r="AX3937">
        <v>0</v>
      </c>
      <c r="BF3937">
        <v>0</v>
      </c>
      <c r="BG3937">
        <v>11</v>
      </c>
      <c r="BH3937">
        <v>2.3978999999999999</v>
      </c>
      <c r="BJ3937">
        <v>1</v>
      </c>
      <c r="BK3937">
        <v>1</v>
      </c>
    </row>
    <row r="3938" spans="1:63" x14ac:dyDescent="0.25">
      <c r="A3938" t="s">
        <v>75</v>
      </c>
      <c r="B3938">
        <v>2015</v>
      </c>
      <c r="C3938">
        <v>0</v>
      </c>
      <c r="D3938">
        <v>0</v>
      </c>
      <c r="E3938">
        <v>0</v>
      </c>
      <c r="F3938">
        <v>0</v>
      </c>
      <c r="G3938">
        <v>0</v>
      </c>
      <c r="H3938">
        <v>0</v>
      </c>
      <c r="I3938">
        <f t="shared" si="754"/>
        <v>0</v>
      </c>
      <c r="J3938">
        <v>1</v>
      </c>
      <c r="K3938">
        <v>0</v>
      </c>
      <c r="L3938" s="6">
        <v>0.4</v>
      </c>
      <c r="M3938">
        <v>0</v>
      </c>
      <c r="N3938">
        <f t="shared" si="755"/>
        <v>5.024</v>
      </c>
      <c r="O3938">
        <v>0.72</v>
      </c>
      <c r="P3938">
        <v>0</v>
      </c>
      <c r="Q3938">
        <f t="shared" si="756"/>
        <v>21.8</v>
      </c>
      <c r="R3938">
        <v>5.56</v>
      </c>
      <c r="S3938">
        <v>0</v>
      </c>
      <c r="T3938">
        <f t="shared" si="757"/>
        <v>45.199999999999996</v>
      </c>
      <c r="Y3938">
        <v>237.01700000000002</v>
      </c>
      <c r="Z3938">
        <v>215.303</v>
      </c>
      <c r="AA3938">
        <f t="shared" si="763"/>
        <v>0.36335452731238682</v>
      </c>
      <c r="AB3938">
        <f t="shared" si="764"/>
        <v>0.6540381491622963</v>
      </c>
      <c r="AC3938">
        <f t="shared" si="765"/>
        <v>5.050627929642177</v>
      </c>
      <c r="AD3938">
        <v>1</v>
      </c>
      <c r="AE3938">
        <v>0</v>
      </c>
      <c r="AF3938">
        <f t="shared" si="759"/>
        <v>1</v>
      </c>
      <c r="AG3938">
        <v>1</v>
      </c>
      <c r="AH3938">
        <v>1</v>
      </c>
      <c r="AI3938">
        <v>-1</v>
      </c>
      <c r="AR3938">
        <v>0.08</v>
      </c>
      <c r="AT3938">
        <v>0</v>
      </c>
      <c r="AX3938">
        <v>2</v>
      </c>
      <c r="BF3938">
        <v>0</v>
      </c>
      <c r="BG3938">
        <v>99</v>
      </c>
      <c r="BH3938">
        <v>4.5951199999999996</v>
      </c>
      <c r="BJ3938">
        <v>1</v>
      </c>
      <c r="BK3938">
        <v>1</v>
      </c>
    </row>
    <row r="3939" spans="1:63" x14ac:dyDescent="0.25">
      <c r="A3939" t="s">
        <v>76</v>
      </c>
      <c r="B3939">
        <v>2015</v>
      </c>
      <c r="C3939">
        <v>0</v>
      </c>
      <c r="D3939">
        <v>0</v>
      </c>
      <c r="E3939">
        <v>0</v>
      </c>
      <c r="F3939">
        <v>1</v>
      </c>
      <c r="G3939">
        <v>0</v>
      </c>
      <c r="H3939">
        <v>1</v>
      </c>
      <c r="I3939">
        <f t="shared" si="754"/>
        <v>2</v>
      </c>
      <c r="J3939">
        <v>1</v>
      </c>
      <c r="K3939">
        <v>1</v>
      </c>
      <c r="L3939" s="6">
        <v>0.08</v>
      </c>
      <c r="M3939">
        <v>0</v>
      </c>
      <c r="N3939">
        <f t="shared" si="755"/>
        <v>5.024</v>
      </c>
      <c r="O3939">
        <v>0.67</v>
      </c>
      <c r="P3939">
        <v>0</v>
      </c>
      <c r="Q3939">
        <f t="shared" si="756"/>
        <v>21.8</v>
      </c>
      <c r="R3939">
        <v>22.74</v>
      </c>
      <c r="S3939">
        <v>0</v>
      </c>
      <c r="T3939">
        <f t="shared" si="757"/>
        <v>45.199999999999996</v>
      </c>
      <c r="Y3939">
        <v>237.01700000000002</v>
      </c>
      <c r="Z3939">
        <v>215.303</v>
      </c>
      <c r="AA3939">
        <f t="shared" si="763"/>
        <v>7.267090546247737E-2</v>
      </c>
      <c r="AB3939">
        <f t="shared" si="764"/>
        <v>0.60861883324824806</v>
      </c>
      <c r="AC3939">
        <f t="shared" si="765"/>
        <v>20.656704877709192</v>
      </c>
      <c r="AD3939">
        <v>0</v>
      </c>
      <c r="AE3939">
        <v>0</v>
      </c>
      <c r="AF3939">
        <f t="shared" si="759"/>
        <v>0</v>
      </c>
      <c r="AG3939">
        <v>0</v>
      </c>
      <c r="AH3939">
        <v>0</v>
      </c>
      <c r="AI3939">
        <v>1</v>
      </c>
      <c r="AR3939">
        <v>0.08</v>
      </c>
      <c r="AT3939">
        <v>5</v>
      </c>
      <c r="AX3939">
        <v>0</v>
      </c>
      <c r="BF3939">
        <v>1</v>
      </c>
      <c r="BG3939">
        <v>20</v>
      </c>
      <c r="BH3939">
        <v>2.99573</v>
      </c>
      <c r="BJ3939">
        <v>0</v>
      </c>
      <c r="BK3939">
        <v>1</v>
      </c>
    </row>
    <row r="3940" spans="1:63" x14ac:dyDescent="0.25">
      <c r="A3940" t="s">
        <v>77</v>
      </c>
      <c r="B3940">
        <v>2015</v>
      </c>
      <c r="C3940">
        <v>0</v>
      </c>
      <c r="D3940">
        <v>0</v>
      </c>
      <c r="E3940">
        <v>1</v>
      </c>
      <c r="F3940">
        <v>1</v>
      </c>
      <c r="G3940">
        <v>1</v>
      </c>
      <c r="H3940">
        <v>1</v>
      </c>
      <c r="I3940">
        <f t="shared" si="754"/>
        <v>4</v>
      </c>
      <c r="J3940">
        <v>0</v>
      </c>
      <c r="K3940">
        <v>0</v>
      </c>
      <c r="L3940" s="6">
        <v>0.08</v>
      </c>
      <c r="M3940">
        <v>0</v>
      </c>
      <c r="N3940">
        <f t="shared" si="755"/>
        <v>5.024</v>
      </c>
      <c r="O3940" t="s">
        <v>105</v>
      </c>
      <c r="P3940">
        <v>0</v>
      </c>
      <c r="Q3940">
        <f t="shared" si="756"/>
        <v>21.8</v>
      </c>
      <c r="R3940">
        <v>7.23</v>
      </c>
      <c r="S3940">
        <v>0</v>
      </c>
      <c r="T3940">
        <f t="shared" si="757"/>
        <v>45.199999999999996</v>
      </c>
      <c r="Y3940">
        <v>237.01700000000002</v>
      </c>
      <c r="Z3940">
        <v>215.303</v>
      </c>
      <c r="AA3940">
        <f t="shared" si="763"/>
        <v>7.267090546247737E-2</v>
      </c>
      <c r="AC3940">
        <f t="shared" si="765"/>
        <v>6.567633081171393</v>
      </c>
      <c r="AD3940">
        <v>0</v>
      </c>
      <c r="AE3940">
        <v>0</v>
      </c>
      <c r="AF3940">
        <f t="shared" si="759"/>
        <v>0</v>
      </c>
      <c r="AG3940">
        <v>0</v>
      </c>
      <c r="AH3940">
        <v>1</v>
      </c>
      <c r="AI3940">
        <v>-1</v>
      </c>
      <c r="AR3940">
        <v>0.08</v>
      </c>
      <c r="AT3940">
        <v>0</v>
      </c>
      <c r="AV3940">
        <v>0</v>
      </c>
      <c r="AX3940">
        <v>0</v>
      </c>
      <c r="BF3940">
        <v>0</v>
      </c>
      <c r="BG3940">
        <v>24</v>
      </c>
      <c r="BH3940">
        <v>3.1780499999999998</v>
      </c>
      <c r="BJ3940">
        <v>1</v>
      </c>
      <c r="BK3940">
        <v>1</v>
      </c>
    </row>
    <row r="3941" spans="1:63" x14ac:dyDescent="0.25">
      <c r="A3941" t="s">
        <v>465</v>
      </c>
      <c r="B3941">
        <v>2015</v>
      </c>
      <c r="C3941">
        <v>0</v>
      </c>
      <c r="D3941">
        <v>0</v>
      </c>
      <c r="E3941">
        <v>0</v>
      </c>
      <c r="F3941">
        <v>0</v>
      </c>
      <c r="G3941">
        <v>0</v>
      </c>
      <c r="H3941">
        <v>0</v>
      </c>
      <c r="I3941">
        <f t="shared" si="754"/>
        <v>0</v>
      </c>
      <c r="J3941">
        <v>1</v>
      </c>
      <c r="K3941">
        <v>1</v>
      </c>
      <c r="L3941" s="6">
        <v>0.12</v>
      </c>
      <c r="M3941">
        <v>0</v>
      </c>
      <c r="N3941">
        <f t="shared" si="755"/>
        <v>5.024</v>
      </c>
      <c r="O3941">
        <v>1.4</v>
      </c>
      <c r="P3941">
        <v>0</v>
      </c>
      <c r="Q3941">
        <f t="shared" si="756"/>
        <v>21.8</v>
      </c>
      <c r="R3941">
        <v>5.4</v>
      </c>
      <c r="S3941">
        <v>0</v>
      </c>
      <c r="T3941">
        <f t="shared" si="757"/>
        <v>45.199999999999996</v>
      </c>
      <c r="Y3941">
        <v>237.01700000000002</v>
      </c>
      <c r="Z3941">
        <v>215.303</v>
      </c>
      <c r="AA3941">
        <f t="shared" si="763"/>
        <v>0.10900635819371604</v>
      </c>
      <c r="AB3941">
        <f>(O3941*Z3941/Y3941)+(P3941*Q3941)</f>
        <v>1.2717408455933539</v>
      </c>
      <c r="AC3941">
        <f t="shared" si="765"/>
        <v>4.905286118717223</v>
      </c>
      <c r="AD3941">
        <v>0</v>
      </c>
      <c r="AE3941">
        <v>0</v>
      </c>
      <c r="AF3941">
        <f t="shared" si="759"/>
        <v>0</v>
      </c>
      <c r="AG3941">
        <v>1</v>
      </c>
      <c r="AH3941">
        <v>0.9</v>
      </c>
      <c r="AI3941">
        <v>-1</v>
      </c>
      <c r="AR3941">
        <v>0.08</v>
      </c>
      <c r="AT3941">
        <v>1</v>
      </c>
      <c r="AX3941">
        <v>0</v>
      </c>
      <c r="BF3941">
        <v>0</v>
      </c>
      <c r="BG3941">
        <v>99</v>
      </c>
      <c r="BH3941">
        <v>4.5951199999999996</v>
      </c>
      <c r="BJ3941">
        <v>1</v>
      </c>
      <c r="BK3941">
        <v>1</v>
      </c>
    </row>
    <row r="3942" spans="1:63" x14ac:dyDescent="0.25">
      <c r="A3942" t="s">
        <v>464</v>
      </c>
      <c r="B3942">
        <v>2015</v>
      </c>
      <c r="C3942">
        <v>0</v>
      </c>
      <c r="D3942">
        <v>0</v>
      </c>
      <c r="E3942">
        <v>0</v>
      </c>
      <c r="F3942">
        <v>0</v>
      </c>
      <c r="G3942">
        <v>0</v>
      </c>
      <c r="H3942">
        <v>0</v>
      </c>
      <c r="I3942">
        <f t="shared" si="754"/>
        <v>0</v>
      </c>
      <c r="J3942">
        <v>1</v>
      </c>
      <c r="K3942">
        <v>0</v>
      </c>
      <c r="L3942" s="6">
        <v>0.77</v>
      </c>
      <c r="M3942">
        <v>0</v>
      </c>
      <c r="N3942">
        <f t="shared" si="755"/>
        <v>5.024</v>
      </c>
      <c r="O3942">
        <v>1.08</v>
      </c>
      <c r="P3942">
        <v>0</v>
      </c>
      <c r="Q3942">
        <f t="shared" si="756"/>
        <v>21.8</v>
      </c>
      <c r="R3942">
        <v>5.42</v>
      </c>
      <c r="S3942">
        <v>0</v>
      </c>
      <c r="T3942">
        <f t="shared" si="757"/>
        <v>45.199999999999996</v>
      </c>
      <c r="Y3942">
        <v>237.01700000000002</v>
      </c>
      <c r="Z3942">
        <v>215.303</v>
      </c>
      <c r="AA3942">
        <f t="shared" si="763"/>
        <v>0.69945746507634465</v>
      </c>
      <c r="AB3942">
        <f>(O3942*Z3942/Y3942)+(P3942*Q3942)</f>
        <v>0.98105722374344451</v>
      </c>
      <c r="AC3942">
        <f t="shared" si="765"/>
        <v>4.9234538450828422</v>
      </c>
      <c r="AD3942">
        <v>1</v>
      </c>
      <c r="AE3942">
        <v>1</v>
      </c>
      <c r="AF3942">
        <f t="shared" si="759"/>
        <v>0.5</v>
      </c>
      <c r="AG3942">
        <v>0</v>
      </c>
      <c r="AH3942">
        <v>0</v>
      </c>
      <c r="AI3942">
        <v>1</v>
      </c>
      <c r="AR3942">
        <v>0.08</v>
      </c>
      <c r="AT3942">
        <v>0</v>
      </c>
      <c r="AX3942">
        <v>0</v>
      </c>
      <c r="BF3942">
        <v>0</v>
      </c>
      <c r="BG3942">
        <v>35</v>
      </c>
      <c r="BH3942">
        <v>3.5553499999999998</v>
      </c>
      <c r="BJ3942">
        <v>0</v>
      </c>
      <c r="BK3942">
        <v>1</v>
      </c>
    </row>
    <row r="3943" spans="1:63" x14ac:dyDescent="0.25">
      <c r="A3943" t="s">
        <v>462</v>
      </c>
      <c r="B3943">
        <v>2015</v>
      </c>
      <c r="C3943">
        <v>0</v>
      </c>
      <c r="D3943">
        <v>0</v>
      </c>
      <c r="E3943">
        <v>0</v>
      </c>
      <c r="F3943">
        <v>0</v>
      </c>
      <c r="G3943">
        <v>0</v>
      </c>
      <c r="H3943">
        <v>0</v>
      </c>
      <c r="I3943">
        <f t="shared" si="754"/>
        <v>0</v>
      </c>
      <c r="J3943">
        <v>1</v>
      </c>
      <c r="K3943">
        <v>0</v>
      </c>
      <c r="L3943" s="6">
        <v>0.27</v>
      </c>
      <c r="M3943">
        <v>0</v>
      </c>
      <c r="N3943">
        <f t="shared" si="755"/>
        <v>5.024</v>
      </c>
      <c r="O3943">
        <v>1.27</v>
      </c>
      <c r="P3943">
        <v>0</v>
      </c>
      <c r="Q3943">
        <f t="shared" si="756"/>
        <v>21.8</v>
      </c>
      <c r="R3943">
        <v>4.63</v>
      </c>
      <c r="S3943">
        <v>0</v>
      </c>
      <c r="T3943">
        <f t="shared" si="757"/>
        <v>45.199999999999996</v>
      </c>
      <c r="Y3943">
        <v>237.01700000000002</v>
      </c>
      <c r="Z3943">
        <v>215.303</v>
      </c>
      <c r="AA3943">
        <f t="shared" si="763"/>
        <v>0.24526430593586113</v>
      </c>
      <c r="AB3943">
        <f>(O3943*Z3943/Y3943)+(P3943*Q3943)</f>
        <v>1.1536506242168283</v>
      </c>
      <c r="AC3943">
        <f t="shared" si="765"/>
        <v>4.2058286536408778</v>
      </c>
      <c r="AD3943">
        <v>0</v>
      </c>
      <c r="AE3943">
        <v>0</v>
      </c>
      <c r="AF3943">
        <f t="shared" si="759"/>
        <v>0</v>
      </c>
      <c r="AG3943">
        <v>0</v>
      </c>
      <c r="AH3943">
        <v>0</v>
      </c>
      <c r="AI3943">
        <v>2</v>
      </c>
      <c r="AR3943">
        <v>0.08</v>
      </c>
      <c r="AT3943">
        <v>0</v>
      </c>
      <c r="AX3943">
        <v>4.1096000000000001E-2</v>
      </c>
      <c r="BF3943">
        <v>0</v>
      </c>
      <c r="BG3943">
        <v>20</v>
      </c>
      <c r="BH3943">
        <v>2.99573</v>
      </c>
      <c r="BJ3943">
        <v>1</v>
      </c>
      <c r="BK3943">
        <v>1</v>
      </c>
    </row>
    <row r="3944" spans="1:63" x14ac:dyDescent="0.25">
      <c r="A3944" t="s">
        <v>78</v>
      </c>
      <c r="B3944">
        <v>2015</v>
      </c>
      <c r="C3944">
        <v>0</v>
      </c>
      <c r="D3944">
        <v>0</v>
      </c>
      <c r="E3944">
        <v>0</v>
      </c>
      <c r="F3944">
        <v>0</v>
      </c>
      <c r="G3944">
        <v>0</v>
      </c>
      <c r="H3944">
        <v>0</v>
      </c>
      <c r="I3944">
        <f t="shared" ref="I3944:I4007" si="766">SUM(C3944:H3944)</f>
        <v>0</v>
      </c>
      <c r="J3944">
        <v>0</v>
      </c>
      <c r="K3944">
        <v>1</v>
      </c>
      <c r="L3944" s="6">
        <v>1.29</v>
      </c>
      <c r="M3944">
        <v>0</v>
      </c>
      <c r="N3944">
        <f t="shared" ref="N3944:N4007" si="767">3.14*2/1.25</f>
        <v>5.024</v>
      </c>
      <c r="O3944">
        <v>1.21</v>
      </c>
      <c r="P3944">
        <v>0</v>
      </c>
      <c r="Q3944">
        <f t="shared" ref="Q3944:Q4007" si="768">4.36*5</f>
        <v>21.8</v>
      </c>
      <c r="R3944">
        <v>4.46</v>
      </c>
      <c r="S3944">
        <v>0</v>
      </c>
      <c r="T3944">
        <f t="shared" ref="T3944:T4007" si="769">9.04*5</f>
        <v>45.199999999999996</v>
      </c>
      <c r="Y3944">
        <v>237.01700000000002</v>
      </c>
      <c r="Z3944">
        <v>215.303</v>
      </c>
      <c r="AA3944">
        <f t="shared" si="763"/>
        <v>1.1718183505824478</v>
      </c>
      <c r="AB3944">
        <f>(O3944*Z3944/Y3944)+(P3944*Q3944)</f>
        <v>1.0991474451199701</v>
      </c>
      <c r="AC3944">
        <f t="shared" si="765"/>
        <v>4.0514029795331128</v>
      </c>
      <c r="AD3944">
        <v>1</v>
      </c>
      <c r="AE3944">
        <v>0</v>
      </c>
      <c r="AF3944">
        <f t="shared" si="759"/>
        <v>1</v>
      </c>
      <c r="AG3944">
        <v>0</v>
      </c>
      <c r="AH3944">
        <v>0</v>
      </c>
      <c r="AI3944">
        <v>0</v>
      </c>
      <c r="AR3944">
        <v>0.08</v>
      </c>
      <c r="AT3944">
        <v>0</v>
      </c>
      <c r="AX3944">
        <v>0</v>
      </c>
      <c r="BF3944">
        <v>0</v>
      </c>
      <c r="BG3944">
        <v>60</v>
      </c>
      <c r="BH3944">
        <v>4.0943399999999999</v>
      </c>
      <c r="BJ3944">
        <v>1</v>
      </c>
      <c r="BK3944">
        <v>1</v>
      </c>
    </row>
    <row r="3945" spans="1:63" x14ac:dyDescent="0.25">
      <c r="A3945" t="s">
        <v>79</v>
      </c>
      <c r="B3945">
        <v>2015</v>
      </c>
      <c r="C3945">
        <v>0</v>
      </c>
      <c r="D3945">
        <v>0</v>
      </c>
      <c r="E3945">
        <v>0</v>
      </c>
      <c r="F3945">
        <v>0</v>
      </c>
      <c r="G3945">
        <v>0</v>
      </c>
      <c r="H3945">
        <v>0</v>
      </c>
      <c r="I3945">
        <f t="shared" si="766"/>
        <v>0</v>
      </c>
      <c r="J3945">
        <v>0</v>
      </c>
      <c r="K3945">
        <v>0</v>
      </c>
      <c r="L3945" s="6">
        <v>0.2</v>
      </c>
      <c r="M3945">
        <v>0</v>
      </c>
      <c r="N3945">
        <f t="shared" si="767"/>
        <v>5.024</v>
      </c>
      <c r="O3945">
        <v>0.2</v>
      </c>
      <c r="P3945">
        <v>0</v>
      </c>
      <c r="Q3945">
        <f t="shared" si="768"/>
        <v>21.8</v>
      </c>
      <c r="R3945">
        <v>2.4</v>
      </c>
      <c r="S3945">
        <v>0</v>
      </c>
      <c r="T3945">
        <f t="shared" si="769"/>
        <v>45.199999999999996</v>
      </c>
      <c r="Y3945">
        <v>237.01700000000002</v>
      </c>
      <c r="Z3945">
        <v>215.303</v>
      </c>
      <c r="AA3945">
        <f t="shared" si="763"/>
        <v>0.18167726365619341</v>
      </c>
      <c r="AB3945">
        <f>(O3945*Z3945/Y3945)+(P3945*Q3945)</f>
        <v>0.18167726365619341</v>
      </c>
      <c r="AC3945">
        <f t="shared" si="765"/>
        <v>2.1801271638743209</v>
      </c>
      <c r="AD3945">
        <v>0</v>
      </c>
      <c r="AE3945">
        <v>0</v>
      </c>
      <c r="AF3945">
        <f t="shared" si="759"/>
        <v>0</v>
      </c>
      <c r="AG3945">
        <v>0</v>
      </c>
      <c r="AH3945">
        <v>0</v>
      </c>
      <c r="AI3945">
        <v>1</v>
      </c>
      <c r="AR3945">
        <v>0.08</v>
      </c>
      <c r="AT3945">
        <v>0</v>
      </c>
      <c r="AX3945">
        <v>0.49315068493150682</v>
      </c>
      <c r="BF3945">
        <v>0</v>
      </c>
      <c r="BG3945">
        <v>99</v>
      </c>
      <c r="BH3945">
        <v>4.5951199999999996</v>
      </c>
      <c r="BJ3945">
        <v>1</v>
      </c>
      <c r="BK3945">
        <v>1</v>
      </c>
    </row>
    <row r="3946" spans="1:63" x14ac:dyDescent="0.25">
      <c r="A3946" t="s">
        <v>80</v>
      </c>
      <c r="B3946">
        <v>2015</v>
      </c>
      <c r="C3946">
        <v>1</v>
      </c>
      <c r="D3946">
        <v>1</v>
      </c>
      <c r="E3946">
        <v>1</v>
      </c>
      <c r="F3946">
        <v>1</v>
      </c>
      <c r="G3946">
        <v>1</v>
      </c>
      <c r="H3946">
        <v>1</v>
      </c>
      <c r="I3946">
        <f t="shared" si="766"/>
        <v>6</v>
      </c>
      <c r="J3946">
        <v>5</v>
      </c>
      <c r="K3946">
        <v>1</v>
      </c>
      <c r="L3946" s="6">
        <v>0.41</v>
      </c>
      <c r="M3946">
        <v>0</v>
      </c>
      <c r="N3946">
        <f t="shared" si="767"/>
        <v>5.024</v>
      </c>
      <c r="O3946" t="s">
        <v>105</v>
      </c>
      <c r="P3946">
        <v>0</v>
      </c>
      <c r="Q3946">
        <f t="shared" si="768"/>
        <v>21.8</v>
      </c>
      <c r="R3946">
        <v>12.75</v>
      </c>
      <c r="S3946">
        <v>0</v>
      </c>
      <c r="T3946">
        <f t="shared" si="769"/>
        <v>45.199999999999996</v>
      </c>
      <c r="Y3946">
        <v>237.01700000000002</v>
      </c>
      <c r="Z3946">
        <v>215.303</v>
      </c>
      <c r="AA3946">
        <f t="shared" si="763"/>
        <v>0.37243839049519645</v>
      </c>
      <c r="AC3946">
        <f t="shared" si="765"/>
        <v>11.581925558082331</v>
      </c>
      <c r="AD3946">
        <v>1</v>
      </c>
      <c r="AE3946">
        <v>0</v>
      </c>
      <c r="AF3946">
        <f t="shared" si="759"/>
        <v>1</v>
      </c>
      <c r="AG3946">
        <v>1</v>
      </c>
      <c r="AH3946">
        <v>1</v>
      </c>
      <c r="AI3946">
        <v>-1</v>
      </c>
      <c r="AR3946">
        <v>0.08</v>
      </c>
      <c r="AT3946">
        <v>0</v>
      </c>
      <c r="AX3946">
        <v>0</v>
      </c>
      <c r="BF3946">
        <v>0</v>
      </c>
      <c r="BG3946">
        <v>15</v>
      </c>
      <c r="BH3946">
        <v>2.7080500000000001</v>
      </c>
      <c r="BJ3946">
        <v>0</v>
      </c>
      <c r="BK3946">
        <v>1</v>
      </c>
    </row>
    <row r="3947" spans="1:63" x14ac:dyDescent="0.25">
      <c r="A3947" t="s">
        <v>81</v>
      </c>
      <c r="B3947">
        <v>2015</v>
      </c>
      <c r="C3947">
        <v>0.5</v>
      </c>
      <c r="D3947">
        <v>0.5</v>
      </c>
      <c r="E3947">
        <v>1</v>
      </c>
      <c r="F3947">
        <v>1</v>
      </c>
      <c r="G3947">
        <v>1</v>
      </c>
      <c r="H3947">
        <v>1</v>
      </c>
      <c r="I3947">
        <f t="shared" si="766"/>
        <v>5</v>
      </c>
      <c r="J3947">
        <v>1</v>
      </c>
      <c r="K3947">
        <v>1</v>
      </c>
      <c r="L3947">
        <v>0.26500000000000001</v>
      </c>
      <c r="M3947">
        <v>0</v>
      </c>
      <c r="N3947">
        <f t="shared" si="767"/>
        <v>5.024</v>
      </c>
      <c r="O3947">
        <v>0.55000000000000004</v>
      </c>
      <c r="P3947">
        <v>0</v>
      </c>
      <c r="Q3947">
        <f t="shared" si="768"/>
        <v>21.8</v>
      </c>
      <c r="R3947">
        <v>7.71</v>
      </c>
      <c r="S3947">
        <v>0</v>
      </c>
      <c r="T3947">
        <f t="shared" si="769"/>
        <v>45.199999999999996</v>
      </c>
      <c r="Y3947">
        <v>237.01700000000002</v>
      </c>
      <c r="Z3947">
        <v>215.303</v>
      </c>
      <c r="AA3947">
        <f t="shared" si="763"/>
        <v>0.24072237434445629</v>
      </c>
      <c r="AB3947">
        <f>(O3947*Z3947/Y3947)+(P3947*Q3947)</f>
        <v>0.49961247505453193</v>
      </c>
      <c r="AC3947">
        <f t="shared" si="765"/>
        <v>7.0036585139462559</v>
      </c>
      <c r="AD3947">
        <v>0</v>
      </c>
      <c r="AE3947">
        <v>0</v>
      </c>
      <c r="AF3947">
        <f t="shared" si="759"/>
        <v>0</v>
      </c>
      <c r="AG3947">
        <v>1</v>
      </c>
      <c r="AH3947">
        <v>0</v>
      </c>
      <c r="AI3947">
        <v>1</v>
      </c>
      <c r="AR3947">
        <v>0.08</v>
      </c>
      <c r="AT3947">
        <v>1</v>
      </c>
      <c r="AX3947">
        <v>0</v>
      </c>
      <c r="BF3947">
        <v>0</v>
      </c>
      <c r="BG3947">
        <v>30</v>
      </c>
      <c r="BH3947">
        <v>3.4011999999999998</v>
      </c>
      <c r="BJ3947">
        <v>1</v>
      </c>
      <c r="BK3947">
        <v>1</v>
      </c>
    </row>
    <row r="3948" spans="1:63" x14ac:dyDescent="0.25">
      <c r="A3948" t="s">
        <v>82</v>
      </c>
      <c r="B3948">
        <v>2015</v>
      </c>
      <c r="C3948">
        <v>0</v>
      </c>
      <c r="D3948">
        <v>0</v>
      </c>
      <c r="E3948">
        <v>0</v>
      </c>
      <c r="F3948">
        <v>1</v>
      </c>
      <c r="G3948">
        <v>0</v>
      </c>
      <c r="H3948">
        <v>1</v>
      </c>
      <c r="I3948">
        <f t="shared" si="766"/>
        <v>2</v>
      </c>
      <c r="J3948">
        <v>1</v>
      </c>
      <c r="K3948">
        <v>0</v>
      </c>
      <c r="L3948" s="6">
        <v>0.26</v>
      </c>
      <c r="M3948">
        <v>0</v>
      </c>
      <c r="N3948">
        <f t="shared" si="767"/>
        <v>5.024</v>
      </c>
      <c r="O3948">
        <v>1.51</v>
      </c>
      <c r="P3948">
        <v>0</v>
      </c>
      <c r="Q3948">
        <f t="shared" si="768"/>
        <v>21.8</v>
      </c>
      <c r="R3948">
        <v>19.86</v>
      </c>
      <c r="S3948">
        <v>0</v>
      </c>
      <c r="T3948">
        <f t="shared" si="769"/>
        <v>45.199999999999996</v>
      </c>
      <c r="Y3948">
        <v>237.01700000000002</v>
      </c>
      <c r="Z3948">
        <v>215.303</v>
      </c>
      <c r="AA3948">
        <f t="shared" si="763"/>
        <v>0.23618044275305144</v>
      </c>
      <c r="AB3948">
        <f>(O3948*Z3948/Y3948)+(P3948*Q3948)</f>
        <v>1.3716633406042602</v>
      </c>
      <c r="AC3948">
        <f t="shared" si="765"/>
        <v>18.040552281060009</v>
      </c>
      <c r="AD3948">
        <v>0</v>
      </c>
      <c r="AE3948">
        <v>0</v>
      </c>
      <c r="AF3948">
        <f t="shared" si="759"/>
        <v>0</v>
      </c>
      <c r="AG3948">
        <v>0</v>
      </c>
      <c r="AH3948">
        <v>0</v>
      </c>
      <c r="AI3948">
        <v>1</v>
      </c>
      <c r="AR3948">
        <v>0.08</v>
      </c>
      <c r="AT3948">
        <v>0</v>
      </c>
      <c r="AX3948">
        <v>1</v>
      </c>
      <c r="BF3948">
        <v>0</v>
      </c>
      <c r="BG3948">
        <v>99</v>
      </c>
      <c r="BH3948">
        <v>4.5951199999999996</v>
      </c>
      <c r="BJ3948">
        <v>1</v>
      </c>
      <c r="BK3948">
        <v>1</v>
      </c>
    </row>
    <row r="3949" spans="1:63" x14ac:dyDescent="0.25">
      <c r="A3949" t="s">
        <v>83</v>
      </c>
      <c r="B3949">
        <v>2015</v>
      </c>
      <c r="C3949">
        <v>0</v>
      </c>
      <c r="D3949">
        <v>0</v>
      </c>
      <c r="E3949">
        <v>0</v>
      </c>
      <c r="F3949">
        <v>0</v>
      </c>
      <c r="G3949">
        <v>0</v>
      </c>
      <c r="H3949">
        <v>0</v>
      </c>
      <c r="I3949">
        <f t="shared" si="766"/>
        <v>0</v>
      </c>
      <c r="J3949">
        <v>1</v>
      </c>
      <c r="K3949">
        <v>1</v>
      </c>
      <c r="L3949" s="6">
        <v>0.26</v>
      </c>
      <c r="M3949">
        <v>0</v>
      </c>
      <c r="N3949">
        <f t="shared" si="767"/>
        <v>5.024</v>
      </c>
      <c r="O3949">
        <v>0.87</v>
      </c>
      <c r="P3949">
        <v>0</v>
      </c>
      <c r="Q3949">
        <f t="shared" si="768"/>
        <v>21.8</v>
      </c>
      <c r="R3949">
        <v>33.54</v>
      </c>
      <c r="S3949">
        <v>0</v>
      </c>
      <c r="T3949">
        <f t="shared" si="769"/>
        <v>45.199999999999996</v>
      </c>
      <c r="Y3949">
        <v>237.01700000000002</v>
      </c>
      <c r="Z3949">
        <v>215.303</v>
      </c>
      <c r="AA3949">
        <f t="shared" si="763"/>
        <v>0.23618044275305144</v>
      </c>
      <c r="AB3949">
        <f>(O3949*Z3949/Y3949)+(P3949*Q3949)</f>
        <v>0.79029609690444125</v>
      </c>
      <c r="AC3949">
        <f t="shared" si="765"/>
        <v>30.467277115143634</v>
      </c>
      <c r="AD3949">
        <v>0</v>
      </c>
      <c r="AE3949">
        <v>0</v>
      </c>
      <c r="AF3949">
        <f t="shared" si="759"/>
        <v>0</v>
      </c>
      <c r="AG3949">
        <v>0</v>
      </c>
      <c r="AH3949">
        <v>0</v>
      </c>
      <c r="AI3949">
        <v>2</v>
      </c>
      <c r="AR3949">
        <v>0.08</v>
      </c>
      <c r="AT3949">
        <v>5</v>
      </c>
      <c r="AX3949">
        <v>2.7399999999999998E-3</v>
      </c>
      <c r="BF3949">
        <v>1</v>
      </c>
      <c r="BG3949">
        <v>10</v>
      </c>
      <c r="BH3949">
        <v>2.3025899999999999</v>
      </c>
      <c r="BJ3949">
        <v>0</v>
      </c>
      <c r="BK3949">
        <v>1</v>
      </c>
    </row>
    <row r="3950" spans="1:63" x14ac:dyDescent="0.25">
      <c r="A3950" t="s">
        <v>466</v>
      </c>
      <c r="B3950">
        <v>2015</v>
      </c>
      <c r="C3950">
        <v>0</v>
      </c>
      <c r="D3950">
        <v>1</v>
      </c>
      <c r="E3950">
        <v>0</v>
      </c>
      <c r="F3950">
        <v>0</v>
      </c>
      <c r="G3950">
        <v>1</v>
      </c>
      <c r="H3950">
        <v>1</v>
      </c>
      <c r="I3950">
        <f t="shared" si="766"/>
        <v>3</v>
      </c>
      <c r="J3950">
        <v>0</v>
      </c>
      <c r="K3950">
        <v>0</v>
      </c>
      <c r="L3950" s="6">
        <v>0.18</v>
      </c>
      <c r="M3950">
        <v>0</v>
      </c>
      <c r="N3950">
        <f t="shared" si="767"/>
        <v>5.024</v>
      </c>
      <c r="O3950">
        <v>1</v>
      </c>
      <c r="P3950">
        <v>0</v>
      </c>
      <c r="Q3950">
        <f t="shared" si="768"/>
        <v>21.8</v>
      </c>
      <c r="R3950">
        <v>2.11</v>
      </c>
      <c r="S3950">
        <v>0</v>
      </c>
      <c r="T3950">
        <f t="shared" si="769"/>
        <v>45.199999999999996</v>
      </c>
      <c r="Y3950">
        <v>237.01700000000002</v>
      </c>
      <c r="Z3950">
        <v>215.303</v>
      </c>
      <c r="AA3950">
        <f t="shared" si="763"/>
        <v>0.16350953729057408</v>
      </c>
      <c r="AB3950">
        <f>(O3950*Z3950/Y3950)+(P3950*Q3950)</f>
        <v>0.90838631828096705</v>
      </c>
      <c r="AC3950">
        <f t="shared" si="765"/>
        <v>1.9166951315728404</v>
      </c>
      <c r="AD3950">
        <v>0</v>
      </c>
      <c r="AE3950">
        <v>0</v>
      </c>
      <c r="AF3950">
        <f t="shared" si="759"/>
        <v>0</v>
      </c>
      <c r="AG3950">
        <v>0</v>
      </c>
      <c r="AH3950">
        <v>0</v>
      </c>
      <c r="AI3950">
        <v>2</v>
      </c>
      <c r="AR3950">
        <v>0.08</v>
      </c>
      <c r="AT3950">
        <v>0</v>
      </c>
      <c r="AX3950">
        <v>2</v>
      </c>
      <c r="BF3950">
        <v>0</v>
      </c>
      <c r="BG3950">
        <v>12</v>
      </c>
      <c r="BH3950">
        <v>2.4849100000000002</v>
      </c>
      <c r="BJ3950">
        <v>1</v>
      </c>
      <c r="BK3950">
        <v>1</v>
      </c>
    </row>
    <row r="3951" spans="1:63" x14ac:dyDescent="0.25">
      <c r="A3951" t="s">
        <v>84</v>
      </c>
      <c r="B3951">
        <v>2015</v>
      </c>
      <c r="C3951">
        <v>0</v>
      </c>
      <c r="D3951">
        <v>0</v>
      </c>
      <c r="E3951">
        <v>0</v>
      </c>
      <c r="F3951">
        <v>0</v>
      </c>
      <c r="G3951">
        <v>0</v>
      </c>
      <c r="H3951">
        <v>0</v>
      </c>
      <c r="I3951">
        <f t="shared" si="766"/>
        <v>0</v>
      </c>
      <c r="J3951">
        <v>0</v>
      </c>
      <c r="K3951">
        <v>1</v>
      </c>
      <c r="L3951" s="6">
        <v>0.06</v>
      </c>
      <c r="M3951">
        <v>0</v>
      </c>
      <c r="N3951">
        <f t="shared" si="767"/>
        <v>5.024</v>
      </c>
      <c r="O3951">
        <v>0.25</v>
      </c>
      <c r="P3951">
        <v>0</v>
      </c>
      <c r="Q3951">
        <f t="shared" si="768"/>
        <v>21.8</v>
      </c>
      <c r="R3951">
        <v>3.25</v>
      </c>
      <c r="S3951">
        <v>0</v>
      </c>
      <c r="T3951">
        <f t="shared" si="769"/>
        <v>45.199999999999996</v>
      </c>
      <c r="Y3951">
        <v>237.01700000000002</v>
      </c>
      <c r="Z3951">
        <v>215.303</v>
      </c>
      <c r="AA3951">
        <f t="shared" si="763"/>
        <v>5.450317909685802E-2</v>
      </c>
      <c r="AB3951">
        <f>(O3951*Z3951/Y3951)+(P3951*Q3951)</f>
        <v>0.22709657957024176</v>
      </c>
      <c r="AC3951">
        <f t="shared" si="765"/>
        <v>2.9522555344131427</v>
      </c>
      <c r="AD3951">
        <v>0</v>
      </c>
      <c r="AE3951">
        <v>0</v>
      </c>
      <c r="AF3951">
        <f t="shared" si="759"/>
        <v>0</v>
      </c>
      <c r="AG3951">
        <v>0</v>
      </c>
      <c r="AH3951">
        <v>0</v>
      </c>
      <c r="AI3951">
        <v>2</v>
      </c>
      <c r="AR3951">
        <v>0.08</v>
      </c>
      <c r="AT3951">
        <v>0</v>
      </c>
      <c r="AX3951">
        <v>0</v>
      </c>
      <c r="BF3951">
        <v>0</v>
      </c>
      <c r="BG3951">
        <v>24</v>
      </c>
      <c r="BH3951">
        <v>3.1780499999999998</v>
      </c>
      <c r="BJ3951">
        <v>0.5</v>
      </c>
      <c r="BK3951">
        <v>1</v>
      </c>
    </row>
    <row r="3952" spans="1:63" x14ac:dyDescent="0.25">
      <c r="A3952" t="s">
        <v>85</v>
      </c>
      <c r="B3952">
        <v>2015</v>
      </c>
      <c r="C3952">
        <v>0</v>
      </c>
      <c r="D3952">
        <v>0</v>
      </c>
      <c r="E3952">
        <v>0</v>
      </c>
      <c r="F3952">
        <v>0</v>
      </c>
      <c r="G3952">
        <v>1</v>
      </c>
      <c r="H3952">
        <v>1</v>
      </c>
      <c r="I3952">
        <f t="shared" si="766"/>
        <v>2</v>
      </c>
      <c r="J3952">
        <v>1</v>
      </c>
      <c r="K3952">
        <v>0</v>
      </c>
      <c r="L3952" s="6">
        <v>0.02</v>
      </c>
      <c r="M3952">
        <v>0</v>
      </c>
      <c r="N3952">
        <f t="shared" si="767"/>
        <v>5.024</v>
      </c>
      <c r="O3952" t="s">
        <v>105</v>
      </c>
      <c r="P3952">
        <v>0</v>
      </c>
      <c r="Q3952">
        <f t="shared" si="768"/>
        <v>21.8</v>
      </c>
      <c r="R3952" t="s">
        <v>105</v>
      </c>
      <c r="S3952">
        <v>0</v>
      </c>
      <c r="T3952">
        <f t="shared" si="769"/>
        <v>45.199999999999996</v>
      </c>
      <c r="Y3952">
        <v>237.01700000000002</v>
      </c>
      <c r="Z3952">
        <v>215.303</v>
      </c>
      <c r="AA3952">
        <f t="shared" si="763"/>
        <v>1.8167726365619342E-2</v>
      </c>
      <c r="AD3952">
        <v>0</v>
      </c>
      <c r="AE3952">
        <v>0</v>
      </c>
      <c r="AF3952">
        <f t="shared" si="759"/>
        <v>0</v>
      </c>
      <c r="AG3952">
        <v>0</v>
      </c>
      <c r="AH3952">
        <v>0</v>
      </c>
      <c r="AI3952">
        <v>0.8</v>
      </c>
      <c r="AR3952">
        <v>0.08</v>
      </c>
      <c r="AT3952">
        <v>0</v>
      </c>
      <c r="AX3952">
        <v>0</v>
      </c>
      <c r="BF3952">
        <v>0</v>
      </c>
      <c r="BG3952">
        <v>22</v>
      </c>
      <c r="BH3952">
        <v>3.09104</v>
      </c>
      <c r="BJ3952">
        <v>1</v>
      </c>
      <c r="BK3952">
        <v>1</v>
      </c>
    </row>
    <row r="3953" spans="1:63" x14ac:dyDescent="0.25">
      <c r="A3953" t="s">
        <v>46</v>
      </c>
      <c r="B3953">
        <v>2016</v>
      </c>
      <c r="C3953">
        <v>0</v>
      </c>
      <c r="D3953">
        <v>0</v>
      </c>
      <c r="E3953">
        <v>0</v>
      </c>
      <c r="F3953">
        <v>0</v>
      </c>
      <c r="G3953">
        <v>0</v>
      </c>
      <c r="H3953">
        <v>1</v>
      </c>
      <c r="I3953">
        <f t="shared" si="766"/>
        <v>1</v>
      </c>
      <c r="J3953">
        <v>0</v>
      </c>
      <c r="K3953">
        <v>0</v>
      </c>
      <c r="L3953" s="9">
        <v>1.05</v>
      </c>
      <c r="M3953">
        <v>0</v>
      </c>
      <c r="N3953">
        <f t="shared" si="767"/>
        <v>5.024</v>
      </c>
      <c r="O3953">
        <v>1.7</v>
      </c>
      <c r="P3953">
        <v>0</v>
      </c>
      <c r="Q3953">
        <f t="shared" si="768"/>
        <v>21.8</v>
      </c>
      <c r="R3953">
        <v>18.25</v>
      </c>
      <c r="S3953">
        <v>0</v>
      </c>
      <c r="T3953">
        <f t="shared" si="769"/>
        <v>45.199999999999996</v>
      </c>
      <c r="Y3953">
        <v>240.00716666666662</v>
      </c>
      <c r="Z3953">
        <v>215.303</v>
      </c>
      <c r="AA3953">
        <f t="shared" si="763"/>
        <v>0.94192249814762496</v>
      </c>
      <c r="AB3953">
        <f t="shared" ref="AB3953:AB3975" si="770">(O3953*Z3953/Y3953)+(P3953*Q3953)</f>
        <v>1.5250173779532974</v>
      </c>
      <c r="AC3953">
        <f t="shared" ref="AC3953:AC3980" si="771">(R3953*Z3953/Y3953)+(S3953*T3953)</f>
        <v>16.371510086851575</v>
      </c>
      <c r="AD3953">
        <v>1</v>
      </c>
      <c r="AE3953">
        <v>1</v>
      </c>
      <c r="AF3953">
        <f t="shared" si="759"/>
        <v>0.5</v>
      </c>
      <c r="AG3953">
        <v>0</v>
      </c>
      <c r="AH3953">
        <v>1</v>
      </c>
      <c r="AI3953">
        <v>1</v>
      </c>
      <c r="AR3953">
        <v>0.08</v>
      </c>
      <c r="AS3953">
        <v>0</v>
      </c>
      <c r="AT3953">
        <v>0</v>
      </c>
      <c r="AU3953">
        <v>0</v>
      </c>
      <c r="AV3953">
        <v>1</v>
      </c>
      <c r="AW3953">
        <f t="shared" ref="AW3953:AW3984" si="772">AU3953+AV3953</f>
        <v>1</v>
      </c>
      <c r="AX3953">
        <v>2</v>
      </c>
      <c r="AY3953">
        <v>0</v>
      </c>
      <c r="AZ3953">
        <v>0</v>
      </c>
      <c r="BA3953">
        <v>0</v>
      </c>
      <c r="BB3953">
        <v>0</v>
      </c>
      <c r="BC3953">
        <v>0</v>
      </c>
      <c r="BD3953">
        <v>0</v>
      </c>
      <c r="BE3953">
        <f t="shared" ref="BE3953:BE3984" si="773">AY3953*AZ3953-0.1*BA3953+0.1*BC3953+0.1*BD3953</f>
        <v>0</v>
      </c>
      <c r="BF3953">
        <v>0</v>
      </c>
      <c r="BG3953">
        <v>99</v>
      </c>
      <c r="BH3953">
        <v>4.5951199999999996</v>
      </c>
      <c r="BJ3953">
        <v>1</v>
      </c>
      <c r="BK3953">
        <v>1</v>
      </c>
    </row>
    <row r="3954" spans="1:63" x14ac:dyDescent="0.25">
      <c r="A3954" t="s">
        <v>47</v>
      </c>
      <c r="B3954">
        <v>2016</v>
      </c>
      <c r="C3954">
        <v>0</v>
      </c>
      <c r="D3954">
        <v>0</v>
      </c>
      <c r="E3954">
        <v>0</v>
      </c>
      <c r="F3954">
        <v>0</v>
      </c>
      <c r="G3954">
        <v>0</v>
      </c>
      <c r="H3954">
        <v>0</v>
      </c>
      <c r="I3954">
        <f t="shared" si="766"/>
        <v>0</v>
      </c>
      <c r="J3954">
        <v>0</v>
      </c>
      <c r="K3954">
        <v>1</v>
      </c>
      <c r="L3954" s="9">
        <v>1.07</v>
      </c>
      <c r="M3954">
        <v>0</v>
      </c>
      <c r="N3954">
        <f t="shared" si="767"/>
        <v>5.024</v>
      </c>
      <c r="O3954">
        <v>2.5</v>
      </c>
      <c r="P3954">
        <v>0</v>
      </c>
      <c r="Q3954">
        <f t="shared" si="768"/>
        <v>21.8</v>
      </c>
      <c r="R3954">
        <v>12.8</v>
      </c>
      <c r="S3954">
        <v>0</v>
      </c>
      <c r="T3954">
        <f t="shared" si="769"/>
        <v>45.199999999999996</v>
      </c>
      <c r="Y3954">
        <v>240.00716666666662</v>
      </c>
      <c r="Z3954">
        <v>215.303</v>
      </c>
      <c r="AA3954">
        <f t="shared" si="763"/>
        <v>0.95986387906472259</v>
      </c>
      <c r="AB3954">
        <f t="shared" si="770"/>
        <v>2.2426726146372018</v>
      </c>
      <c r="AC3954">
        <f t="shared" si="771"/>
        <v>11.482483786942476</v>
      </c>
      <c r="AD3954">
        <v>0</v>
      </c>
      <c r="AE3954">
        <v>0</v>
      </c>
      <c r="AF3954">
        <f t="shared" si="759"/>
        <v>0</v>
      </c>
      <c r="AG3954">
        <v>1</v>
      </c>
      <c r="AH3954">
        <v>0</v>
      </c>
      <c r="AI3954">
        <v>-1</v>
      </c>
      <c r="AR3954">
        <v>0.08</v>
      </c>
      <c r="AS3954">
        <v>1</v>
      </c>
      <c r="AT3954">
        <v>5</v>
      </c>
      <c r="AU3954">
        <v>0</v>
      </c>
      <c r="AV3954">
        <v>5</v>
      </c>
      <c r="AW3954">
        <f t="shared" si="772"/>
        <v>5</v>
      </c>
      <c r="AX3954">
        <v>0</v>
      </c>
      <c r="AY3954">
        <v>1</v>
      </c>
      <c r="AZ3954">
        <v>0.75</v>
      </c>
      <c r="BA3954">
        <v>1</v>
      </c>
      <c r="BB3954">
        <v>1</v>
      </c>
      <c r="BC3954">
        <v>1</v>
      </c>
      <c r="BD3954">
        <v>1</v>
      </c>
      <c r="BE3954">
        <f t="shared" si="773"/>
        <v>0.85</v>
      </c>
      <c r="BF3954">
        <v>1</v>
      </c>
      <c r="BG3954">
        <v>5</v>
      </c>
      <c r="BH3954">
        <v>1.60944</v>
      </c>
      <c r="BJ3954">
        <v>0</v>
      </c>
      <c r="BK3954">
        <v>1</v>
      </c>
    </row>
    <row r="3955" spans="1:63" x14ac:dyDescent="0.25">
      <c r="A3955" t="s">
        <v>48</v>
      </c>
      <c r="B3955">
        <v>2016</v>
      </c>
      <c r="C3955">
        <v>0</v>
      </c>
      <c r="D3955">
        <v>0</v>
      </c>
      <c r="E3955">
        <v>0</v>
      </c>
      <c r="F3955">
        <v>0</v>
      </c>
      <c r="G3955">
        <v>0</v>
      </c>
      <c r="H3955">
        <v>0</v>
      </c>
      <c r="I3955">
        <f t="shared" si="766"/>
        <v>0</v>
      </c>
      <c r="J3955">
        <v>0</v>
      </c>
      <c r="K3955">
        <v>0</v>
      </c>
      <c r="L3955" s="9">
        <v>0.16</v>
      </c>
      <c r="M3955">
        <v>0</v>
      </c>
      <c r="N3955">
        <f t="shared" si="767"/>
        <v>5.024</v>
      </c>
      <c r="O3955">
        <v>0.84</v>
      </c>
      <c r="P3955">
        <v>0</v>
      </c>
      <c r="Q3955">
        <f t="shared" si="768"/>
        <v>21.8</v>
      </c>
      <c r="R3955">
        <v>3</v>
      </c>
      <c r="S3955">
        <v>0</v>
      </c>
      <c r="T3955">
        <f t="shared" si="769"/>
        <v>45.199999999999996</v>
      </c>
      <c r="Y3955">
        <v>240.00716666666662</v>
      </c>
      <c r="Z3955">
        <v>215.303</v>
      </c>
      <c r="AA3955">
        <f t="shared" si="763"/>
        <v>0.14353104733678096</v>
      </c>
      <c r="AB3955">
        <f t="shared" si="770"/>
        <v>0.75353799851809988</v>
      </c>
      <c r="AC3955">
        <f t="shared" si="771"/>
        <v>2.6912071375646427</v>
      </c>
      <c r="AD3955">
        <v>0</v>
      </c>
      <c r="AE3955">
        <v>0</v>
      </c>
      <c r="AF3955">
        <f t="shared" si="759"/>
        <v>0</v>
      </c>
      <c r="AG3955">
        <v>0</v>
      </c>
      <c r="AH3955">
        <v>0</v>
      </c>
      <c r="AI3955">
        <v>2</v>
      </c>
      <c r="AR3955">
        <v>0.08</v>
      </c>
      <c r="AS3955">
        <v>0</v>
      </c>
      <c r="AT3955">
        <v>0</v>
      </c>
      <c r="AU3955">
        <v>0</v>
      </c>
      <c r="AV3955">
        <v>0</v>
      </c>
      <c r="AW3955">
        <f t="shared" si="772"/>
        <v>0</v>
      </c>
      <c r="AX3955">
        <v>0</v>
      </c>
      <c r="AY3955">
        <v>1</v>
      </c>
      <c r="AZ3955">
        <v>0.75</v>
      </c>
      <c r="BA3955">
        <v>1</v>
      </c>
      <c r="BB3955">
        <v>1</v>
      </c>
      <c r="BC3955">
        <v>1</v>
      </c>
      <c r="BD3955">
        <v>1</v>
      </c>
      <c r="BE3955">
        <f t="shared" si="773"/>
        <v>0.85</v>
      </c>
      <c r="BF3955">
        <v>0</v>
      </c>
      <c r="BG3955">
        <v>12.5</v>
      </c>
      <c r="BH3955">
        <v>2.5257299999999998</v>
      </c>
      <c r="BJ3955">
        <v>0</v>
      </c>
      <c r="BK3955">
        <v>1</v>
      </c>
    </row>
    <row r="3956" spans="1:63" x14ac:dyDescent="0.25">
      <c r="A3956" t="s">
        <v>49</v>
      </c>
      <c r="B3956">
        <v>2016</v>
      </c>
      <c r="C3956">
        <v>0</v>
      </c>
      <c r="D3956">
        <v>0</v>
      </c>
      <c r="E3956">
        <v>0</v>
      </c>
      <c r="F3956">
        <v>0</v>
      </c>
      <c r="G3956">
        <v>0</v>
      </c>
      <c r="H3956">
        <v>0</v>
      </c>
      <c r="I3956">
        <f t="shared" si="766"/>
        <v>0</v>
      </c>
      <c r="J3956">
        <v>1</v>
      </c>
      <c r="K3956">
        <v>0</v>
      </c>
      <c r="L3956" s="9">
        <v>0.35</v>
      </c>
      <c r="M3956">
        <v>0</v>
      </c>
      <c r="N3956">
        <f t="shared" si="767"/>
        <v>5.024</v>
      </c>
      <c r="O3956">
        <v>1.35</v>
      </c>
      <c r="P3956">
        <v>0</v>
      </c>
      <c r="Q3956">
        <f t="shared" si="768"/>
        <v>21.8</v>
      </c>
      <c r="R3956">
        <v>6.88</v>
      </c>
      <c r="S3956">
        <v>0</v>
      </c>
      <c r="T3956">
        <f t="shared" si="769"/>
        <v>45.199999999999996</v>
      </c>
      <c r="Y3956">
        <v>240.00716666666662</v>
      </c>
      <c r="Z3956">
        <v>215.303</v>
      </c>
      <c r="AA3956">
        <f t="shared" si="763"/>
        <v>0.3139741660492083</v>
      </c>
      <c r="AB3956">
        <f t="shared" si="770"/>
        <v>1.2110432119040893</v>
      </c>
      <c r="AC3956">
        <f t="shared" si="771"/>
        <v>6.1718350354815801</v>
      </c>
      <c r="AD3956">
        <v>1</v>
      </c>
      <c r="AE3956">
        <v>1</v>
      </c>
      <c r="AF3956">
        <f t="shared" si="759"/>
        <v>0.5</v>
      </c>
      <c r="AG3956">
        <v>0</v>
      </c>
      <c r="AH3956">
        <v>0.9</v>
      </c>
      <c r="AI3956">
        <v>0</v>
      </c>
      <c r="AR3956">
        <v>0.08</v>
      </c>
      <c r="AS3956">
        <v>0</v>
      </c>
      <c r="AT3956">
        <v>0</v>
      </c>
      <c r="AU3956">
        <v>0</v>
      </c>
      <c r="AV3956">
        <v>0</v>
      </c>
      <c r="AW3956">
        <f t="shared" si="772"/>
        <v>0</v>
      </c>
      <c r="AX3956">
        <v>0</v>
      </c>
      <c r="AY3956">
        <v>1</v>
      </c>
      <c r="AZ3956">
        <v>0.75</v>
      </c>
      <c r="BA3956">
        <v>1</v>
      </c>
      <c r="BB3956">
        <v>1</v>
      </c>
      <c r="BC3956">
        <v>0</v>
      </c>
      <c r="BD3956">
        <v>0.5</v>
      </c>
      <c r="BE3956">
        <f t="shared" si="773"/>
        <v>0.70000000000000007</v>
      </c>
      <c r="BF3956">
        <v>0</v>
      </c>
      <c r="BG3956">
        <v>40</v>
      </c>
      <c r="BH3956">
        <v>3.6888800000000002</v>
      </c>
      <c r="BJ3956">
        <v>1</v>
      </c>
      <c r="BK3956">
        <v>1</v>
      </c>
    </row>
    <row r="3957" spans="1:63" x14ac:dyDescent="0.25">
      <c r="A3957" t="s">
        <v>50</v>
      </c>
      <c r="B3957">
        <v>2016</v>
      </c>
      <c r="C3957">
        <v>0</v>
      </c>
      <c r="D3957">
        <v>0</v>
      </c>
      <c r="E3957">
        <v>0</v>
      </c>
      <c r="F3957">
        <v>0</v>
      </c>
      <c r="G3957">
        <v>0</v>
      </c>
      <c r="H3957">
        <v>0</v>
      </c>
      <c r="I3957">
        <f t="shared" si="766"/>
        <v>0</v>
      </c>
      <c r="J3957">
        <v>1</v>
      </c>
      <c r="K3957">
        <v>0</v>
      </c>
      <c r="L3957" s="9">
        <v>0.2</v>
      </c>
      <c r="M3957">
        <v>0</v>
      </c>
      <c r="N3957">
        <f t="shared" si="767"/>
        <v>5.024</v>
      </c>
      <c r="O3957">
        <v>0.2</v>
      </c>
      <c r="P3957">
        <v>0</v>
      </c>
      <c r="Q3957">
        <f t="shared" si="768"/>
        <v>21.8</v>
      </c>
      <c r="R3957">
        <v>3.3</v>
      </c>
      <c r="S3957">
        <v>0</v>
      </c>
      <c r="T3957">
        <f t="shared" si="769"/>
        <v>45.199999999999996</v>
      </c>
      <c r="Y3957">
        <v>240.00716666666662</v>
      </c>
      <c r="Z3957">
        <v>215.303</v>
      </c>
      <c r="AA3957">
        <f t="shared" si="763"/>
        <v>0.17941380917097619</v>
      </c>
      <c r="AB3957">
        <f t="shared" si="770"/>
        <v>0.17941380917097619</v>
      </c>
      <c r="AC3957">
        <f t="shared" si="771"/>
        <v>2.9603278513211064</v>
      </c>
      <c r="AD3957">
        <v>0</v>
      </c>
      <c r="AE3957">
        <v>0</v>
      </c>
      <c r="AF3957">
        <f t="shared" si="759"/>
        <v>0</v>
      </c>
      <c r="AG3957">
        <v>0</v>
      </c>
      <c r="AH3957">
        <v>0</v>
      </c>
      <c r="AI3957">
        <v>2</v>
      </c>
      <c r="AR3957">
        <v>0.08</v>
      </c>
      <c r="AS3957">
        <v>1</v>
      </c>
      <c r="AT3957">
        <v>5</v>
      </c>
      <c r="AU3957">
        <v>1</v>
      </c>
      <c r="AV3957">
        <v>5</v>
      </c>
      <c r="AW3957">
        <f t="shared" si="772"/>
        <v>6</v>
      </c>
      <c r="AX3957">
        <v>0</v>
      </c>
      <c r="AY3957">
        <v>1</v>
      </c>
      <c r="AZ3957">
        <v>1</v>
      </c>
      <c r="BA3957">
        <v>1</v>
      </c>
      <c r="BB3957">
        <v>0</v>
      </c>
      <c r="BC3957">
        <v>1</v>
      </c>
      <c r="BD3957">
        <v>1</v>
      </c>
      <c r="BE3957">
        <f t="shared" si="773"/>
        <v>1.1000000000000001</v>
      </c>
      <c r="BF3957">
        <v>0</v>
      </c>
      <c r="BG3957">
        <v>0.5</v>
      </c>
      <c r="BH3957">
        <v>-0.69314699999999996</v>
      </c>
      <c r="BJ3957">
        <v>0</v>
      </c>
      <c r="BK3957">
        <v>1</v>
      </c>
    </row>
    <row r="3958" spans="1:63" x14ac:dyDescent="0.25">
      <c r="A3958" t="s">
        <v>51</v>
      </c>
      <c r="B3958">
        <v>2016</v>
      </c>
      <c r="C3958">
        <v>0</v>
      </c>
      <c r="D3958">
        <v>0</v>
      </c>
      <c r="E3958">
        <v>0</v>
      </c>
      <c r="F3958">
        <v>0</v>
      </c>
      <c r="G3958">
        <v>0</v>
      </c>
      <c r="H3958">
        <v>0</v>
      </c>
      <c r="I3958">
        <f t="shared" si="766"/>
        <v>0</v>
      </c>
      <c r="J3958">
        <v>0</v>
      </c>
      <c r="K3958">
        <v>1</v>
      </c>
      <c r="L3958" s="9">
        <v>0.08</v>
      </c>
      <c r="M3958">
        <v>0</v>
      </c>
      <c r="N3958">
        <f t="shared" si="767"/>
        <v>5.024</v>
      </c>
      <c r="O3958">
        <v>0.32</v>
      </c>
      <c r="P3958">
        <v>0</v>
      </c>
      <c r="Q3958">
        <f t="shared" si="768"/>
        <v>21.8</v>
      </c>
      <c r="R3958">
        <v>2.2799999999999998</v>
      </c>
      <c r="S3958">
        <v>0</v>
      </c>
      <c r="T3958">
        <f t="shared" si="769"/>
        <v>45.199999999999996</v>
      </c>
      <c r="Y3958">
        <v>240.00716666666662</v>
      </c>
      <c r="Z3958">
        <v>215.303</v>
      </c>
      <c r="AA3958">
        <f t="shared" si="763"/>
        <v>7.176552366839048E-2</v>
      </c>
      <c r="AB3958">
        <f t="shared" si="770"/>
        <v>0.28706209467356192</v>
      </c>
      <c r="AC3958">
        <f t="shared" si="771"/>
        <v>2.0453174245491281</v>
      </c>
      <c r="AD3958">
        <v>0</v>
      </c>
      <c r="AE3958">
        <v>0</v>
      </c>
      <c r="AF3958">
        <f t="shared" si="759"/>
        <v>0</v>
      </c>
      <c r="AG3958">
        <v>0</v>
      </c>
      <c r="AH3958">
        <v>0</v>
      </c>
      <c r="AI3958">
        <v>-1</v>
      </c>
      <c r="AR3958">
        <v>0.08</v>
      </c>
      <c r="AS3958">
        <v>1</v>
      </c>
      <c r="AT3958">
        <v>5</v>
      </c>
      <c r="AU3958">
        <v>0</v>
      </c>
      <c r="AV3958">
        <v>5</v>
      </c>
      <c r="AW3958">
        <f t="shared" si="772"/>
        <v>5</v>
      </c>
      <c r="AX3958">
        <v>0</v>
      </c>
      <c r="AY3958">
        <v>1</v>
      </c>
      <c r="AZ3958">
        <v>0.75</v>
      </c>
      <c r="BA3958">
        <v>1</v>
      </c>
      <c r="BB3958">
        <v>1</v>
      </c>
      <c r="BC3958">
        <v>1</v>
      </c>
      <c r="BD3958">
        <v>1</v>
      </c>
      <c r="BE3958">
        <f t="shared" si="773"/>
        <v>0.85</v>
      </c>
      <c r="BF3958">
        <v>1</v>
      </c>
      <c r="BG3958">
        <v>32</v>
      </c>
      <c r="BH3958">
        <v>3.4657399999999998</v>
      </c>
      <c r="BJ3958">
        <v>1</v>
      </c>
      <c r="BK3958">
        <v>1</v>
      </c>
    </row>
    <row r="3959" spans="1:63" x14ac:dyDescent="0.25">
      <c r="A3959" t="s">
        <v>52</v>
      </c>
      <c r="B3959">
        <v>2016</v>
      </c>
      <c r="C3959">
        <v>0</v>
      </c>
      <c r="D3959">
        <v>0</v>
      </c>
      <c r="E3959">
        <v>0</v>
      </c>
      <c r="F3959">
        <v>0</v>
      </c>
      <c r="G3959">
        <v>0</v>
      </c>
      <c r="H3959">
        <v>0</v>
      </c>
      <c r="I3959">
        <f t="shared" si="766"/>
        <v>0</v>
      </c>
      <c r="J3959">
        <v>1</v>
      </c>
      <c r="K3959">
        <v>0</v>
      </c>
      <c r="L3959" s="9">
        <v>0.23</v>
      </c>
      <c r="M3959">
        <v>0</v>
      </c>
      <c r="N3959">
        <f t="shared" si="767"/>
        <v>5.024</v>
      </c>
      <c r="O3959">
        <v>0.72</v>
      </c>
      <c r="P3959">
        <v>0</v>
      </c>
      <c r="Q3959">
        <f t="shared" si="768"/>
        <v>21.8</v>
      </c>
      <c r="R3959">
        <v>5.4</v>
      </c>
      <c r="S3959">
        <v>0</v>
      </c>
      <c r="T3959">
        <f t="shared" si="769"/>
        <v>45.199999999999996</v>
      </c>
      <c r="Y3959">
        <v>240.00716666666662</v>
      </c>
      <c r="Z3959">
        <v>215.303</v>
      </c>
      <c r="AA3959">
        <f t="shared" si="763"/>
        <v>0.20632588054662263</v>
      </c>
      <c r="AB3959">
        <f t="shared" si="770"/>
        <v>0.64588971301551423</v>
      </c>
      <c r="AC3959">
        <f t="shared" si="771"/>
        <v>4.844172847616357</v>
      </c>
      <c r="AD3959">
        <v>0</v>
      </c>
      <c r="AE3959">
        <v>0</v>
      </c>
      <c r="AF3959">
        <f t="shared" si="759"/>
        <v>0</v>
      </c>
      <c r="AG3959">
        <v>0</v>
      </c>
      <c r="AH3959">
        <v>0</v>
      </c>
      <c r="AI3959">
        <v>0</v>
      </c>
      <c r="AR3959">
        <v>0.08</v>
      </c>
      <c r="AS3959">
        <v>0</v>
      </c>
      <c r="AT3959">
        <v>1</v>
      </c>
      <c r="AU3959">
        <v>0</v>
      </c>
      <c r="AV3959">
        <v>0</v>
      </c>
      <c r="AW3959">
        <f t="shared" si="772"/>
        <v>0</v>
      </c>
      <c r="AX3959">
        <v>0</v>
      </c>
      <c r="AY3959">
        <v>1</v>
      </c>
      <c r="AZ3959">
        <v>0.5</v>
      </c>
      <c r="BA3959">
        <v>1</v>
      </c>
      <c r="BB3959">
        <v>1</v>
      </c>
      <c r="BC3959">
        <v>0</v>
      </c>
      <c r="BD3959">
        <v>0.5</v>
      </c>
      <c r="BE3959">
        <f t="shared" si="773"/>
        <v>0.45</v>
      </c>
      <c r="BF3959">
        <v>0</v>
      </c>
      <c r="BG3959">
        <v>28</v>
      </c>
      <c r="BH3959">
        <v>3.1354899999999999</v>
      </c>
      <c r="BJ3959">
        <v>1</v>
      </c>
      <c r="BK3959">
        <v>1</v>
      </c>
    </row>
    <row r="3960" spans="1:63" x14ac:dyDescent="0.25">
      <c r="A3960" t="s">
        <v>53</v>
      </c>
      <c r="B3960">
        <v>2016</v>
      </c>
      <c r="C3960">
        <v>0</v>
      </c>
      <c r="D3960">
        <v>0</v>
      </c>
      <c r="E3960">
        <v>0</v>
      </c>
      <c r="F3960">
        <v>0</v>
      </c>
      <c r="G3960">
        <v>0</v>
      </c>
      <c r="H3960">
        <v>0</v>
      </c>
      <c r="I3960">
        <f t="shared" si="766"/>
        <v>0</v>
      </c>
      <c r="J3960">
        <v>0</v>
      </c>
      <c r="K3960">
        <v>1</v>
      </c>
      <c r="L3960" s="9">
        <v>0.16</v>
      </c>
      <c r="M3960">
        <v>0</v>
      </c>
      <c r="N3960">
        <f t="shared" si="767"/>
        <v>5.024</v>
      </c>
      <c r="O3960">
        <v>0.97</v>
      </c>
      <c r="P3960">
        <v>0</v>
      </c>
      <c r="Q3960">
        <f t="shared" si="768"/>
        <v>21.8</v>
      </c>
      <c r="R3960">
        <v>3.75</v>
      </c>
      <c r="S3960">
        <v>0</v>
      </c>
      <c r="T3960">
        <f t="shared" si="769"/>
        <v>45.199999999999996</v>
      </c>
      <c r="Y3960">
        <v>240.00716666666662</v>
      </c>
      <c r="Z3960">
        <v>215.303</v>
      </c>
      <c r="AA3960">
        <f t="shared" si="763"/>
        <v>0.14353104733678096</v>
      </c>
      <c r="AB3960">
        <f t="shared" si="770"/>
        <v>0.87015697447923446</v>
      </c>
      <c r="AC3960">
        <f t="shared" si="771"/>
        <v>3.3640089219558034</v>
      </c>
      <c r="AD3960">
        <v>0</v>
      </c>
      <c r="AE3960">
        <v>0</v>
      </c>
      <c r="AF3960">
        <f t="shared" si="759"/>
        <v>0</v>
      </c>
      <c r="AG3960">
        <v>0</v>
      </c>
      <c r="AH3960">
        <v>1</v>
      </c>
      <c r="AI3960">
        <v>-1</v>
      </c>
      <c r="AR3960">
        <v>0.08</v>
      </c>
      <c r="AS3960">
        <v>0</v>
      </c>
      <c r="AT3960">
        <v>1</v>
      </c>
      <c r="AU3960">
        <v>0</v>
      </c>
      <c r="AV3960">
        <v>0</v>
      </c>
      <c r="AW3960">
        <f t="shared" si="772"/>
        <v>0</v>
      </c>
      <c r="AX3960">
        <v>0</v>
      </c>
      <c r="AY3960">
        <v>1</v>
      </c>
      <c r="AZ3960">
        <v>0.75</v>
      </c>
      <c r="BA3960">
        <v>1</v>
      </c>
      <c r="BB3960">
        <v>1</v>
      </c>
      <c r="BC3960">
        <v>0</v>
      </c>
      <c r="BD3960">
        <v>0.5</v>
      </c>
      <c r="BE3960">
        <f t="shared" si="773"/>
        <v>0.70000000000000007</v>
      </c>
      <c r="BF3960">
        <v>0</v>
      </c>
      <c r="BG3960">
        <v>25</v>
      </c>
      <c r="BH3960">
        <v>3.21888</v>
      </c>
      <c r="BJ3960">
        <v>1</v>
      </c>
      <c r="BK3960">
        <v>1</v>
      </c>
    </row>
    <row r="3961" spans="1:63" x14ac:dyDescent="0.25">
      <c r="A3961" t="s">
        <v>54</v>
      </c>
      <c r="B3961">
        <v>2016</v>
      </c>
      <c r="C3961">
        <v>0</v>
      </c>
      <c r="D3961">
        <v>0</v>
      </c>
      <c r="E3961">
        <v>0</v>
      </c>
      <c r="F3961">
        <v>0</v>
      </c>
      <c r="G3961">
        <v>0</v>
      </c>
      <c r="H3961">
        <v>0</v>
      </c>
      <c r="I3961">
        <f t="shared" si="766"/>
        <v>0</v>
      </c>
      <c r="J3961">
        <v>0</v>
      </c>
      <c r="K3961">
        <v>0</v>
      </c>
      <c r="L3961" s="9">
        <v>0.48</v>
      </c>
      <c r="M3961">
        <v>0</v>
      </c>
      <c r="N3961">
        <f t="shared" si="767"/>
        <v>5.024</v>
      </c>
      <c r="O3961">
        <v>2.25</v>
      </c>
      <c r="P3961">
        <v>0</v>
      </c>
      <c r="Q3961">
        <f t="shared" si="768"/>
        <v>21.8</v>
      </c>
      <c r="R3961">
        <v>6.5</v>
      </c>
      <c r="S3961">
        <v>0</v>
      </c>
      <c r="T3961">
        <f t="shared" si="769"/>
        <v>45.199999999999996</v>
      </c>
      <c r="Y3961">
        <v>240.00716666666662</v>
      </c>
      <c r="Z3961">
        <v>215.303</v>
      </c>
      <c r="AA3961">
        <f t="shared" si="763"/>
        <v>0.43059314201034282</v>
      </c>
      <c r="AB3961">
        <f t="shared" si="770"/>
        <v>2.018405353173482</v>
      </c>
      <c r="AC3961">
        <f t="shared" si="771"/>
        <v>5.8309487980567258</v>
      </c>
      <c r="AD3961">
        <v>0</v>
      </c>
      <c r="AE3961">
        <v>0</v>
      </c>
      <c r="AF3961">
        <f t="shared" si="759"/>
        <v>0</v>
      </c>
      <c r="AG3961">
        <v>0</v>
      </c>
      <c r="AH3961">
        <v>0</v>
      </c>
      <c r="AI3961">
        <v>1</v>
      </c>
      <c r="AR3961">
        <v>0.08</v>
      </c>
      <c r="AS3961">
        <v>0</v>
      </c>
      <c r="AT3961">
        <v>0</v>
      </c>
      <c r="AU3961">
        <v>0</v>
      </c>
      <c r="AV3961">
        <v>0</v>
      </c>
      <c r="AW3961">
        <f t="shared" si="772"/>
        <v>0</v>
      </c>
      <c r="AX3961">
        <v>0</v>
      </c>
      <c r="AY3961">
        <v>1</v>
      </c>
      <c r="AZ3961">
        <v>0.5</v>
      </c>
      <c r="BA3961">
        <v>1</v>
      </c>
      <c r="BB3961">
        <v>1</v>
      </c>
      <c r="BC3961">
        <v>0</v>
      </c>
      <c r="BD3961">
        <v>1</v>
      </c>
      <c r="BE3961">
        <f t="shared" si="773"/>
        <v>0.5</v>
      </c>
      <c r="BF3961">
        <v>0</v>
      </c>
      <c r="BG3961">
        <v>30</v>
      </c>
      <c r="BH3961">
        <v>3.4011999999999998</v>
      </c>
      <c r="BJ3961">
        <v>1</v>
      </c>
      <c r="BK3961">
        <v>1</v>
      </c>
    </row>
    <row r="3962" spans="1:63" x14ac:dyDescent="0.25">
      <c r="A3962" t="s">
        <v>55</v>
      </c>
      <c r="B3962">
        <v>2016</v>
      </c>
      <c r="C3962">
        <v>0</v>
      </c>
      <c r="D3962">
        <v>0</v>
      </c>
      <c r="E3962">
        <v>0</v>
      </c>
      <c r="F3962">
        <v>0</v>
      </c>
      <c r="G3962">
        <v>0</v>
      </c>
      <c r="H3962">
        <v>0</v>
      </c>
      <c r="I3962">
        <f t="shared" si="766"/>
        <v>0</v>
      </c>
      <c r="J3962">
        <v>1</v>
      </c>
      <c r="K3962">
        <v>0</v>
      </c>
      <c r="L3962" s="9">
        <v>1.01</v>
      </c>
      <c r="M3962">
        <v>0</v>
      </c>
      <c r="N3962">
        <f t="shared" si="767"/>
        <v>5.024</v>
      </c>
      <c r="O3962">
        <v>1.51</v>
      </c>
      <c r="P3962">
        <v>0</v>
      </c>
      <c r="Q3962">
        <f t="shared" si="768"/>
        <v>21.8</v>
      </c>
      <c r="R3962">
        <v>3.79</v>
      </c>
      <c r="S3962">
        <v>0</v>
      </c>
      <c r="T3962">
        <f t="shared" si="769"/>
        <v>45.199999999999996</v>
      </c>
      <c r="Y3962">
        <v>240.00716666666662</v>
      </c>
      <c r="Z3962">
        <v>215.303</v>
      </c>
      <c r="AA3962">
        <f t="shared" si="763"/>
        <v>0.90603973631342971</v>
      </c>
      <c r="AB3962">
        <f t="shared" si="770"/>
        <v>1.35457425924087</v>
      </c>
      <c r="AC3962">
        <f t="shared" si="771"/>
        <v>3.3998916837899986</v>
      </c>
      <c r="AD3962">
        <v>1</v>
      </c>
      <c r="AE3962">
        <v>1</v>
      </c>
      <c r="AF3962">
        <f t="shared" si="759"/>
        <v>0.5</v>
      </c>
      <c r="AG3962">
        <v>0</v>
      </c>
      <c r="AH3962">
        <v>0</v>
      </c>
      <c r="AI3962">
        <v>1</v>
      </c>
      <c r="AR3962">
        <v>0.08</v>
      </c>
      <c r="AS3962">
        <v>0</v>
      </c>
      <c r="AT3962">
        <v>0</v>
      </c>
      <c r="AU3962">
        <v>0</v>
      </c>
      <c r="AV3962">
        <v>0</v>
      </c>
      <c r="AW3962">
        <f t="shared" si="772"/>
        <v>0</v>
      </c>
      <c r="AX3962">
        <v>1</v>
      </c>
      <c r="AY3962">
        <v>0</v>
      </c>
      <c r="AZ3962">
        <v>0</v>
      </c>
      <c r="BA3962">
        <v>0</v>
      </c>
      <c r="BB3962">
        <v>0</v>
      </c>
      <c r="BC3962">
        <v>0</v>
      </c>
      <c r="BD3962">
        <v>0</v>
      </c>
      <c r="BE3962">
        <f t="shared" si="773"/>
        <v>0</v>
      </c>
      <c r="BF3962">
        <v>0</v>
      </c>
      <c r="BG3962">
        <v>40</v>
      </c>
      <c r="BH3962">
        <v>3.6888800000000002</v>
      </c>
      <c r="BJ3962">
        <v>1</v>
      </c>
      <c r="BK3962">
        <v>1</v>
      </c>
    </row>
    <row r="3963" spans="1:63" x14ac:dyDescent="0.25">
      <c r="A3963" t="s">
        <v>56</v>
      </c>
      <c r="B3963">
        <v>2016</v>
      </c>
      <c r="C3963">
        <v>0</v>
      </c>
      <c r="D3963">
        <v>0</v>
      </c>
      <c r="E3963">
        <v>0</v>
      </c>
      <c r="F3963">
        <v>0</v>
      </c>
      <c r="G3963">
        <v>0</v>
      </c>
      <c r="H3963">
        <v>0</v>
      </c>
      <c r="I3963">
        <f t="shared" si="766"/>
        <v>0</v>
      </c>
      <c r="J3963">
        <v>0</v>
      </c>
      <c r="K3963">
        <v>0</v>
      </c>
      <c r="L3963" s="9">
        <v>0.93</v>
      </c>
      <c r="M3963">
        <v>0</v>
      </c>
      <c r="N3963">
        <f t="shared" si="767"/>
        <v>5.024</v>
      </c>
      <c r="O3963">
        <v>1.38</v>
      </c>
      <c r="P3963">
        <v>0</v>
      </c>
      <c r="Q3963">
        <f t="shared" si="768"/>
        <v>21.8</v>
      </c>
      <c r="R3963">
        <v>5.98</v>
      </c>
      <c r="S3963">
        <v>0</v>
      </c>
      <c r="T3963">
        <f t="shared" si="769"/>
        <v>45.199999999999996</v>
      </c>
      <c r="Y3963">
        <v>240.00716666666662</v>
      </c>
      <c r="Z3963">
        <v>215.303</v>
      </c>
      <c r="AA3963">
        <f t="shared" si="763"/>
        <v>0.83427421264503931</v>
      </c>
      <c r="AB3963">
        <f t="shared" si="770"/>
        <v>1.2379552832797356</v>
      </c>
      <c r="AC3963">
        <f t="shared" si="771"/>
        <v>5.364472894212188</v>
      </c>
      <c r="AD3963">
        <v>0</v>
      </c>
      <c r="AE3963">
        <v>0</v>
      </c>
      <c r="AF3963">
        <f t="shared" ref="AF3963:AF4026" si="774">AD3963-0.5*AE3963</f>
        <v>0</v>
      </c>
      <c r="AG3963">
        <v>0</v>
      </c>
      <c r="AH3963">
        <v>0</v>
      </c>
      <c r="AI3963">
        <v>2</v>
      </c>
      <c r="AR3963">
        <v>0.08</v>
      </c>
      <c r="AS3963">
        <v>0</v>
      </c>
      <c r="AT3963">
        <v>0</v>
      </c>
      <c r="AU3963">
        <v>0</v>
      </c>
      <c r="AV3963">
        <v>1</v>
      </c>
      <c r="AW3963">
        <f t="shared" si="772"/>
        <v>1</v>
      </c>
      <c r="AX3963">
        <v>0</v>
      </c>
      <c r="AY3963">
        <v>1</v>
      </c>
      <c r="AZ3963">
        <v>0.75</v>
      </c>
      <c r="BA3963">
        <v>1</v>
      </c>
      <c r="BB3963">
        <v>1</v>
      </c>
      <c r="BC3963">
        <v>1</v>
      </c>
      <c r="BD3963">
        <v>0.5</v>
      </c>
      <c r="BE3963">
        <f t="shared" si="773"/>
        <v>0.8</v>
      </c>
      <c r="BF3963">
        <v>0</v>
      </c>
      <c r="BG3963">
        <v>25</v>
      </c>
      <c r="BH3963">
        <v>3.21888</v>
      </c>
      <c r="BJ3963">
        <v>1</v>
      </c>
      <c r="BK3963">
        <v>1</v>
      </c>
    </row>
    <row r="3964" spans="1:63" x14ac:dyDescent="0.25">
      <c r="A3964" t="s">
        <v>57</v>
      </c>
      <c r="B3964">
        <v>2016</v>
      </c>
      <c r="C3964">
        <v>1</v>
      </c>
      <c r="D3964">
        <v>1</v>
      </c>
      <c r="E3964">
        <v>1</v>
      </c>
      <c r="F3964">
        <v>1</v>
      </c>
      <c r="G3964">
        <v>1</v>
      </c>
      <c r="H3964">
        <v>1</v>
      </c>
      <c r="I3964">
        <f t="shared" si="766"/>
        <v>6</v>
      </c>
      <c r="J3964">
        <v>1</v>
      </c>
      <c r="K3964">
        <v>0</v>
      </c>
      <c r="L3964" s="9">
        <v>0.15</v>
      </c>
      <c r="M3964">
        <v>0</v>
      </c>
      <c r="N3964">
        <f t="shared" si="767"/>
        <v>5.024</v>
      </c>
      <c r="O3964">
        <v>0.45</v>
      </c>
      <c r="P3964">
        <v>0</v>
      </c>
      <c r="Q3964">
        <f t="shared" si="768"/>
        <v>21.8</v>
      </c>
      <c r="R3964">
        <v>10.98</v>
      </c>
      <c r="S3964">
        <v>0</v>
      </c>
      <c r="T3964">
        <f t="shared" si="769"/>
        <v>45.199999999999996</v>
      </c>
      <c r="Y3964">
        <v>240.00716666666662</v>
      </c>
      <c r="Z3964">
        <v>215.303</v>
      </c>
      <c r="AA3964">
        <f t="shared" si="763"/>
        <v>0.13456035687823212</v>
      </c>
      <c r="AB3964">
        <f t="shared" si="770"/>
        <v>0.40368107063469644</v>
      </c>
      <c r="AC3964">
        <f t="shared" si="771"/>
        <v>9.8498181234865925</v>
      </c>
      <c r="AD3964">
        <v>0</v>
      </c>
      <c r="AE3964">
        <v>0</v>
      </c>
      <c r="AF3964">
        <f t="shared" si="774"/>
        <v>0</v>
      </c>
      <c r="AG3964">
        <v>0</v>
      </c>
      <c r="AH3964">
        <v>0</v>
      </c>
      <c r="AI3964">
        <v>1</v>
      </c>
      <c r="AR3964">
        <v>0.08</v>
      </c>
      <c r="AS3964">
        <v>0</v>
      </c>
      <c r="AT3964">
        <v>0</v>
      </c>
      <c r="AU3964">
        <v>0</v>
      </c>
      <c r="AV3964">
        <v>0</v>
      </c>
      <c r="AW3964">
        <f t="shared" si="772"/>
        <v>0</v>
      </c>
      <c r="AX3964">
        <v>0</v>
      </c>
      <c r="AY3964">
        <v>0</v>
      </c>
      <c r="AZ3964">
        <v>0</v>
      </c>
      <c r="BA3964">
        <v>0</v>
      </c>
      <c r="BB3964">
        <v>0</v>
      </c>
      <c r="BC3964">
        <v>0</v>
      </c>
      <c r="BD3964">
        <v>0</v>
      </c>
      <c r="BE3964">
        <f t="shared" si="773"/>
        <v>0</v>
      </c>
      <c r="BF3964">
        <v>0</v>
      </c>
      <c r="BG3964">
        <v>9</v>
      </c>
      <c r="BH3964">
        <v>2.1972200000000002</v>
      </c>
      <c r="BJ3964">
        <v>0</v>
      </c>
      <c r="BK3964">
        <v>1</v>
      </c>
    </row>
    <row r="3965" spans="1:63" x14ac:dyDescent="0.25">
      <c r="A3965" t="s">
        <v>58</v>
      </c>
      <c r="B3965">
        <v>2016</v>
      </c>
      <c r="C3965">
        <v>0</v>
      </c>
      <c r="D3965">
        <v>0</v>
      </c>
      <c r="E3965">
        <v>0</v>
      </c>
      <c r="F3965">
        <v>0</v>
      </c>
      <c r="G3965">
        <v>0</v>
      </c>
      <c r="H3965">
        <v>0</v>
      </c>
      <c r="I3965">
        <f t="shared" si="766"/>
        <v>0</v>
      </c>
      <c r="J3965">
        <v>0</v>
      </c>
      <c r="K3965">
        <v>1</v>
      </c>
      <c r="L3965" s="9">
        <v>0.23</v>
      </c>
      <c r="M3965">
        <v>0</v>
      </c>
      <c r="N3965">
        <f t="shared" si="767"/>
        <v>5.024</v>
      </c>
      <c r="O3965">
        <v>1.39</v>
      </c>
      <c r="P3965">
        <v>0</v>
      </c>
      <c r="Q3965">
        <f t="shared" si="768"/>
        <v>21.8</v>
      </c>
      <c r="R3965">
        <v>8.5500000000000007</v>
      </c>
      <c r="S3965">
        <v>0</v>
      </c>
      <c r="T3965">
        <f t="shared" si="769"/>
        <v>45.199999999999996</v>
      </c>
      <c r="Y3965">
        <v>240.00716666666662</v>
      </c>
      <c r="Z3965">
        <v>215.303</v>
      </c>
      <c r="AA3965">
        <f t="shared" si="763"/>
        <v>0.20632588054662263</v>
      </c>
      <c r="AB3965">
        <f t="shared" si="770"/>
        <v>1.2469259737382843</v>
      </c>
      <c r="AC3965">
        <f t="shared" si="771"/>
        <v>7.669940342059232</v>
      </c>
      <c r="AD3965">
        <v>0</v>
      </c>
      <c r="AE3965">
        <v>0</v>
      </c>
      <c r="AF3965">
        <f t="shared" si="774"/>
        <v>0</v>
      </c>
      <c r="AG3965">
        <v>0</v>
      </c>
      <c r="AH3965">
        <v>0</v>
      </c>
      <c r="AI3965">
        <v>2</v>
      </c>
      <c r="AR3965">
        <v>0.08</v>
      </c>
      <c r="AS3965">
        <v>0</v>
      </c>
      <c r="AT3965">
        <v>1</v>
      </c>
      <c r="AU3965">
        <v>0</v>
      </c>
      <c r="AV3965">
        <v>2</v>
      </c>
      <c r="AW3965">
        <f t="shared" si="772"/>
        <v>2</v>
      </c>
      <c r="AX3965">
        <v>0</v>
      </c>
      <c r="AY3965">
        <v>1</v>
      </c>
      <c r="AZ3965">
        <v>0.75</v>
      </c>
      <c r="BA3965">
        <v>1</v>
      </c>
      <c r="BB3965">
        <v>1</v>
      </c>
      <c r="BC3965">
        <v>0</v>
      </c>
      <c r="BD3965">
        <v>0.5</v>
      </c>
      <c r="BE3965">
        <f t="shared" si="773"/>
        <v>0.70000000000000007</v>
      </c>
      <c r="BF3965">
        <v>0</v>
      </c>
      <c r="BG3965">
        <v>60</v>
      </c>
      <c r="BH3965">
        <v>4.0943399999999999</v>
      </c>
      <c r="BJ3965">
        <v>1</v>
      </c>
      <c r="BK3965">
        <v>1</v>
      </c>
    </row>
    <row r="3966" spans="1:63" x14ac:dyDescent="0.25">
      <c r="A3966" t="s">
        <v>59</v>
      </c>
      <c r="B3966">
        <v>2016</v>
      </c>
      <c r="C3966">
        <v>0</v>
      </c>
      <c r="D3966">
        <v>0</v>
      </c>
      <c r="E3966">
        <v>0</v>
      </c>
      <c r="F3966">
        <v>0</v>
      </c>
      <c r="G3966">
        <v>0</v>
      </c>
      <c r="H3966">
        <v>0</v>
      </c>
      <c r="I3966">
        <f t="shared" si="766"/>
        <v>0</v>
      </c>
      <c r="J3966">
        <v>1</v>
      </c>
      <c r="K3966">
        <v>1</v>
      </c>
      <c r="L3966" s="9">
        <v>0.12</v>
      </c>
      <c r="M3966">
        <v>0</v>
      </c>
      <c r="N3966">
        <f t="shared" si="767"/>
        <v>5.024</v>
      </c>
      <c r="O3966">
        <v>0.47</v>
      </c>
      <c r="P3966">
        <v>0</v>
      </c>
      <c r="Q3966">
        <f t="shared" si="768"/>
        <v>21.8</v>
      </c>
      <c r="R3966">
        <v>2.68</v>
      </c>
      <c r="S3966">
        <v>0</v>
      </c>
      <c r="T3966">
        <f t="shared" si="769"/>
        <v>45.199999999999996</v>
      </c>
      <c r="Y3966">
        <v>240.00716666666662</v>
      </c>
      <c r="Z3966">
        <v>215.303</v>
      </c>
      <c r="AA3966">
        <f t="shared" si="763"/>
        <v>0.10764828550258571</v>
      </c>
      <c r="AB3966">
        <f t="shared" si="770"/>
        <v>0.42162245155179401</v>
      </c>
      <c r="AC3966">
        <f t="shared" si="771"/>
        <v>2.4041450428910811</v>
      </c>
      <c r="AD3966">
        <v>1</v>
      </c>
      <c r="AE3966">
        <v>0</v>
      </c>
      <c r="AF3966">
        <f t="shared" si="774"/>
        <v>1</v>
      </c>
      <c r="AG3966">
        <v>1</v>
      </c>
      <c r="AH3966">
        <v>0</v>
      </c>
      <c r="AI3966">
        <v>2</v>
      </c>
      <c r="AR3966">
        <v>0.08</v>
      </c>
      <c r="AS3966">
        <v>0</v>
      </c>
      <c r="AT3966">
        <v>0</v>
      </c>
      <c r="AU3966">
        <v>0</v>
      </c>
      <c r="AV3966">
        <v>0</v>
      </c>
      <c r="AW3966">
        <f t="shared" si="772"/>
        <v>0</v>
      </c>
      <c r="AX3966">
        <v>0</v>
      </c>
      <c r="AY3966">
        <v>0</v>
      </c>
      <c r="AZ3966">
        <v>0</v>
      </c>
      <c r="BA3966">
        <v>0</v>
      </c>
      <c r="BB3966">
        <v>0</v>
      </c>
      <c r="BC3966">
        <v>0</v>
      </c>
      <c r="BD3966">
        <v>0</v>
      </c>
      <c r="BE3966">
        <f t="shared" si="773"/>
        <v>0</v>
      </c>
      <c r="BF3966">
        <v>0</v>
      </c>
      <c r="BG3966">
        <v>6</v>
      </c>
      <c r="BH3966">
        <v>2.07944</v>
      </c>
      <c r="BJ3966">
        <v>1</v>
      </c>
      <c r="BK3966">
        <v>1</v>
      </c>
    </row>
    <row r="3967" spans="1:63" x14ac:dyDescent="0.25">
      <c r="A3967" t="s">
        <v>60</v>
      </c>
      <c r="B3967">
        <v>2016</v>
      </c>
      <c r="C3967">
        <v>0</v>
      </c>
      <c r="D3967">
        <v>0.5</v>
      </c>
      <c r="E3967">
        <v>0</v>
      </c>
      <c r="F3967">
        <v>0</v>
      </c>
      <c r="G3967">
        <v>1</v>
      </c>
      <c r="H3967">
        <v>1</v>
      </c>
      <c r="I3967">
        <f t="shared" si="766"/>
        <v>2.5</v>
      </c>
      <c r="J3967">
        <v>1</v>
      </c>
      <c r="K3967">
        <v>0</v>
      </c>
      <c r="L3967" s="9">
        <v>0.19</v>
      </c>
      <c r="M3967">
        <v>0</v>
      </c>
      <c r="N3967">
        <f t="shared" si="767"/>
        <v>5.024</v>
      </c>
      <c r="O3967">
        <v>1.75</v>
      </c>
      <c r="P3967">
        <v>0</v>
      </c>
      <c r="Q3967">
        <f t="shared" si="768"/>
        <v>21.8</v>
      </c>
      <c r="R3967">
        <v>12.52</v>
      </c>
      <c r="S3967">
        <v>0</v>
      </c>
      <c r="T3967">
        <f t="shared" si="769"/>
        <v>45.199999999999996</v>
      </c>
      <c r="Y3967">
        <v>240.00716666666662</v>
      </c>
      <c r="Z3967">
        <v>215.303</v>
      </c>
      <c r="AA3967">
        <f t="shared" si="763"/>
        <v>0.17044311871242737</v>
      </c>
      <c r="AB3967">
        <f t="shared" si="770"/>
        <v>1.5698708302460416</v>
      </c>
      <c r="AC3967">
        <f t="shared" si="771"/>
        <v>11.231304454103109</v>
      </c>
      <c r="AD3967">
        <v>0</v>
      </c>
      <c r="AE3967">
        <v>0</v>
      </c>
      <c r="AF3967">
        <f t="shared" si="774"/>
        <v>0</v>
      </c>
      <c r="AG3967">
        <v>0</v>
      </c>
      <c r="AH3967">
        <v>0</v>
      </c>
      <c r="AI3967">
        <v>2</v>
      </c>
      <c r="AR3967">
        <v>0.08</v>
      </c>
      <c r="AS3967">
        <v>0</v>
      </c>
      <c r="AT3967">
        <v>0</v>
      </c>
      <c r="AU3967">
        <v>1</v>
      </c>
      <c r="AV3967">
        <v>0</v>
      </c>
      <c r="AW3967">
        <f t="shared" si="772"/>
        <v>1</v>
      </c>
      <c r="AX3967">
        <v>0</v>
      </c>
      <c r="AY3967">
        <v>0</v>
      </c>
      <c r="AZ3967">
        <v>0</v>
      </c>
      <c r="BA3967">
        <v>0</v>
      </c>
      <c r="BB3967">
        <v>0</v>
      </c>
      <c r="BC3967">
        <v>0</v>
      </c>
      <c r="BD3967">
        <v>0</v>
      </c>
      <c r="BE3967">
        <f t="shared" si="773"/>
        <v>0</v>
      </c>
      <c r="BF3967">
        <v>0</v>
      </c>
      <c r="BG3967">
        <v>50</v>
      </c>
      <c r="BH3967">
        <v>3.9120200000000001</v>
      </c>
      <c r="BJ3967">
        <v>1</v>
      </c>
      <c r="BK3967">
        <v>1</v>
      </c>
    </row>
    <row r="3968" spans="1:63" x14ac:dyDescent="0.25">
      <c r="A3968" t="s">
        <v>61</v>
      </c>
      <c r="B3968">
        <v>2016</v>
      </c>
      <c r="C3968">
        <v>0</v>
      </c>
      <c r="D3968">
        <v>0</v>
      </c>
      <c r="E3968">
        <v>0</v>
      </c>
      <c r="F3968">
        <v>0</v>
      </c>
      <c r="G3968">
        <v>0</v>
      </c>
      <c r="H3968">
        <v>0</v>
      </c>
      <c r="I3968">
        <f t="shared" si="766"/>
        <v>0</v>
      </c>
      <c r="J3968">
        <v>1</v>
      </c>
      <c r="K3968">
        <v>0</v>
      </c>
      <c r="L3968" s="9">
        <v>0.18</v>
      </c>
      <c r="M3968">
        <v>0</v>
      </c>
      <c r="N3968">
        <f t="shared" si="767"/>
        <v>5.024</v>
      </c>
      <c r="O3968">
        <v>0.3</v>
      </c>
      <c r="P3968">
        <v>1.4999999999999999E-2</v>
      </c>
      <c r="Q3968">
        <f t="shared" si="768"/>
        <v>21.8</v>
      </c>
      <c r="R3968">
        <v>2.5</v>
      </c>
      <c r="S3968">
        <v>1.4999999999999999E-2</v>
      </c>
      <c r="T3968">
        <f t="shared" si="769"/>
        <v>45.199999999999996</v>
      </c>
      <c r="Y3968">
        <v>240.00716666666662</v>
      </c>
      <c r="Z3968">
        <v>215.303</v>
      </c>
      <c r="AA3968">
        <f t="shared" si="763"/>
        <v>0.16147242825387856</v>
      </c>
      <c r="AB3968">
        <f t="shared" si="770"/>
        <v>0.59612071375646425</v>
      </c>
      <c r="AC3968">
        <f t="shared" si="771"/>
        <v>2.9206726146372017</v>
      </c>
      <c r="AD3968">
        <v>1</v>
      </c>
      <c r="AE3968">
        <v>1</v>
      </c>
      <c r="AF3968">
        <f t="shared" si="774"/>
        <v>0.5</v>
      </c>
      <c r="AG3968">
        <v>0</v>
      </c>
      <c r="AH3968">
        <v>0</v>
      </c>
      <c r="AI3968">
        <v>-1</v>
      </c>
      <c r="AR3968">
        <v>0.08</v>
      </c>
      <c r="AS3968">
        <v>0</v>
      </c>
      <c r="AT3968">
        <v>0</v>
      </c>
      <c r="AU3968">
        <v>1</v>
      </c>
      <c r="AV3968">
        <v>1</v>
      </c>
      <c r="AW3968">
        <f t="shared" si="772"/>
        <v>2</v>
      </c>
      <c r="AX3968">
        <v>0</v>
      </c>
      <c r="AY3968">
        <v>0</v>
      </c>
      <c r="AZ3968">
        <v>0</v>
      </c>
      <c r="BA3968">
        <v>0</v>
      </c>
      <c r="BB3968">
        <v>0</v>
      </c>
      <c r="BC3968">
        <v>0</v>
      </c>
      <c r="BD3968">
        <v>0</v>
      </c>
      <c r="BE3968">
        <f t="shared" si="773"/>
        <v>0</v>
      </c>
      <c r="BF3968">
        <v>0</v>
      </c>
      <c r="BG3968">
        <v>17</v>
      </c>
      <c r="BH3968">
        <v>2.8332099999999998</v>
      </c>
      <c r="BJ3968">
        <v>1</v>
      </c>
      <c r="BK3968">
        <v>1</v>
      </c>
    </row>
    <row r="3969" spans="1:63" x14ac:dyDescent="0.25">
      <c r="A3969" t="s">
        <v>62</v>
      </c>
      <c r="B3969">
        <v>2016</v>
      </c>
      <c r="C3969">
        <v>0</v>
      </c>
      <c r="D3969">
        <v>0</v>
      </c>
      <c r="E3969">
        <v>0</v>
      </c>
      <c r="F3969">
        <v>0</v>
      </c>
      <c r="G3969">
        <v>0</v>
      </c>
      <c r="H3969">
        <v>0</v>
      </c>
      <c r="I3969">
        <f t="shared" si="766"/>
        <v>0</v>
      </c>
      <c r="J3969">
        <v>0</v>
      </c>
      <c r="K3969">
        <v>0</v>
      </c>
      <c r="L3969" s="9">
        <v>0.83</v>
      </c>
      <c r="M3969">
        <v>0</v>
      </c>
      <c r="N3969">
        <f t="shared" si="767"/>
        <v>5.024</v>
      </c>
      <c r="O3969">
        <v>3.17</v>
      </c>
      <c r="P3969">
        <v>0</v>
      </c>
      <c r="Q3969">
        <f t="shared" si="768"/>
        <v>21.8</v>
      </c>
      <c r="R3969">
        <v>7.74</v>
      </c>
      <c r="S3969">
        <v>0</v>
      </c>
      <c r="T3969">
        <f t="shared" si="769"/>
        <v>45.199999999999996</v>
      </c>
      <c r="Y3969">
        <v>240.00716666666662</v>
      </c>
      <c r="Z3969">
        <v>215.303</v>
      </c>
      <c r="AA3969">
        <f t="shared" si="763"/>
        <v>0.74456730805955107</v>
      </c>
      <c r="AB3969">
        <f t="shared" si="770"/>
        <v>2.8437088753599724</v>
      </c>
      <c r="AC3969">
        <f t="shared" si="771"/>
        <v>6.9433144149167783</v>
      </c>
      <c r="AD3969">
        <v>1</v>
      </c>
      <c r="AE3969">
        <v>1</v>
      </c>
      <c r="AF3969">
        <f t="shared" si="774"/>
        <v>0.5</v>
      </c>
      <c r="AG3969">
        <v>0</v>
      </c>
      <c r="AH3969">
        <v>1</v>
      </c>
      <c r="AI3969">
        <v>0</v>
      </c>
      <c r="AR3969">
        <v>0.08</v>
      </c>
      <c r="AS3969">
        <v>0</v>
      </c>
      <c r="AT3969">
        <v>0</v>
      </c>
      <c r="AU3969">
        <v>0</v>
      </c>
      <c r="AV3969">
        <v>1</v>
      </c>
      <c r="AW3969">
        <f t="shared" si="772"/>
        <v>1</v>
      </c>
      <c r="AX3969">
        <v>0</v>
      </c>
      <c r="AY3969">
        <v>0</v>
      </c>
      <c r="AZ3969">
        <v>0</v>
      </c>
      <c r="BA3969">
        <v>0</v>
      </c>
      <c r="BB3969">
        <v>0</v>
      </c>
      <c r="BC3969">
        <v>0</v>
      </c>
      <c r="BD3969">
        <v>0</v>
      </c>
      <c r="BE3969">
        <f t="shared" si="773"/>
        <v>0</v>
      </c>
      <c r="BF3969">
        <v>0</v>
      </c>
      <c r="BG3969">
        <v>20</v>
      </c>
      <c r="BH3969">
        <v>2.99573</v>
      </c>
      <c r="BJ3969">
        <v>1</v>
      </c>
      <c r="BK3969">
        <v>1</v>
      </c>
    </row>
    <row r="3970" spans="1:63" x14ac:dyDescent="0.25">
      <c r="A3970" t="s">
        <v>63</v>
      </c>
      <c r="B3970">
        <v>2016</v>
      </c>
      <c r="C3970">
        <v>0</v>
      </c>
      <c r="D3970">
        <v>0</v>
      </c>
      <c r="E3970">
        <v>0</v>
      </c>
      <c r="F3970">
        <v>0</v>
      </c>
      <c r="G3970">
        <v>0</v>
      </c>
      <c r="H3970">
        <v>0</v>
      </c>
      <c r="I3970">
        <f t="shared" si="766"/>
        <v>0</v>
      </c>
      <c r="J3970">
        <v>1</v>
      </c>
      <c r="K3970">
        <v>1</v>
      </c>
      <c r="L3970" s="9">
        <v>0.4</v>
      </c>
      <c r="M3970">
        <v>0</v>
      </c>
      <c r="N3970">
        <f t="shared" si="767"/>
        <v>5.024</v>
      </c>
      <c r="O3970">
        <v>0.76</v>
      </c>
      <c r="P3970">
        <v>0</v>
      </c>
      <c r="Q3970">
        <f t="shared" si="768"/>
        <v>21.8</v>
      </c>
      <c r="R3970">
        <v>3.03</v>
      </c>
      <c r="S3970">
        <v>0</v>
      </c>
      <c r="T3970">
        <f t="shared" si="769"/>
        <v>45.199999999999996</v>
      </c>
      <c r="Y3970">
        <v>240.00716666666662</v>
      </c>
      <c r="Z3970">
        <v>215.303</v>
      </c>
      <c r="AA3970">
        <f t="shared" si="763"/>
        <v>0.35882761834195237</v>
      </c>
      <c r="AB3970">
        <f t="shared" si="770"/>
        <v>0.68177247484970949</v>
      </c>
      <c r="AC3970">
        <f t="shared" si="771"/>
        <v>2.7181192089402888</v>
      </c>
      <c r="AD3970">
        <v>0</v>
      </c>
      <c r="AE3970">
        <v>0</v>
      </c>
      <c r="AF3970">
        <f t="shared" si="774"/>
        <v>0</v>
      </c>
      <c r="AG3970">
        <v>0</v>
      </c>
      <c r="AH3970">
        <v>0</v>
      </c>
      <c r="AI3970">
        <v>2</v>
      </c>
      <c r="AR3970">
        <v>0.08</v>
      </c>
      <c r="AS3970">
        <v>0</v>
      </c>
      <c r="AT3970">
        <v>0</v>
      </c>
      <c r="AU3970">
        <v>1</v>
      </c>
      <c r="AV3970">
        <v>0</v>
      </c>
      <c r="AW3970">
        <f t="shared" si="772"/>
        <v>1</v>
      </c>
      <c r="AX3970">
        <v>5</v>
      </c>
      <c r="AY3970">
        <v>0.5</v>
      </c>
      <c r="AZ3970">
        <v>0.5</v>
      </c>
      <c r="BA3970">
        <v>1</v>
      </c>
      <c r="BB3970">
        <v>1</v>
      </c>
      <c r="BC3970">
        <v>0</v>
      </c>
      <c r="BD3970">
        <v>0</v>
      </c>
      <c r="BE3970">
        <f t="shared" si="773"/>
        <v>0.15</v>
      </c>
      <c r="BF3970">
        <v>0</v>
      </c>
      <c r="BG3970">
        <v>60</v>
      </c>
      <c r="BH3970">
        <v>4.0943399999999999</v>
      </c>
      <c r="BJ3970">
        <v>1</v>
      </c>
      <c r="BK3970">
        <v>1</v>
      </c>
    </row>
    <row r="3971" spans="1:63" x14ac:dyDescent="0.25">
      <c r="A3971" t="s">
        <v>64</v>
      </c>
      <c r="B3971">
        <v>2016</v>
      </c>
      <c r="C3971">
        <v>0</v>
      </c>
      <c r="D3971">
        <v>0</v>
      </c>
      <c r="E3971">
        <v>0</v>
      </c>
      <c r="F3971">
        <v>1</v>
      </c>
      <c r="G3971">
        <v>0</v>
      </c>
      <c r="H3971">
        <v>1</v>
      </c>
      <c r="I3971">
        <f t="shared" si="766"/>
        <v>2</v>
      </c>
      <c r="J3971">
        <v>1</v>
      </c>
      <c r="K3971">
        <v>0</v>
      </c>
      <c r="L3971" s="9">
        <v>0.35</v>
      </c>
      <c r="M3971">
        <v>0</v>
      </c>
      <c r="N3971">
        <f t="shared" si="767"/>
        <v>5.024</v>
      </c>
      <c r="O3971">
        <v>0.6</v>
      </c>
      <c r="P3971">
        <v>0</v>
      </c>
      <c r="Q3971">
        <f t="shared" si="768"/>
        <v>21.8</v>
      </c>
      <c r="R3971">
        <v>5.86</v>
      </c>
      <c r="S3971">
        <v>0</v>
      </c>
      <c r="T3971">
        <f t="shared" si="769"/>
        <v>45.199999999999996</v>
      </c>
      <c r="Y3971">
        <v>240.00716666666662</v>
      </c>
      <c r="Z3971">
        <v>215.303</v>
      </c>
      <c r="AA3971">
        <f t="shared" si="763"/>
        <v>0.3139741660492083</v>
      </c>
      <c r="AB3971">
        <f t="shared" si="770"/>
        <v>0.53824142751292847</v>
      </c>
      <c r="AC3971">
        <f t="shared" si="771"/>
        <v>5.2568246087096027</v>
      </c>
      <c r="AD3971">
        <v>0</v>
      </c>
      <c r="AE3971">
        <v>0</v>
      </c>
      <c r="AF3971">
        <f t="shared" si="774"/>
        <v>0</v>
      </c>
      <c r="AG3971">
        <v>0</v>
      </c>
      <c r="AH3971">
        <v>0</v>
      </c>
      <c r="AI3971">
        <v>2</v>
      </c>
      <c r="AR3971">
        <v>0.08</v>
      </c>
      <c r="AS3971">
        <v>1</v>
      </c>
      <c r="AT3971">
        <v>5</v>
      </c>
      <c r="AU3971">
        <v>0</v>
      </c>
      <c r="AV3971">
        <v>5</v>
      </c>
      <c r="AW3971">
        <f t="shared" si="772"/>
        <v>5</v>
      </c>
      <c r="AX3971">
        <v>0</v>
      </c>
      <c r="AY3971">
        <v>1</v>
      </c>
      <c r="AZ3971">
        <v>1</v>
      </c>
      <c r="BA3971">
        <v>1</v>
      </c>
      <c r="BB3971">
        <v>0</v>
      </c>
      <c r="BC3971">
        <v>1</v>
      </c>
      <c r="BD3971">
        <v>1</v>
      </c>
      <c r="BE3971">
        <f t="shared" si="773"/>
        <v>1.1000000000000001</v>
      </c>
      <c r="BF3971">
        <v>0</v>
      </c>
      <c r="BG3971">
        <v>30</v>
      </c>
      <c r="BH3971">
        <v>2.3025899999999999</v>
      </c>
      <c r="BJ3971">
        <v>0</v>
      </c>
      <c r="BK3971">
        <v>1</v>
      </c>
    </row>
    <row r="3972" spans="1:63" x14ac:dyDescent="0.25">
      <c r="A3972" t="s">
        <v>65</v>
      </c>
      <c r="B3972">
        <v>2016</v>
      </c>
      <c r="C3972">
        <v>0</v>
      </c>
      <c r="D3972">
        <v>0</v>
      </c>
      <c r="E3972">
        <v>0</v>
      </c>
      <c r="F3972">
        <v>0</v>
      </c>
      <c r="G3972">
        <v>0</v>
      </c>
      <c r="H3972">
        <v>0</v>
      </c>
      <c r="I3972">
        <f t="shared" si="766"/>
        <v>0</v>
      </c>
      <c r="J3972">
        <v>1</v>
      </c>
      <c r="K3972">
        <v>0.5</v>
      </c>
      <c r="L3972" s="9">
        <v>0.52</v>
      </c>
      <c r="M3972">
        <v>0</v>
      </c>
      <c r="N3972">
        <f t="shared" si="767"/>
        <v>5.024</v>
      </c>
      <c r="O3972">
        <v>1.4</v>
      </c>
      <c r="P3972">
        <v>0</v>
      </c>
      <c r="Q3972">
        <f t="shared" si="768"/>
        <v>21.8</v>
      </c>
      <c r="R3972">
        <v>4.8499999999999996</v>
      </c>
      <c r="S3972">
        <v>0</v>
      </c>
      <c r="T3972">
        <f t="shared" si="769"/>
        <v>45.199999999999996</v>
      </c>
      <c r="Y3972">
        <v>240.00716666666662</v>
      </c>
      <c r="Z3972">
        <v>215.303</v>
      </c>
      <c r="AA3972">
        <f t="shared" si="763"/>
        <v>0.46647590384453808</v>
      </c>
      <c r="AB3972">
        <f t="shared" si="770"/>
        <v>1.2558966641968332</v>
      </c>
      <c r="AC3972">
        <f t="shared" si="771"/>
        <v>4.3507848723961713</v>
      </c>
      <c r="AD3972">
        <v>0</v>
      </c>
      <c r="AE3972">
        <v>0</v>
      </c>
      <c r="AF3972">
        <f t="shared" si="774"/>
        <v>0</v>
      </c>
      <c r="AG3972">
        <v>0</v>
      </c>
      <c r="AH3972">
        <v>0</v>
      </c>
      <c r="AI3972">
        <v>0.5</v>
      </c>
      <c r="AR3972">
        <v>0.08</v>
      </c>
      <c r="AS3972">
        <v>0</v>
      </c>
      <c r="AT3972">
        <v>1</v>
      </c>
      <c r="AU3972">
        <v>1</v>
      </c>
      <c r="AV3972">
        <v>1</v>
      </c>
      <c r="AW3972">
        <f t="shared" si="772"/>
        <v>2</v>
      </c>
      <c r="AX3972">
        <v>0</v>
      </c>
      <c r="AY3972">
        <v>1</v>
      </c>
      <c r="AZ3972">
        <v>1</v>
      </c>
      <c r="BA3972">
        <v>1</v>
      </c>
      <c r="BB3972">
        <v>1</v>
      </c>
      <c r="BC3972">
        <v>0</v>
      </c>
      <c r="BD3972">
        <v>0.5</v>
      </c>
      <c r="BE3972">
        <f t="shared" si="773"/>
        <v>0.95000000000000007</v>
      </c>
      <c r="BF3972">
        <v>0</v>
      </c>
      <c r="BG3972">
        <v>40</v>
      </c>
      <c r="BH3972">
        <v>3.6888800000000002</v>
      </c>
      <c r="BJ3972">
        <v>0.5</v>
      </c>
      <c r="BK3972">
        <v>1</v>
      </c>
    </row>
    <row r="3973" spans="1:63" x14ac:dyDescent="0.25">
      <c r="A3973" t="s">
        <v>66</v>
      </c>
      <c r="B3973">
        <v>2016</v>
      </c>
      <c r="C3973">
        <v>0</v>
      </c>
      <c r="D3973">
        <v>0</v>
      </c>
      <c r="E3973">
        <v>0</v>
      </c>
      <c r="F3973">
        <v>0</v>
      </c>
      <c r="G3973">
        <v>0</v>
      </c>
      <c r="H3973">
        <v>0</v>
      </c>
      <c r="I3973">
        <f t="shared" si="766"/>
        <v>0</v>
      </c>
      <c r="J3973">
        <v>1</v>
      </c>
      <c r="K3973">
        <v>0</v>
      </c>
      <c r="L3973" s="9">
        <v>0.11</v>
      </c>
      <c r="M3973">
        <v>0</v>
      </c>
      <c r="N3973">
        <f t="shared" si="767"/>
        <v>5.024</v>
      </c>
      <c r="O3973">
        <v>0.55000000000000004</v>
      </c>
      <c r="P3973">
        <v>0</v>
      </c>
      <c r="Q3973">
        <f t="shared" si="768"/>
        <v>21.8</v>
      </c>
      <c r="R3973">
        <v>4.05</v>
      </c>
      <c r="S3973">
        <v>0</v>
      </c>
      <c r="T3973">
        <f t="shared" si="769"/>
        <v>45.199999999999996</v>
      </c>
      <c r="Y3973">
        <v>240.00716666666662</v>
      </c>
      <c r="Z3973">
        <v>215.303</v>
      </c>
      <c r="AA3973">
        <f t="shared" si="763"/>
        <v>9.8677595044036906E-2</v>
      </c>
      <c r="AB3973">
        <f t="shared" si="770"/>
        <v>0.49338797522018452</v>
      </c>
      <c r="AC3973">
        <f t="shared" si="771"/>
        <v>3.6331296357122675</v>
      </c>
      <c r="AD3973">
        <v>0</v>
      </c>
      <c r="AE3973">
        <v>0</v>
      </c>
      <c r="AF3973">
        <f t="shared" si="774"/>
        <v>0</v>
      </c>
      <c r="AG3973">
        <v>1</v>
      </c>
      <c r="AH3973">
        <v>0</v>
      </c>
      <c r="AI3973">
        <v>0.8</v>
      </c>
      <c r="AR3973">
        <v>0.08</v>
      </c>
      <c r="AS3973">
        <v>0</v>
      </c>
      <c r="AT3973">
        <v>1</v>
      </c>
      <c r="AU3973">
        <v>1</v>
      </c>
      <c r="AV3973">
        <v>1</v>
      </c>
      <c r="AW3973">
        <f t="shared" si="772"/>
        <v>2</v>
      </c>
      <c r="AX3973">
        <v>0</v>
      </c>
      <c r="AY3973">
        <v>1</v>
      </c>
      <c r="AZ3973">
        <v>0.75</v>
      </c>
      <c r="BA3973">
        <v>1</v>
      </c>
      <c r="BB3973">
        <v>1</v>
      </c>
      <c r="BC3973">
        <v>1</v>
      </c>
      <c r="BD3973">
        <v>1</v>
      </c>
      <c r="BE3973">
        <f t="shared" si="773"/>
        <v>0.85</v>
      </c>
      <c r="BF3973">
        <v>0</v>
      </c>
      <c r="BG3973">
        <v>15</v>
      </c>
      <c r="BH3973">
        <v>2.7080500000000001</v>
      </c>
      <c r="BJ3973">
        <v>0</v>
      </c>
      <c r="BK3973">
        <v>1</v>
      </c>
    </row>
    <row r="3974" spans="1:63" x14ac:dyDescent="0.25">
      <c r="A3974" t="s">
        <v>67</v>
      </c>
      <c r="B3974">
        <v>2016</v>
      </c>
      <c r="C3974">
        <v>0</v>
      </c>
      <c r="D3974">
        <v>0</v>
      </c>
      <c r="E3974">
        <v>0</v>
      </c>
      <c r="F3974">
        <v>0</v>
      </c>
      <c r="G3974">
        <v>1</v>
      </c>
      <c r="H3974">
        <v>1</v>
      </c>
      <c r="I3974">
        <f t="shared" si="766"/>
        <v>2</v>
      </c>
      <c r="J3974">
        <v>1</v>
      </c>
      <c r="K3974">
        <v>1</v>
      </c>
      <c r="L3974" s="9">
        <v>0.2</v>
      </c>
      <c r="M3974">
        <v>0</v>
      </c>
      <c r="N3974">
        <f t="shared" si="767"/>
        <v>5.024</v>
      </c>
      <c r="O3974">
        <v>0.51</v>
      </c>
      <c r="P3974">
        <v>0</v>
      </c>
      <c r="Q3974">
        <f t="shared" si="768"/>
        <v>21.8</v>
      </c>
      <c r="R3974">
        <v>11.97</v>
      </c>
      <c r="S3974">
        <v>0</v>
      </c>
      <c r="T3974">
        <f t="shared" si="769"/>
        <v>45.199999999999996</v>
      </c>
      <c r="Y3974">
        <v>240.00716666666662</v>
      </c>
      <c r="Z3974">
        <v>215.303</v>
      </c>
      <c r="AA3974">
        <f t="shared" si="763"/>
        <v>0.17941380917097619</v>
      </c>
      <c r="AB3974">
        <f t="shared" si="770"/>
        <v>0.45750521338598926</v>
      </c>
      <c r="AC3974">
        <f t="shared" si="771"/>
        <v>10.737916478882925</v>
      </c>
      <c r="AD3974">
        <v>0</v>
      </c>
      <c r="AE3974">
        <v>0</v>
      </c>
      <c r="AF3974">
        <f t="shared" si="774"/>
        <v>0</v>
      </c>
      <c r="AG3974">
        <v>0</v>
      </c>
      <c r="AH3974">
        <v>0</v>
      </c>
      <c r="AI3974">
        <v>2</v>
      </c>
      <c r="AR3974">
        <v>0.08</v>
      </c>
      <c r="AS3974">
        <v>0</v>
      </c>
      <c r="AT3974">
        <v>0</v>
      </c>
      <c r="AU3974">
        <v>1</v>
      </c>
      <c r="AV3974">
        <v>0</v>
      </c>
      <c r="AW3974">
        <f t="shared" si="772"/>
        <v>1</v>
      </c>
      <c r="AX3974">
        <v>0</v>
      </c>
      <c r="AY3974">
        <v>1</v>
      </c>
      <c r="AZ3974">
        <v>0.75</v>
      </c>
      <c r="BA3974">
        <v>1</v>
      </c>
      <c r="BB3974">
        <v>1</v>
      </c>
      <c r="BC3974">
        <v>1</v>
      </c>
      <c r="BD3974">
        <v>1</v>
      </c>
      <c r="BE3974">
        <f t="shared" si="773"/>
        <v>0.85</v>
      </c>
      <c r="BF3974">
        <v>0</v>
      </c>
      <c r="BG3974">
        <v>15</v>
      </c>
      <c r="BH3974">
        <v>2.7080500000000001</v>
      </c>
      <c r="BJ3974">
        <v>1</v>
      </c>
      <c r="BK3974">
        <v>1</v>
      </c>
    </row>
    <row r="3975" spans="1:63" x14ac:dyDescent="0.25">
      <c r="A3975" t="s">
        <v>68</v>
      </c>
      <c r="B3975">
        <v>2016</v>
      </c>
      <c r="C3975">
        <v>0</v>
      </c>
      <c r="D3975">
        <v>0</v>
      </c>
      <c r="E3975">
        <v>0</v>
      </c>
      <c r="F3975">
        <v>0</v>
      </c>
      <c r="G3975">
        <v>0</v>
      </c>
      <c r="H3975">
        <v>0</v>
      </c>
      <c r="I3975">
        <f t="shared" si="766"/>
        <v>0</v>
      </c>
      <c r="J3975">
        <v>1</v>
      </c>
      <c r="K3975">
        <v>0</v>
      </c>
      <c r="L3975" s="9">
        <v>0.49</v>
      </c>
      <c r="M3975">
        <v>0</v>
      </c>
      <c r="N3975">
        <f t="shared" si="767"/>
        <v>5.024</v>
      </c>
      <c r="O3975">
        <v>1.21</v>
      </c>
      <c r="P3975">
        <v>0</v>
      </c>
      <c r="Q3975">
        <f t="shared" si="768"/>
        <v>21.8</v>
      </c>
      <c r="R3975">
        <v>8.8000000000000007</v>
      </c>
      <c r="S3975">
        <v>0</v>
      </c>
      <c r="T3975">
        <f t="shared" si="769"/>
        <v>45.199999999999996</v>
      </c>
      <c r="Y3975">
        <v>240.00716666666662</v>
      </c>
      <c r="Z3975">
        <v>215.303</v>
      </c>
      <c r="AA3975">
        <f t="shared" si="763"/>
        <v>0.43956383246889164</v>
      </c>
      <c r="AB3975">
        <f t="shared" si="770"/>
        <v>1.0854535454844056</v>
      </c>
      <c r="AC3975">
        <f t="shared" si="771"/>
        <v>7.8942076035229523</v>
      </c>
      <c r="AD3975">
        <v>1</v>
      </c>
      <c r="AE3975">
        <v>0</v>
      </c>
      <c r="AF3975">
        <f t="shared" si="774"/>
        <v>1</v>
      </c>
      <c r="AG3975">
        <v>0</v>
      </c>
      <c r="AH3975">
        <v>0</v>
      </c>
      <c r="AI3975">
        <v>-1</v>
      </c>
      <c r="AR3975">
        <v>0.08</v>
      </c>
      <c r="AS3975">
        <v>0</v>
      </c>
      <c r="AT3975">
        <v>1</v>
      </c>
      <c r="AU3975">
        <v>0</v>
      </c>
      <c r="AV3975">
        <v>1</v>
      </c>
      <c r="AW3975">
        <f t="shared" si="772"/>
        <v>1</v>
      </c>
      <c r="AX3975">
        <v>0</v>
      </c>
      <c r="AY3975">
        <v>1</v>
      </c>
      <c r="AZ3975">
        <v>0.5</v>
      </c>
      <c r="BA3975">
        <v>1</v>
      </c>
      <c r="BB3975">
        <v>1</v>
      </c>
      <c r="BC3975">
        <v>0</v>
      </c>
      <c r="BD3975">
        <v>0.5</v>
      </c>
      <c r="BE3975">
        <f t="shared" si="773"/>
        <v>0.45</v>
      </c>
      <c r="BF3975">
        <v>0</v>
      </c>
      <c r="BG3975">
        <v>35</v>
      </c>
      <c r="BH3975">
        <v>3.5553499999999998</v>
      </c>
      <c r="BJ3975">
        <v>1</v>
      </c>
      <c r="BK3975">
        <v>1</v>
      </c>
    </row>
    <row r="3976" spans="1:63" x14ac:dyDescent="0.25">
      <c r="A3976" t="s">
        <v>69</v>
      </c>
      <c r="B3976">
        <v>2016</v>
      </c>
      <c r="C3976">
        <v>0</v>
      </c>
      <c r="D3976">
        <v>0</v>
      </c>
      <c r="E3976">
        <v>0</v>
      </c>
      <c r="F3976">
        <v>0</v>
      </c>
      <c r="G3976">
        <v>1</v>
      </c>
      <c r="H3976">
        <v>1</v>
      </c>
      <c r="I3976">
        <f t="shared" si="766"/>
        <v>2</v>
      </c>
      <c r="J3976">
        <v>0</v>
      </c>
      <c r="K3976">
        <v>0</v>
      </c>
      <c r="L3976" s="9">
        <v>0.43</v>
      </c>
      <c r="M3976">
        <v>0</v>
      </c>
      <c r="N3976">
        <f t="shared" si="767"/>
        <v>5.024</v>
      </c>
      <c r="O3976" t="s">
        <v>105</v>
      </c>
      <c r="P3976">
        <v>0</v>
      </c>
      <c r="Q3976">
        <f t="shared" si="768"/>
        <v>21.8</v>
      </c>
      <c r="R3976">
        <v>7.98</v>
      </c>
      <c r="S3976">
        <v>0</v>
      </c>
      <c r="T3976">
        <f t="shared" si="769"/>
        <v>45.199999999999996</v>
      </c>
      <c r="Y3976">
        <v>240.00716666666662</v>
      </c>
      <c r="Z3976">
        <v>215.303</v>
      </c>
      <c r="AA3976">
        <f t="shared" si="763"/>
        <v>0.38573968971759875</v>
      </c>
      <c r="AC3976">
        <f t="shared" si="771"/>
        <v>7.1586109859219498</v>
      </c>
      <c r="AD3976">
        <v>0</v>
      </c>
      <c r="AE3976">
        <v>0</v>
      </c>
      <c r="AF3976">
        <f t="shared" si="774"/>
        <v>0</v>
      </c>
      <c r="AG3976">
        <v>0</v>
      </c>
      <c r="AH3976">
        <v>1</v>
      </c>
      <c r="AI3976">
        <v>0</v>
      </c>
      <c r="AR3976">
        <v>0.08</v>
      </c>
      <c r="AS3976">
        <v>0</v>
      </c>
      <c r="AT3976">
        <v>1</v>
      </c>
      <c r="AU3976">
        <v>0</v>
      </c>
      <c r="AV3976">
        <v>0</v>
      </c>
      <c r="AW3976">
        <f t="shared" si="772"/>
        <v>0</v>
      </c>
      <c r="AX3976">
        <f>5/365</f>
        <v>1.3698630136986301E-2</v>
      </c>
      <c r="AY3976">
        <v>0</v>
      </c>
      <c r="AZ3976">
        <v>0</v>
      </c>
      <c r="BA3976">
        <v>0</v>
      </c>
      <c r="BB3976">
        <v>0</v>
      </c>
      <c r="BC3976">
        <v>0</v>
      </c>
      <c r="BD3976">
        <v>0</v>
      </c>
      <c r="BE3976">
        <f t="shared" si="773"/>
        <v>0</v>
      </c>
      <c r="BF3976">
        <v>0</v>
      </c>
      <c r="BG3976">
        <v>99</v>
      </c>
      <c r="BH3976">
        <v>4.5951199999999996</v>
      </c>
      <c r="BJ3976">
        <v>1</v>
      </c>
      <c r="BK3976">
        <v>1</v>
      </c>
    </row>
    <row r="3977" spans="1:63" x14ac:dyDescent="0.25">
      <c r="A3977" t="s">
        <v>70</v>
      </c>
      <c r="B3977">
        <v>2016</v>
      </c>
      <c r="C3977">
        <v>0</v>
      </c>
      <c r="D3977">
        <v>0</v>
      </c>
      <c r="E3977">
        <v>0</v>
      </c>
      <c r="F3977">
        <v>0</v>
      </c>
      <c r="G3977">
        <v>0</v>
      </c>
      <c r="H3977">
        <v>0</v>
      </c>
      <c r="I3977">
        <f t="shared" si="766"/>
        <v>0</v>
      </c>
      <c r="J3977">
        <v>1</v>
      </c>
      <c r="K3977">
        <v>0</v>
      </c>
      <c r="L3977" s="9">
        <v>0.06</v>
      </c>
      <c r="M3977">
        <v>0</v>
      </c>
      <c r="N3977">
        <f t="shared" si="767"/>
        <v>5.024</v>
      </c>
      <c r="O3977">
        <v>0.42</v>
      </c>
      <c r="P3977">
        <v>0</v>
      </c>
      <c r="Q3977">
        <f t="shared" si="768"/>
        <v>21.8</v>
      </c>
      <c r="R3977">
        <v>2</v>
      </c>
      <c r="S3977">
        <v>0</v>
      </c>
      <c r="T3977">
        <f t="shared" si="769"/>
        <v>45.199999999999996</v>
      </c>
      <c r="Y3977">
        <v>240.00716666666662</v>
      </c>
      <c r="Z3977">
        <v>215.303</v>
      </c>
      <c r="AA3977">
        <f t="shared" si="763"/>
        <v>5.3824142751292853E-2</v>
      </c>
      <c r="AB3977">
        <f>(O3977*Z3977/Y3977)+(P3977*Q3977)</f>
        <v>0.37676899925904994</v>
      </c>
      <c r="AC3977">
        <f t="shared" si="771"/>
        <v>1.7941380917097618</v>
      </c>
      <c r="AD3977">
        <v>0</v>
      </c>
      <c r="AE3977">
        <v>0</v>
      </c>
      <c r="AF3977">
        <f t="shared" si="774"/>
        <v>0</v>
      </c>
      <c r="AG3977">
        <v>0</v>
      </c>
      <c r="AH3977">
        <v>0</v>
      </c>
      <c r="AI3977">
        <v>2</v>
      </c>
      <c r="AR3977">
        <v>0.08</v>
      </c>
      <c r="AS3977">
        <v>0</v>
      </c>
      <c r="AT3977">
        <v>0</v>
      </c>
      <c r="AU3977">
        <v>0</v>
      </c>
      <c r="AV3977">
        <v>0</v>
      </c>
      <c r="AW3977">
        <f t="shared" si="772"/>
        <v>0</v>
      </c>
      <c r="AX3977">
        <v>0</v>
      </c>
      <c r="AY3977">
        <v>0</v>
      </c>
      <c r="AZ3977">
        <v>0</v>
      </c>
      <c r="BA3977">
        <v>0</v>
      </c>
      <c r="BB3977">
        <v>0</v>
      </c>
      <c r="BC3977">
        <v>0</v>
      </c>
      <c r="BD3977">
        <v>0</v>
      </c>
      <c r="BE3977">
        <f t="shared" si="773"/>
        <v>0</v>
      </c>
      <c r="BF3977">
        <v>0</v>
      </c>
      <c r="BG3977">
        <v>99</v>
      </c>
      <c r="BH3977">
        <v>4.5951199999999996</v>
      </c>
      <c r="BJ3977">
        <v>1</v>
      </c>
      <c r="BK3977">
        <v>1</v>
      </c>
    </row>
    <row r="3978" spans="1:63" x14ac:dyDescent="0.25">
      <c r="A3978" t="s">
        <v>71</v>
      </c>
      <c r="B3978">
        <v>2016</v>
      </c>
      <c r="C3978">
        <v>0.5</v>
      </c>
      <c r="D3978">
        <v>0.5</v>
      </c>
      <c r="E3978">
        <v>1</v>
      </c>
      <c r="F3978">
        <v>1</v>
      </c>
      <c r="G3978">
        <v>1</v>
      </c>
      <c r="H3978">
        <v>1</v>
      </c>
      <c r="I3978">
        <f t="shared" si="766"/>
        <v>5</v>
      </c>
      <c r="J3978">
        <v>1</v>
      </c>
      <c r="K3978">
        <v>1</v>
      </c>
      <c r="L3978" s="9">
        <v>0.14000000000000001</v>
      </c>
      <c r="M3978">
        <v>0</v>
      </c>
      <c r="N3978">
        <f t="shared" si="767"/>
        <v>5.024</v>
      </c>
      <c r="O3978">
        <v>1.06</v>
      </c>
      <c r="P3978">
        <v>0</v>
      </c>
      <c r="Q3978">
        <f t="shared" si="768"/>
        <v>21.8</v>
      </c>
      <c r="R3978">
        <v>9.84</v>
      </c>
      <c r="S3978">
        <v>0</v>
      </c>
      <c r="T3978">
        <f t="shared" si="769"/>
        <v>45.199999999999996</v>
      </c>
      <c r="Y3978">
        <v>240.00716666666662</v>
      </c>
      <c r="Z3978">
        <v>215.303</v>
      </c>
      <c r="AA3978">
        <f t="shared" ref="AA3978:AA4041" si="775">(L3978*Z3978/Y3978)+(M3978*N3978)</f>
        <v>0.12558966641968333</v>
      </c>
      <c r="AB3978">
        <f>(O3978*Z3978/Y3978)+(P3978*Q3978)</f>
        <v>0.95089318860617378</v>
      </c>
      <c r="AC3978">
        <f t="shared" si="771"/>
        <v>8.8271594112120262</v>
      </c>
      <c r="AD3978">
        <v>0</v>
      </c>
      <c r="AE3978">
        <v>0</v>
      </c>
      <c r="AF3978">
        <f t="shared" si="774"/>
        <v>0</v>
      </c>
      <c r="AG3978">
        <v>0</v>
      </c>
      <c r="AH3978">
        <v>0</v>
      </c>
      <c r="AI3978">
        <v>1</v>
      </c>
      <c r="AR3978">
        <v>0.08</v>
      </c>
      <c r="AS3978">
        <v>0</v>
      </c>
      <c r="AT3978">
        <v>0</v>
      </c>
      <c r="AU3978">
        <v>0</v>
      </c>
      <c r="AV3978">
        <v>0</v>
      </c>
      <c r="AW3978">
        <f t="shared" si="772"/>
        <v>0</v>
      </c>
      <c r="AX3978">
        <v>1</v>
      </c>
      <c r="AY3978">
        <v>1</v>
      </c>
      <c r="AZ3978">
        <v>0.75</v>
      </c>
      <c r="BA3978">
        <v>1</v>
      </c>
      <c r="BB3978">
        <v>1</v>
      </c>
      <c r="BC3978">
        <v>1</v>
      </c>
      <c r="BD3978">
        <v>1</v>
      </c>
      <c r="BE3978">
        <f t="shared" si="773"/>
        <v>0.85</v>
      </c>
      <c r="BF3978">
        <v>0</v>
      </c>
      <c r="BG3978">
        <v>99</v>
      </c>
      <c r="BH3978">
        <v>4.5951199999999996</v>
      </c>
      <c r="BJ3978">
        <v>0</v>
      </c>
      <c r="BK3978">
        <v>1</v>
      </c>
    </row>
    <row r="3979" spans="1:63" x14ac:dyDescent="0.25">
      <c r="A3979" t="s">
        <v>72</v>
      </c>
      <c r="B3979">
        <v>2016</v>
      </c>
      <c r="C3979">
        <v>0</v>
      </c>
      <c r="D3979">
        <v>0</v>
      </c>
      <c r="E3979">
        <v>0</v>
      </c>
      <c r="F3979">
        <v>0</v>
      </c>
      <c r="G3979">
        <v>0</v>
      </c>
      <c r="H3979">
        <v>0</v>
      </c>
      <c r="I3979">
        <f t="shared" si="766"/>
        <v>0</v>
      </c>
      <c r="J3979">
        <v>1</v>
      </c>
      <c r="K3979">
        <v>0</v>
      </c>
      <c r="L3979" s="9">
        <v>0.31</v>
      </c>
      <c r="M3979">
        <v>0</v>
      </c>
      <c r="N3979">
        <f t="shared" si="767"/>
        <v>5.024</v>
      </c>
      <c r="O3979">
        <v>0.95</v>
      </c>
      <c r="P3979">
        <v>0</v>
      </c>
      <c r="Q3979">
        <f t="shared" si="768"/>
        <v>21.8</v>
      </c>
      <c r="R3979">
        <v>3.75</v>
      </c>
      <c r="S3979">
        <v>0</v>
      </c>
      <c r="T3979">
        <f t="shared" si="769"/>
        <v>45.199999999999996</v>
      </c>
      <c r="Y3979">
        <v>240.00716666666662</v>
      </c>
      <c r="Z3979">
        <v>215.303</v>
      </c>
      <c r="AA3979">
        <f t="shared" si="775"/>
        <v>0.27809140421501305</v>
      </c>
      <c r="AB3979">
        <f>(O3979*Z3979/Y3979)+(P3979*Q3979)</f>
        <v>0.85221559356213683</v>
      </c>
      <c r="AC3979">
        <f t="shared" si="771"/>
        <v>3.3640089219558034</v>
      </c>
      <c r="AD3979">
        <v>1</v>
      </c>
      <c r="AE3979">
        <v>1</v>
      </c>
      <c r="AF3979">
        <f t="shared" si="774"/>
        <v>0.5</v>
      </c>
      <c r="AG3979">
        <v>0</v>
      </c>
      <c r="AH3979">
        <v>0</v>
      </c>
      <c r="AI3979">
        <v>2</v>
      </c>
      <c r="AR3979">
        <v>0.08</v>
      </c>
      <c r="AS3979">
        <v>0</v>
      </c>
      <c r="AT3979">
        <v>1</v>
      </c>
      <c r="AU3979">
        <v>0</v>
      </c>
      <c r="AV3979">
        <v>1</v>
      </c>
      <c r="AW3979">
        <f t="shared" si="772"/>
        <v>1</v>
      </c>
      <c r="AX3979">
        <v>1</v>
      </c>
      <c r="AY3979">
        <v>0</v>
      </c>
      <c r="AZ3979">
        <v>0</v>
      </c>
      <c r="BA3979">
        <v>0</v>
      </c>
      <c r="BB3979">
        <v>0</v>
      </c>
      <c r="BC3979">
        <v>0</v>
      </c>
      <c r="BD3979">
        <v>0</v>
      </c>
      <c r="BE3979">
        <f t="shared" si="773"/>
        <v>0</v>
      </c>
      <c r="BF3979">
        <v>0</v>
      </c>
      <c r="BG3979">
        <v>99</v>
      </c>
      <c r="BH3979">
        <v>4.5951199999999996</v>
      </c>
      <c r="BJ3979">
        <v>1</v>
      </c>
      <c r="BK3979">
        <v>1</v>
      </c>
    </row>
    <row r="3980" spans="1:63" x14ac:dyDescent="0.25">
      <c r="A3980" t="s">
        <v>73</v>
      </c>
      <c r="B3980">
        <v>2016</v>
      </c>
      <c r="C3980">
        <v>0</v>
      </c>
      <c r="D3980">
        <v>0</v>
      </c>
      <c r="E3980">
        <v>0</v>
      </c>
      <c r="F3980">
        <v>0</v>
      </c>
      <c r="G3980">
        <v>0</v>
      </c>
      <c r="H3980">
        <v>0</v>
      </c>
      <c r="I3980">
        <f t="shared" si="766"/>
        <v>0</v>
      </c>
      <c r="J3980">
        <v>0</v>
      </c>
      <c r="K3980">
        <v>1</v>
      </c>
      <c r="L3980" s="9">
        <v>0.16</v>
      </c>
      <c r="M3980">
        <v>0</v>
      </c>
      <c r="N3980">
        <f t="shared" si="767"/>
        <v>5.024</v>
      </c>
      <c r="O3980">
        <v>0.7</v>
      </c>
      <c r="P3980">
        <v>0</v>
      </c>
      <c r="Q3980">
        <f t="shared" si="768"/>
        <v>21.8</v>
      </c>
      <c r="R3980">
        <v>3.6</v>
      </c>
      <c r="S3980">
        <v>0</v>
      </c>
      <c r="T3980">
        <f t="shared" si="769"/>
        <v>45.199999999999996</v>
      </c>
      <c r="Y3980">
        <v>240.00716666666662</v>
      </c>
      <c r="Z3980">
        <v>215.303</v>
      </c>
      <c r="AA3980">
        <f t="shared" si="775"/>
        <v>0.14353104733678096</v>
      </c>
      <c r="AB3980">
        <f>(O3980*Z3980/Y3980)+(P3980*Q3980)</f>
        <v>0.62794833209841661</v>
      </c>
      <c r="AC3980">
        <f t="shared" si="771"/>
        <v>3.2294485650775715</v>
      </c>
      <c r="AD3980">
        <v>0</v>
      </c>
      <c r="AE3980">
        <v>0</v>
      </c>
      <c r="AF3980">
        <f t="shared" si="774"/>
        <v>0</v>
      </c>
      <c r="AG3980">
        <v>0</v>
      </c>
      <c r="AH3980">
        <v>0</v>
      </c>
      <c r="AI3980">
        <v>2</v>
      </c>
      <c r="AR3980">
        <v>0.08</v>
      </c>
      <c r="AS3980">
        <v>1</v>
      </c>
      <c r="AT3980">
        <v>5</v>
      </c>
      <c r="AU3980">
        <v>1</v>
      </c>
      <c r="AV3980">
        <v>5</v>
      </c>
      <c r="AW3980">
        <f t="shared" si="772"/>
        <v>6</v>
      </c>
      <c r="AX3980">
        <v>0</v>
      </c>
      <c r="AY3980">
        <v>1</v>
      </c>
      <c r="AZ3980">
        <v>0.75</v>
      </c>
      <c r="BA3980">
        <v>1</v>
      </c>
      <c r="BB3980">
        <v>1</v>
      </c>
      <c r="BC3980">
        <v>1</v>
      </c>
      <c r="BD3980">
        <v>0.5</v>
      </c>
      <c r="BE3980">
        <f t="shared" si="773"/>
        <v>0.8</v>
      </c>
      <c r="BF3980">
        <v>1</v>
      </c>
      <c r="BG3980">
        <v>99</v>
      </c>
      <c r="BH3980">
        <v>4.5951199999999996</v>
      </c>
      <c r="BJ3980">
        <v>0</v>
      </c>
      <c r="BK3980">
        <v>1</v>
      </c>
    </row>
    <row r="3981" spans="1:63" x14ac:dyDescent="0.25">
      <c r="A3981" t="s">
        <v>457</v>
      </c>
      <c r="B3981">
        <v>2016</v>
      </c>
      <c r="C3981">
        <v>0</v>
      </c>
      <c r="D3981">
        <v>0</v>
      </c>
      <c r="E3981">
        <v>0</v>
      </c>
      <c r="F3981">
        <v>1</v>
      </c>
      <c r="G3981">
        <v>1</v>
      </c>
      <c r="H3981">
        <v>1</v>
      </c>
      <c r="I3981">
        <f t="shared" si="766"/>
        <v>3</v>
      </c>
      <c r="J3981">
        <v>1</v>
      </c>
      <c r="K3981">
        <v>0.5</v>
      </c>
      <c r="L3981" s="9">
        <v>0.3</v>
      </c>
      <c r="M3981">
        <v>0</v>
      </c>
      <c r="N3981">
        <f t="shared" si="767"/>
        <v>5.024</v>
      </c>
      <c r="O3981" t="s">
        <v>105</v>
      </c>
      <c r="P3981">
        <v>0</v>
      </c>
      <c r="Q3981">
        <f t="shared" si="768"/>
        <v>21.8</v>
      </c>
      <c r="R3981" t="s">
        <v>105</v>
      </c>
      <c r="S3981">
        <v>0</v>
      </c>
      <c r="T3981">
        <f t="shared" si="769"/>
        <v>45.199999999999996</v>
      </c>
      <c r="Y3981">
        <v>240.00716666666662</v>
      </c>
      <c r="Z3981">
        <v>215.303</v>
      </c>
      <c r="AA3981">
        <f t="shared" si="775"/>
        <v>0.26912071375646424</v>
      </c>
      <c r="AD3981">
        <v>0</v>
      </c>
      <c r="AE3981">
        <v>0</v>
      </c>
      <c r="AF3981">
        <f t="shared" si="774"/>
        <v>0</v>
      </c>
      <c r="AG3981">
        <v>0</v>
      </c>
      <c r="AH3981">
        <v>0</v>
      </c>
      <c r="AI3981">
        <v>1</v>
      </c>
      <c r="AR3981">
        <v>0.08</v>
      </c>
      <c r="AS3981">
        <v>0</v>
      </c>
      <c r="AT3981">
        <v>0</v>
      </c>
      <c r="AU3981">
        <v>1</v>
      </c>
      <c r="AV3981">
        <v>0</v>
      </c>
      <c r="AW3981">
        <f t="shared" si="772"/>
        <v>1</v>
      </c>
      <c r="AX3981">
        <v>0</v>
      </c>
      <c r="AY3981">
        <v>1</v>
      </c>
      <c r="AZ3981">
        <v>0.75</v>
      </c>
      <c r="BA3981">
        <v>1</v>
      </c>
      <c r="BB3981">
        <v>1</v>
      </c>
      <c r="BC3981">
        <v>0</v>
      </c>
      <c r="BD3981">
        <v>0.5</v>
      </c>
      <c r="BE3981">
        <f t="shared" si="773"/>
        <v>0.70000000000000007</v>
      </c>
      <c r="BF3981">
        <v>0</v>
      </c>
      <c r="BG3981">
        <v>40</v>
      </c>
      <c r="BH3981">
        <v>3.6888800000000002</v>
      </c>
      <c r="BJ3981">
        <v>0</v>
      </c>
      <c r="BK3981">
        <v>1</v>
      </c>
    </row>
    <row r="3982" spans="1:63" x14ac:dyDescent="0.25">
      <c r="A3982" t="s">
        <v>459</v>
      </c>
      <c r="B3982">
        <v>2016</v>
      </c>
      <c r="C3982">
        <v>0</v>
      </c>
      <c r="D3982">
        <v>0</v>
      </c>
      <c r="E3982">
        <v>0</v>
      </c>
      <c r="F3982">
        <v>0</v>
      </c>
      <c r="G3982">
        <v>0</v>
      </c>
      <c r="H3982">
        <v>0</v>
      </c>
      <c r="I3982">
        <f t="shared" si="766"/>
        <v>0</v>
      </c>
      <c r="J3982">
        <v>0</v>
      </c>
      <c r="K3982">
        <v>0.5</v>
      </c>
      <c r="L3982" s="9">
        <v>0.12</v>
      </c>
      <c r="M3982">
        <v>0</v>
      </c>
      <c r="N3982">
        <f t="shared" si="767"/>
        <v>5.024</v>
      </c>
      <c r="O3982">
        <v>0.88</v>
      </c>
      <c r="P3982">
        <v>0</v>
      </c>
      <c r="Q3982">
        <f t="shared" si="768"/>
        <v>21.8</v>
      </c>
      <c r="R3982">
        <v>5.5</v>
      </c>
      <c r="S3982">
        <v>0</v>
      </c>
      <c r="T3982">
        <f t="shared" si="769"/>
        <v>45.199999999999996</v>
      </c>
      <c r="Y3982">
        <v>240.00716666666662</v>
      </c>
      <c r="Z3982">
        <v>215.303</v>
      </c>
      <c r="AA3982">
        <f t="shared" si="775"/>
        <v>0.10764828550258571</v>
      </c>
      <c r="AB3982">
        <f t="shared" ref="AB3982:AB3989" si="776">(O3982*Z3982/Y3982)+(P3982*Q3982)</f>
        <v>0.78942076035229525</v>
      </c>
      <c r="AC3982">
        <f t="shared" ref="AC3982:AC4001" si="777">(R3982*Z3982/Y3982)+(S3982*T3982)</f>
        <v>4.9338797522018449</v>
      </c>
      <c r="AD3982">
        <v>0</v>
      </c>
      <c r="AE3982">
        <v>0</v>
      </c>
      <c r="AF3982">
        <f t="shared" si="774"/>
        <v>0</v>
      </c>
      <c r="AG3982">
        <v>0</v>
      </c>
      <c r="AH3982">
        <v>0.5</v>
      </c>
      <c r="AI3982">
        <v>0.5</v>
      </c>
      <c r="AR3982">
        <v>0.08</v>
      </c>
      <c r="AS3982">
        <v>0</v>
      </c>
      <c r="AT3982">
        <v>0</v>
      </c>
      <c r="AU3982">
        <v>0</v>
      </c>
      <c r="AV3982">
        <v>0</v>
      </c>
      <c r="AW3982">
        <f t="shared" si="772"/>
        <v>0</v>
      </c>
      <c r="AX3982">
        <v>0</v>
      </c>
      <c r="AY3982">
        <v>1</v>
      </c>
      <c r="AZ3982">
        <v>0.5</v>
      </c>
      <c r="BA3982">
        <v>1</v>
      </c>
      <c r="BB3982">
        <v>1</v>
      </c>
      <c r="BC3982">
        <v>0</v>
      </c>
      <c r="BD3982">
        <v>0.5</v>
      </c>
      <c r="BE3982">
        <f t="shared" si="773"/>
        <v>0.45</v>
      </c>
      <c r="BF3982">
        <v>0</v>
      </c>
      <c r="BG3982">
        <v>25</v>
      </c>
      <c r="BH3982">
        <v>3.21888</v>
      </c>
      <c r="BJ3982">
        <v>0</v>
      </c>
      <c r="BK3982">
        <v>1</v>
      </c>
    </row>
    <row r="3983" spans="1:63" x14ac:dyDescent="0.25">
      <c r="A3983" t="s">
        <v>460</v>
      </c>
      <c r="B3983">
        <v>2016</v>
      </c>
      <c r="C3983">
        <v>0</v>
      </c>
      <c r="D3983">
        <v>0</v>
      </c>
      <c r="E3983">
        <v>0</v>
      </c>
      <c r="F3983">
        <v>0</v>
      </c>
      <c r="G3983">
        <v>0</v>
      </c>
      <c r="H3983">
        <v>0</v>
      </c>
      <c r="I3983">
        <f t="shared" si="766"/>
        <v>0</v>
      </c>
      <c r="J3983">
        <v>1</v>
      </c>
      <c r="K3983">
        <v>1</v>
      </c>
      <c r="L3983" s="9">
        <v>0.41</v>
      </c>
      <c r="M3983">
        <v>0</v>
      </c>
      <c r="N3983">
        <f t="shared" si="767"/>
        <v>5.024</v>
      </c>
      <c r="O3983">
        <v>1.7</v>
      </c>
      <c r="P3983">
        <v>0</v>
      </c>
      <c r="Q3983">
        <f t="shared" si="768"/>
        <v>21.8</v>
      </c>
      <c r="R3983">
        <v>6.06</v>
      </c>
      <c r="S3983">
        <v>0</v>
      </c>
      <c r="T3983">
        <f t="shared" si="769"/>
        <v>45.199999999999996</v>
      </c>
      <c r="Y3983">
        <v>240.00716666666662</v>
      </c>
      <c r="Z3983">
        <v>215.303</v>
      </c>
      <c r="AA3983">
        <f t="shared" si="775"/>
        <v>0.36779830880050113</v>
      </c>
      <c r="AB3983">
        <f t="shared" si="776"/>
        <v>1.5250173779532974</v>
      </c>
      <c r="AC3983">
        <f t="shared" si="777"/>
        <v>5.4362384178805776</v>
      </c>
      <c r="AD3983">
        <v>0</v>
      </c>
      <c r="AE3983">
        <v>0</v>
      </c>
      <c r="AF3983">
        <f t="shared" si="774"/>
        <v>0</v>
      </c>
      <c r="AG3983">
        <v>0</v>
      </c>
      <c r="AH3983">
        <v>0</v>
      </c>
      <c r="AI3983">
        <v>2</v>
      </c>
      <c r="AR3983">
        <v>0.08</v>
      </c>
      <c r="AS3983">
        <v>0</v>
      </c>
      <c r="AT3983">
        <v>0</v>
      </c>
      <c r="AU3983">
        <v>0</v>
      </c>
      <c r="AV3983">
        <v>0</v>
      </c>
      <c r="AW3983">
        <f t="shared" si="772"/>
        <v>0</v>
      </c>
      <c r="AX3983">
        <v>0</v>
      </c>
      <c r="AY3983">
        <v>1</v>
      </c>
      <c r="AZ3983">
        <v>0.75</v>
      </c>
      <c r="BA3983">
        <v>1</v>
      </c>
      <c r="BB3983">
        <v>1</v>
      </c>
      <c r="BC3983">
        <v>1</v>
      </c>
      <c r="BD3983">
        <v>1</v>
      </c>
      <c r="BE3983">
        <f t="shared" si="773"/>
        <v>0.85</v>
      </c>
      <c r="BF3983">
        <v>0</v>
      </c>
      <c r="BG3983">
        <v>18</v>
      </c>
      <c r="BH3983">
        <v>2.8903699999999999</v>
      </c>
      <c r="BJ3983">
        <v>0</v>
      </c>
      <c r="BK3983">
        <v>1</v>
      </c>
    </row>
    <row r="3984" spans="1:63" x14ac:dyDescent="0.25">
      <c r="A3984" t="s">
        <v>458</v>
      </c>
      <c r="B3984">
        <v>2016</v>
      </c>
      <c r="C3984">
        <v>0</v>
      </c>
      <c r="D3984">
        <v>0</v>
      </c>
      <c r="E3984">
        <v>0</v>
      </c>
      <c r="F3984">
        <v>0</v>
      </c>
      <c r="G3984">
        <v>0</v>
      </c>
      <c r="H3984">
        <v>0</v>
      </c>
      <c r="I3984">
        <f t="shared" si="766"/>
        <v>0</v>
      </c>
      <c r="J3984">
        <v>0</v>
      </c>
      <c r="K3984">
        <v>0</v>
      </c>
      <c r="L3984" s="9">
        <v>0.14000000000000001</v>
      </c>
      <c r="M3984">
        <v>0</v>
      </c>
      <c r="N3984">
        <f t="shared" si="767"/>
        <v>5.024</v>
      </c>
      <c r="O3984">
        <v>0.3</v>
      </c>
      <c r="P3984">
        <v>0</v>
      </c>
      <c r="Q3984">
        <f t="shared" si="768"/>
        <v>21.8</v>
      </c>
      <c r="R3984">
        <v>6.44</v>
      </c>
      <c r="S3984">
        <v>0</v>
      </c>
      <c r="T3984">
        <f t="shared" si="769"/>
        <v>45.199999999999996</v>
      </c>
      <c r="Y3984">
        <v>240.00716666666662</v>
      </c>
      <c r="Z3984">
        <v>215.303</v>
      </c>
      <c r="AA3984">
        <f t="shared" si="775"/>
        <v>0.12558966641968333</v>
      </c>
      <c r="AB3984">
        <f t="shared" si="776"/>
        <v>0.26912071375646424</v>
      </c>
      <c r="AC3984">
        <f t="shared" si="777"/>
        <v>5.7771246553054327</v>
      </c>
      <c r="AD3984">
        <v>0</v>
      </c>
      <c r="AE3984">
        <v>0</v>
      </c>
      <c r="AF3984">
        <f t="shared" si="774"/>
        <v>0</v>
      </c>
      <c r="AG3984">
        <v>0</v>
      </c>
      <c r="AH3984">
        <v>0</v>
      </c>
      <c r="AI3984">
        <v>0</v>
      </c>
      <c r="AR3984">
        <v>0.08</v>
      </c>
      <c r="AS3984">
        <v>0</v>
      </c>
      <c r="AT3984">
        <v>1</v>
      </c>
      <c r="AU3984">
        <v>0</v>
      </c>
      <c r="AV3984">
        <v>1</v>
      </c>
      <c r="AW3984">
        <f t="shared" si="772"/>
        <v>1</v>
      </c>
      <c r="AX3984">
        <v>0</v>
      </c>
      <c r="AY3984">
        <v>1</v>
      </c>
      <c r="AZ3984">
        <v>0.5</v>
      </c>
      <c r="BA3984">
        <v>1</v>
      </c>
      <c r="BB3984">
        <v>1</v>
      </c>
      <c r="BC3984">
        <v>0</v>
      </c>
      <c r="BD3984">
        <v>0.5</v>
      </c>
      <c r="BE3984">
        <f t="shared" si="773"/>
        <v>0.45</v>
      </c>
      <c r="BF3984">
        <v>0</v>
      </c>
      <c r="BG3984">
        <v>25</v>
      </c>
      <c r="BH3984">
        <v>3.21888</v>
      </c>
      <c r="BJ3984">
        <v>0</v>
      </c>
      <c r="BK3984">
        <v>1</v>
      </c>
    </row>
    <row r="3985" spans="1:63" x14ac:dyDescent="0.25">
      <c r="A3985" t="s">
        <v>463</v>
      </c>
      <c r="B3985">
        <v>2016</v>
      </c>
      <c r="C3985">
        <v>0</v>
      </c>
      <c r="D3985">
        <v>0</v>
      </c>
      <c r="E3985">
        <v>0</v>
      </c>
      <c r="F3985">
        <v>1</v>
      </c>
      <c r="G3985">
        <v>0</v>
      </c>
      <c r="H3985">
        <v>1</v>
      </c>
      <c r="I3985">
        <f t="shared" si="766"/>
        <v>2</v>
      </c>
      <c r="J3985">
        <v>1</v>
      </c>
      <c r="K3985">
        <v>0</v>
      </c>
      <c r="L3985" s="9">
        <v>0.62</v>
      </c>
      <c r="M3985">
        <v>0</v>
      </c>
      <c r="N3985">
        <f t="shared" si="767"/>
        <v>5.024</v>
      </c>
      <c r="O3985">
        <v>1</v>
      </c>
      <c r="P3985">
        <v>0</v>
      </c>
      <c r="Q3985">
        <f t="shared" si="768"/>
        <v>21.8</v>
      </c>
      <c r="R3985">
        <v>14.66</v>
      </c>
      <c r="S3985">
        <v>0</v>
      </c>
      <c r="T3985">
        <f t="shared" si="769"/>
        <v>45.199999999999996</v>
      </c>
      <c r="Y3985">
        <v>240.00716666666662</v>
      </c>
      <c r="Z3985">
        <v>215.303</v>
      </c>
      <c r="AA3985">
        <f t="shared" si="775"/>
        <v>0.5561828084300261</v>
      </c>
      <c r="AB3985">
        <f t="shared" si="776"/>
        <v>0.8970690458548809</v>
      </c>
      <c r="AC3985">
        <f t="shared" si="777"/>
        <v>13.151032212232554</v>
      </c>
      <c r="AD3985">
        <v>0</v>
      </c>
      <c r="AE3985">
        <v>0</v>
      </c>
      <c r="AF3985">
        <f t="shared" si="774"/>
        <v>0</v>
      </c>
      <c r="AG3985">
        <v>1</v>
      </c>
      <c r="AH3985">
        <v>0</v>
      </c>
      <c r="AI3985">
        <v>1</v>
      </c>
      <c r="AR3985">
        <v>0.08</v>
      </c>
      <c r="AS3985">
        <v>0</v>
      </c>
      <c r="AT3985">
        <v>1</v>
      </c>
      <c r="AU3985">
        <v>0</v>
      </c>
      <c r="AV3985">
        <v>0</v>
      </c>
      <c r="AW3985">
        <f t="shared" ref="AW3985:AW4048" si="778">AU3985+AV3985</f>
        <v>0</v>
      </c>
      <c r="AX3985">
        <v>0</v>
      </c>
      <c r="AY3985">
        <v>0</v>
      </c>
      <c r="AZ3985">
        <v>0</v>
      </c>
      <c r="BA3985">
        <v>0</v>
      </c>
      <c r="BB3985">
        <v>0</v>
      </c>
      <c r="BC3985">
        <v>0</v>
      </c>
      <c r="BD3985">
        <v>0</v>
      </c>
      <c r="BE3985">
        <f t="shared" ref="BE3985:BE4016" si="779">AY3985*AZ3985-0.1*BA3985+0.1*BC3985+0.1*BD3985</f>
        <v>0</v>
      </c>
      <c r="BF3985">
        <v>0</v>
      </c>
      <c r="BG3985">
        <v>21.5</v>
      </c>
      <c r="BH3985">
        <v>3.0680499999999999</v>
      </c>
      <c r="BJ3985">
        <v>1</v>
      </c>
      <c r="BK3985">
        <v>1</v>
      </c>
    </row>
    <row r="3986" spans="1:63" x14ac:dyDescent="0.25">
      <c r="A3986" t="s">
        <v>461</v>
      </c>
      <c r="B3986">
        <v>2016</v>
      </c>
      <c r="C3986">
        <v>0</v>
      </c>
      <c r="D3986">
        <v>0</v>
      </c>
      <c r="E3986">
        <v>0</v>
      </c>
      <c r="F3986">
        <v>0</v>
      </c>
      <c r="G3986">
        <v>0</v>
      </c>
      <c r="H3986">
        <v>0</v>
      </c>
      <c r="I3986">
        <f t="shared" si="766"/>
        <v>0</v>
      </c>
      <c r="J3986">
        <v>1</v>
      </c>
      <c r="K3986">
        <v>0</v>
      </c>
      <c r="L3986" s="9">
        <v>0.39</v>
      </c>
      <c r="M3986">
        <v>0</v>
      </c>
      <c r="N3986">
        <f t="shared" si="767"/>
        <v>5.024</v>
      </c>
      <c r="O3986">
        <v>1.06</v>
      </c>
      <c r="P3986">
        <v>0</v>
      </c>
      <c r="Q3986">
        <f t="shared" si="768"/>
        <v>21.8</v>
      </c>
      <c r="R3986">
        <v>4.66</v>
      </c>
      <c r="S3986">
        <v>0</v>
      </c>
      <c r="T3986">
        <f t="shared" si="769"/>
        <v>45.199999999999996</v>
      </c>
      <c r="Y3986">
        <v>240.00716666666662</v>
      </c>
      <c r="Z3986">
        <v>215.303</v>
      </c>
      <c r="AA3986">
        <f t="shared" si="775"/>
        <v>0.34985692788340356</v>
      </c>
      <c r="AB3986">
        <f t="shared" si="776"/>
        <v>0.95089318860617378</v>
      </c>
      <c r="AC3986">
        <f t="shared" si="777"/>
        <v>4.1803417536837451</v>
      </c>
      <c r="AD3986">
        <v>0</v>
      </c>
      <c r="AE3986">
        <v>0</v>
      </c>
      <c r="AF3986">
        <f t="shared" si="774"/>
        <v>0</v>
      </c>
      <c r="AG3986">
        <v>0</v>
      </c>
      <c r="AH3986">
        <v>0</v>
      </c>
      <c r="AI3986">
        <v>0.8</v>
      </c>
      <c r="AR3986">
        <v>0.08</v>
      </c>
      <c r="AS3986">
        <v>0</v>
      </c>
      <c r="AT3986">
        <v>0</v>
      </c>
      <c r="AU3986">
        <v>0</v>
      </c>
      <c r="AV3986">
        <v>0</v>
      </c>
      <c r="AW3986">
        <f t="shared" si="778"/>
        <v>0</v>
      </c>
      <c r="AX3986">
        <v>0</v>
      </c>
      <c r="AY3986">
        <v>1</v>
      </c>
      <c r="AZ3986">
        <v>0.5</v>
      </c>
      <c r="BA3986">
        <v>1</v>
      </c>
      <c r="BB3986">
        <v>1</v>
      </c>
      <c r="BC3986">
        <v>1</v>
      </c>
      <c r="BD3986">
        <v>0.5</v>
      </c>
      <c r="BE3986">
        <f t="shared" si="779"/>
        <v>0.55000000000000004</v>
      </c>
      <c r="BF3986">
        <v>0</v>
      </c>
      <c r="BG3986">
        <v>20</v>
      </c>
      <c r="BH3986">
        <v>2.99573</v>
      </c>
      <c r="BJ3986">
        <v>1</v>
      </c>
      <c r="BK3986">
        <v>1</v>
      </c>
    </row>
    <row r="3987" spans="1:63" x14ac:dyDescent="0.25">
      <c r="A3987" t="s">
        <v>74</v>
      </c>
      <c r="B3987">
        <v>2016</v>
      </c>
      <c r="C3987">
        <v>0</v>
      </c>
      <c r="D3987">
        <v>0</v>
      </c>
      <c r="E3987">
        <v>0</v>
      </c>
      <c r="F3987">
        <v>1</v>
      </c>
      <c r="G3987">
        <v>0</v>
      </c>
      <c r="H3987">
        <v>1</v>
      </c>
      <c r="I3987">
        <f t="shared" si="766"/>
        <v>2</v>
      </c>
      <c r="J3987">
        <v>0</v>
      </c>
      <c r="K3987">
        <v>0</v>
      </c>
      <c r="L3987" s="9">
        <v>0.18</v>
      </c>
      <c r="M3987">
        <v>0</v>
      </c>
      <c r="N3987">
        <f t="shared" si="767"/>
        <v>5.024</v>
      </c>
      <c r="O3987">
        <v>0.32</v>
      </c>
      <c r="P3987">
        <v>0</v>
      </c>
      <c r="Q3987">
        <f t="shared" si="768"/>
        <v>21.8</v>
      </c>
      <c r="R3987">
        <v>9.9</v>
      </c>
      <c r="S3987">
        <v>0</v>
      </c>
      <c r="T3987">
        <f t="shared" si="769"/>
        <v>45.199999999999996</v>
      </c>
      <c r="Y3987">
        <v>240.00716666666662</v>
      </c>
      <c r="Z3987">
        <v>215.303</v>
      </c>
      <c r="AA3987">
        <f t="shared" si="775"/>
        <v>0.16147242825387856</v>
      </c>
      <c r="AB3987">
        <f t="shared" si="776"/>
        <v>0.28706209467356192</v>
      </c>
      <c r="AC3987">
        <f t="shared" si="777"/>
        <v>8.8809835539633202</v>
      </c>
      <c r="AD3987">
        <v>0</v>
      </c>
      <c r="AE3987">
        <v>0</v>
      </c>
      <c r="AF3987">
        <f t="shared" si="774"/>
        <v>0</v>
      </c>
      <c r="AG3987">
        <v>0</v>
      </c>
      <c r="AH3987">
        <v>0.5</v>
      </c>
      <c r="AI3987">
        <v>1</v>
      </c>
      <c r="AR3987">
        <v>0.08</v>
      </c>
      <c r="AS3987">
        <v>0</v>
      </c>
      <c r="AT3987">
        <v>1</v>
      </c>
      <c r="AU3987">
        <v>0</v>
      </c>
      <c r="AV3987">
        <v>1</v>
      </c>
      <c r="AW3987">
        <f t="shared" si="778"/>
        <v>1</v>
      </c>
      <c r="AX3987">
        <v>0</v>
      </c>
      <c r="AY3987">
        <v>1</v>
      </c>
      <c r="AZ3987">
        <v>0.5</v>
      </c>
      <c r="BA3987">
        <v>1</v>
      </c>
      <c r="BB3987">
        <v>1</v>
      </c>
      <c r="BC3987">
        <v>0</v>
      </c>
      <c r="BD3987">
        <v>0.5</v>
      </c>
      <c r="BE3987">
        <f t="shared" si="779"/>
        <v>0.45</v>
      </c>
      <c r="BF3987">
        <v>0</v>
      </c>
      <c r="BG3987">
        <v>11</v>
      </c>
      <c r="BH3987">
        <v>2.3978999999999999</v>
      </c>
      <c r="BJ3987">
        <v>1</v>
      </c>
      <c r="BK3987">
        <v>1</v>
      </c>
    </row>
    <row r="3988" spans="1:63" x14ac:dyDescent="0.25">
      <c r="A3988" t="s">
        <v>75</v>
      </c>
      <c r="B3988">
        <v>2016</v>
      </c>
      <c r="C3988">
        <v>0</v>
      </c>
      <c r="D3988">
        <v>0</v>
      </c>
      <c r="E3988">
        <v>0</v>
      </c>
      <c r="F3988">
        <v>0</v>
      </c>
      <c r="G3988">
        <v>0</v>
      </c>
      <c r="H3988">
        <v>0</v>
      </c>
      <c r="I3988">
        <f t="shared" si="766"/>
        <v>0</v>
      </c>
      <c r="J3988">
        <v>1</v>
      </c>
      <c r="K3988">
        <v>0</v>
      </c>
      <c r="L3988" s="9">
        <v>0.4</v>
      </c>
      <c r="M3988">
        <v>0</v>
      </c>
      <c r="N3988">
        <f t="shared" si="767"/>
        <v>5.024</v>
      </c>
      <c r="O3988">
        <v>0.72</v>
      </c>
      <c r="P3988">
        <v>0</v>
      </c>
      <c r="Q3988">
        <f t="shared" si="768"/>
        <v>21.8</v>
      </c>
      <c r="R3988">
        <v>5.56</v>
      </c>
      <c r="S3988">
        <v>0</v>
      </c>
      <c r="T3988">
        <f t="shared" si="769"/>
        <v>45.199999999999996</v>
      </c>
      <c r="Y3988">
        <v>240.00716666666662</v>
      </c>
      <c r="Z3988">
        <v>215.303</v>
      </c>
      <c r="AA3988">
        <f t="shared" si="775"/>
        <v>0.35882761834195237</v>
      </c>
      <c r="AB3988">
        <f t="shared" si="776"/>
        <v>0.64588971301551423</v>
      </c>
      <c r="AC3988">
        <f t="shared" si="777"/>
        <v>4.9877038949531372</v>
      </c>
      <c r="AD3988">
        <v>1</v>
      </c>
      <c r="AE3988">
        <v>0</v>
      </c>
      <c r="AF3988">
        <f t="shared" si="774"/>
        <v>1</v>
      </c>
      <c r="AG3988">
        <v>1</v>
      </c>
      <c r="AH3988">
        <v>1</v>
      </c>
      <c r="AI3988">
        <v>-1</v>
      </c>
      <c r="AR3988">
        <v>0.08</v>
      </c>
      <c r="AS3988">
        <v>0</v>
      </c>
      <c r="AT3988">
        <v>0</v>
      </c>
      <c r="AU3988">
        <v>1</v>
      </c>
      <c r="AV3988">
        <v>0</v>
      </c>
      <c r="AW3988">
        <f t="shared" si="778"/>
        <v>1</v>
      </c>
      <c r="AX3988">
        <v>2</v>
      </c>
      <c r="AY3988">
        <v>0</v>
      </c>
      <c r="AZ3988">
        <v>0</v>
      </c>
      <c r="BA3988">
        <v>0</v>
      </c>
      <c r="BB3988">
        <v>0</v>
      </c>
      <c r="BC3988">
        <v>0</v>
      </c>
      <c r="BD3988">
        <v>0</v>
      </c>
      <c r="BE3988">
        <f t="shared" si="779"/>
        <v>0</v>
      </c>
      <c r="BF3988">
        <v>0</v>
      </c>
      <c r="BG3988">
        <v>99</v>
      </c>
      <c r="BH3988">
        <v>4.5951199999999996</v>
      </c>
      <c r="BJ3988">
        <v>1</v>
      </c>
      <c r="BK3988">
        <v>1</v>
      </c>
    </row>
    <row r="3989" spans="1:63" x14ac:dyDescent="0.25">
      <c r="A3989" t="s">
        <v>76</v>
      </c>
      <c r="B3989">
        <v>2016</v>
      </c>
      <c r="C3989">
        <v>0</v>
      </c>
      <c r="D3989">
        <v>0</v>
      </c>
      <c r="E3989">
        <v>0</v>
      </c>
      <c r="F3989">
        <v>1</v>
      </c>
      <c r="G3989">
        <v>0</v>
      </c>
      <c r="H3989">
        <v>1</v>
      </c>
      <c r="I3989">
        <f t="shared" si="766"/>
        <v>2</v>
      </c>
      <c r="J3989">
        <v>1</v>
      </c>
      <c r="K3989">
        <v>1</v>
      </c>
      <c r="L3989" s="9">
        <v>0.08</v>
      </c>
      <c r="M3989">
        <v>0</v>
      </c>
      <c r="N3989">
        <f t="shared" si="767"/>
        <v>5.024</v>
      </c>
      <c r="O3989">
        <v>0.67</v>
      </c>
      <c r="P3989">
        <v>0</v>
      </c>
      <c r="Q3989">
        <f t="shared" si="768"/>
        <v>21.8</v>
      </c>
      <c r="R3989">
        <v>22.78</v>
      </c>
      <c r="S3989">
        <v>0</v>
      </c>
      <c r="T3989">
        <f t="shared" si="769"/>
        <v>45.199999999999996</v>
      </c>
      <c r="Y3989">
        <v>240.00716666666662</v>
      </c>
      <c r="Z3989">
        <v>215.303</v>
      </c>
      <c r="AA3989">
        <f t="shared" si="775"/>
        <v>7.176552366839048E-2</v>
      </c>
      <c r="AB3989">
        <f t="shared" si="776"/>
        <v>0.60103626072277028</v>
      </c>
      <c r="AC3989">
        <f t="shared" si="777"/>
        <v>20.435232864574189</v>
      </c>
      <c r="AD3989">
        <v>0</v>
      </c>
      <c r="AE3989">
        <v>0</v>
      </c>
      <c r="AF3989">
        <f t="shared" si="774"/>
        <v>0</v>
      </c>
      <c r="AG3989">
        <v>0</v>
      </c>
      <c r="AH3989">
        <v>0</v>
      </c>
      <c r="AI3989">
        <v>1</v>
      </c>
      <c r="AR3989">
        <v>0.08</v>
      </c>
      <c r="AS3989">
        <v>1</v>
      </c>
      <c r="AT3989">
        <v>5</v>
      </c>
      <c r="AU3989">
        <v>1</v>
      </c>
      <c r="AV3989">
        <v>5</v>
      </c>
      <c r="AW3989">
        <f t="shared" si="778"/>
        <v>6</v>
      </c>
      <c r="AX3989">
        <v>0</v>
      </c>
      <c r="AY3989">
        <v>1</v>
      </c>
      <c r="AZ3989">
        <v>0.75</v>
      </c>
      <c r="BA3989">
        <v>1</v>
      </c>
      <c r="BB3989">
        <v>1</v>
      </c>
      <c r="BC3989">
        <v>1</v>
      </c>
      <c r="BD3989">
        <v>1</v>
      </c>
      <c r="BE3989">
        <f t="shared" si="779"/>
        <v>0.85</v>
      </c>
      <c r="BF3989">
        <v>1</v>
      </c>
      <c r="BG3989">
        <v>20</v>
      </c>
      <c r="BH3989">
        <v>2.99573</v>
      </c>
      <c r="BJ3989">
        <v>0</v>
      </c>
      <c r="BK3989">
        <v>1</v>
      </c>
    </row>
    <row r="3990" spans="1:63" x14ac:dyDescent="0.25">
      <c r="A3990" t="s">
        <v>77</v>
      </c>
      <c r="B3990">
        <v>2016</v>
      </c>
      <c r="C3990">
        <v>0</v>
      </c>
      <c r="D3990">
        <v>0</v>
      </c>
      <c r="E3990">
        <v>0</v>
      </c>
      <c r="F3990">
        <v>1</v>
      </c>
      <c r="G3990">
        <v>1</v>
      </c>
      <c r="H3990">
        <v>1</v>
      </c>
      <c r="I3990">
        <f t="shared" si="766"/>
        <v>3</v>
      </c>
      <c r="J3990">
        <v>0</v>
      </c>
      <c r="K3990">
        <v>0</v>
      </c>
      <c r="L3990" s="9">
        <v>0.08</v>
      </c>
      <c r="M3990">
        <v>0</v>
      </c>
      <c r="N3990">
        <f t="shared" si="767"/>
        <v>5.024</v>
      </c>
      <c r="O3990" t="s">
        <v>105</v>
      </c>
      <c r="P3990">
        <v>0</v>
      </c>
      <c r="Q3990">
        <f t="shared" si="768"/>
        <v>21.8</v>
      </c>
      <c r="R3990">
        <v>7.27</v>
      </c>
      <c r="S3990">
        <v>0</v>
      </c>
      <c r="T3990">
        <f t="shared" si="769"/>
        <v>45.199999999999996</v>
      </c>
      <c r="Y3990">
        <v>240.00716666666662</v>
      </c>
      <c r="Z3990">
        <v>215.303</v>
      </c>
      <c r="AA3990">
        <f t="shared" si="775"/>
        <v>7.176552366839048E-2</v>
      </c>
      <c r="AC3990">
        <f t="shared" si="777"/>
        <v>6.5216919633649839</v>
      </c>
      <c r="AD3990">
        <v>0</v>
      </c>
      <c r="AE3990">
        <v>0</v>
      </c>
      <c r="AF3990">
        <f t="shared" si="774"/>
        <v>0</v>
      </c>
      <c r="AG3990">
        <v>0</v>
      </c>
      <c r="AH3990">
        <v>0</v>
      </c>
      <c r="AI3990">
        <v>0.4</v>
      </c>
      <c r="AR3990">
        <v>0.08</v>
      </c>
      <c r="AS3990">
        <v>0</v>
      </c>
      <c r="AT3990">
        <v>0</v>
      </c>
      <c r="AU3990">
        <v>1</v>
      </c>
      <c r="AV3990">
        <v>0</v>
      </c>
      <c r="AW3990">
        <f t="shared" si="778"/>
        <v>1</v>
      </c>
      <c r="AX3990">
        <v>0</v>
      </c>
      <c r="AY3990">
        <v>1</v>
      </c>
      <c r="AZ3990">
        <v>0.5</v>
      </c>
      <c r="BA3990">
        <v>1</v>
      </c>
      <c r="BB3990">
        <v>1</v>
      </c>
      <c r="BC3990">
        <v>0</v>
      </c>
      <c r="BD3990">
        <v>0.5</v>
      </c>
      <c r="BE3990">
        <f t="shared" si="779"/>
        <v>0.45</v>
      </c>
      <c r="BF3990">
        <v>0</v>
      </c>
      <c r="BG3990">
        <v>24</v>
      </c>
      <c r="BH3990">
        <v>3.1780499999999998</v>
      </c>
      <c r="BJ3990">
        <v>1</v>
      </c>
      <c r="BK3990">
        <v>1</v>
      </c>
    </row>
    <row r="3991" spans="1:63" x14ac:dyDescent="0.25">
      <c r="A3991" t="s">
        <v>465</v>
      </c>
      <c r="B3991">
        <v>2016</v>
      </c>
      <c r="C3991">
        <v>0</v>
      </c>
      <c r="D3991">
        <v>0</v>
      </c>
      <c r="E3991">
        <v>0</v>
      </c>
      <c r="F3991">
        <v>0</v>
      </c>
      <c r="G3991">
        <v>0</v>
      </c>
      <c r="H3991">
        <v>0</v>
      </c>
      <c r="I3991">
        <f t="shared" si="766"/>
        <v>0</v>
      </c>
      <c r="J3991">
        <v>1</v>
      </c>
      <c r="K3991">
        <v>1</v>
      </c>
      <c r="L3991" s="9">
        <v>0.12</v>
      </c>
      <c r="M3991">
        <v>0</v>
      </c>
      <c r="N3991">
        <f t="shared" si="767"/>
        <v>5.024</v>
      </c>
      <c r="O3991">
        <v>1.4</v>
      </c>
      <c r="P3991">
        <v>0</v>
      </c>
      <c r="Q3991">
        <f t="shared" si="768"/>
        <v>21.8</v>
      </c>
      <c r="R3991">
        <v>5.4</v>
      </c>
      <c r="S3991">
        <v>0</v>
      </c>
      <c r="T3991">
        <f t="shared" si="769"/>
        <v>45.199999999999996</v>
      </c>
      <c r="Y3991">
        <v>240.00716666666662</v>
      </c>
      <c r="Z3991">
        <v>215.303</v>
      </c>
      <c r="AA3991">
        <f t="shared" si="775"/>
        <v>0.10764828550258571</v>
      </c>
      <c r="AB3991">
        <f>(O3991*Z3991/Y3991)+(P3991*Q3991)</f>
        <v>1.2558966641968332</v>
      </c>
      <c r="AC3991">
        <f t="shared" si="777"/>
        <v>4.844172847616357</v>
      </c>
      <c r="AD3991">
        <v>0</v>
      </c>
      <c r="AE3991">
        <v>0</v>
      </c>
      <c r="AF3991">
        <f t="shared" si="774"/>
        <v>0</v>
      </c>
      <c r="AG3991">
        <v>1</v>
      </c>
      <c r="AH3991">
        <v>0.9</v>
      </c>
      <c r="AI3991">
        <v>-1</v>
      </c>
      <c r="AR3991">
        <v>0.08</v>
      </c>
      <c r="AS3991">
        <v>0</v>
      </c>
      <c r="AT3991">
        <v>1</v>
      </c>
      <c r="AU3991">
        <v>0</v>
      </c>
      <c r="AV3991">
        <v>0</v>
      </c>
      <c r="AW3991">
        <f t="shared" si="778"/>
        <v>0</v>
      </c>
      <c r="AX3991">
        <v>0</v>
      </c>
      <c r="AY3991">
        <v>1</v>
      </c>
      <c r="AZ3991">
        <v>0.75</v>
      </c>
      <c r="BA3991">
        <v>1</v>
      </c>
      <c r="BB3991">
        <v>1</v>
      </c>
      <c r="BC3991">
        <v>1</v>
      </c>
      <c r="BD3991">
        <v>0.5</v>
      </c>
      <c r="BE3991">
        <f t="shared" si="779"/>
        <v>0.8</v>
      </c>
      <c r="BF3991">
        <v>0</v>
      </c>
      <c r="BG3991">
        <v>99</v>
      </c>
      <c r="BH3991">
        <v>4.5951199999999996</v>
      </c>
      <c r="BJ3991">
        <v>1</v>
      </c>
      <c r="BK3991">
        <v>1</v>
      </c>
    </row>
    <row r="3992" spans="1:63" x14ac:dyDescent="0.25">
      <c r="A3992" t="s">
        <v>464</v>
      </c>
      <c r="B3992">
        <v>2016</v>
      </c>
      <c r="C3992">
        <v>0</v>
      </c>
      <c r="D3992">
        <v>0</v>
      </c>
      <c r="E3992">
        <v>0</v>
      </c>
      <c r="F3992">
        <v>0</v>
      </c>
      <c r="G3992">
        <v>0</v>
      </c>
      <c r="H3992">
        <v>0</v>
      </c>
      <c r="I3992">
        <f t="shared" si="766"/>
        <v>0</v>
      </c>
      <c r="J3992">
        <v>1</v>
      </c>
      <c r="K3992">
        <v>0</v>
      </c>
      <c r="L3992" s="9">
        <v>0.77</v>
      </c>
      <c r="M3992">
        <v>0</v>
      </c>
      <c r="N3992">
        <f t="shared" si="767"/>
        <v>5.024</v>
      </c>
      <c r="O3992">
        <v>1.08</v>
      </c>
      <c r="P3992">
        <v>0</v>
      </c>
      <c r="Q3992">
        <f t="shared" si="768"/>
        <v>21.8</v>
      </c>
      <c r="R3992">
        <v>5.42</v>
      </c>
      <c r="S3992">
        <v>0</v>
      </c>
      <c r="T3992">
        <f t="shared" si="769"/>
        <v>45.199999999999996</v>
      </c>
      <c r="Y3992">
        <v>240.00716666666662</v>
      </c>
      <c r="Z3992">
        <v>215.303</v>
      </c>
      <c r="AA3992">
        <f t="shared" si="775"/>
        <v>0.6907431653082583</v>
      </c>
      <c r="AB3992">
        <f>(O3992*Z3992/Y3992)+(P3992*Q3992)</f>
        <v>0.9688345695232714</v>
      </c>
      <c r="AC3992">
        <f t="shared" si="777"/>
        <v>4.8621142285334544</v>
      </c>
      <c r="AD3992">
        <v>1</v>
      </c>
      <c r="AE3992">
        <v>1</v>
      </c>
      <c r="AF3992">
        <f t="shared" si="774"/>
        <v>0.5</v>
      </c>
      <c r="AG3992">
        <v>0</v>
      </c>
      <c r="AH3992">
        <v>0</v>
      </c>
      <c r="AI3992">
        <v>1</v>
      </c>
      <c r="AR3992">
        <v>0.08</v>
      </c>
      <c r="AS3992">
        <v>0</v>
      </c>
      <c r="AT3992">
        <v>0</v>
      </c>
      <c r="AU3992">
        <v>0</v>
      </c>
      <c r="AV3992">
        <v>0</v>
      </c>
      <c r="AW3992">
        <f t="shared" si="778"/>
        <v>0</v>
      </c>
      <c r="AX3992">
        <v>0</v>
      </c>
      <c r="AY3992">
        <v>0</v>
      </c>
      <c r="AZ3992">
        <v>0</v>
      </c>
      <c r="BA3992">
        <v>0</v>
      </c>
      <c r="BB3992">
        <v>0</v>
      </c>
      <c r="BC3992">
        <v>0</v>
      </c>
      <c r="BD3992">
        <v>0</v>
      </c>
      <c r="BE3992">
        <f t="shared" si="779"/>
        <v>0</v>
      </c>
      <c r="BF3992">
        <v>0</v>
      </c>
      <c r="BG3992">
        <v>35</v>
      </c>
      <c r="BH3992">
        <v>3.5553499999999998</v>
      </c>
      <c r="BJ3992">
        <v>0</v>
      </c>
      <c r="BK3992">
        <v>1</v>
      </c>
    </row>
    <row r="3993" spans="1:63" x14ac:dyDescent="0.25">
      <c r="A3993" t="s">
        <v>462</v>
      </c>
      <c r="B3993">
        <v>2016</v>
      </c>
      <c r="C3993">
        <v>0</v>
      </c>
      <c r="D3993">
        <v>0</v>
      </c>
      <c r="E3993">
        <v>0</v>
      </c>
      <c r="F3993">
        <v>0</v>
      </c>
      <c r="G3993">
        <v>0</v>
      </c>
      <c r="H3993">
        <v>0</v>
      </c>
      <c r="I3993">
        <f t="shared" si="766"/>
        <v>0</v>
      </c>
      <c r="J3993">
        <v>1</v>
      </c>
      <c r="K3993">
        <v>0</v>
      </c>
      <c r="L3993" s="9">
        <v>0.27</v>
      </c>
      <c r="M3993">
        <v>0</v>
      </c>
      <c r="N3993">
        <f t="shared" si="767"/>
        <v>5.024</v>
      </c>
      <c r="O3993">
        <v>1.29</v>
      </c>
      <c r="P3993">
        <v>0</v>
      </c>
      <c r="Q3993">
        <f t="shared" si="768"/>
        <v>21.8</v>
      </c>
      <c r="R3993">
        <v>4.68</v>
      </c>
      <c r="S3993">
        <v>0</v>
      </c>
      <c r="T3993">
        <f t="shared" si="769"/>
        <v>45.199999999999996</v>
      </c>
      <c r="Y3993">
        <v>240.00716666666662</v>
      </c>
      <c r="Z3993">
        <v>215.303</v>
      </c>
      <c r="AA3993">
        <f t="shared" si="775"/>
        <v>0.24220864238081785</v>
      </c>
      <c r="AB3993">
        <f>(O3993*Z3993/Y3993)+(P3993*Q3993)</f>
        <v>1.1572190691527964</v>
      </c>
      <c r="AC3993">
        <f t="shared" si="777"/>
        <v>4.1982831346008425</v>
      </c>
      <c r="AD3993">
        <v>0</v>
      </c>
      <c r="AE3993">
        <v>0</v>
      </c>
      <c r="AF3993">
        <f t="shared" si="774"/>
        <v>0</v>
      </c>
      <c r="AG3993">
        <v>0</v>
      </c>
      <c r="AH3993">
        <v>0</v>
      </c>
      <c r="AI3993">
        <v>2</v>
      </c>
      <c r="AR3993">
        <v>0.08</v>
      </c>
      <c r="AS3993">
        <v>0</v>
      </c>
      <c r="AT3993">
        <v>0</v>
      </c>
      <c r="AU3993">
        <v>0</v>
      </c>
      <c r="AV3993">
        <v>0</v>
      </c>
      <c r="AW3993">
        <f t="shared" si="778"/>
        <v>0</v>
      </c>
      <c r="AX3993">
        <v>4.1096000000000001E-2</v>
      </c>
      <c r="AY3993">
        <v>0</v>
      </c>
      <c r="AZ3993">
        <v>0</v>
      </c>
      <c r="BA3993">
        <v>0</v>
      </c>
      <c r="BB3993">
        <v>0</v>
      </c>
      <c r="BC3993">
        <v>0</v>
      </c>
      <c r="BD3993">
        <v>0</v>
      </c>
      <c r="BE3993">
        <f t="shared" si="779"/>
        <v>0</v>
      </c>
      <c r="BF3993">
        <v>0</v>
      </c>
      <c r="BG3993">
        <v>20</v>
      </c>
      <c r="BH3993">
        <v>2.99573</v>
      </c>
      <c r="BJ3993">
        <v>1</v>
      </c>
      <c r="BK3993">
        <v>1</v>
      </c>
    </row>
    <row r="3994" spans="1:63" x14ac:dyDescent="0.25">
      <c r="A3994" t="s">
        <v>78</v>
      </c>
      <c r="B3994">
        <v>2016</v>
      </c>
      <c r="C3994">
        <v>0</v>
      </c>
      <c r="D3994">
        <v>0</v>
      </c>
      <c r="E3994">
        <v>0</v>
      </c>
      <c r="F3994">
        <v>0</v>
      </c>
      <c r="G3994">
        <v>0</v>
      </c>
      <c r="H3994">
        <v>0</v>
      </c>
      <c r="I3994">
        <f t="shared" si="766"/>
        <v>0</v>
      </c>
      <c r="J3994">
        <v>0</v>
      </c>
      <c r="K3994">
        <v>1</v>
      </c>
      <c r="L3994" s="9">
        <v>1.29</v>
      </c>
      <c r="M3994">
        <v>0</v>
      </c>
      <c r="N3994">
        <f t="shared" si="767"/>
        <v>5.024</v>
      </c>
      <c r="O3994">
        <v>1.27</v>
      </c>
      <c r="P3994">
        <v>0</v>
      </c>
      <c r="Q3994">
        <f t="shared" si="768"/>
        <v>21.8</v>
      </c>
      <c r="R3994">
        <v>4.46</v>
      </c>
      <c r="S3994">
        <v>0</v>
      </c>
      <c r="T3994">
        <f t="shared" si="769"/>
        <v>45.199999999999996</v>
      </c>
      <c r="Y3994">
        <v>240.00716666666662</v>
      </c>
      <c r="Z3994">
        <v>215.303</v>
      </c>
      <c r="AA3994">
        <f t="shared" si="775"/>
        <v>1.1572190691527964</v>
      </c>
      <c r="AB3994">
        <f>(O3994*Z3994/Y3994)+(P3994*Q3994)</f>
        <v>1.1392776882356987</v>
      </c>
      <c r="AC3994">
        <f t="shared" si="777"/>
        <v>4.0009279445127683</v>
      </c>
      <c r="AD3994">
        <v>1</v>
      </c>
      <c r="AE3994">
        <v>0</v>
      </c>
      <c r="AF3994">
        <f t="shared" si="774"/>
        <v>1</v>
      </c>
      <c r="AG3994">
        <v>0</v>
      </c>
      <c r="AH3994">
        <v>0</v>
      </c>
      <c r="AI3994">
        <v>0</v>
      </c>
      <c r="AR3994">
        <v>0.08</v>
      </c>
      <c r="AS3994">
        <v>0</v>
      </c>
      <c r="AT3994">
        <v>0</v>
      </c>
      <c r="AU3994">
        <v>0</v>
      </c>
      <c r="AV3994">
        <v>0</v>
      </c>
      <c r="AW3994">
        <f t="shared" si="778"/>
        <v>0</v>
      </c>
      <c r="AX3994">
        <v>0</v>
      </c>
      <c r="AY3994">
        <v>0</v>
      </c>
      <c r="AZ3994">
        <v>0</v>
      </c>
      <c r="BA3994">
        <v>0</v>
      </c>
      <c r="BB3994">
        <v>0</v>
      </c>
      <c r="BC3994">
        <v>0</v>
      </c>
      <c r="BD3994">
        <v>0</v>
      </c>
      <c r="BE3994">
        <f t="shared" si="779"/>
        <v>0</v>
      </c>
      <c r="BF3994">
        <v>0</v>
      </c>
      <c r="BG3994">
        <v>60</v>
      </c>
      <c r="BH3994">
        <v>4.0943399999999999</v>
      </c>
      <c r="BJ3994">
        <v>1</v>
      </c>
      <c r="BK3994">
        <v>1</v>
      </c>
    </row>
    <row r="3995" spans="1:63" x14ac:dyDescent="0.25">
      <c r="A3995" t="s">
        <v>79</v>
      </c>
      <c r="B3995">
        <v>2016</v>
      </c>
      <c r="C3995">
        <v>0</v>
      </c>
      <c r="D3995">
        <v>0</v>
      </c>
      <c r="E3995">
        <v>0</v>
      </c>
      <c r="F3995">
        <v>0</v>
      </c>
      <c r="G3995">
        <v>0</v>
      </c>
      <c r="H3995">
        <v>0</v>
      </c>
      <c r="I3995">
        <f t="shared" si="766"/>
        <v>0</v>
      </c>
      <c r="J3995">
        <v>0</v>
      </c>
      <c r="K3995">
        <v>0</v>
      </c>
      <c r="L3995" s="9">
        <v>0.2</v>
      </c>
      <c r="M3995">
        <v>0</v>
      </c>
      <c r="N3995">
        <f t="shared" si="767"/>
        <v>5.024</v>
      </c>
      <c r="O3995">
        <v>0.2</v>
      </c>
      <c r="P3995">
        <v>0</v>
      </c>
      <c r="Q3995">
        <f t="shared" si="768"/>
        <v>21.8</v>
      </c>
      <c r="R3995">
        <v>2.4</v>
      </c>
      <c r="S3995">
        <v>0</v>
      </c>
      <c r="T3995">
        <f t="shared" si="769"/>
        <v>45.199999999999996</v>
      </c>
      <c r="Y3995">
        <v>240.00716666666662</v>
      </c>
      <c r="Z3995">
        <v>215.303</v>
      </c>
      <c r="AA3995">
        <f t="shared" si="775"/>
        <v>0.17941380917097619</v>
      </c>
      <c r="AB3995">
        <f>(O3995*Z3995/Y3995)+(P3995*Q3995)</f>
        <v>0.17941380917097619</v>
      </c>
      <c r="AC3995">
        <f t="shared" si="777"/>
        <v>2.1529657100517139</v>
      </c>
      <c r="AD3995">
        <v>0</v>
      </c>
      <c r="AE3995">
        <v>0</v>
      </c>
      <c r="AF3995">
        <f t="shared" si="774"/>
        <v>0</v>
      </c>
      <c r="AG3995">
        <v>0</v>
      </c>
      <c r="AH3995">
        <v>0</v>
      </c>
      <c r="AI3995">
        <v>1</v>
      </c>
      <c r="AR3995">
        <v>0.08</v>
      </c>
      <c r="AS3995">
        <v>0</v>
      </c>
      <c r="AT3995">
        <v>0</v>
      </c>
      <c r="AU3995">
        <v>0</v>
      </c>
      <c r="AV3995">
        <v>1</v>
      </c>
      <c r="AW3995">
        <f t="shared" si="778"/>
        <v>1</v>
      </c>
      <c r="AX3995">
        <f>180/365</f>
        <v>0.49315068493150682</v>
      </c>
      <c r="AY3995">
        <v>0</v>
      </c>
      <c r="AZ3995">
        <v>0</v>
      </c>
      <c r="BA3995">
        <v>0</v>
      </c>
      <c r="BB3995">
        <v>0</v>
      </c>
      <c r="BC3995">
        <v>0</v>
      </c>
      <c r="BD3995">
        <v>0</v>
      </c>
      <c r="BE3995">
        <f t="shared" si="779"/>
        <v>0</v>
      </c>
      <c r="BF3995">
        <v>0</v>
      </c>
      <c r="BG3995">
        <v>99</v>
      </c>
      <c r="BH3995">
        <v>4.5951199999999996</v>
      </c>
      <c r="BJ3995">
        <v>1</v>
      </c>
      <c r="BK3995">
        <v>1</v>
      </c>
    </row>
    <row r="3996" spans="1:63" x14ac:dyDescent="0.25">
      <c r="A3996" t="s">
        <v>80</v>
      </c>
      <c r="B3996">
        <v>2016</v>
      </c>
      <c r="C3996">
        <v>1</v>
      </c>
      <c r="D3996">
        <v>1</v>
      </c>
      <c r="E3996">
        <v>1</v>
      </c>
      <c r="F3996">
        <v>1</v>
      </c>
      <c r="G3996">
        <v>1</v>
      </c>
      <c r="H3996">
        <v>1</v>
      </c>
      <c r="I3996">
        <f t="shared" si="766"/>
        <v>6</v>
      </c>
      <c r="J3996">
        <v>5</v>
      </c>
      <c r="K3996">
        <v>1</v>
      </c>
      <c r="L3996" s="9">
        <v>0.41</v>
      </c>
      <c r="M3996">
        <v>0</v>
      </c>
      <c r="N3996">
        <f t="shared" si="767"/>
        <v>5.024</v>
      </c>
      <c r="O3996" t="s">
        <v>105</v>
      </c>
      <c r="P3996">
        <v>0</v>
      </c>
      <c r="Q3996">
        <f t="shared" si="768"/>
        <v>21.8</v>
      </c>
      <c r="R3996">
        <v>13.11</v>
      </c>
      <c r="S3996">
        <v>0</v>
      </c>
      <c r="T3996">
        <f t="shared" si="769"/>
        <v>45.199999999999996</v>
      </c>
      <c r="Y3996">
        <v>240.00716666666662</v>
      </c>
      <c r="Z3996">
        <v>215.303</v>
      </c>
      <c r="AA3996">
        <f t="shared" si="775"/>
        <v>0.36779830880050113</v>
      </c>
      <c r="AC3996">
        <f t="shared" si="777"/>
        <v>11.760575191157487</v>
      </c>
      <c r="AD3996">
        <v>1</v>
      </c>
      <c r="AE3996">
        <v>0</v>
      </c>
      <c r="AF3996">
        <f t="shared" si="774"/>
        <v>1</v>
      </c>
      <c r="AG3996">
        <v>1</v>
      </c>
      <c r="AH3996">
        <v>1</v>
      </c>
      <c r="AI3996">
        <v>-1</v>
      </c>
      <c r="AR3996">
        <v>0.08</v>
      </c>
      <c r="AS3996">
        <v>0</v>
      </c>
      <c r="AT3996">
        <v>0</v>
      </c>
      <c r="AU3996">
        <v>0</v>
      </c>
      <c r="AV3996">
        <v>1</v>
      </c>
      <c r="AW3996">
        <f t="shared" si="778"/>
        <v>1</v>
      </c>
      <c r="AX3996">
        <v>0</v>
      </c>
      <c r="AY3996">
        <v>0</v>
      </c>
      <c r="AZ3996">
        <v>0</v>
      </c>
      <c r="BA3996">
        <v>0</v>
      </c>
      <c r="BB3996">
        <v>0</v>
      </c>
      <c r="BC3996">
        <v>0</v>
      </c>
      <c r="BD3996">
        <v>0</v>
      </c>
      <c r="BE3996">
        <f t="shared" si="779"/>
        <v>0</v>
      </c>
      <c r="BF3996">
        <v>0</v>
      </c>
      <c r="BG3996">
        <v>15</v>
      </c>
      <c r="BH3996">
        <v>2.7080500000000001</v>
      </c>
      <c r="BJ3996">
        <v>0</v>
      </c>
      <c r="BK3996">
        <v>1</v>
      </c>
    </row>
    <row r="3997" spans="1:63" x14ac:dyDescent="0.25">
      <c r="A3997" t="s">
        <v>81</v>
      </c>
      <c r="B3997">
        <v>2016</v>
      </c>
      <c r="C3997">
        <v>0.5</v>
      </c>
      <c r="D3997">
        <v>0.5</v>
      </c>
      <c r="E3997">
        <v>1</v>
      </c>
      <c r="F3997">
        <v>1</v>
      </c>
      <c r="G3997">
        <v>1</v>
      </c>
      <c r="H3997">
        <v>1</v>
      </c>
      <c r="I3997">
        <f t="shared" si="766"/>
        <v>5</v>
      </c>
      <c r="J3997">
        <v>1</v>
      </c>
      <c r="K3997">
        <v>1</v>
      </c>
      <c r="L3997">
        <v>0.26500000000000001</v>
      </c>
      <c r="M3997">
        <v>0</v>
      </c>
      <c r="N3997">
        <f t="shared" si="767"/>
        <v>5.024</v>
      </c>
      <c r="O3997">
        <v>0.55000000000000004</v>
      </c>
      <c r="P3997">
        <v>0</v>
      </c>
      <c r="Q3997">
        <f t="shared" si="768"/>
        <v>21.8</v>
      </c>
      <c r="R3997">
        <v>7.75</v>
      </c>
      <c r="S3997">
        <v>0</v>
      </c>
      <c r="T3997">
        <f t="shared" si="769"/>
        <v>45.199999999999996</v>
      </c>
      <c r="Y3997">
        <v>240.00716666666662</v>
      </c>
      <c r="Z3997">
        <v>215.303</v>
      </c>
      <c r="AA3997">
        <f t="shared" si="775"/>
        <v>0.23772329715154344</v>
      </c>
      <c r="AB3997">
        <f>(O3997*Z3997/Y3997)+(P3997*Q3997)</f>
        <v>0.49338797522018452</v>
      </c>
      <c r="AC3997">
        <f t="shared" si="777"/>
        <v>6.952285105375327</v>
      </c>
      <c r="AD3997">
        <v>0</v>
      </c>
      <c r="AE3997">
        <v>0</v>
      </c>
      <c r="AF3997">
        <f t="shared" si="774"/>
        <v>0</v>
      </c>
      <c r="AG3997">
        <v>1</v>
      </c>
      <c r="AH3997">
        <v>0</v>
      </c>
      <c r="AI3997">
        <v>1</v>
      </c>
      <c r="AR3997">
        <v>0.08</v>
      </c>
      <c r="AS3997">
        <v>0</v>
      </c>
      <c r="AT3997">
        <v>1</v>
      </c>
      <c r="AU3997">
        <v>0</v>
      </c>
      <c r="AV3997">
        <v>1</v>
      </c>
      <c r="AW3997">
        <f t="shared" si="778"/>
        <v>1</v>
      </c>
      <c r="AX3997">
        <v>0</v>
      </c>
      <c r="AY3997">
        <v>1</v>
      </c>
      <c r="AZ3997">
        <v>0.75</v>
      </c>
      <c r="BA3997">
        <v>1</v>
      </c>
      <c r="BB3997">
        <v>1</v>
      </c>
      <c r="BC3997">
        <v>1</v>
      </c>
      <c r="BD3997">
        <v>0.5</v>
      </c>
      <c r="BE3997">
        <f t="shared" si="779"/>
        <v>0.8</v>
      </c>
      <c r="BF3997">
        <v>0</v>
      </c>
      <c r="BG3997">
        <v>30</v>
      </c>
      <c r="BH3997">
        <v>3.4011999999999998</v>
      </c>
      <c r="BJ3997">
        <v>1</v>
      </c>
      <c r="BK3997">
        <v>1</v>
      </c>
    </row>
    <row r="3998" spans="1:63" x14ac:dyDescent="0.25">
      <c r="A3998" t="s">
        <v>82</v>
      </c>
      <c r="B3998">
        <v>2016</v>
      </c>
      <c r="C3998">
        <v>0</v>
      </c>
      <c r="D3998">
        <v>0</v>
      </c>
      <c r="E3998">
        <v>0</v>
      </c>
      <c r="F3998">
        <v>1</v>
      </c>
      <c r="G3998">
        <v>0</v>
      </c>
      <c r="H3998">
        <v>1</v>
      </c>
      <c r="I3998">
        <f t="shared" si="766"/>
        <v>2</v>
      </c>
      <c r="J3998">
        <v>1</v>
      </c>
      <c r="K3998">
        <v>0</v>
      </c>
      <c r="L3998" s="9">
        <v>0.26</v>
      </c>
      <c r="M3998">
        <v>0</v>
      </c>
      <c r="N3998">
        <f t="shared" si="767"/>
        <v>5.024</v>
      </c>
      <c r="O3998">
        <v>1.51</v>
      </c>
      <c r="P3998">
        <v>0</v>
      </c>
      <c r="Q3998">
        <f t="shared" si="768"/>
        <v>21.8</v>
      </c>
      <c r="R3998">
        <v>19.899999999999999</v>
      </c>
      <c r="S3998">
        <v>0</v>
      </c>
      <c r="T3998">
        <f t="shared" si="769"/>
        <v>45.199999999999996</v>
      </c>
      <c r="Y3998">
        <v>240.00716666666662</v>
      </c>
      <c r="Z3998">
        <v>215.303</v>
      </c>
      <c r="AA3998">
        <f t="shared" si="775"/>
        <v>0.23323795192226904</v>
      </c>
      <c r="AB3998">
        <f>(O3998*Z3998/Y3998)+(P3998*Q3998)</f>
        <v>1.35457425924087</v>
      </c>
      <c r="AC3998">
        <f t="shared" si="777"/>
        <v>17.851674012512131</v>
      </c>
      <c r="AD3998">
        <v>0</v>
      </c>
      <c r="AE3998">
        <v>0</v>
      </c>
      <c r="AF3998">
        <f t="shared" si="774"/>
        <v>0</v>
      </c>
      <c r="AG3998">
        <v>0</v>
      </c>
      <c r="AH3998">
        <v>0</v>
      </c>
      <c r="AI3998">
        <v>1</v>
      </c>
      <c r="AR3998">
        <v>0.08</v>
      </c>
      <c r="AS3998">
        <v>0</v>
      </c>
      <c r="AT3998">
        <v>0</v>
      </c>
      <c r="AU3998">
        <v>0</v>
      </c>
      <c r="AV3998">
        <v>0</v>
      </c>
      <c r="AW3998">
        <f t="shared" si="778"/>
        <v>0</v>
      </c>
      <c r="AX3998">
        <v>1</v>
      </c>
      <c r="AY3998">
        <v>0</v>
      </c>
      <c r="AZ3998">
        <v>0</v>
      </c>
      <c r="BA3998">
        <v>0</v>
      </c>
      <c r="BB3998">
        <v>0</v>
      </c>
      <c r="BC3998">
        <v>0</v>
      </c>
      <c r="BD3998">
        <v>0</v>
      </c>
      <c r="BE3998">
        <f t="shared" si="779"/>
        <v>0</v>
      </c>
      <c r="BF3998">
        <v>0</v>
      </c>
      <c r="BG3998">
        <v>99</v>
      </c>
      <c r="BH3998">
        <v>4.5951199999999996</v>
      </c>
      <c r="BJ3998">
        <v>1</v>
      </c>
      <c r="BK3998">
        <v>1</v>
      </c>
    </row>
    <row r="3999" spans="1:63" x14ac:dyDescent="0.25">
      <c r="A3999" t="s">
        <v>83</v>
      </c>
      <c r="B3999">
        <v>2016</v>
      </c>
      <c r="C3999">
        <v>0</v>
      </c>
      <c r="D3999">
        <v>0</v>
      </c>
      <c r="E3999">
        <v>0</v>
      </c>
      <c r="F3999">
        <v>0</v>
      </c>
      <c r="G3999">
        <v>0</v>
      </c>
      <c r="H3999">
        <v>0</v>
      </c>
      <c r="I3999">
        <f t="shared" si="766"/>
        <v>0</v>
      </c>
      <c r="J3999">
        <v>1</v>
      </c>
      <c r="K3999">
        <v>1</v>
      </c>
      <c r="L3999" s="9">
        <v>0.26</v>
      </c>
      <c r="M3999">
        <v>0</v>
      </c>
      <c r="N3999">
        <f t="shared" si="767"/>
        <v>5.024</v>
      </c>
      <c r="O3999">
        <v>0.87</v>
      </c>
      <c r="P3999">
        <v>0</v>
      </c>
      <c r="Q3999">
        <f t="shared" si="768"/>
        <v>21.8</v>
      </c>
      <c r="R3999">
        <v>31.48</v>
      </c>
      <c r="S3999">
        <v>0</v>
      </c>
      <c r="T3999">
        <f t="shared" si="769"/>
        <v>45.199999999999996</v>
      </c>
      <c r="Y3999">
        <v>240.00716666666662</v>
      </c>
      <c r="Z3999">
        <v>215.303</v>
      </c>
      <c r="AA3999">
        <f t="shared" si="775"/>
        <v>0.23323795192226904</v>
      </c>
      <c r="AB3999">
        <f>(O3999*Z3999/Y3999)+(P3999*Q3999)</f>
        <v>0.78045006989374632</v>
      </c>
      <c r="AC3999">
        <f t="shared" si="777"/>
        <v>28.239733563511653</v>
      </c>
      <c r="AD3999">
        <v>0</v>
      </c>
      <c r="AE3999">
        <v>0</v>
      </c>
      <c r="AF3999">
        <f t="shared" si="774"/>
        <v>0</v>
      </c>
      <c r="AG3999">
        <v>0</v>
      </c>
      <c r="AH3999">
        <v>0</v>
      </c>
      <c r="AI3999">
        <v>2</v>
      </c>
      <c r="AR3999">
        <v>0.08</v>
      </c>
      <c r="AS3999">
        <v>1</v>
      </c>
      <c r="AT3999">
        <v>5</v>
      </c>
      <c r="AU3999">
        <v>0</v>
      </c>
      <c r="AV3999">
        <v>0</v>
      </c>
      <c r="AW3999">
        <f t="shared" si="778"/>
        <v>0</v>
      </c>
      <c r="AX3999">
        <v>2.7399999999999998E-3</v>
      </c>
      <c r="AY3999">
        <v>1</v>
      </c>
      <c r="AZ3999">
        <v>0.75</v>
      </c>
      <c r="BA3999">
        <v>1</v>
      </c>
      <c r="BB3999">
        <v>0</v>
      </c>
      <c r="BC3999">
        <v>1</v>
      </c>
      <c r="BD3999">
        <v>0.5</v>
      </c>
      <c r="BE3999">
        <f t="shared" si="779"/>
        <v>0.8</v>
      </c>
      <c r="BF3999">
        <v>1</v>
      </c>
      <c r="BG3999">
        <v>10</v>
      </c>
      <c r="BH3999">
        <v>2.3025899999999999</v>
      </c>
      <c r="BJ3999">
        <v>0</v>
      </c>
      <c r="BK3999">
        <v>1</v>
      </c>
    </row>
    <row r="4000" spans="1:63" x14ac:dyDescent="0.25">
      <c r="A4000" t="s">
        <v>466</v>
      </c>
      <c r="B4000">
        <v>2016</v>
      </c>
      <c r="C4000">
        <v>0</v>
      </c>
      <c r="D4000">
        <v>1</v>
      </c>
      <c r="E4000">
        <v>0</v>
      </c>
      <c r="F4000">
        <v>0</v>
      </c>
      <c r="G4000">
        <v>1</v>
      </c>
      <c r="H4000">
        <v>1</v>
      </c>
      <c r="I4000">
        <f t="shared" si="766"/>
        <v>3</v>
      </c>
      <c r="J4000">
        <v>0</v>
      </c>
      <c r="K4000">
        <v>0</v>
      </c>
      <c r="L4000" s="9">
        <v>0.18</v>
      </c>
      <c r="M4000">
        <v>0</v>
      </c>
      <c r="N4000">
        <f t="shared" si="767"/>
        <v>5.024</v>
      </c>
      <c r="O4000">
        <v>1</v>
      </c>
      <c r="P4000">
        <v>0</v>
      </c>
      <c r="Q4000">
        <f t="shared" si="768"/>
        <v>21.8</v>
      </c>
      <c r="R4000">
        <v>5.05</v>
      </c>
      <c r="S4000">
        <v>0</v>
      </c>
      <c r="T4000">
        <f t="shared" si="769"/>
        <v>45.199999999999996</v>
      </c>
      <c r="Y4000">
        <v>240.00716666666662</v>
      </c>
      <c r="Z4000">
        <v>215.303</v>
      </c>
      <c r="AA4000">
        <f t="shared" si="775"/>
        <v>0.16147242825387856</v>
      </c>
      <c r="AB4000">
        <f>(O4000*Z4000/Y4000)+(P4000*Q4000)</f>
        <v>0.8970690458548809</v>
      </c>
      <c r="AC4000">
        <f t="shared" si="777"/>
        <v>4.5301986815671489</v>
      </c>
      <c r="AD4000">
        <v>0</v>
      </c>
      <c r="AE4000">
        <v>0</v>
      </c>
      <c r="AF4000">
        <f t="shared" si="774"/>
        <v>0</v>
      </c>
      <c r="AG4000">
        <v>0</v>
      </c>
      <c r="AH4000">
        <v>0</v>
      </c>
      <c r="AI4000">
        <v>2</v>
      </c>
      <c r="AR4000">
        <v>0.08</v>
      </c>
      <c r="AS4000">
        <v>0</v>
      </c>
      <c r="AT4000">
        <v>0</v>
      </c>
      <c r="AU4000">
        <v>1</v>
      </c>
      <c r="AV4000">
        <v>1</v>
      </c>
      <c r="AW4000">
        <f t="shared" si="778"/>
        <v>2</v>
      </c>
      <c r="AX4000">
        <v>2</v>
      </c>
      <c r="AY4000">
        <v>0</v>
      </c>
      <c r="AZ4000">
        <v>0</v>
      </c>
      <c r="BA4000">
        <v>0</v>
      </c>
      <c r="BB4000">
        <v>0</v>
      </c>
      <c r="BC4000">
        <v>0</v>
      </c>
      <c r="BD4000">
        <v>0</v>
      </c>
      <c r="BE4000">
        <f t="shared" si="779"/>
        <v>0</v>
      </c>
      <c r="BF4000">
        <v>0</v>
      </c>
      <c r="BG4000">
        <v>12</v>
      </c>
      <c r="BH4000">
        <v>2.4849100000000002</v>
      </c>
      <c r="BJ4000">
        <v>1</v>
      </c>
      <c r="BK4000">
        <v>1</v>
      </c>
    </row>
    <row r="4001" spans="1:63" x14ac:dyDescent="0.25">
      <c r="A4001" t="s">
        <v>84</v>
      </c>
      <c r="B4001">
        <v>2016</v>
      </c>
      <c r="C4001">
        <v>0</v>
      </c>
      <c r="D4001">
        <v>0</v>
      </c>
      <c r="E4001">
        <v>0</v>
      </c>
      <c r="F4001">
        <v>0</v>
      </c>
      <c r="G4001">
        <v>0</v>
      </c>
      <c r="H4001">
        <v>0</v>
      </c>
      <c r="I4001">
        <f t="shared" si="766"/>
        <v>0</v>
      </c>
      <c r="J4001">
        <v>0</v>
      </c>
      <c r="K4001">
        <v>1</v>
      </c>
      <c r="L4001" s="9">
        <v>0.06</v>
      </c>
      <c r="M4001">
        <v>0</v>
      </c>
      <c r="N4001">
        <f t="shared" si="767"/>
        <v>5.024</v>
      </c>
      <c r="O4001">
        <v>0.25</v>
      </c>
      <c r="P4001">
        <v>0</v>
      </c>
      <c r="Q4001">
        <f t="shared" si="768"/>
        <v>21.8</v>
      </c>
      <c r="R4001">
        <v>3.25</v>
      </c>
      <c r="S4001">
        <v>0</v>
      </c>
      <c r="T4001">
        <f t="shared" si="769"/>
        <v>45.199999999999996</v>
      </c>
      <c r="Y4001">
        <v>240.00716666666662</v>
      </c>
      <c r="Z4001">
        <v>215.303</v>
      </c>
      <c r="AA4001">
        <f t="shared" si="775"/>
        <v>5.3824142751292853E-2</v>
      </c>
      <c r="AB4001">
        <f>(O4001*Z4001/Y4001)+(P4001*Q4001)</f>
        <v>0.22426726146372022</v>
      </c>
      <c r="AC4001">
        <f t="shared" si="777"/>
        <v>2.9154743990283629</v>
      </c>
      <c r="AD4001">
        <v>0</v>
      </c>
      <c r="AE4001">
        <v>0</v>
      </c>
      <c r="AF4001">
        <f t="shared" si="774"/>
        <v>0</v>
      </c>
      <c r="AG4001">
        <v>0</v>
      </c>
      <c r="AH4001">
        <v>0</v>
      </c>
      <c r="AI4001">
        <v>2</v>
      </c>
      <c r="AR4001">
        <v>0.08</v>
      </c>
      <c r="AS4001">
        <v>0</v>
      </c>
      <c r="AT4001">
        <v>0</v>
      </c>
      <c r="AU4001">
        <v>1</v>
      </c>
      <c r="AV4001">
        <v>0</v>
      </c>
      <c r="AW4001">
        <f t="shared" si="778"/>
        <v>1</v>
      </c>
      <c r="AX4001">
        <v>0</v>
      </c>
      <c r="AY4001">
        <v>0</v>
      </c>
      <c r="AZ4001">
        <v>0</v>
      </c>
      <c r="BA4001">
        <v>0</v>
      </c>
      <c r="BB4001">
        <v>0</v>
      </c>
      <c r="BC4001">
        <v>0</v>
      </c>
      <c r="BD4001">
        <v>0</v>
      </c>
      <c r="BE4001">
        <f t="shared" si="779"/>
        <v>0</v>
      </c>
      <c r="BF4001">
        <v>0</v>
      </c>
      <c r="BG4001">
        <v>24</v>
      </c>
      <c r="BH4001">
        <v>3.1780499999999998</v>
      </c>
      <c r="BJ4001">
        <v>0.5</v>
      </c>
      <c r="BK4001">
        <v>1</v>
      </c>
    </row>
    <row r="4002" spans="1:63" x14ac:dyDescent="0.25">
      <c r="A4002" t="s">
        <v>85</v>
      </c>
      <c r="B4002">
        <v>2016</v>
      </c>
      <c r="C4002">
        <v>0</v>
      </c>
      <c r="D4002">
        <v>0</v>
      </c>
      <c r="E4002">
        <v>0</v>
      </c>
      <c r="F4002">
        <v>0</v>
      </c>
      <c r="G4002">
        <v>1</v>
      </c>
      <c r="H4002">
        <v>1</v>
      </c>
      <c r="I4002">
        <f t="shared" si="766"/>
        <v>2</v>
      </c>
      <c r="J4002">
        <v>1</v>
      </c>
      <c r="K4002">
        <v>0</v>
      </c>
      <c r="L4002" s="9">
        <v>0.02</v>
      </c>
      <c r="M4002">
        <v>0</v>
      </c>
      <c r="N4002">
        <f t="shared" si="767"/>
        <v>5.024</v>
      </c>
      <c r="O4002" t="s">
        <v>105</v>
      </c>
      <c r="P4002">
        <v>0</v>
      </c>
      <c r="Q4002">
        <f t="shared" si="768"/>
        <v>21.8</v>
      </c>
      <c r="R4002" t="s">
        <v>105</v>
      </c>
      <c r="S4002">
        <v>0</v>
      </c>
      <c r="T4002">
        <f t="shared" si="769"/>
        <v>45.199999999999996</v>
      </c>
      <c r="Y4002">
        <v>240.00716666666662</v>
      </c>
      <c r="Z4002">
        <v>215.303</v>
      </c>
      <c r="AA4002">
        <f t="shared" si="775"/>
        <v>1.794138091709762E-2</v>
      </c>
      <c r="AD4002">
        <v>0</v>
      </c>
      <c r="AE4002">
        <v>0</v>
      </c>
      <c r="AF4002">
        <f t="shared" si="774"/>
        <v>0</v>
      </c>
      <c r="AG4002">
        <v>0</v>
      </c>
      <c r="AH4002">
        <v>0</v>
      </c>
      <c r="AI4002">
        <v>0.8</v>
      </c>
      <c r="AR4002">
        <v>0.08</v>
      </c>
      <c r="AS4002">
        <v>0</v>
      </c>
      <c r="AT4002">
        <v>0</v>
      </c>
      <c r="AU4002">
        <v>0</v>
      </c>
      <c r="AV4002">
        <v>1</v>
      </c>
      <c r="AW4002">
        <f t="shared" si="778"/>
        <v>1</v>
      </c>
      <c r="AX4002">
        <v>0</v>
      </c>
      <c r="AY4002">
        <v>0</v>
      </c>
      <c r="AZ4002">
        <v>0</v>
      </c>
      <c r="BA4002">
        <v>0</v>
      </c>
      <c r="BB4002">
        <v>0</v>
      </c>
      <c r="BC4002">
        <v>0</v>
      </c>
      <c r="BD4002">
        <v>0</v>
      </c>
      <c r="BE4002">
        <f t="shared" si="779"/>
        <v>0</v>
      </c>
      <c r="BF4002">
        <v>0</v>
      </c>
      <c r="BG4002">
        <v>22</v>
      </c>
      <c r="BH4002">
        <f t="shared" ref="BH4002:BH4033" si="780">LN(BG4002)</f>
        <v>3.0910424533583161</v>
      </c>
      <c r="BJ4002">
        <v>1</v>
      </c>
      <c r="BK4002">
        <v>1</v>
      </c>
    </row>
    <row r="4003" spans="1:63" x14ac:dyDescent="0.25">
      <c r="A4003" t="s">
        <v>46</v>
      </c>
      <c r="B4003">
        <v>2017</v>
      </c>
      <c r="C4003">
        <v>0</v>
      </c>
      <c r="D4003">
        <v>0</v>
      </c>
      <c r="E4003">
        <v>0</v>
      </c>
      <c r="F4003">
        <v>0</v>
      </c>
      <c r="G4003">
        <v>0</v>
      </c>
      <c r="H4003">
        <v>1</v>
      </c>
      <c r="I4003">
        <f t="shared" si="766"/>
        <v>1</v>
      </c>
      <c r="J4003">
        <v>0</v>
      </c>
      <c r="K4003">
        <v>0</v>
      </c>
      <c r="L4003" s="10">
        <v>1.05</v>
      </c>
      <c r="M4003">
        <v>0</v>
      </c>
      <c r="N4003">
        <f t="shared" si="767"/>
        <v>5.024</v>
      </c>
      <c r="O4003">
        <v>1.7</v>
      </c>
      <c r="P4003">
        <v>0</v>
      </c>
      <c r="Q4003">
        <f t="shared" si="768"/>
        <v>21.8</v>
      </c>
      <c r="R4003">
        <v>18.27</v>
      </c>
      <c r="S4003">
        <v>0</v>
      </c>
      <c r="T4003">
        <f t="shared" si="769"/>
        <v>45.199999999999996</v>
      </c>
      <c r="Y4003">
        <v>245.12</v>
      </c>
      <c r="Z4003">
        <v>215.303</v>
      </c>
      <c r="AA4003">
        <f t="shared" si="775"/>
        <v>0.92227541612271535</v>
      </c>
      <c r="AB4003">
        <f t="shared" ref="AB4003:AB4025" si="781">(O4003*Z4003/Y4003)+(P4003*Q4003)</f>
        <v>1.4932078165796343</v>
      </c>
      <c r="AC4003">
        <f t="shared" ref="AC4003:AC4030" si="782">(R4003*Z4003/Y4003)+(S4003*T4003)</f>
        <v>16.047592240535248</v>
      </c>
      <c r="AD4003">
        <v>1</v>
      </c>
      <c r="AE4003">
        <v>1</v>
      </c>
      <c r="AF4003">
        <f t="shared" si="774"/>
        <v>0.5</v>
      </c>
      <c r="AG4003">
        <v>0</v>
      </c>
      <c r="AR4003">
        <v>0.08</v>
      </c>
      <c r="AS4003">
        <v>0</v>
      </c>
      <c r="AT4003">
        <v>0</v>
      </c>
      <c r="AU4003">
        <v>0</v>
      </c>
      <c r="AV4003">
        <v>1</v>
      </c>
      <c r="AW4003">
        <f t="shared" si="778"/>
        <v>1</v>
      </c>
      <c r="AY4003">
        <v>0</v>
      </c>
      <c r="AZ4003">
        <v>0</v>
      </c>
      <c r="BA4003">
        <v>0</v>
      </c>
      <c r="BB4003">
        <v>0</v>
      </c>
      <c r="BC4003">
        <v>0</v>
      </c>
      <c r="BD4003">
        <v>0</v>
      </c>
      <c r="BE4003">
        <f t="shared" si="779"/>
        <v>0</v>
      </c>
      <c r="BF4003">
        <v>0</v>
      </c>
      <c r="BG4003">
        <v>99</v>
      </c>
      <c r="BH4003">
        <f t="shared" si="780"/>
        <v>4.5951198501345898</v>
      </c>
      <c r="BJ4003">
        <v>1</v>
      </c>
      <c r="BK4003">
        <v>1</v>
      </c>
    </row>
    <row r="4004" spans="1:63" x14ac:dyDescent="0.25">
      <c r="A4004" t="s">
        <v>47</v>
      </c>
      <c r="B4004">
        <v>2017</v>
      </c>
      <c r="C4004">
        <v>0</v>
      </c>
      <c r="D4004">
        <v>0</v>
      </c>
      <c r="E4004">
        <v>0</v>
      </c>
      <c r="F4004">
        <v>0</v>
      </c>
      <c r="G4004">
        <v>0</v>
      </c>
      <c r="H4004">
        <v>0</v>
      </c>
      <c r="I4004">
        <f t="shared" si="766"/>
        <v>0</v>
      </c>
      <c r="J4004">
        <v>0</v>
      </c>
      <c r="K4004">
        <v>1</v>
      </c>
      <c r="L4004" s="10">
        <v>1.07</v>
      </c>
      <c r="M4004">
        <v>0</v>
      </c>
      <c r="N4004">
        <f t="shared" si="767"/>
        <v>5.024</v>
      </c>
      <c r="O4004">
        <v>2.5</v>
      </c>
      <c r="P4004">
        <v>0</v>
      </c>
      <c r="Q4004">
        <f t="shared" si="768"/>
        <v>21.8</v>
      </c>
      <c r="R4004">
        <v>12.8</v>
      </c>
      <c r="S4004">
        <v>0</v>
      </c>
      <c r="T4004">
        <f t="shared" si="769"/>
        <v>45.199999999999996</v>
      </c>
      <c r="Y4004">
        <v>245.12</v>
      </c>
      <c r="Z4004">
        <v>215.303</v>
      </c>
      <c r="AA4004">
        <f t="shared" si="775"/>
        <v>0.93984256690600521</v>
      </c>
      <c r="AB4004">
        <f t="shared" si="781"/>
        <v>2.1958938479112269</v>
      </c>
      <c r="AC4004">
        <f t="shared" si="782"/>
        <v>11.242976501305483</v>
      </c>
      <c r="AD4004">
        <v>0</v>
      </c>
      <c r="AE4004">
        <v>0</v>
      </c>
      <c r="AF4004">
        <f t="shared" si="774"/>
        <v>0</v>
      </c>
      <c r="AG4004">
        <v>1</v>
      </c>
      <c r="AR4004">
        <v>0.08</v>
      </c>
      <c r="AS4004">
        <v>1</v>
      </c>
      <c r="AT4004">
        <v>5</v>
      </c>
      <c r="AU4004">
        <v>0</v>
      </c>
      <c r="AV4004">
        <v>5</v>
      </c>
      <c r="AW4004">
        <f t="shared" si="778"/>
        <v>5</v>
      </c>
      <c r="AY4004">
        <v>1</v>
      </c>
      <c r="AZ4004">
        <v>0.75</v>
      </c>
      <c r="BA4004">
        <v>1</v>
      </c>
      <c r="BB4004">
        <v>1</v>
      </c>
      <c r="BC4004">
        <v>1</v>
      </c>
      <c r="BD4004">
        <v>1</v>
      </c>
      <c r="BE4004">
        <f t="shared" si="779"/>
        <v>0.85</v>
      </c>
      <c r="BF4004">
        <v>1</v>
      </c>
      <c r="BG4004">
        <v>5</v>
      </c>
      <c r="BH4004">
        <f t="shared" si="780"/>
        <v>1.6094379124341003</v>
      </c>
      <c r="BJ4004">
        <v>0</v>
      </c>
      <c r="BK4004">
        <v>1</v>
      </c>
    </row>
    <row r="4005" spans="1:63" x14ac:dyDescent="0.25">
      <c r="A4005" t="s">
        <v>48</v>
      </c>
      <c r="B4005">
        <v>2017</v>
      </c>
      <c r="C4005">
        <v>0</v>
      </c>
      <c r="D4005">
        <v>0</v>
      </c>
      <c r="E4005">
        <v>0</v>
      </c>
      <c r="F4005">
        <v>0</v>
      </c>
      <c r="G4005">
        <v>0</v>
      </c>
      <c r="H4005">
        <v>0</v>
      </c>
      <c r="I4005">
        <f t="shared" si="766"/>
        <v>0</v>
      </c>
      <c r="J4005">
        <v>0</v>
      </c>
      <c r="K4005">
        <v>0</v>
      </c>
      <c r="L4005" s="10">
        <v>0.16</v>
      </c>
      <c r="M4005">
        <v>0</v>
      </c>
      <c r="N4005">
        <f t="shared" si="767"/>
        <v>5.024</v>
      </c>
      <c r="O4005">
        <v>0.84</v>
      </c>
      <c r="P4005">
        <v>0</v>
      </c>
      <c r="Q4005">
        <f t="shared" si="768"/>
        <v>21.8</v>
      </c>
      <c r="R4005">
        <v>3</v>
      </c>
      <c r="S4005">
        <v>0</v>
      </c>
      <c r="T4005">
        <f t="shared" si="769"/>
        <v>45.199999999999996</v>
      </c>
      <c r="Y4005">
        <v>245.12</v>
      </c>
      <c r="Z4005">
        <v>215.303</v>
      </c>
      <c r="AA4005">
        <f t="shared" si="775"/>
        <v>0.14053720626631855</v>
      </c>
      <c r="AB4005">
        <f t="shared" si="781"/>
        <v>0.73782033289817228</v>
      </c>
      <c r="AC4005">
        <f t="shared" si="782"/>
        <v>2.6350726174934724</v>
      </c>
      <c r="AD4005">
        <v>0</v>
      </c>
      <c r="AE4005">
        <v>0</v>
      </c>
      <c r="AF4005">
        <f t="shared" si="774"/>
        <v>0</v>
      </c>
      <c r="AG4005">
        <v>0</v>
      </c>
      <c r="AR4005">
        <v>0.08</v>
      </c>
      <c r="AS4005">
        <v>0</v>
      </c>
      <c r="AT4005">
        <v>0</v>
      </c>
      <c r="AU4005">
        <v>0</v>
      </c>
      <c r="AV4005">
        <v>0</v>
      </c>
      <c r="AW4005">
        <f t="shared" si="778"/>
        <v>0</v>
      </c>
      <c r="AY4005">
        <v>1</v>
      </c>
      <c r="AZ4005">
        <v>0.75</v>
      </c>
      <c r="BA4005">
        <v>1</v>
      </c>
      <c r="BB4005">
        <v>1</v>
      </c>
      <c r="BC4005">
        <v>1</v>
      </c>
      <c r="BD4005">
        <v>1</v>
      </c>
      <c r="BE4005">
        <f t="shared" si="779"/>
        <v>0.85</v>
      </c>
      <c r="BF4005">
        <v>0</v>
      </c>
      <c r="BG4005">
        <v>12.5</v>
      </c>
      <c r="BH4005">
        <f t="shared" si="780"/>
        <v>2.5257286443082556</v>
      </c>
      <c r="BJ4005">
        <v>0</v>
      </c>
      <c r="BK4005">
        <v>1</v>
      </c>
    </row>
    <row r="4006" spans="1:63" x14ac:dyDescent="0.25">
      <c r="A4006" t="s">
        <v>49</v>
      </c>
      <c r="B4006">
        <v>2017</v>
      </c>
      <c r="C4006">
        <v>0</v>
      </c>
      <c r="D4006">
        <v>0</v>
      </c>
      <c r="E4006">
        <v>0</v>
      </c>
      <c r="F4006">
        <v>0</v>
      </c>
      <c r="G4006">
        <v>0</v>
      </c>
      <c r="H4006">
        <v>0</v>
      </c>
      <c r="I4006">
        <f t="shared" si="766"/>
        <v>0</v>
      </c>
      <c r="J4006">
        <v>1</v>
      </c>
      <c r="K4006">
        <v>0</v>
      </c>
      <c r="L4006" s="10">
        <v>0.34</v>
      </c>
      <c r="M4006">
        <v>0</v>
      </c>
      <c r="N4006">
        <f t="shared" si="767"/>
        <v>5.024</v>
      </c>
      <c r="O4006">
        <v>1.44</v>
      </c>
      <c r="P4006">
        <v>0</v>
      </c>
      <c r="Q4006">
        <f t="shared" si="768"/>
        <v>21.8</v>
      </c>
      <c r="R4006">
        <v>7.73</v>
      </c>
      <c r="S4006">
        <v>0</v>
      </c>
      <c r="T4006">
        <f t="shared" si="769"/>
        <v>45.199999999999996</v>
      </c>
      <c r="Y4006">
        <v>245.12</v>
      </c>
      <c r="Z4006">
        <v>215.303</v>
      </c>
      <c r="AA4006">
        <f t="shared" si="775"/>
        <v>0.29864156331592695</v>
      </c>
      <c r="AB4006">
        <f t="shared" si="781"/>
        <v>1.2648348563968668</v>
      </c>
      <c r="AC4006">
        <f t="shared" si="782"/>
        <v>6.789703777741515</v>
      </c>
      <c r="AD4006">
        <v>1</v>
      </c>
      <c r="AE4006">
        <v>1</v>
      </c>
      <c r="AF4006">
        <f t="shared" si="774"/>
        <v>0.5</v>
      </c>
      <c r="AG4006">
        <v>0</v>
      </c>
      <c r="AI4006">
        <v>1</v>
      </c>
      <c r="AR4006">
        <v>0.08</v>
      </c>
      <c r="AS4006">
        <v>0</v>
      </c>
      <c r="AT4006">
        <v>0</v>
      </c>
      <c r="AU4006">
        <v>0</v>
      </c>
      <c r="AV4006">
        <v>0</v>
      </c>
      <c r="AW4006">
        <f t="shared" si="778"/>
        <v>0</v>
      </c>
      <c r="AY4006">
        <v>1</v>
      </c>
      <c r="AZ4006">
        <v>0.75</v>
      </c>
      <c r="BA4006">
        <v>1</v>
      </c>
      <c r="BB4006">
        <v>1</v>
      </c>
      <c r="BC4006">
        <v>0</v>
      </c>
      <c r="BD4006">
        <v>0.5</v>
      </c>
      <c r="BE4006">
        <f t="shared" si="779"/>
        <v>0.70000000000000007</v>
      </c>
      <c r="BF4006">
        <v>0</v>
      </c>
      <c r="BG4006">
        <v>40</v>
      </c>
      <c r="BH4006">
        <f t="shared" si="780"/>
        <v>3.6888794541139363</v>
      </c>
      <c r="BJ4006">
        <v>1</v>
      </c>
      <c r="BK4006">
        <v>1</v>
      </c>
    </row>
    <row r="4007" spans="1:63" x14ac:dyDescent="0.25">
      <c r="A4007" t="s">
        <v>50</v>
      </c>
      <c r="B4007">
        <v>2017</v>
      </c>
      <c r="C4007">
        <v>0</v>
      </c>
      <c r="D4007">
        <v>0</v>
      </c>
      <c r="E4007">
        <v>0</v>
      </c>
      <c r="F4007">
        <v>0</v>
      </c>
      <c r="G4007">
        <v>0</v>
      </c>
      <c r="H4007">
        <v>0</v>
      </c>
      <c r="I4007">
        <f t="shared" si="766"/>
        <v>0</v>
      </c>
      <c r="J4007">
        <v>1</v>
      </c>
      <c r="K4007">
        <v>0</v>
      </c>
      <c r="L4007" s="10">
        <v>0.2</v>
      </c>
      <c r="M4007">
        <v>0</v>
      </c>
      <c r="N4007">
        <f t="shared" si="767"/>
        <v>5.024</v>
      </c>
      <c r="O4007">
        <v>0.2</v>
      </c>
      <c r="P4007">
        <v>0</v>
      </c>
      <c r="Q4007">
        <f t="shared" si="768"/>
        <v>21.8</v>
      </c>
      <c r="R4007">
        <v>3.3</v>
      </c>
      <c r="S4007">
        <v>0</v>
      </c>
      <c r="T4007">
        <f t="shared" si="769"/>
        <v>45.199999999999996</v>
      </c>
      <c r="Y4007">
        <v>245.12</v>
      </c>
      <c r="Z4007">
        <v>215.303</v>
      </c>
      <c r="AA4007">
        <f t="shared" si="775"/>
        <v>0.17567150783289817</v>
      </c>
      <c r="AB4007">
        <f t="shared" si="781"/>
        <v>0.17567150783289817</v>
      </c>
      <c r="AC4007">
        <f t="shared" si="782"/>
        <v>2.8985798792428192</v>
      </c>
      <c r="AD4007">
        <v>0</v>
      </c>
      <c r="AE4007">
        <v>0</v>
      </c>
      <c r="AF4007">
        <f t="shared" si="774"/>
        <v>0</v>
      </c>
      <c r="AG4007">
        <v>0</v>
      </c>
      <c r="AR4007">
        <v>0.08</v>
      </c>
      <c r="AS4007">
        <v>1</v>
      </c>
      <c r="AT4007">
        <v>5</v>
      </c>
      <c r="AU4007">
        <v>1</v>
      </c>
      <c r="AV4007">
        <v>5</v>
      </c>
      <c r="AW4007">
        <f t="shared" si="778"/>
        <v>6</v>
      </c>
      <c r="AY4007">
        <v>1</v>
      </c>
      <c r="AZ4007">
        <v>1</v>
      </c>
      <c r="BA4007">
        <v>1</v>
      </c>
      <c r="BB4007">
        <v>0</v>
      </c>
      <c r="BC4007">
        <v>1</v>
      </c>
      <c r="BD4007">
        <v>1</v>
      </c>
      <c r="BE4007">
        <f t="shared" si="779"/>
        <v>1.1000000000000001</v>
      </c>
      <c r="BF4007">
        <v>0</v>
      </c>
      <c r="BG4007">
        <v>0.5</v>
      </c>
      <c r="BH4007">
        <f t="shared" si="780"/>
        <v>-0.69314718055994529</v>
      </c>
      <c r="BJ4007">
        <v>0</v>
      </c>
      <c r="BK4007">
        <v>1</v>
      </c>
    </row>
    <row r="4008" spans="1:63" x14ac:dyDescent="0.25">
      <c r="A4008" t="s">
        <v>51</v>
      </c>
      <c r="B4008">
        <v>2017</v>
      </c>
      <c r="C4008">
        <v>0</v>
      </c>
      <c r="D4008">
        <v>0</v>
      </c>
      <c r="E4008">
        <v>0</v>
      </c>
      <c r="F4008">
        <v>0</v>
      </c>
      <c r="G4008">
        <v>0</v>
      </c>
      <c r="H4008">
        <v>0</v>
      </c>
      <c r="I4008">
        <f t="shared" ref="I4008:I4071" si="783">SUM(C4008:H4008)</f>
        <v>0</v>
      </c>
      <c r="J4008">
        <v>0</v>
      </c>
      <c r="K4008">
        <v>1</v>
      </c>
      <c r="L4008" s="10">
        <v>0.08</v>
      </c>
      <c r="M4008">
        <v>0</v>
      </c>
      <c r="N4008">
        <f t="shared" ref="N4008:N4071" si="784">3.14*2/1.25</f>
        <v>5.024</v>
      </c>
      <c r="O4008">
        <v>0.32</v>
      </c>
      <c r="P4008">
        <v>0</v>
      </c>
      <c r="Q4008">
        <f t="shared" ref="Q4008:Q4071" si="785">4.36*5</f>
        <v>21.8</v>
      </c>
      <c r="R4008">
        <v>2.2799999999999998</v>
      </c>
      <c r="S4008">
        <v>0</v>
      </c>
      <c r="T4008">
        <f t="shared" ref="T4008:T4071" si="786">9.04*5</f>
        <v>45.199999999999996</v>
      </c>
      <c r="Y4008">
        <v>245.12</v>
      </c>
      <c r="Z4008">
        <v>215.303</v>
      </c>
      <c r="AA4008">
        <f t="shared" si="775"/>
        <v>7.0268603133159274E-2</v>
      </c>
      <c r="AB4008">
        <f t="shared" si="781"/>
        <v>0.2810744125326371</v>
      </c>
      <c r="AC4008">
        <f t="shared" si="782"/>
        <v>2.0026551892950391</v>
      </c>
      <c r="AD4008">
        <v>0</v>
      </c>
      <c r="AE4008">
        <v>0</v>
      </c>
      <c r="AF4008">
        <f t="shared" si="774"/>
        <v>0</v>
      </c>
      <c r="AG4008">
        <v>0</v>
      </c>
      <c r="AR4008">
        <v>0.08</v>
      </c>
      <c r="AS4008">
        <v>1</v>
      </c>
      <c r="AT4008">
        <v>5</v>
      </c>
      <c r="AU4008">
        <v>0</v>
      </c>
      <c r="AV4008">
        <v>5</v>
      </c>
      <c r="AW4008">
        <f t="shared" si="778"/>
        <v>5</v>
      </c>
      <c r="AY4008">
        <v>1</v>
      </c>
      <c r="AZ4008">
        <v>0.75</v>
      </c>
      <c r="BA4008">
        <v>1</v>
      </c>
      <c r="BB4008">
        <v>1</v>
      </c>
      <c r="BC4008">
        <v>1</v>
      </c>
      <c r="BD4008">
        <v>1</v>
      </c>
      <c r="BE4008">
        <f t="shared" si="779"/>
        <v>0.85</v>
      </c>
      <c r="BF4008">
        <v>1</v>
      </c>
      <c r="BG4008">
        <v>32</v>
      </c>
      <c r="BH4008">
        <f t="shared" si="780"/>
        <v>3.4657359027997265</v>
      </c>
      <c r="BJ4008">
        <v>1</v>
      </c>
      <c r="BK4008">
        <v>1</v>
      </c>
    </row>
    <row r="4009" spans="1:63" x14ac:dyDescent="0.25">
      <c r="A4009" t="s">
        <v>52</v>
      </c>
      <c r="B4009">
        <v>2017</v>
      </c>
      <c r="C4009">
        <v>0</v>
      </c>
      <c r="D4009">
        <v>0</v>
      </c>
      <c r="E4009">
        <v>0</v>
      </c>
      <c r="F4009">
        <v>0</v>
      </c>
      <c r="G4009">
        <v>0</v>
      </c>
      <c r="H4009">
        <v>0</v>
      </c>
      <c r="I4009">
        <f t="shared" si="783"/>
        <v>0</v>
      </c>
      <c r="J4009">
        <v>1</v>
      </c>
      <c r="K4009">
        <v>0</v>
      </c>
      <c r="L4009" s="10">
        <v>0.23</v>
      </c>
      <c r="M4009">
        <v>0</v>
      </c>
      <c r="N4009">
        <f t="shared" si="784"/>
        <v>5.024</v>
      </c>
      <c r="O4009">
        <v>0.72</v>
      </c>
      <c r="P4009">
        <v>0</v>
      </c>
      <c r="Q4009">
        <f t="shared" si="785"/>
        <v>21.8</v>
      </c>
      <c r="R4009">
        <v>5.4</v>
      </c>
      <c r="S4009">
        <v>0</v>
      </c>
      <c r="T4009">
        <f t="shared" si="786"/>
        <v>45.199999999999996</v>
      </c>
      <c r="Y4009">
        <v>245.12</v>
      </c>
      <c r="Z4009">
        <v>215.303</v>
      </c>
      <c r="AA4009">
        <f t="shared" si="775"/>
        <v>0.20202223400783292</v>
      </c>
      <c r="AB4009">
        <f t="shared" si="781"/>
        <v>0.63241742819843338</v>
      </c>
      <c r="AC4009">
        <f t="shared" si="782"/>
        <v>4.7431307114882513</v>
      </c>
      <c r="AD4009">
        <v>0</v>
      </c>
      <c r="AE4009">
        <v>0</v>
      </c>
      <c r="AF4009">
        <f t="shared" si="774"/>
        <v>0</v>
      </c>
      <c r="AG4009">
        <v>0</v>
      </c>
      <c r="AR4009">
        <v>0.08</v>
      </c>
      <c r="AS4009">
        <v>0</v>
      </c>
      <c r="AT4009">
        <v>1</v>
      </c>
      <c r="AU4009">
        <v>0</v>
      </c>
      <c r="AV4009">
        <v>0</v>
      </c>
      <c r="AW4009">
        <f t="shared" si="778"/>
        <v>0</v>
      </c>
      <c r="AY4009">
        <v>1</v>
      </c>
      <c r="AZ4009">
        <v>0.5</v>
      </c>
      <c r="BA4009">
        <v>1</v>
      </c>
      <c r="BB4009">
        <v>1</v>
      </c>
      <c r="BC4009">
        <v>0</v>
      </c>
      <c r="BD4009">
        <v>0.5</v>
      </c>
      <c r="BE4009">
        <f t="shared" si="779"/>
        <v>0.45</v>
      </c>
      <c r="BF4009">
        <v>0</v>
      </c>
      <c r="BG4009">
        <v>28</v>
      </c>
      <c r="BH4009">
        <f t="shared" si="780"/>
        <v>3.3322045101752038</v>
      </c>
      <c r="BJ4009">
        <v>1</v>
      </c>
      <c r="BK4009">
        <v>1</v>
      </c>
    </row>
    <row r="4010" spans="1:63" x14ac:dyDescent="0.25">
      <c r="A4010" t="s">
        <v>53</v>
      </c>
      <c r="B4010">
        <v>2017</v>
      </c>
      <c r="C4010">
        <v>0</v>
      </c>
      <c r="D4010">
        <v>0</v>
      </c>
      <c r="E4010">
        <v>0</v>
      </c>
      <c r="F4010">
        <v>0</v>
      </c>
      <c r="G4010">
        <v>0</v>
      </c>
      <c r="H4010">
        <v>0</v>
      </c>
      <c r="I4010">
        <f t="shared" si="783"/>
        <v>0</v>
      </c>
      <c r="J4010">
        <v>0</v>
      </c>
      <c r="K4010">
        <v>1</v>
      </c>
      <c r="L4010" s="10">
        <v>0.26</v>
      </c>
      <c r="M4010">
        <v>0</v>
      </c>
      <c r="N4010">
        <f t="shared" si="784"/>
        <v>5.024</v>
      </c>
      <c r="O4010">
        <v>1.63</v>
      </c>
      <c r="P4010">
        <v>0</v>
      </c>
      <c r="Q4010">
        <f t="shared" si="785"/>
        <v>21.8</v>
      </c>
      <c r="R4010">
        <v>4.5</v>
      </c>
      <c r="S4010">
        <v>0</v>
      </c>
      <c r="T4010">
        <f t="shared" si="786"/>
        <v>45.199999999999996</v>
      </c>
      <c r="Y4010">
        <v>245.12</v>
      </c>
      <c r="Z4010">
        <v>215.303</v>
      </c>
      <c r="AA4010">
        <f t="shared" si="775"/>
        <v>0.22837296018276762</v>
      </c>
      <c r="AB4010">
        <f t="shared" si="781"/>
        <v>1.4317227888381199</v>
      </c>
      <c r="AC4010">
        <f t="shared" si="782"/>
        <v>3.9526089262402087</v>
      </c>
      <c r="AD4010">
        <v>0</v>
      </c>
      <c r="AE4010">
        <v>0</v>
      </c>
      <c r="AF4010">
        <f t="shared" si="774"/>
        <v>0</v>
      </c>
      <c r="AG4010">
        <v>0</v>
      </c>
      <c r="AR4010">
        <v>0.08</v>
      </c>
      <c r="AS4010">
        <v>0</v>
      </c>
      <c r="AT4010">
        <v>1</v>
      </c>
      <c r="AU4010">
        <v>0</v>
      </c>
      <c r="AV4010">
        <v>0</v>
      </c>
      <c r="AW4010">
        <f t="shared" si="778"/>
        <v>0</v>
      </c>
      <c r="AY4010">
        <v>1</v>
      </c>
      <c r="AZ4010">
        <v>0.75</v>
      </c>
      <c r="BA4010">
        <v>1</v>
      </c>
      <c r="BB4010">
        <v>1</v>
      </c>
      <c r="BC4010">
        <v>0</v>
      </c>
      <c r="BD4010">
        <v>0.5</v>
      </c>
      <c r="BE4010">
        <f t="shared" si="779"/>
        <v>0.70000000000000007</v>
      </c>
      <c r="BF4010">
        <v>0</v>
      </c>
      <c r="BG4010">
        <v>25</v>
      </c>
      <c r="BH4010">
        <f t="shared" si="780"/>
        <v>3.2188758248682006</v>
      </c>
      <c r="BJ4010">
        <v>1</v>
      </c>
      <c r="BK4010">
        <v>1</v>
      </c>
    </row>
    <row r="4011" spans="1:63" x14ac:dyDescent="0.25">
      <c r="A4011" t="s">
        <v>54</v>
      </c>
      <c r="B4011">
        <v>2017</v>
      </c>
      <c r="C4011">
        <v>0</v>
      </c>
      <c r="D4011">
        <v>0</v>
      </c>
      <c r="E4011">
        <v>0</v>
      </c>
      <c r="F4011">
        <v>0</v>
      </c>
      <c r="G4011">
        <v>0</v>
      </c>
      <c r="H4011">
        <v>0</v>
      </c>
      <c r="I4011">
        <f t="shared" si="783"/>
        <v>0</v>
      </c>
      <c r="J4011">
        <v>0</v>
      </c>
      <c r="K4011">
        <v>0</v>
      </c>
      <c r="L4011" s="10">
        <v>0.48</v>
      </c>
      <c r="M4011">
        <v>0</v>
      </c>
      <c r="N4011">
        <f t="shared" si="784"/>
        <v>5.024</v>
      </c>
      <c r="O4011">
        <v>2.25</v>
      </c>
      <c r="P4011">
        <v>0</v>
      </c>
      <c r="Q4011">
        <f t="shared" si="785"/>
        <v>21.8</v>
      </c>
      <c r="R4011">
        <v>6.5</v>
      </c>
      <c r="S4011">
        <v>0</v>
      </c>
      <c r="T4011">
        <f t="shared" si="786"/>
        <v>45.199999999999996</v>
      </c>
      <c r="Y4011">
        <v>245.12</v>
      </c>
      <c r="Z4011">
        <v>215.303</v>
      </c>
      <c r="AA4011">
        <f t="shared" si="775"/>
        <v>0.42161161879895559</v>
      </c>
      <c r="AB4011">
        <f t="shared" si="781"/>
        <v>1.9763044631201043</v>
      </c>
      <c r="AC4011">
        <f t="shared" si="782"/>
        <v>5.70932400456919</v>
      </c>
      <c r="AD4011">
        <v>0</v>
      </c>
      <c r="AE4011">
        <v>0</v>
      </c>
      <c r="AF4011">
        <f t="shared" si="774"/>
        <v>0</v>
      </c>
      <c r="AG4011">
        <v>0</v>
      </c>
      <c r="AR4011">
        <v>0.08</v>
      </c>
      <c r="AS4011">
        <v>0</v>
      </c>
      <c r="AT4011">
        <v>0</v>
      </c>
      <c r="AU4011">
        <v>0</v>
      </c>
      <c r="AV4011">
        <v>0</v>
      </c>
      <c r="AW4011">
        <f t="shared" si="778"/>
        <v>0</v>
      </c>
      <c r="AY4011">
        <v>1</v>
      </c>
      <c r="AZ4011">
        <v>0.5</v>
      </c>
      <c r="BA4011">
        <v>1</v>
      </c>
      <c r="BB4011">
        <v>1</v>
      </c>
      <c r="BC4011">
        <v>0</v>
      </c>
      <c r="BD4011">
        <v>1</v>
      </c>
      <c r="BE4011">
        <f t="shared" si="779"/>
        <v>0.5</v>
      </c>
      <c r="BF4011">
        <v>0</v>
      </c>
      <c r="BG4011">
        <v>30</v>
      </c>
      <c r="BH4011">
        <f t="shared" si="780"/>
        <v>3.4011973816621555</v>
      </c>
      <c r="BJ4011">
        <v>1</v>
      </c>
      <c r="BK4011">
        <v>1</v>
      </c>
    </row>
    <row r="4012" spans="1:63" x14ac:dyDescent="0.25">
      <c r="A4012" t="s">
        <v>55</v>
      </c>
      <c r="B4012">
        <v>2017</v>
      </c>
      <c r="C4012">
        <v>0</v>
      </c>
      <c r="D4012">
        <v>0</v>
      </c>
      <c r="E4012">
        <v>0</v>
      </c>
      <c r="F4012">
        <v>0</v>
      </c>
      <c r="G4012">
        <v>0</v>
      </c>
      <c r="H4012">
        <v>0</v>
      </c>
      <c r="I4012">
        <f t="shared" si="783"/>
        <v>0</v>
      </c>
      <c r="J4012">
        <v>1</v>
      </c>
      <c r="K4012">
        <v>0</v>
      </c>
      <c r="L4012" s="10">
        <v>1.01</v>
      </c>
      <c r="M4012">
        <v>0</v>
      </c>
      <c r="N4012">
        <f t="shared" si="784"/>
        <v>5.024</v>
      </c>
      <c r="O4012">
        <v>1.51</v>
      </c>
      <c r="P4012">
        <v>0</v>
      </c>
      <c r="Q4012">
        <f t="shared" si="785"/>
        <v>21.8</v>
      </c>
      <c r="R4012">
        <v>3.79</v>
      </c>
      <c r="S4012">
        <v>0</v>
      </c>
      <c r="T4012">
        <f t="shared" si="786"/>
        <v>45.199999999999996</v>
      </c>
      <c r="Y4012">
        <v>245.12</v>
      </c>
      <c r="Z4012">
        <v>215.303</v>
      </c>
      <c r="AA4012">
        <f t="shared" si="775"/>
        <v>0.88714111455613576</v>
      </c>
      <c r="AB4012">
        <f t="shared" si="781"/>
        <v>1.3263198841383812</v>
      </c>
      <c r="AC4012">
        <f t="shared" si="782"/>
        <v>3.3289750734334205</v>
      </c>
      <c r="AD4012">
        <v>1</v>
      </c>
      <c r="AE4012">
        <v>1</v>
      </c>
      <c r="AF4012">
        <f t="shared" si="774"/>
        <v>0.5</v>
      </c>
      <c r="AG4012">
        <v>0</v>
      </c>
      <c r="AR4012">
        <v>0.08</v>
      </c>
      <c r="AS4012">
        <v>0</v>
      </c>
      <c r="AT4012">
        <v>0</v>
      </c>
      <c r="AU4012">
        <v>0</v>
      </c>
      <c r="AV4012">
        <v>0</v>
      </c>
      <c r="AW4012">
        <f t="shared" si="778"/>
        <v>0</v>
      </c>
      <c r="AY4012">
        <v>0</v>
      </c>
      <c r="AZ4012">
        <v>0</v>
      </c>
      <c r="BA4012">
        <v>0</v>
      </c>
      <c r="BB4012">
        <v>0</v>
      </c>
      <c r="BC4012">
        <v>0</v>
      </c>
      <c r="BD4012">
        <v>0</v>
      </c>
      <c r="BE4012">
        <f t="shared" si="779"/>
        <v>0</v>
      </c>
      <c r="BF4012">
        <v>0</v>
      </c>
      <c r="BG4012">
        <v>40</v>
      </c>
      <c r="BH4012">
        <f t="shared" si="780"/>
        <v>3.6888794541139363</v>
      </c>
      <c r="BJ4012">
        <v>1</v>
      </c>
      <c r="BK4012">
        <v>1</v>
      </c>
    </row>
    <row r="4013" spans="1:63" x14ac:dyDescent="0.25">
      <c r="A4013" t="s">
        <v>56</v>
      </c>
      <c r="B4013">
        <v>2017</v>
      </c>
      <c r="C4013">
        <v>0</v>
      </c>
      <c r="D4013">
        <v>0</v>
      </c>
      <c r="E4013">
        <v>0</v>
      </c>
      <c r="F4013">
        <v>0</v>
      </c>
      <c r="G4013">
        <v>0</v>
      </c>
      <c r="H4013">
        <v>0</v>
      </c>
      <c r="I4013">
        <f t="shared" si="783"/>
        <v>0</v>
      </c>
      <c r="J4013">
        <v>0</v>
      </c>
      <c r="K4013">
        <v>0</v>
      </c>
      <c r="L4013" s="10">
        <v>0.93</v>
      </c>
      <c r="M4013">
        <v>0</v>
      </c>
      <c r="N4013">
        <f t="shared" si="784"/>
        <v>5.024</v>
      </c>
      <c r="O4013">
        <v>1.38</v>
      </c>
      <c r="P4013">
        <v>0</v>
      </c>
      <c r="Q4013">
        <f t="shared" si="785"/>
        <v>21.8</v>
      </c>
      <c r="R4013">
        <v>5.98</v>
      </c>
      <c r="S4013">
        <v>0</v>
      </c>
      <c r="T4013">
        <f t="shared" si="786"/>
        <v>45.199999999999996</v>
      </c>
      <c r="Y4013">
        <v>245.12</v>
      </c>
      <c r="Z4013">
        <v>215.303</v>
      </c>
      <c r="AA4013">
        <f t="shared" si="775"/>
        <v>0.81687251142297657</v>
      </c>
      <c r="AB4013">
        <f t="shared" si="781"/>
        <v>1.2121334040469973</v>
      </c>
      <c r="AC4013">
        <f t="shared" si="782"/>
        <v>5.2525780842036554</v>
      </c>
      <c r="AD4013">
        <v>0</v>
      </c>
      <c r="AE4013">
        <v>0</v>
      </c>
      <c r="AF4013">
        <f t="shared" si="774"/>
        <v>0</v>
      </c>
      <c r="AG4013">
        <v>0</v>
      </c>
      <c r="AR4013">
        <v>0.08</v>
      </c>
      <c r="AS4013">
        <v>0</v>
      </c>
      <c r="AT4013">
        <v>0</v>
      </c>
      <c r="AU4013">
        <v>0</v>
      </c>
      <c r="AV4013">
        <v>1</v>
      </c>
      <c r="AW4013">
        <f t="shared" si="778"/>
        <v>1</v>
      </c>
      <c r="AY4013">
        <v>1</v>
      </c>
      <c r="AZ4013">
        <v>0.75</v>
      </c>
      <c r="BA4013">
        <v>1</v>
      </c>
      <c r="BB4013">
        <v>1</v>
      </c>
      <c r="BC4013">
        <v>1</v>
      </c>
      <c r="BD4013">
        <v>0.5</v>
      </c>
      <c r="BE4013">
        <f t="shared" si="779"/>
        <v>0.8</v>
      </c>
      <c r="BF4013">
        <v>0</v>
      </c>
      <c r="BG4013">
        <v>25</v>
      </c>
      <c r="BH4013">
        <f t="shared" si="780"/>
        <v>3.2188758248682006</v>
      </c>
      <c r="BJ4013">
        <v>1</v>
      </c>
      <c r="BK4013">
        <v>1</v>
      </c>
    </row>
    <row r="4014" spans="1:63" x14ac:dyDescent="0.25">
      <c r="A4014" t="s">
        <v>57</v>
      </c>
      <c r="B4014">
        <v>2017</v>
      </c>
      <c r="C4014">
        <v>1</v>
      </c>
      <c r="D4014">
        <v>1</v>
      </c>
      <c r="E4014">
        <v>1</v>
      </c>
      <c r="F4014">
        <v>1</v>
      </c>
      <c r="G4014">
        <v>1</v>
      </c>
      <c r="H4014">
        <v>1</v>
      </c>
      <c r="I4014">
        <f t="shared" si="783"/>
        <v>6</v>
      </c>
      <c r="J4014">
        <v>1</v>
      </c>
      <c r="K4014">
        <v>0</v>
      </c>
      <c r="L4014" s="10">
        <v>0.15</v>
      </c>
      <c r="M4014">
        <v>0</v>
      </c>
      <c r="N4014">
        <f t="shared" si="784"/>
        <v>5.024</v>
      </c>
      <c r="O4014">
        <v>0.45</v>
      </c>
      <c r="P4014">
        <v>0</v>
      </c>
      <c r="Q4014">
        <f t="shared" si="785"/>
        <v>21.8</v>
      </c>
      <c r="R4014">
        <v>10.95</v>
      </c>
      <c r="S4014">
        <v>0</v>
      </c>
      <c r="T4014">
        <f t="shared" si="786"/>
        <v>45.199999999999996</v>
      </c>
      <c r="Y4014">
        <v>245.12</v>
      </c>
      <c r="Z4014">
        <v>215.303</v>
      </c>
      <c r="AA4014">
        <f t="shared" si="775"/>
        <v>0.13175363087467359</v>
      </c>
      <c r="AB4014">
        <f t="shared" si="781"/>
        <v>0.39526089262402092</v>
      </c>
      <c r="AC4014">
        <f t="shared" si="782"/>
        <v>9.6180150538511739</v>
      </c>
      <c r="AD4014">
        <v>0</v>
      </c>
      <c r="AE4014">
        <v>0</v>
      </c>
      <c r="AF4014">
        <f t="shared" si="774"/>
        <v>0</v>
      </c>
      <c r="AG4014">
        <v>0</v>
      </c>
      <c r="AR4014">
        <v>0.08</v>
      </c>
      <c r="AS4014">
        <v>0</v>
      </c>
      <c r="AT4014">
        <v>0</v>
      </c>
      <c r="AU4014">
        <v>0</v>
      </c>
      <c r="AV4014">
        <v>0</v>
      </c>
      <c r="AW4014">
        <f t="shared" si="778"/>
        <v>0</v>
      </c>
      <c r="AY4014">
        <v>0</v>
      </c>
      <c r="AZ4014">
        <v>0</v>
      </c>
      <c r="BA4014">
        <v>0</v>
      </c>
      <c r="BB4014">
        <v>0</v>
      </c>
      <c r="BC4014">
        <v>0</v>
      </c>
      <c r="BD4014">
        <v>0</v>
      </c>
      <c r="BE4014">
        <f t="shared" si="779"/>
        <v>0</v>
      </c>
      <c r="BF4014">
        <v>0</v>
      </c>
      <c r="BG4014">
        <v>9</v>
      </c>
      <c r="BH4014">
        <f t="shared" si="780"/>
        <v>2.1972245773362196</v>
      </c>
      <c r="BJ4014">
        <v>0</v>
      </c>
      <c r="BK4014">
        <v>1</v>
      </c>
    </row>
    <row r="4015" spans="1:63" x14ac:dyDescent="0.25">
      <c r="A4015" t="s">
        <v>58</v>
      </c>
      <c r="B4015">
        <v>2017</v>
      </c>
      <c r="C4015">
        <v>0</v>
      </c>
      <c r="D4015">
        <v>0</v>
      </c>
      <c r="E4015">
        <v>0</v>
      </c>
      <c r="F4015">
        <v>0</v>
      </c>
      <c r="G4015">
        <v>0</v>
      </c>
      <c r="H4015">
        <v>0</v>
      </c>
      <c r="I4015">
        <f t="shared" si="783"/>
        <v>0</v>
      </c>
      <c r="J4015">
        <v>0</v>
      </c>
      <c r="K4015">
        <v>1</v>
      </c>
      <c r="L4015" s="10">
        <v>0.23</v>
      </c>
      <c r="M4015">
        <v>0</v>
      </c>
      <c r="N4015">
        <f t="shared" si="784"/>
        <v>5.024</v>
      </c>
      <c r="O4015">
        <v>1.39</v>
      </c>
      <c r="P4015">
        <v>0</v>
      </c>
      <c r="Q4015">
        <f t="shared" si="785"/>
        <v>21.8</v>
      </c>
      <c r="R4015">
        <v>8.5500000000000007</v>
      </c>
      <c r="S4015">
        <v>0</v>
      </c>
      <c r="T4015">
        <f t="shared" si="786"/>
        <v>45.199999999999996</v>
      </c>
      <c r="Y4015">
        <v>245.12</v>
      </c>
      <c r="Z4015">
        <v>215.303</v>
      </c>
      <c r="AA4015">
        <f t="shared" si="775"/>
        <v>0.20202223400783292</v>
      </c>
      <c r="AB4015">
        <f t="shared" si="781"/>
        <v>1.2209169794386423</v>
      </c>
      <c r="AC4015">
        <f t="shared" si="782"/>
        <v>7.5099569598563969</v>
      </c>
      <c r="AD4015">
        <v>0</v>
      </c>
      <c r="AE4015">
        <v>0</v>
      </c>
      <c r="AF4015">
        <f t="shared" si="774"/>
        <v>0</v>
      </c>
      <c r="AG4015">
        <v>0</v>
      </c>
      <c r="AR4015">
        <v>0.08</v>
      </c>
      <c r="AS4015">
        <v>0</v>
      </c>
      <c r="AT4015">
        <v>5</v>
      </c>
      <c r="AU4015">
        <v>0</v>
      </c>
      <c r="AV4015">
        <v>2</v>
      </c>
      <c r="AW4015">
        <f t="shared" si="778"/>
        <v>2</v>
      </c>
      <c r="AY4015">
        <v>1</v>
      </c>
      <c r="AZ4015">
        <v>0.75</v>
      </c>
      <c r="BA4015">
        <v>1</v>
      </c>
      <c r="BB4015">
        <v>1</v>
      </c>
      <c r="BC4015">
        <v>0</v>
      </c>
      <c r="BD4015">
        <v>0.5</v>
      </c>
      <c r="BE4015">
        <f t="shared" si="779"/>
        <v>0.70000000000000007</v>
      </c>
      <c r="BF4015">
        <v>0</v>
      </c>
      <c r="BG4015">
        <v>60</v>
      </c>
      <c r="BH4015">
        <f t="shared" si="780"/>
        <v>4.0943445622221004</v>
      </c>
      <c r="BJ4015">
        <v>1</v>
      </c>
      <c r="BK4015">
        <v>1</v>
      </c>
    </row>
    <row r="4016" spans="1:63" x14ac:dyDescent="0.25">
      <c r="A4016" t="s">
        <v>59</v>
      </c>
      <c r="B4016">
        <v>2017</v>
      </c>
      <c r="C4016">
        <v>0</v>
      </c>
      <c r="D4016">
        <v>0</v>
      </c>
      <c r="E4016">
        <v>0</v>
      </c>
      <c r="F4016">
        <v>0</v>
      </c>
      <c r="G4016">
        <v>0</v>
      </c>
      <c r="H4016">
        <v>0</v>
      </c>
      <c r="I4016">
        <f t="shared" si="783"/>
        <v>0</v>
      </c>
      <c r="J4016">
        <v>1</v>
      </c>
      <c r="K4016">
        <v>1</v>
      </c>
      <c r="L4016" s="10">
        <v>0.12</v>
      </c>
      <c r="M4016">
        <v>0</v>
      </c>
      <c r="N4016">
        <f t="shared" si="784"/>
        <v>5.024</v>
      </c>
      <c r="O4016">
        <v>0.47</v>
      </c>
      <c r="P4016">
        <v>0</v>
      </c>
      <c r="Q4016">
        <f t="shared" si="785"/>
        <v>21.8</v>
      </c>
      <c r="R4016">
        <v>2.68</v>
      </c>
      <c r="S4016">
        <v>0</v>
      </c>
      <c r="T4016">
        <f t="shared" si="786"/>
        <v>45.199999999999996</v>
      </c>
      <c r="Y4016">
        <v>245.12</v>
      </c>
      <c r="Z4016">
        <v>215.303</v>
      </c>
      <c r="AA4016">
        <f t="shared" si="775"/>
        <v>0.1054029046997389</v>
      </c>
      <c r="AB4016">
        <f t="shared" si="781"/>
        <v>0.41282804340731066</v>
      </c>
      <c r="AC4016">
        <f t="shared" si="782"/>
        <v>2.3539982049608357</v>
      </c>
      <c r="AD4016">
        <v>1</v>
      </c>
      <c r="AE4016">
        <v>0</v>
      </c>
      <c r="AF4016">
        <f t="shared" si="774"/>
        <v>1</v>
      </c>
      <c r="AG4016">
        <v>1</v>
      </c>
      <c r="AR4016">
        <v>0.08</v>
      </c>
      <c r="AS4016">
        <v>0</v>
      </c>
      <c r="AT4016">
        <v>0</v>
      </c>
      <c r="AU4016">
        <v>0</v>
      </c>
      <c r="AV4016">
        <v>0</v>
      </c>
      <c r="AW4016">
        <f t="shared" si="778"/>
        <v>0</v>
      </c>
      <c r="AY4016">
        <v>0</v>
      </c>
      <c r="AZ4016">
        <v>0</v>
      </c>
      <c r="BA4016">
        <v>0</v>
      </c>
      <c r="BB4016">
        <v>0</v>
      </c>
      <c r="BC4016">
        <v>0</v>
      </c>
      <c r="BD4016">
        <v>0</v>
      </c>
      <c r="BE4016">
        <f t="shared" si="779"/>
        <v>0</v>
      </c>
      <c r="BF4016">
        <v>0</v>
      </c>
      <c r="BG4016">
        <v>6</v>
      </c>
      <c r="BH4016">
        <f t="shared" si="780"/>
        <v>1.791759469228055</v>
      </c>
      <c r="BJ4016">
        <v>1</v>
      </c>
      <c r="BK4016">
        <v>1</v>
      </c>
    </row>
    <row r="4017" spans="1:63" x14ac:dyDescent="0.25">
      <c r="A4017" t="s">
        <v>60</v>
      </c>
      <c r="B4017">
        <v>2017</v>
      </c>
      <c r="C4017">
        <v>0</v>
      </c>
      <c r="D4017">
        <v>0.5</v>
      </c>
      <c r="E4017">
        <v>0</v>
      </c>
      <c r="F4017">
        <v>0</v>
      </c>
      <c r="G4017">
        <v>1</v>
      </c>
      <c r="H4017">
        <v>1</v>
      </c>
      <c r="I4017">
        <f t="shared" si="783"/>
        <v>2.5</v>
      </c>
      <c r="J4017">
        <v>1</v>
      </c>
      <c r="K4017">
        <v>0</v>
      </c>
      <c r="L4017" s="10">
        <v>0.19</v>
      </c>
      <c r="M4017">
        <v>0</v>
      </c>
      <c r="N4017">
        <f t="shared" si="784"/>
        <v>5.024</v>
      </c>
      <c r="O4017">
        <v>1.75</v>
      </c>
      <c r="P4017">
        <v>0</v>
      </c>
      <c r="Q4017">
        <f t="shared" si="785"/>
        <v>21.8</v>
      </c>
      <c r="R4017">
        <v>13.07</v>
      </c>
      <c r="S4017">
        <v>0</v>
      </c>
      <c r="T4017">
        <f t="shared" si="786"/>
        <v>45.199999999999996</v>
      </c>
      <c r="Y4017">
        <v>245.12</v>
      </c>
      <c r="Z4017">
        <v>215.303</v>
      </c>
      <c r="AA4017">
        <f t="shared" si="775"/>
        <v>0.16688793244125327</v>
      </c>
      <c r="AB4017">
        <f t="shared" si="781"/>
        <v>1.537125693537859</v>
      </c>
      <c r="AC4017">
        <f t="shared" si="782"/>
        <v>11.480133036879895</v>
      </c>
      <c r="AD4017">
        <v>0</v>
      </c>
      <c r="AE4017">
        <v>0</v>
      </c>
      <c r="AF4017">
        <f t="shared" si="774"/>
        <v>0</v>
      </c>
      <c r="AG4017">
        <v>0</v>
      </c>
      <c r="AR4017">
        <v>0.08</v>
      </c>
      <c r="AS4017">
        <v>0</v>
      </c>
      <c r="AT4017">
        <v>0</v>
      </c>
      <c r="AU4017">
        <v>1</v>
      </c>
      <c r="AV4017">
        <v>0</v>
      </c>
      <c r="AW4017">
        <f t="shared" si="778"/>
        <v>1</v>
      </c>
      <c r="AY4017">
        <v>0</v>
      </c>
      <c r="AZ4017">
        <v>0</v>
      </c>
      <c r="BA4017">
        <v>0</v>
      </c>
      <c r="BB4017">
        <v>0</v>
      </c>
      <c r="BC4017">
        <v>0</v>
      </c>
      <c r="BD4017">
        <v>0</v>
      </c>
      <c r="BE4017">
        <f t="shared" ref="BE4017:BE4048" si="787">AY4017*AZ4017-0.1*BA4017+0.1*BC4017+0.1*BD4017</f>
        <v>0</v>
      </c>
      <c r="BF4017">
        <v>0</v>
      </c>
      <c r="BG4017">
        <v>50</v>
      </c>
      <c r="BH4017">
        <f t="shared" si="780"/>
        <v>3.912023005428146</v>
      </c>
      <c r="BJ4017">
        <v>1</v>
      </c>
      <c r="BK4017">
        <v>1</v>
      </c>
    </row>
    <row r="4018" spans="1:63" x14ac:dyDescent="0.25">
      <c r="A4018" t="s">
        <v>61</v>
      </c>
      <c r="B4018">
        <v>2017</v>
      </c>
      <c r="C4018">
        <v>0</v>
      </c>
      <c r="D4018">
        <v>0</v>
      </c>
      <c r="E4018">
        <v>0</v>
      </c>
      <c r="F4018">
        <v>0</v>
      </c>
      <c r="G4018">
        <v>0</v>
      </c>
      <c r="H4018">
        <v>0</v>
      </c>
      <c r="I4018">
        <f t="shared" si="783"/>
        <v>0</v>
      </c>
      <c r="J4018">
        <v>1</v>
      </c>
      <c r="K4018">
        <v>0</v>
      </c>
      <c r="L4018" s="10">
        <v>0.18</v>
      </c>
      <c r="M4018">
        <v>0</v>
      </c>
      <c r="N4018">
        <f t="shared" si="784"/>
        <v>5.024</v>
      </c>
      <c r="O4018">
        <v>0.3</v>
      </c>
      <c r="P4018">
        <v>1.4999999999999999E-2</v>
      </c>
      <c r="Q4018">
        <f t="shared" si="785"/>
        <v>21.8</v>
      </c>
      <c r="R4018">
        <v>2.5</v>
      </c>
      <c r="S4018">
        <v>1.4999999999999999E-2</v>
      </c>
      <c r="T4018">
        <f t="shared" si="786"/>
        <v>45.199999999999996</v>
      </c>
      <c r="Y4018">
        <v>245.12</v>
      </c>
      <c r="Z4018">
        <v>215.303</v>
      </c>
      <c r="AA4018">
        <f t="shared" si="775"/>
        <v>0.15810435704960835</v>
      </c>
      <c r="AB4018">
        <f t="shared" si="781"/>
        <v>0.5905072617493472</v>
      </c>
      <c r="AC4018">
        <f t="shared" si="782"/>
        <v>2.8738938479112268</v>
      </c>
      <c r="AD4018">
        <v>1</v>
      </c>
      <c r="AE4018">
        <v>1</v>
      </c>
      <c r="AF4018">
        <f t="shared" si="774"/>
        <v>0.5</v>
      </c>
      <c r="AG4018">
        <v>0</v>
      </c>
      <c r="AR4018">
        <v>0.08</v>
      </c>
      <c r="AS4018">
        <v>0</v>
      </c>
      <c r="AT4018">
        <v>0</v>
      </c>
      <c r="AU4018">
        <v>1</v>
      </c>
      <c r="AV4018">
        <v>1</v>
      </c>
      <c r="AW4018">
        <f t="shared" si="778"/>
        <v>2</v>
      </c>
      <c r="AY4018">
        <v>0</v>
      </c>
      <c r="AZ4018">
        <v>0</v>
      </c>
      <c r="BA4018">
        <v>0</v>
      </c>
      <c r="BB4018">
        <v>0</v>
      </c>
      <c r="BC4018">
        <v>0</v>
      </c>
      <c r="BD4018">
        <v>0</v>
      </c>
      <c r="BE4018">
        <f t="shared" si="787"/>
        <v>0</v>
      </c>
      <c r="BF4018">
        <v>0</v>
      </c>
      <c r="BG4018">
        <v>17</v>
      </c>
      <c r="BH4018">
        <f t="shared" si="780"/>
        <v>2.8332133440562162</v>
      </c>
      <c r="BJ4018">
        <v>1</v>
      </c>
      <c r="BK4018">
        <v>1</v>
      </c>
    </row>
    <row r="4019" spans="1:63" x14ac:dyDescent="0.25">
      <c r="A4019" t="s">
        <v>62</v>
      </c>
      <c r="B4019">
        <v>2017</v>
      </c>
      <c r="C4019">
        <v>0</v>
      </c>
      <c r="D4019">
        <v>0</v>
      </c>
      <c r="E4019">
        <v>0</v>
      </c>
      <c r="F4019">
        <v>0</v>
      </c>
      <c r="G4019">
        <v>0</v>
      </c>
      <c r="H4019">
        <v>0</v>
      </c>
      <c r="I4019">
        <f t="shared" si="783"/>
        <v>0</v>
      </c>
      <c r="J4019">
        <v>0</v>
      </c>
      <c r="K4019">
        <v>0</v>
      </c>
      <c r="L4019" s="10">
        <v>0.85</v>
      </c>
      <c r="M4019">
        <v>0</v>
      </c>
      <c r="N4019">
        <f t="shared" si="784"/>
        <v>5.024</v>
      </c>
      <c r="O4019">
        <v>3.47</v>
      </c>
      <c r="P4019">
        <v>0</v>
      </c>
      <c r="Q4019">
        <f t="shared" si="785"/>
        <v>21.8</v>
      </c>
      <c r="R4019">
        <v>7.86</v>
      </c>
      <c r="S4019">
        <v>0</v>
      </c>
      <c r="T4019">
        <f t="shared" si="786"/>
        <v>45.199999999999996</v>
      </c>
      <c r="Y4019">
        <v>245.12</v>
      </c>
      <c r="Z4019">
        <v>215.303</v>
      </c>
      <c r="AA4019">
        <f t="shared" si="775"/>
        <v>0.74660390828981715</v>
      </c>
      <c r="AB4019">
        <f t="shared" si="781"/>
        <v>3.0479006609007833</v>
      </c>
      <c r="AC4019">
        <f t="shared" si="782"/>
        <v>6.9038902578328987</v>
      </c>
      <c r="AD4019">
        <v>1</v>
      </c>
      <c r="AE4019">
        <v>1</v>
      </c>
      <c r="AF4019">
        <f t="shared" si="774"/>
        <v>0.5</v>
      </c>
      <c r="AG4019">
        <v>0</v>
      </c>
      <c r="AR4019">
        <v>0.08</v>
      </c>
      <c r="AS4019">
        <v>0</v>
      </c>
      <c r="AT4019">
        <v>0</v>
      </c>
      <c r="AU4019">
        <v>0</v>
      </c>
      <c r="AV4019">
        <v>1</v>
      </c>
      <c r="AW4019">
        <f t="shared" si="778"/>
        <v>1</v>
      </c>
      <c r="AY4019">
        <v>0</v>
      </c>
      <c r="AZ4019">
        <v>0</v>
      </c>
      <c r="BA4019">
        <v>0</v>
      </c>
      <c r="BB4019">
        <v>0</v>
      </c>
      <c r="BC4019">
        <v>0</v>
      </c>
      <c r="BD4019">
        <v>0</v>
      </c>
      <c r="BE4019">
        <f t="shared" si="787"/>
        <v>0</v>
      </c>
      <c r="BF4019">
        <v>0</v>
      </c>
      <c r="BG4019">
        <v>20</v>
      </c>
      <c r="BH4019">
        <f t="shared" si="780"/>
        <v>2.9957322735539909</v>
      </c>
      <c r="BJ4019">
        <v>1</v>
      </c>
      <c r="BK4019">
        <v>1</v>
      </c>
    </row>
    <row r="4020" spans="1:63" x14ac:dyDescent="0.25">
      <c r="A4020" t="s">
        <v>63</v>
      </c>
      <c r="B4020">
        <v>2017</v>
      </c>
      <c r="C4020">
        <v>0</v>
      </c>
      <c r="D4020">
        <v>0</v>
      </c>
      <c r="E4020">
        <v>0</v>
      </c>
      <c r="F4020">
        <v>0</v>
      </c>
      <c r="G4020">
        <v>0</v>
      </c>
      <c r="H4020">
        <v>0</v>
      </c>
      <c r="I4020">
        <f t="shared" si="783"/>
        <v>0</v>
      </c>
      <c r="J4020">
        <v>1</v>
      </c>
      <c r="K4020">
        <v>1</v>
      </c>
      <c r="L4020" s="10">
        <v>0.4</v>
      </c>
      <c r="M4020">
        <v>0</v>
      </c>
      <c r="N4020">
        <f t="shared" si="784"/>
        <v>5.024</v>
      </c>
      <c r="O4020">
        <v>0.76</v>
      </c>
      <c r="P4020">
        <v>0</v>
      </c>
      <c r="Q4020">
        <f t="shared" si="785"/>
        <v>21.8</v>
      </c>
      <c r="R4020">
        <v>3.03</v>
      </c>
      <c r="S4020">
        <v>0</v>
      </c>
      <c r="T4020">
        <f t="shared" si="786"/>
        <v>45.199999999999996</v>
      </c>
      <c r="Y4020">
        <v>245.12</v>
      </c>
      <c r="Z4020">
        <v>215.303</v>
      </c>
      <c r="AA4020">
        <f t="shared" si="775"/>
        <v>0.35134301566579634</v>
      </c>
      <c r="AB4020">
        <f t="shared" si="781"/>
        <v>0.66755172976501309</v>
      </c>
      <c r="AC4020">
        <f t="shared" si="782"/>
        <v>2.6614233436684072</v>
      </c>
      <c r="AD4020">
        <v>0</v>
      </c>
      <c r="AE4020">
        <v>0</v>
      </c>
      <c r="AF4020">
        <f t="shared" si="774"/>
        <v>0</v>
      </c>
      <c r="AG4020">
        <v>0</v>
      </c>
      <c r="AR4020">
        <v>0.08</v>
      </c>
      <c r="AS4020">
        <v>0</v>
      </c>
      <c r="AT4020">
        <v>0</v>
      </c>
      <c r="AU4020">
        <v>1</v>
      </c>
      <c r="AV4020">
        <v>0</v>
      </c>
      <c r="AW4020">
        <f t="shared" si="778"/>
        <v>1</v>
      </c>
      <c r="AX4020">
        <v>1</v>
      </c>
      <c r="AY4020">
        <v>0.5</v>
      </c>
      <c r="AZ4020">
        <v>0.5</v>
      </c>
      <c r="BA4020">
        <v>1</v>
      </c>
      <c r="BB4020">
        <v>0</v>
      </c>
      <c r="BC4020">
        <v>0</v>
      </c>
      <c r="BD4020">
        <v>0</v>
      </c>
      <c r="BE4020">
        <f t="shared" si="787"/>
        <v>0.15</v>
      </c>
      <c r="BF4020">
        <v>0</v>
      </c>
      <c r="BG4020">
        <v>60</v>
      </c>
      <c r="BH4020">
        <f t="shared" si="780"/>
        <v>4.0943445622221004</v>
      </c>
      <c r="BJ4020">
        <v>1</v>
      </c>
      <c r="BK4020">
        <v>1</v>
      </c>
    </row>
    <row r="4021" spans="1:63" x14ac:dyDescent="0.25">
      <c r="A4021" t="s">
        <v>64</v>
      </c>
      <c r="B4021">
        <v>2017</v>
      </c>
      <c r="C4021">
        <v>0</v>
      </c>
      <c r="D4021">
        <v>0</v>
      </c>
      <c r="E4021">
        <v>0</v>
      </c>
      <c r="F4021">
        <v>1</v>
      </c>
      <c r="G4021">
        <v>0</v>
      </c>
      <c r="H4021">
        <v>1</v>
      </c>
      <c r="I4021">
        <f t="shared" si="783"/>
        <v>2</v>
      </c>
      <c r="J4021">
        <v>1</v>
      </c>
      <c r="K4021">
        <v>0</v>
      </c>
      <c r="L4021" s="10">
        <v>0.35</v>
      </c>
      <c r="M4021">
        <v>0</v>
      </c>
      <c r="N4021">
        <f t="shared" si="784"/>
        <v>5.024</v>
      </c>
      <c r="O4021">
        <v>0.6</v>
      </c>
      <c r="P4021">
        <v>0</v>
      </c>
      <c r="Q4021">
        <f t="shared" si="785"/>
        <v>21.8</v>
      </c>
      <c r="R4021">
        <v>5.83</v>
      </c>
      <c r="S4021">
        <v>0</v>
      </c>
      <c r="T4021">
        <f t="shared" si="786"/>
        <v>45.199999999999996</v>
      </c>
      <c r="Y4021">
        <v>245.12</v>
      </c>
      <c r="Z4021">
        <v>215.303</v>
      </c>
      <c r="AA4021">
        <f t="shared" si="775"/>
        <v>0.30742513870757177</v>
      </c>
      <c r="AB4021">
        <f t="shared" si="781"/>
        <v>0.52701452349869438</v>
      </c>
      <c r="AC4021">
        <f t="shared" si="782"/>
        <v>5.1208244533289813</v>
      </c>
      <c r="AD4021">
        <v>0</v>
      </c>
      <c r="AE4021">
        <v>0</v>
      </c>
      <c r="AF4021">
        <f t="shared" si="774"/>
        <v>0</v>
      </c>
      <c r="AG4021">
        <v>0</v>
      </c>
      <c r="AR4021">
        <v>0.08</v>
      </c>
      <c r="AS4021">
        <v>1</v>
      </c>
      <c r="AT4021">
        <v>5</v>
      </c>
      <c r="AU4021">
        <v>0</v>
      </c>
      <c r="AV4021">
        <v>5</v>
      </c>
      <c r="AW4021">
        <f t="shared" si="778"/>
        <v>5</v>
      </c>
      <c r="AY4021">
        <v>1</v>
      </c>
      <c r="AZ4021">
        <v>1</v>
      </c>
      <c r="BA4021">
        <v>1</v>
      </c>
      <c r="BB4021">
        <v>0</v>
      </c>
      <c r="BC4021">
        <v>1</v>
      </c>
      <c r="BD4021">
        <v>1</v>
      </c>
      <c r="BE4021">
        <f t="shared" si="787"/>
        <v>1.1000000000000001</v>
      </c>
      <c r="BF4021">
        <v>0</v>
      </c>
      <c r="BG4021">
        <v>30</v>
      </c>
      <c r="BH4021">
        <f t="shared" si="780"/>
        <v>3.4011973816621555</v>
      </c>
      <c r="BJ4021">
        <v>0</v>
      </c>
      <c r="BK4021">
        <v>1</v>
      </c>
    </row>
    <row r="4022" spans="1:63" x14ac:dyDescent="0.25">
      <c r="A4022" t="s">
        <v>65</v>
      </c>
      <c r="B4022">
        <v>2017</v>
      </c>
      <c r="C4022">
        <v>0</v>
      </c>
      <c r="D4022">
        <v>0</v>
      </c>
      <c r="E4022">
        <v>0</v>
      </c>
      <c r="F4022">
        <v>0</v>
      </c>
      <c r="G4022">
        <v>0</v>
      </c>
      <c r="H4022">
        <v>0</v>
      </c>
      <c r="I4022">
        <f t="shared" si="783"/>
        <v>0</v>
      </c>
      <c r="J4022">
        <v>1</v>
      </c>
      <c r="K4022">
        <v>0.5</v>
      </c>
      <c r="L4022" s="10">
        <v>0.53</v>
      </c>
      <c r="M4022">
        <v>0</v>
      </c>
      <c r="N4022">
        <f t="shared" si="784"/>
        <v>5.024</v>
      </c>
      <c r="O4022">
        <v>1.36</v>
      </c>
      <c r="P4022">
        <v>0</v>
      </c>
      <c r="Q4022">
        <f t="shared" si="785"/>
        <v>21.8</v>
      </c>
      <c r="R4022">
        <v>5</v>
      </c>
      <c r="S4022">
        <v>0</v>
      </c>
      <c r="T4022">
        <f t="shared" si="786"/>
        <v>45.199999999999996</v>
      </c>
      <c r="Y4022">
        <v>245.12</v>
      </c>
      <c r="Z4022">
        <v>215.303</v>
      </c>
      <c r="AA4022">
        <f t="shared" si="775"/>
        <v>0.46552949575718017</v>
      </c>
      <c r="AB4022">
        <f t="shared" si="781"/>
        <v>1.1945662532637078</v>
      </c>
      <c r="AC4022">
        <f t="shared" si="782"/>
        <v>4.3917876958224538</v>
      </c>
      <c r="AD4022">
        <v>0</v>
      </c>
      <c r="AE4022">
        <v>0</v>
      </c>
      <c r="AF4022">
        <f t="shared" si="774"/>
        <v>0</v>
      </c>
      <c r="AG4022">
        <v>0</v>
      </c>
      <c r="AR4022">
        <v>0.08</v>
      </c>
      <c r="AS4022">
        <v>0</v>
      </c>
      <c r="AT4022">
        <v>1</v>
      </c>
      <c r="AU4022">
        <v>1</v>
      </c>
      <c r="AV4022">
        <v>1</v>
      </c>
      <c r="AW4022">
        <f t="shared" si="778"/>
        <v>2</v>
      </c>
      <c r="AY4022">
        <v>1</v>
      </c>
      <c r="AZ4022">
        <v>1</v>
      </c>
      <c r="BA4022">
        <v>1</v>
      </c>
      <c r="BB4022">
        <v>1</v>
      </c>
      <c r="BC4022">
        <v>0</v>
      </c>
      <c r="BD4022">
        <v>0.5</v>
      </c>
      <c r="BE4022">
        <f t="shared" si="787"/>
        <v>0.95000000000000007</v>
      </c>
      <c r="BF4022">
        <v>0</v>
      </c>
      <c r="BG4022">
        <v>40</v>
      </c>
      <c r="BH4022">
        <f t="shared" si="780"/>
        <v>3.6888794541139363</v>
      </c>
      <c r="BJ4022">
        <v>0.5</v>
      </c>
      <c r="BK4022">
        <v>1</v>
      </c>
    </row>
    <row r="4023" spans="1:63" x14ac:dyDescent="0.25">
      <c r="A4023" t="s">
        <v>66</v>
      </c>
      <c r="B4023">
        <v>2017</v>
      </c>
      <c r="C4023">
        <v>0</v>
      </c>
      <c r="D4023">
        <v>0</v>
      </c>
      <c r="E4023">
        <v>0</v>
      </c>
      <c r="F4023">
        <v>0</v>
      </c>
      <c r="G4023">
        <v>0</v>
      </c>
      <c r="H4023">
        <v>0</v>
      </c>
      <c r="I4023">
        <f t="shared" si="783"/>
        <v>0</v>
      </c>
      <c r="J4023">
        <v>1</v>
      </c>
      <c r="K4023">
        <v>0</v>
      </c>
      <c r="L4023" s="10">
        <v>0.11</v>
      </c>
      <c r="M4023">
        <v>0</v>
      </c>
      <c r="N4023">
        <f t="shared" si="784"/>
        <v>5.024</v>
      </c>
      <c r="O4023">
        <v>0.55000000000000004</v>
      </c>
      <c r="P4023">
        <v>0</v>
      </c>
      <c r="Q4023">
        <f t="shared" si="785"/>
        <v>21.8</v>
      </c>
      <c r="R4023">
        <v>4.05</v>
      </c>
      <c r="S4023">
        <v>0</v>
      </c>
      <c r="T4023">
        <f t="shared" si="786"/>
        <v>45.199999999999996</v>
      </c>
      <c r="Y4023">
        <v>245.12</v>
      </c>
      <c r="Z4023">
        <v>215.303</v>
      </c>
      <c r="AA4023">
        <f t="shared" si="775"/>
        <v>9.6619329308093999E-2</v>
      </c>
      <c r="AB4023">
        <f t="shared" si="781"/>
        <v>0.48309664654046997</v>
      </c>
      <c r="AC4023">
        <f t="shared" si="782"/>
        <v>3.5573480336161878</v>
      </c>
      <c r="AD4023">
        <v>0</v>
      </c>
      <c r="AE4023">
        <v>0</v>
      </c>
      <c r="AF4023">
        <f t="shared" si="774"/>
        <v>0</v>
      </c>
      <c r="AG4023">
        <v>1</v>
      </c>
      <c r="AR4023">
        <v>0.08</v>
      </c>
      <c r="AS4023">
        <v>1</v>
      </c>
      <c r="AT4023">
        <v>5</v>
      </c>
      <c r="AU4023">
        <v>1</v>
      </c>
      <c r="AV4023">
        <v>5</v>
      </c>
      <c r="AW4023">
        <f t="shared" si="778"/>
        <v>6</v>
      </c>
      <c r="AY4023">
        <v>1</v>
      </c>
      <c r="AZ4023">
        <v>0.75</v>
      </c>
      <c r="BA4023">
        <v>1</v>
      </c>
      <c r="BB4023">
        <v>1</v>
      </c>
      <c r="BC4023">
        <v>1</v>
      </c>
      <c r="BD4023">
        <v>1</v>
      </c>
      <c r="BE4023">
        <f t="shared" si="787"/>
        <v>0.85</v>
      </c>
      <c r="BF4023">
        <v>0</v>
      </c>
      <c r="BG4023">
        <v>15</v>
      </c>
      <c r="BH4023">
        <f t="shared" si="780"/>
        <v>2.7080502011022101</v>
      </c>
      <c r="BJ4023">
        <v>0</v>
      </c>
      <c r="BK4023">
        <v>1</v>
      </c>
    </row>
    <row r="4024" spans="1:63" x14ac:dyDescent="0.25">
      <c r="A4024" t="s">
        <v>67</v>
      </c>
      <c r="B4024">
        <v>2017</v>
      </c>
      <c r="C4024">
        <v>0</v>
      </c>
      <c r="D4024">
        <v>0</v>
      </c>
      <c r="E4024">
        <v>0</v>
      </c>
      <c r="F4024">
        <v>0</v>
      </c>
      <c r="G4024">
        <v>1</v>
      </c>
      <c r="H4024">
        <v>1</v>
      </c>
      <c r="I4024">
        <f t="shared" si="783"/>
        <v>2</v>
      </c>
      <c r="J4024">
        <v>1</v>
      </c>
      <c r="K4024">
        <v>1</v>
      </c>
      <c r="L4024" s="10">
        <v>0.2</v>
      </c>
      <c r="M4024">
        <v>0</v>
      </c>
      <c r="N4024">
        <f t="shared" si="784"/>
        <v>5.024</v>
      </c>
      <c r="O4024">
        <v>0.51</v>
      </c>
      <c r="P4024">
        <v>0</v>
      </c>
      <c r="Q4024">
        <f t="shared" si="785"/>
        <v>21.8</v>
      </c>
      <c r="R4024">
        <v>11.99</v>
      </c>
      <c r="S4024">
        <v>0</v>
      </c>
      <c r="T4024">
        <f t="shared" si="786"/>
        <v>45.199999999999996</v>
      </c>
      <c r="Y4024">
        <v>245.12</v>
      </c>
      <c r="Z4024">
        <v>215.303</v>
      </c>
      <c r="AA4024">
        <f t="shared" si="775"/>
        <v>0.17567150783289817</v>
      </c>
      <c r="AB4024">
        <f t="shared" si="781"/>
        <v>0.44796234497389031</v>
      </c>
      <c r="AC4024">
        <f t="shared" si="782"/>
        <v>10.531506894582245</v>
      </c>
      <c r="AD4024">
        <v>0</v>
      </c>
      <c r="AE4024">
        <v>0</v>
      </c>
      <c r="AF4024">
        <f t="shared" si="774"/>
        <v>0</v>
      </c>
      <c r="AG4024">
        <v>0</v>
      </c>
      <c r="AR4024">
        <v>0.08</v>
      </c>
      <c r="AS4024">
        <v>0</v>
      </c>
      <c r="AT4024">
        <v>0</v>
      </c>
      <c r="AU4024">
        <v>1</v>
      </c>
      <c r="AV4024">
        <v>0</v>
      </c>
      <c r="AW4024">
        <f t="shared" si="778"/>
        <v>1</v>
      </c>
      <c r="AY4024">
        <v>1</v>
      </c>
      <c r="AZ4024">
        <v>0.75</v>
      </c>
      <c r="BA4024">
        <v>1</v>
      </c>
      <c r="BB4024">
        <v>1</v>
      </c>
      <c r="BC4024">
        <v>1</v>
      </c>
      <c r="BD4024">
        <v>1</v>
      </c>
      <c r="BE4024">
        <f t="shared" si="787"/>
        <v>0.85</v>
      </c>
      <c r="BF4024">
        <v>0</v>
      </c>
      <c r="BG4024">
        <v>15</v>
      </c>
      <c r="BH4024">
        <f t="shared" si="780"/>
        <v>2.7080502011022101</v>
      </c>
      <c r="BJ4024">
        <v>1</v>
      </c>
      <c r="BK4024">
        <v>1</v>
      </c>
    </row>
    <row r="4025" spans="1:63" x14ac:dyDescent="0.25">
      <c r="A4025" t="s">
        <v>68</v>
      </c>
      <c r="B4025">
        <v>2017</v>
      </c>
      <c r="C4025">
        <v>0</v>
      </c>
      <c r="D4025">
        <v>0</v>
      </c>
      <c r="E4025">
        <v>0</v>
      </c>
      <c r="F4025">
        <v>0</v>
      </c>
      <c r="G4025">
        <v>0</v>
      </c>
      <c r="H4025">
        <v>0</v>
      </c>
      <c r="I4025">
        <f t="shared" si="783"/>
        <v>0</v>
      </c>
      <c r="J4025">
        <v>1</v>
      </c>
      <c r="K4025">
        <v>0</v>
      </c>
      <c r="L4025" s="10">
        <v>0.49</v>
      </c>
      <c r="M4025">
        <v>0</v>
      </c>
      <c r="N4025">
        <f t="shared" si="784"/>
        <v>5.024</v>
      </c>
      <c r="O4025">
        <v>1.2</v>
      </c>
      <c r="P4025">
        <v>0</v>
      </c>
      <c r="Q4025">
        <f t="shared" si="785"/>
        <v>21.8</v>
      </c>
      <c r="R4025">
        <v>8.9600000000000009</v>
      </c>
      <c r="S4025">
        <v>0</v>
      </c>
      <c r="T4025">
        <f t="shared" si="786"/>
        <v>45.199999999999996</v>
      </c>
      <c r="Y4025">
        <v>245.12</v>
      </c>
      <c r="Z4025">
        <v>215.303</v>
      </c>
      <c r="AA4025">
        <f t="shared" si="775"/>
        <v>0.43039519419060052</v>
      </c>
      <c r="AB4025">
        <f t="shared" si="781"/>
        <v>1.0540290469973888</v>
      </c>
      <c r="AC4025">
        <f t="shared" si="782"/>
        <v>7.8700835509138383</v>
      </c>
      <c r="AD4025">
        <v>0</v>
      </c>
      <c r="AE4025">
        <v>0</v>
      </c>
      <c r="AF4025">
        <f t="shared" si="774"/>
        <v>0</v>
      </c>
      <c r="AG4025">
        <v>0</v>
      </c>
      <c r="AR4025">
        <v>0.08</v>
      </c>
      <c r="AS4025">
        <v>0</v>
      </c>
      <c r="AT4025">
        <v>1</v>
      </c>
      <c r="AU4025">
        <v>0</v>
      </c>
      <c r="AV4025">
        <v>1</v>
      </c>
      <c r="AW4025">
        <f t="shared" si="778"/>
        <v>1</v>
      </c>
      <c r="AY4025">
        <v>1</v>
      </c>
      <c r="AZ4025">
        <v>0.5</v>
      </c>
      <c r="BA4025">
        <v>1</v>
      </c>
      <c r="BB4025">
        <v>1</v>
      </c>
      <c r="BC4025">
        <v>0</v>
      </c>
      <c r="BD4025">
        <v>0.5</v>
      </c>
      <c r="BE4025">
        <f t="shared" si="787"/>
        <v>0.45</v>
      </c>
      <c r="BF4025">
        <v>0</v>
      </c>
      <c r="BG4025">
        <v>35</v>
      </c>
      <c r="BH4025">
        <f t="shared" si="780"/>
        <v>3.5553480614894135</v>
      </c>
      <c r="BJ4025">
        <v>1</v>
      </c>
      <c r="BK4025">
        <v>1</v>
      </c>
    </row>
    <row r="4026" spans="1:63" x14ac:dyDescent="0.25">
      <c r="A4026" t="s">
        <v>69</v>
      </c>
      <c r="B4026">
        <v>2017</v>
      </c>
      <c r="C4026">
        <v>0</v>
      </c>
      <c r="D4026">
        <v>0</v>
      </c>
      <c r="E4026">
        <v>0</v>
      </c>
      <c r="F4026">
        <v>0</v>
      </c>
      <c r="G4026">
        <v>1</v>
      </c>
      <c r="H4026">
        <v>1</v>
      </c>
      <c r="I4026">
        <f t="shared" si="783"/>
        <v>2</v>
      </c>
      <c r="J4026">
        <v>0</v>
      </c>
      <c r="K4026">
        <v>0</v>
      </c>
      <c r="L4026" s="10">
        <v>0.43</v>
      </c>
      <c r="M4026">
        <v>0</v>
      </c>
      <c r="N4026">
        <f t="shared" si="784"/>
        <v>5.024</v>
      </c>
      <c r="O4026" t="s">
        <v>105</v>
      </c>
      <c r="P4026">
        <v>0</v>
      </c>
      <c r="Q4026">
        <f t="shared" si="785"/>
        <v>21.8</v>
      </c>
      <c r="R4026">
        <v>8.15</v>
      </c>
      <c r="S4026">
        <v>0</v>
      </c>
      <c r="T4026">
        <f t="shared" si="786"/>
        <v>45.199999999999996</v>
      </c>
      <c r="Y4026">
        <v>245.12</v>
      </c>
      <c r="Z4026">
        <v>215.303</v>
      </c>
      <c r="AA4026">
        <f t="shared" si="775"/>
        <v>0.37769374184073101</v>
      </c>
      <c r="AC4026">
        <f t="shared" si="782"/>
        <v>7.1586139441906003</v>
      </c>
      <c r="AD4026">
        <v>0</v>
      </c>
      <c r="AE4026">
        <v>0</v>
      </c>
      <c r="AF4026">
        <f t="shared" si="774"/>
        <v>0</v>
      </c>
      <c r="AG4026">
        <v>0</v>
      </c>
      <c r="AR4026">
        <v>0.08</v>
      </c>
      <c r="AS4026">
        <v>0</v>
      </c>
      <c r="AT4026">
        <v>1</v>
      </c>
      <c r="AU4026">
        <v>0</v>
      </c>
      <c r="AV4026">
        <v>0</v>
      </c>
      <c r="AW4026">
        <f t="shared" si="778"/>
        <v>0</v>
      </c>
      <c r="AY4026">
        <v>0</v>
      </c>
      <c r="AZ4026">
        <v>0</v>
      </c>
      <c r="BA4026">
        <v>0</v>
      </c>
      <c r="BB4026">
        <v>0</v>
      </c>
      <c r="BC4026">
        <v>0</v>
      </c>
      <c r="BD4026">
        <v>0</v>
      </c>
      <c r="BE4026">
        <f t="shared" si="787"/>
        <v>0</v>
      </c>
      <c r="BF4026">
        <v>0</v>
      </c>
      <c r="BG4026">
        <v>99</v>
      </c>
      <c r="BH4026">
        <f t="shared" si="780"/>
        <v>4.5951198501345898</v>
      </c>
      <c r="BJ4026">
        <v>1</v>
      </c>
      <c r="BK4026">
        <v>1</v>
      </c>
    </row>
    <row r="4027" spans="1:63" x14ac:dyDescent="0.25">
      <c r="A4027" t="s">
        <v>70</v>
      </c>
      <c r="B4027">
        <v>2017</v>
      </c>
      <c r="C4027">
        <v>0</v>
      </c>
      <c r="D4027">
        <v>0</v>
      </c>
      <c r="E4027">
        <v>0</v>
      </c>
      <c r="F4027">
        <v>0</v>
      </c>
      <c r="G4027">
        <v>0</v>
      </c>
      <c r="H4027">
        <v>0</v>
      </c>
      <c r="I4027">
        <f t="shared" si="783"/>
        <v>0</v>
      </c>
      <c r="J4027">
        <v>1</v>
      </c>
      <c r="K4027">
        <v>0</v>
      </c>
      <c r="L4027" s="10">
        <v>0.06</v>
      </c>
      <c r="M4027">
        <v>0</v>
      </c>
      <c r="N4027">
        <f t="shared" si="784"/>
        <v>5.024</v>
      </c>
      <c r="O4027">
        <v>0.42</v>
      </c>
      <c r="P4027">
        <v>0</v>
      </c>
      <c r="Q4027">
        <f t="shared" si="785"/>
        <v>21.8</v>
      </c>
      <c r="R4027">
        <v>2</v>
      </c>
      <c r="S4027">
        <v>0</v>
      </c>
      <c r="T4027">
        <f t="shared" si="786"/>
        <v>45.199999999999996</v>
      </c>
      <c r="Y4027">
        <v>245.12</v>
      </c>
      <c r="Z4027">
        <v>215.303</v>
      </c>
      <c r="AA4027">
        <f t="shared" si="775"/>
        <v>5.2701452349869449E-2</v>
      </c>
      <c r="AB4027">
        <f>(O4027*Z4027/Y4027)+(P4027*Q4027)</f>
        <v>0.36891016644908614</v>
      </c>
      <c r="AC4027">
        <f t="shared" si="782"/>
        <v>1.7567150783289818</v>
      </c>
      <c r="AD4027">
        <v>0</v>
      </c>
      <c r="AE4027">
        <v>0</v>
      </c>
      <c r="AF4027">
        <f t="shared" ref="AF4027:AF4090" si="788">AD4027-0.5*AE4027</f>
        <v>0</v>
      </c>
      <c r="AG4027">
        <v>0</v>
      </c>
      <c r="AR4027">
        <v>0.08</v>
      </c>
      <c r="AS4027">
        <v>0</v>
      </c>
      <c r="AT4027">
        <v>0</v>
      </c>
      <c r="AU4027">
        <v>0</v>
      </c>
      <c r="AV4027">
        <v>0</v>
      </c>
      <c r="AW4027">
        <f t="shared" si="778"/>
        <v>0</v>
      </c>
      <c r="AY4027">
        <v>0</v>
      </c>
      <c r="AZ4027">
        <v>0</v>
      </c>
      <c r="BA4027">
        <v>0</v>
      </c>
      <c r="BB4027">
        <v>0</v>
      </c>
      <c r="BC4027">
        <v>0</v>
      </c>
      <c r="BD4027">
        <v>0</v>
      </c>
      <c r="BE4027">
        <f t="shared" si="787"/>
        <v>0</v>
      </c>
      <c r="BF4027">
        <v>0</v>
      </c>
      <c r="BG4027">
        <v>99</v>
      </c>
      <c r="BH4027">
        <f t="shared" si="780"/>
        <v>4.5951198501345898</v>
      </c>
      <c r="BJ4027">
        <v>1</v>
      </c>
      <c r="BK4027">
        <v>1</v>
      </c>
    </row>
    <row r="4028" spans="1:63" x14ac:dyDescent="0.25">
      <c r="A4028" t="s">
        <v>71</v>
      </c>
      <c r="B4028">
        <v>2017</v>
      </c>
      <c r="C4028">
        <v>0.5</v>
      </c>
      <c r="D4028">
        <v>0.5</v>
      </c>
      <c r="E4028">
        <v>1</v>
      </c>
      <c r="F4028">
        <v>1</v>
      </c>
      <c r="G4028">
        <v>1</v>
      </c>
      <c r="H4028">
        <v>1</v>
      </c>
      <c r="I4028">
        <f t="shared" si="783"/>
        <v>5</v>
      </c>
      <c r="J4028">
        <v>1</v>
      </c>
      <c r="K4028">
        <v>1</v>
      </c>
      <c r="L4028" s="10">
        <v>0.14000000000000001</v>
      </c>
      <c r="M4028">
        <v>0</v>
      </c>
      <c r="N4028">
        <f t="shared" si="784"/>
        <v>5.024</v>
      </c>
      <c r="O4028">
        <v>1.06</v>
      </c>
      <c r="P4028">
        <v>0</v>
      </c>
      <c r="Q4028">
        <f t="shared" si="785"/>
        <v>21.8</v>
      </c>
      <c r="R4028">
        <v>9.7799999999999994</v>
      </c>
      <c r="S4028">
        <v>0</v>
      </c>
      <c r="T4028">
        <f t="shared" si="786"/>
        <v>45.199999999999996</v>
      </c>
      <c r="Y4028">
        <v>245.12</v>
      </c>
      <c r="Z4028">
        <v>215.303</v>
      </c>
      <c r="AA4028">
        <f t="shared" si="775"/>
        <v>0.12297005548302872</v>
      </c>
      <c r="AB4028">
        <f>(O4028*Z4028/Y4028)+(P4028*Q4028)</f>
        <v>0.93105899151436033</v>
      </c>
      <c r="AC4028">
        <f t="shared" si="782"/>
        <v>8.590336733028721</v>
      </c>
      <c r="AD4028">
        <v>0</v>
      </c>
      <c r="AE4028">
        <v>0</v>
      </c>
      <c r="AF4028">
        <f t="shared" si="788"/>
        <v>0</v>
      </c>
      <c r="AG4028">
        <v>0</v>
      </c>
      <c r="AR4028">
        <v>0.08</v>
      </c>
      <c r="AS4028">
        <v>0</v>
      </c>
      <c r="AT4028">
        <v>0</v>
      </c>
      <c r="AU4028">
        <v>0</v>
      </c>
      <c r="AV4028">
        <v>0</v>
      </c>
      <c r="AW4028">
        <f t="shared" si="778"/>
        <v>0</v>
      </c>
      <c r="AY4028">
        <v>1</v>
      </c>
      <c r="AZ4028">
        <v>0.75</v>
      </c>
      <c r="BA4028">
        <v>1</v>
      </c>
      <c r="BB4028">
        <v>1</v>
      </c>
      <c r="BC4028">
        <v>1</v>
      </c>
      <c r="BD4028">
        <v>1</v>
      </c>
      <c r="BE4028">
        <f t="shared" si="787"/>
        <v>0.85</v>
      </c>
      <c r="BF4028">
        <v>0</v>
      </c>
      <c r="BG4028">
        <v>99</v>
      </c>
      <c r="BH4028">
        <f t="shared" si="780"/>
        <v>4.5951198501345898</v>
      </c>
      <c r="BJ4028">
        <v>0</v>
      </c>
      <c r="BK4028">
        <v>1</v>
      </c>
    </row>
    <row r="4029" spans="1:63" x14ac:dyDescent="0.25">
      <c r="A4029" t="s">
        <v>72</v>
      </c>
      <c r="B4029">
        <v>2017</v>
      </c>
      <c r="C4029">
        <v>0</v>
      </c>
      <c r="D4029">
        <v>0</v>
      </c>
      <c r="E4029">
        <v>0</v>
      </c>
      <c r="F4029">
        <v>0</v>
      </c>
      <c r="G4029">
        <v>0</v>
      </c>
      <c r="H4029">
        <v>0</v>
      </c>
      <c r="I4029">
        <f t="shared" si="783"/>
        <v>0</v>
      </c>
      <c r="J4029">
        <v>1</v>
      </c>
      <c r="K4029">
        <v>0</v>
      </c>
      <c r="L4029" s="10">
        <v>0.31</v>
      </c>
      <c r="M4029">
        <v>0</v>
      </c>
      <c r="N4029">
        <f t="shared" si="784"/>
        <v>5.024</v>
      </c>
      <c r="O4029">
        <v>0.95</v>
      </c>
      <c r="P4029">
        <v>0</v>
      </c>
      <c r="Q4029">
        <f t="shared" si="785"/>
        <v>21.8</v>
      </c>
      <c r="R4029">
        <v>3.75</v>
      </c>
      <c r="S4029">
        <v>0</v>
      </c>
      <c r="T4029">
        <f t="shared" si="786"/>
        <v>45.199999999999996</v>
      </c>
      <c r="Y4029">
        <v>245.12</v>
      </c>
      <c r="Z4029">
        <v>215.303</v>
      </c>
      <c r="AA4029">
        <f t="shared" si="775"/>
        <v>0.27229083714099211</v>
      </c>
      <c r="AB4029">
        <f>(O4029*Z4029/Y4029)+(P4029*Q4029)</f>
        <v>0.83443966220626631</v>
      </c>
      <c r="AC4029">
        <f t="shared" si="782"/>
        <v>3.2938407718668405</v>
      </c>
      <c r="AD4029">
        <v>1</v>
      </c>
      <c r="AE4029">
        <v>1</v>
      </c>
      <c r="AF4029">
        <f t="shared" si="788"/>
        <v>0.5</v>
      </c>
      <c r="AG4029">
        <v>0</v>
      </c>
      <c r="AR4029">
        <v>0.08</v>
      </c>
      <c r="AS4029">
        <v>0</v>
      </c>
      <c r="AT4029">
        <v>1</v>
      </c>
      <c r="AU4029">
        <v>0</v>
      </c>
      <c r="AV4029">
        <v>1</v>
      </c>
      <c r="AW4029">
        <f t="shared" si="778"/>
        <v>1</v>
      </c>
      <c r="AY4029">
        <v>0</v>
      </c>
      <c r="AZ4029">
        <v>0</v>
      </c>
      <c r="BA4029">
        <v>0</v>
      </c>
      <c r="BB4029">
        <v>0</v>
      </c>
      <c r="BC4029">
        <v>0</v>
      </c>
      <c r="BD4029">
        <v>0</v>
      </c>
      <c r="BE4029">
        <f t="shared" si="787"/>
        <v>0</v>
      </c>
      <c r="BF4029">
        <v>0</v>
      </c>
      <c r="BG4029">
        <v>99</v>
      </c>
      <c r="BH4029">
        <f t="shared" si="780"/>
        <v>4.5951198501345898</v>
      </c>
      <c r="BJ4029">
        <v>1</v>
      </c>
      <c r="BK4029">
        <v>1</v>
      </c>
    </row>
    <row r="4030" spans="1:63" x14ac:dyDescent="0.25">
      <c r="A4030" t="s">
        <v>73</v>
      </c>
      <c r="B4030">
        <v>2017</v>
      </c>
      <c r="C4030">
        <v>0</v>
      </c>
      <c r="D4030">
        <v>0</v>
      </c>
      <c r="E4030">
        <v>0</v>
      </c>
      <c r="F4030">
        <v>0</v>
      </c>
      <c r="G4030">
        <v>0</v>
      </c>
      <c r="H4030">
        <v>0</v>
      </c>
      <c r="I4030">
        <f t="shared" si="783"/>
        <v>0</v>
      </c>
      <c r="J4030">
        <v>0</v>
      </c>
      <c r="K4030">
        <v>1</v>
      </c>
      <c r="L4030" s="10">
        <v>0.16</v>
      </c>
      <c r="M4030">
        <v>0</v>
      </c>
      <c r="N4030">
        <f t="shared" si="784"/>
        <v>5.024</v>
      </c>
      <c r="O4030">
        <v>0.7</v>
      </c>
      <c r="P4030">
        <v>0</v>
      </c>
      <c r="Q4030">
        <f t="shared" si="785"/>
        <v>21.8</v>
      </c>
      <c r="R4030">
        <v>3.6</v>
      </c>
      <c r="S4030">
        <v>0</v>
      </c>
      <c r="T4030">
        <f t="shared" si="786"/>
        <v>45.199999999999996</v>
      </c>
      <c r="Y4030">
        <v>245.12</v>
      </c>
      <c r="Z4030">
        <v>215.303</v>
      </c>
      <c r="AA4030">
        <f t="shared" si="775"/>
        <v>0.14053720626631855</v>
      </c>
      <c r="AB4030">
        <f>(O4030*Z4030/Y4030)+(P4030*Q4030)</f>
        <v>0.61485027741514353</v>
      </c>
      <c r="AC4030">
        <f t="shared" si="782"/>
        <v>3.1620871409921674</v>
      </c>
      <c r="AD4030">
        <v>0</v>
      </c>
      <c r="AE4030">
        <v>0</v>
      </c>
      <c r="AF4030">
        <f t="shared" si="788"/>
        <v>0</v>
      </c>
      <c r="AG4030">
        <v>0</v>
      </c>
      <c r="AR4030">
        <v>0.08</v>
      </c>
      <c r="AS4030">
        <v>1</v>
      </c>
      <c r="AT4030">
        <v>5</v>
      </c>
      <c r="AU4030">
        <v>1</v>
      </c>
      <c r="AV4030">
        <v>5</v>
      </c>
      <c r="AW4030">
        <f t="shared" si="778"/>
        <v>6</v>
      </c>
      <c r="AY4030">
        <v>1</v>
      </c>
      <c r="AZ4030">
        <v>0.75</v>
      </c>
      <c r="BA4030">
        <v>1</v>
      </c>
      <c r="BB4030">
        <v>1</v>
      </c>
      <c r="BC4030">
        <v>1</v>
      </c>
      <c r="BD4030">
        <v>0.5</v>
      </c>
      <c r="BE4030">
        <f t="shared" si="787"/>
        <v>0.8</v>
      </c>
      <c r="BF4030">
        <v>1</v>
      </c>
      <c r="BG4030">
        <v>99</v>
      </c>
      <c r="BH4030">
        <f t="shared" si="780"/>
        <v>4.5951198501345898</v>
      </c>
      <c r="BJ4030">
        <v>0</v>
      </c>
      <c r="BK4030">
        <v>1</v>
      </c>
    </row>
    <row r="4031" spans="1:63" x14ac:dyDescent="0.25">
      <c r="A4031" t="s">
        <v>457</v>
      </c>
      <c r="B4031">
        <v>2017</v>
      </c>
      <c r="C4031">
        <v>0</v>
      </c>
      <c r="D4031">
        <v>0</v>
      </c>
      <c r="E4031">
        <v>0</v>
      </c>
      <c r="F4031">
        <v>1</v>
      </c>
      <c r="G4031">
        <v>1</v>
      </c>
      <c r="H4031">
        <v>1</v>
      </c>
      <c r="I4031">
        <f t="shared" si="783"/>
        <v>3</v>
      </c>
      <c r="J4031">
        <v>1</v>
      </c>
      <c r="K4031">
        <v>0.5</v>
      </c>
      <c r="L4031" s="10">
        <v>0.3</v>
      </c>
      <c r="M4031">
        <v>0</v>
      </c>
      <c r="N4031">
        <f t="shared" si="784"/>
        <v>5.024</v>
      </c>
      <c r="O4031" t="s">
        <v>105</v>
      </c>
      <c r="P4031">
        <v>0</v>
      </c>
      <c r="Q4031">
        <f t="shared" si="785"/>
        <v>21.8</v>
      </c>
      <c r="R4031" t="s">
        <v>105</v>
      </c>
      <c r="S4031">
        <v>0</v>
      </c>
      <c r="T4031">
        <f t="shared" si="786"/>
        <v>45.199999999999996</v>
      </c>
      <c r="Y4031">
        <v>245.12</v>
      </c>
      <c r="Z4031">
        <v>215.303</v>
      </c>
      <c r="AA4031">
        <f t="shared" si="775"/>
        <v>0.26350726174934719</v>
      </c>
      <c r="AD4031">
        <v>0</v>
      </c>
      <c r="AE4031">
        <v>0</v>
      </c>
      <c r="AF4031">
        <f t="shared" si="788"/>
        <v>0</v>
      </c>
      <c r="AG4031">
        <v>0</v>
      </c>
      <c r="AR4031">
        <v>0.08</v>
      </c>
      <c r="AS4031">
        <v>0</v>
      </c>
      <c r="AT4031">
        <v>1</v>
      </c>
      <c r="AU4031">
        <v>1</v>
      </c>
      <c r="AV4031">
        <v>1</v>
      </c>
      <c r="AW4031">
        <f t="shared" si="778"/>
        <v>2</v>
      </c>
      <c r="AY4031">
        <v>1</v>
      </c>
      <c r="AZ4031">
        <v>0.75</v>
      </c>
      <c r="BA4031">
        <v>1</v>
      </c>
      <c r="BB4031">
        <v>1</v>
      </c>
      <c r="BC4031">
        <v>0</v>
      </c>
      <c r="BD4031">
        <v>0.5</v>
      </c>
      <c r="BE4031">
        <f t="shared" si="787"/>
        <v>0.70000000000000007</v>
      </c>
      <c r="BF4031">
        <v>0</v>
      </c>
      <c r="BG4031">
        <v>40</v>
      </c>
      <c r="BH4031">
        <f t="shared" si="780"/>
        <v>3.6888794541139363</v>
      </c>
      <c r="BJ4031">
        <v>0</v>
      </c>
      <c r="BK4031">
        <v>1</v>
      </c>
    </row>
    <row r="4032" spans="1:63" x14ac:dyDescent="0.25">
      <c r="A4032" t="s">
        <v>459</v>
      </c>
      <c r="B4032">
        <v>2017</v>
      </c>
      <c r="C4032">
        <v>0</v>
      </c>
      <c r="D4032">
        <v>0</v>
      </c>
      <c r="E4032">
        <v>0</v>
      </c>
      <c r="F4032">
        <v>0</v>
      </c>
      <c r="G4032">
        <v>0</v>
      </c>
      <c r="H4032">
        <v>0</v>
      </c>
      <c r="I4032">
        <f t="shared" si="783"/>
        <v>0</v>
      </c>
      <c r="J4032">
        <v>0</v>
      </c>
      <c r="K4032">
        <v>0.5</v>
      </c>
      <c r="L4032" s="10">
        <v>0.12</v>
      </c>
      <c r="M4032">
        <v>0</v>
      </c>
      <c r="N4032">
        <f t="shared" si="784"/>
        <v>5.024</v>
      </c>
      <c r="O4032">
        <v>0.88</v>
      </c>
      <c r="P4032">
        <v>0</v>
      </c>
      <c r="Q4032">
        <f t="shared" si="785"/>
        <v>21.8</v>
      </c>
      <c r="R4032">
        <v>5.5</v>
      </c>
      <c r="S4032">
        <v>0</v>
      </c>
      <c r="T4032">
        <f t="shared" si="786"/>
        <v>45.199999999999996</v>
      </c>
      <c r="Y4032">
        <v>245.12</v>
      </c>
      <c r="Z4032">
        <v>215.303</v>
      </c>
      <c r="AA4032">
        <f t="shared" si="775"/>
        <v>0.1054029046997389</v>
      </c>
      <c r="AB4032">
        <f t="shared" ref="AB4032:AB4039" si="789">(O4032*Z4032/Y4032)+(P4032*Q4032)</f>
        <v>0.77295463446475199</v>
      </c>
      <c r="AC4032">
        <f t="shared" ref="AC4032:AC4051" si="790">(R4032*Z4032/Y4032)+(S4032*T4032)</f>
        <v>4.8309664654046998</v>
      </c>
      <c r="AD4032">
        <v>0</v>
      </c>
      <c r="AE4032">
        <v>0</v>
      </c>
      <c r="AF4032">
        <f t="shared" si="788"/>
        <v>0</v>
      </c>
      <c r="AG4032">
        <v>0</v>
      </c>
      <c r="AR4032">
        <v>0.08</v>
      </c>
      <c r="AS4032">
        <v>0</v>
      </c>
      <c r="AT4032">
        <v>0</v>
      </c>
      <c r="AU4032">
        <v>0</v>
      </c>
      <c r="AV4032">
        <v>0</v>
      </c>
      <c r="AW4032">
        <f t="shared" si="778"/>
        <v>0</v>
      </c>
      <c r="AY4032">
        <v>1</v>
      </c>
      <c r="AZ4032">
        <v>0.5</v>
      </c>
      <c r="BA4032">
        <v>1</v>
      </c>
      <c r="BB4032">
        <v>1</v>
      </c>
      <c r="BC4032">
        <v>0</v>
      </c>
      <c r="BD4032">
        <v>0.5</v>
      </c>
      <c r="BE4032">
        <f t="shared" si="787"/>
        <v>0.45</v>
      </c>
      <c r="BF4032">
        <v>0</v>
      </c>
      <c r="BG4032">
        <v>25</v>
      </c>
      <c r="BH4032">
        <f t="shared" si="780"/>
        <v>3.2188758248682006</v>
      </c>
      <c r="BJ4032">
        <v>0</v>
      </c>
      <c r="BK4032">
        <v>1</v>
      </c>
    </row>
    <row r="4033" spans="1:63" x14ac:dyDescent="0.25">
      <c r="A4033" t="s">
        <v>460</v>
      </c>
      <c r="B4033">
        <v>2017</v>
      </c>
      <c r="C4033">
        <v>0</v>
      </c>
      <c r="D4033">
        <v>0</v>
      </c>
      <c r="E4033">
        <v>0</v>
      </c>
      <c r="F4033">
        <v>0</v>
      </c>
      <c r="G4033">
        <v>0</v>
      </c>
      <c r="H4033">
        <v>0</v>
      </c>
      <c r="I4033">
        <f t="shared" si="783"/>
        <v>0</v>
      </c>
      <c r="J4033">
        <v>1</v>
      </c>
      <c r="K4033">
        <v>1</v>
      </c>
      <c r="L4033" s="10">
        <v>0.41</v>
      </c>
      <c r="M4033">
        <v>0</v>
      </c>
      <c r="N4033">
        <f t="shared" si="784"/>
        <v>5.024</v>
      </c>
      <c r="O4033">
        <v>1.7</v>
      </c>
      <c r="P4033">
        <v>0</v>
      </c>
      <c r="Q4033">
        <f t="shared" si="785"/>
        <v>21.8</v>
      </c>
      <c r="R4033">
        <v>6.06</v>
      </c>
      <c r="S4033">
        <v>0</v>
      </c>
      <c r="T4033">
        <f t="shared" si="786"/>
        <v>45.199999999999996</v>
      </c>
      <c r="Y4033">
        <v>245.12</v>
      </c>
      <c r="Z4033">
        <v>215.303</v>
      </c>
      <c r="AA4033">
        <f t="shared" si="775"/>
        <v>0.36012659105744121</v>
      </c>
      <c r="AB4033">
        <f t="shared" si="789"/>
        <v>1.4932078165796343</v>
      </c>
      <c r="AC4033">
        <f t="shared" si="790"/>
        <v>5.3228466873368143</v>
      </c>
      <c r="AD4033">
        <v>0</v>
      </c>
      <c r="AE4033">
        <v>0</v>
      </c>
      <c r="AF4033">
        <f t="shared" si="788"/>
        <v>0</v>
      </c>
      <c r="AG4033">
        <v>0</v>
      </c>
      <c r="AR4033">
        <v>0.08</v>
      </c>
      <c r="AS4033">
        <v>0</v>
      </c>
      <c r="AT4033">
        <v>0</v>
      </c>
      <c r="AU4033">
        <v>0</v>
      </c>
      <c r="AV4033">
        <v>0</v>
      </c>
      <c r="AW4033">
        <f t="shared" si="778"/>
        <v>0</v>
      </c>
      <c r="AY4033">
        <v>1</v>
      </c>
      <c r="AZ4033">
        <v>0.75</v>
      </c>
      <c r="BA4033">
        <v>1</v>
      </c>
      <c r="BB4033">
        <v>1</v>
      </c>
      <c r="BC4033">
        <v>1</v>
      </c>
      <c r="BD4033">
        <v>1</v>
      </c>
      <c r="BE4033">
        <f t="shared" si="787"/>
        <v>0.85</v>
      </c>
      <c r="BF4033">
        <v>0</v>
      </c>
      <c r="BG4033">
        <v>18</v>
      </c>
      <c r="BH4033">
        <f t="shared" si="780"/>
        <v>2.8903717578961645</v>
      </c>
      <c r="BJ4033">
        <v>0</v>
      </c>
      <c r="BK4033">
        <v>1</v>
      </c>
    </row>
    <row r="4034" spans="1:63" x14ac:dyDescent="0.25">
      <c r="A4034" t="s">
        <v>458</v>
      </c>
      <c r="B4034">
        <v>2017</v>
      </c>
      <c r="C4034">
        <v>0</v>
      </c>
      <c r="D4034">
        <v>0</v>
      </c>
      <c r="E4034">
        <v>0</v>
      </c>
      <c r="F4034">
        <v>0</v>
      </c>
      <c r="G4034">
        <v>0</v>
      </c>
      <c r="H4034">
        <v>0</v>
      </c>
      <c r="I4034">
        <f t="shared" si="783"/>
        <v>0</v>
      </c>
      <c r="J4034">
        <v>0</v>
      </c>
      <c r="K4034">
        <v>0</v>
      </c>
      <c r="L4034" s="10">
        <v>0.14000000000000001</v>
      </c>
      <c r="M4034">
        <v>0</v>
      </c>
      <c r="N4034">
        <f t="shared" si="784"/>
        <v>5.024</v>
      </c>
      <c r="O4034">
        <v>0.3</v>
      </c>
      <c r="P4034">
        <v>0</v>
      </c>
      <c r="Q4034">
        <f t="shared" si="785"/>
        <v>21.8</v>
      </c>
      <c r="R4034">
        <v>6.44</v>
      </c>
      <c r="S4034">
        <v>0</v>
      </c>
      <c r="T4034">
        <f t="shared" si="786"/>
        <v>45.199999999999996</v>
      </c>
      <c r="Y4034">
        <v>245.12</v>
      </c>
      <c r="Z4034">
        <v>215.303</v>
      </c>
      <c r="AA4034">
        <f t="shared" si="775"/>
        <v>0.12297005548302872</v>
      </c>
      <c r="AB4034">
        <f t="shared" si="789"/>
        <v>0.26350726174934719</v>
      </c>
      <c r="AC4034">
        <f t="shared" si="790"/>
        <v>5.6566225522193214</v>
      </c>
      <c r="AD4034">
        <v>0</v>
      </c>
      <c r="AE4034">
        <v>0</v>
      </c>
      <c r="AF4034">
        <f t="shared" si="788"/>
        <v>0</v>
      </c>
      <c r="AG4034">
        <v>0</v>
      </c>
      <c r="AR4034">
        <v>0.08</v>
      </c>
      <c r="AS4034">
        <v>0</v>
      </c>
      <c r="AT4034">
        <v>1</v>
      </c>
      <c r="AU4034">
        <v>0</v>
      </c>
      <c r="AV4034">
        <v>1</v>
      </c>
      <c r="AW4034">
        <f t="shared" si="778"/>
        <v>1</v>
      </c>
      <c r="AY4034">
        <v>1</v>
      </c>
      <c r="AZ4034">
        <v>0.5</v>
      </c>
      <c r="BA4034">
        <v>1</v>
      </c>
      <c r="BB4034">
        <v>1</v>
      </c>
      <c r="BC4034">
        <v>0</v>
      </c>
      <c r="BD4034">
        <v>0.5</v>
      </c>
      <c r="BE4034">
        <f t="shared" si="787"/>
        <v>0.45</v>
      </c>
      <c r="BF4034">
        <v>0</v>
      </c>
      <c r="BG4034">
        <v>25</v>
      </c>
      <c r="BH4034">
        <f t="shared" ref="BH4034:BH4065" si="791">LN(BG4034)</f>
        <v>3.2188758248682006</v>
      </c>
      <c r="BJ4034">
        <v>0</v>
      </c>
      <c r="BK4034">
        <v>1</v>
      </c>
    </row>
    <row r="4035" spans="1:63" x14ac:dyDescent="0.25">
      <c r="A4035" t="s">
        <v>463</v>
      </c>
      <c r="B4035">
        <v>2017</v>
      </c>
      <c r="C4035">
        <v>0</v>
      </c>
      <c r="D4035">
        <v>0</v>
      </c>
      <c r="E4035">
        <v>0</v>
      </c>
      <c r="F4035">
        <v>1</v>
      </c>
      <c r="G4035">
        <v>0</v>
      </c>
      <c r="H4035">
        <v>1</v>
      </c>
      <c r="I4035">
        <f t="shared" si="783"/>
        <v>2</v>
      </c>
      <c r="J4035">
        <v>1</v>
      </c>
      <c r="K4035">
        <v>0</v>
      </c>
      <c r="L4035" s="10">
        <v>0.62</v>
      </c>
      <c r="M4035">
        <v>0</v>
      </c>
      <c r="N4035">
        <f t="shared" si="784"/>
        <v>5.024</v>
      </c>
      <c r="O4035">
        <v>1</v>
      </c>
      <c r="P4035">
        <v>0</v>
      </c>
      <c r="Q4035">
        <f t="shared" si="785"/>
        <v>21.8</v>
      </c>
      <c r="R4035">
        <v>14.63</v>
      </c>
      <c r="S4035">
        <v>0</v>
      </c>
      <c r="T4035">
        <f t="shared" si="786"/>
        <v>45.199999999999996</v>
      </c>
      <c r="Y4035">
        <v>245.12</v>
      </c>
      <c r="Z4035">
        <v>215.303</v>
      </c>
      <c r="AA4035">
        <f t="shared" si="775"/>
        <v>0.54458167428198423</v>
      </c>
      <c r="AB4035">
        <f t="shared" si="789"/>
        <v>0.87835753916449089</v>
      </c>
      <c r="AC4035">
        <f t="shared" si="790"/>
        <v>12.850370797976503</v>
      </c>
      <c r="AD4035">
        <v>0</v>
      </c>
      <c r="AE4035">
        <v>0</v>
      </c>
      <c r="AF4035">
        <f t="shared" si="788"/>
        <v>0</v>
      </c>
      <c r="AG4035">
        <v>1</v>
      </c>
      <c r="AR4035">
        <v>0.08</v>
      </c>
      <c r="AS4035">
        <v>0</v>
      </c>
      <c r="AT4035">
        <v>1</v>
      </c>
      <c r="AU4035">
        <v>0</v>
      </c>
      <c r="AV4035">
        <v>0</v>
      </c>
      <c r="AW4035">
        <f t="shared" si="778"/>
        <v>0</v>
      </c>
      <c r="AY4035">
        <v>0</v>
      </c>
      <c r="AZ4035">
        <v>0</v>
      </c>
      <c r="BA4035">
        <v>0</v>
      </c>
      <c r="BB4035">
        <v>0</v>
      </c>
      <c r="BC4035">
        <v>0</v>
      </c>
      <c r="BD4035">
        <v>0</v>
      </c>
      <c r="BE4035">
        <f t="shared" si="787"/>
        <v>0</v>
      </c>
      <c r="BF4035">
        <v>0</v>
      </c>
      <c r="BG4035">
        <v>21.5</v>
      </c>
      <c r="BH4035">
        <f t="shared" si="791"/>
        <v>3.068052935133617</v>
      </c>
      <c r="BJ4035">
        <v>1</v>
      </c>
      <c r="BK4035">
        <v>1</v>
      </c>
    </row>
    <row r="4036" spans="1:63" x14ac:dyDescent="0.25">
      <c r="A4036" t="s">
        <v>461</v>
      </c>
      <c r="B4036">
        <v>2017</v>
      </c>
      <c r="C4036">
        <v>0</v>
      </c>
      <c r="D4036">
        <v>0</v>
      </c>
      <c r="E4036">
        <v>0</v>
      </c>
      <c r="F4036">
        <v>0</v>
      </c>
      <c r="G4036">
        <v>0</v>
      </c>
      <c r="H4036">
        <v>0</v>
      </c>
      <c r="I4036">
        <f t="shared" si="783"/>
        <v>0</v>
      </c>
      <c r="J4036">
        <v>1</v>
      </c>
      <c r="K4036">
        <v>0</v>
      </c>
      <c r="L4036" s="10">
        <v>0.39</v>
      </c>
      <c r="M4036">
        <v>0</v>
      </c>
      <c r="N4036">
        <f t="shared" si="784"/>
        <v>5.024</v>
      </c>
      <c r="O4036">
        <v>1.06</v>
      </c>
      <c r="P4036">
        <v>0</v>
      </c>
      <c r="Q4036">
        <f t="shared" si="785"/>
        <v>21.8</v>
      </c>
      <c r="R4036">
        <v>4.66</v>
      </c>
      <c r="S4036">
        <v>0</v>
      </c>
      <c r="T4036">
        <f t="shared" si="786"/>
        <v>45.199999999999996</v>
      </c>
      <c r="Y4036">
        <v>245.12</v>
      </c>
      <c r="Z4036">
        <v>215.303</v>
      </c>
      <c r="AA4036">
        <f t="shared" si="775"/>
        <v>0.34255944027415142</v>
      </c>
      <c r="AB4036">
        <f t="shared" si="789"/>
        <v>0.93105899151436033</v>
      </c>
      <c r="AC4036">
        <f t="shared" si="790"/>
        <v>4.0931461325065275</v>
      </c>
      <c r="AD4036">
        <v>0</v>
      </c>
      <c r="AE4036">
        <v>0</v>
      </c>
      <c r="AF4036">
        <f t="shared" si="788"/>
        <v>0</v>
      </c>
      <c r="AG4036">
        <v>0</v>
      </c>
      <c r="AI4036">
        <v>0.8</v>
      </c>
      <c r="AR4036">
        <v>0.08</v>
      </c>
      <c r="AS4036">
        <v>0</v>
      </c>
      <c r="AT4036">
        <v>0</v>
      </c>
      <c r="AU4036">
        <v>0</v>
      </c>
      <c r="AV4036">
        <v>0</v>
      </c>
      <c r="AW4036">
        <f t="shared" si="778"/>
        <v>0</v>
      </c>
      <c r="AY4036">
        <v>1</v>
      </c>
      <c r="AZ4036">
        <v>0.5</v>
      </c>
      <c r="BA4036">
        <v>1</v>
      </c>
      <c r="BB4036">
        <v>1</v>
      </c>
      <c r="BC4036">
        <v>0</v>
      </c>
      <c r="BD4036">
        <v>0.5</v>
      </c>
      <c r="BE4036">
        <f t="shared" si="787"/>
        <v>0.45</v>
      </c>
      <c r="BF4036">
        <v>0</v>
      </c>
      <c r="BG4036">
        <v>20</v>
      </c>
      <c r="BH4036">
        <f t="shared" si="791"/>
        <v>2.9957322735539909</v>
      </c>
      <c r="BJ4036">
        <v>1</v>
      </c>
      <c r="BK4036">
        <v>1</v>
      </c>
    </row>
    <row r="4037" spans="1:63" x14ac:dyDescent="0.25">
      <c r="A4037" t="s">
        <v>74</v>
      </c>
      <c r="B4037">
        <v>2017</v>
      </c>
      <c r="C4037">
        <v>0</v>
      </c>
      <c r="D4037">
        <v>0</v>
      </c>
      <c r="E4037">
        <v>0</v>
      </c>
      <c r="F4037">
        <v>1</v>
      </c>
      <c r="G4037">
        <v>0</v>
      </c>
      <c r="H4037">
        <v>1</v>
      </c>
      <c r="I4037">
        <f t="shared" si="783"/>
        <v>2</v>
      </c>
      <c r="J4037">
        <v>0</v>
      </c>
      <c r="K4037">
        <v>0</v>
      </c>
      <c r="L4037" s="10">
        <v>0.18</v>
      </c>
      <c r="M4037">
        <v>0</v>
      </c>
      <c r="N4037">
        <f t="shared" si="784"/>
        <v>5.024</v>
      </c>
      <c r="O4037">
        <v>0.32</v>
      </c>
      <c r="P4037">
        <v>0</v>
      </c>
      <c r="Q4037">
        <f t="shared" si="785"/>
        <v>21.8</v>
      </c>
      <c r="R4037">
        <v>9.8699999999999992</v>
      </c>
      <c r="S4037">
        <v>0</v>
      </c>
      <c r="T4037">
        <f t="shared" si="786"/>
        <v>45.199999999999996</v>
      </c>
      <c r="Y4037">
        <v>245.12</v>
      </c>
      <c r="Z4037">
        <v>215.303</v>
      </c>
      <c r="AA4037">
        <f t="shared" si="775"/>
        <v>0.15810435704960835</v>
      </c>
      <c r="AB4037">
        <f t="shared" si="789"/>
        <v>0.2810744125326371</v>
      </c>
      <c r="AC4037">
        <f t="shared" si="790"/>
        <v>8.6693889115535239</v>
      </c>
      <c r="AD4037">
        <v>0</v>
      </c>
      <c r="AE4037">
        <v>0</v>
      </c>
      <c r="AF4037">
        <f t="shared" si="788"/>
        <v>0</v>
      </c>
      <c r="AG4037">
        <v>0</v>
      </c>
      <c r="AR4037">
        <v>0.08</v>
      </c>
      <c r="AS4037">
        <v>0</v>
      </c>
      <c r="AT4037">
        <v>1</v>
      </c>
      <c r="AU4037">
        <v>0</v>
      </c>
      <c r="AV4037">
        <v>1</v>
      </c>
      <c r="AW4037">
        <f t="shared" si="778"/>
        <v>1</v>
      </c>
      <c r="AY4037">
        <v>1</v>
      </c>
      <c r="AZ4037">
        <v>0.5</v>
      </c>
      <c r="BA4037">
        <v>1</v>
      </c>
      <c r="BB4037">
        <v>1</v>
      </c>
      <c r="BC4037">
        <v>0</v>
      </c>
      <c r="BD4037">
        <v>0.5</v>
      </c>
      <c r="BE4037">
        <f t="shared" si="787"/>
        <v>0.45</v>
      </c>
      <c r="BF4037">
        <v>0</v>
      </c>
      <c r="BG4037">
        <v>11</v>
      </c>
      <c r="BH4037">
        <f t="shared" si="791"/>
        <v>2.3978952727983707</v>
      </c>
      <c r="BJ4037">
        <v>1</v>
      </c>
      <c r="BK4037">
        <v>1</v>
      </c>
    </row>
    <row r="4038" spans="1:63" x14ac:dyDescent="0.25">
      <c r="A4038" t="s">
        <v>75</v>
      </c>
      <c r="B4038">
        <v>2017</v>
      </c>
      <c r="C4038">
        <v>0</v>
      </c>
      <c r="D4038">
        <v>0</v>
      </c>
      <c r="E4038">
        <v>0</v>
      </c>
      <c r="F4038">
        <v>0</v>
      </c>
      <c r="G4038">
        <v>0</v>
      </c>
      <c r="H4038">
        <v>0</v>
      </c>
      <c r="I4038">
        <f t="shared" si="783"/>
        <v>0</v>
      </c>
      <c r="J4038">
        <v>1</v>
      </c>
      <c r="K4038">
        <v>0</v>
      </c>
      <c r="L4038" s="10">
        <v>0.4</v>
      </c>
      <c r="M4038">
        <v>0</v>
      </c>
      <c r="N4038">
        <f t="shared" si="784"/>
        <v>5.024</v>
      </c>
      <c r="O4038">
        <v>0.72</v>
      </c>
      <c r="P4038">
        <v>0</v>
      </c>
      <c r="Q4038">
        <f t="shared" si="785"/>
        <v>21.8</v>
      </c>
      <c r="R4038">
        <v>5.56</v>
      </c>
      <c r="S4038">
        <v>0</v>
      </c>
      <c r="T4038">
        <f t="shared" si="786"/>
        <v>45.199999999999996</v>
      </c>
      <c r="Y4038">
        <v>245.12</v>
      </c>
      <c r="Z4038">
        <v>215.303</v>
      </c>
      <c r="AA4038">
        <f t="shared" si="775"/>
        <v>0.35134301566579634</v>
      </c>
      <c r="AB4038">
        <f t="shared" si="789"/>
        <v>0.63241742819843338</v>
      </c>
      <c r="AC4038">
        <f t="shared" si="790"/>
        <v>4.8836679177545692</v>
      </c>
      <c r="AD4038">
        <v>1</v>
      </c>
      <c r="AE4038">
        <v>0</v>
      </c>
      <c r="AF4038">
        <f t="shared" si="788"/>
        <v>1</v>
      </c>
      <c r="AG4038">
        <v>1</v>
      </c>
      <c r="AR4038">
        <v>0.08</v>
      </c>
      <c r="AS4038">
        <v>0</v>
      </c>
      <c r="AT4038">
        <v>0</v>
      </c>
      <c r="AU4038">
        <v>1</v>
      </c>
      <c r="AV4038">
        <v>1</v>
      </c>
      <c r="AW4038">
        <f t="shared" si="778"/>
        <v>2</v>
      </c>
      <c r="AY4038">
        <v>0</v>
      </c>
      <c r="AZ4038">
        <v>0</v>
      </c>
      <c r="BA4038">
        <v>0</v>
      </c>
      <c r="BB4038">
        <v>0</v>
      </c>
      <c r="BC4038">
        <v>0</v>
      </c>
      <c r="BD4038">
        <v>0</v>
      </c>
      <c r="BE4038">
        <f t="shared" si="787"/>
        <v>0</v>
      </c>
      <c r="BF4038">
        <v>0</v>
      </c>
      <c r="BG4038">
        <v>99</v>
      </c>
      <c r="BH4038">
        <f t="shared" si="791"/>
        <v>4.5951198501345898</v>
      </c>
      <c r="BJ4038">
        <v>1</v>
      </c>
      <c r="BK4038">
        <v>1</v>
      </c>
    </row>
    <row r="4039" spans="1:63" x14ac:dyDescent="0.25">
      <c r="A4039" t="s">
        <v>76</v>
      </c>
      <c r="B4039">
        <v>2017</v>
      </c>
      <c r="C4039">
        <v>0</v>
      </c>
      <c r="D4039">
        <v>0</v>
      </c>
      <c r="E4039">
        <v>0</v>
      </c>
      <c r="F4039">
        <v>1</v>
      </c>
      <c r="G4039">
        <v>0</v>
      </c>
      <c r="H4039">
        <v>1</v>
      </c>
      <c r="I4039">
        <f t="shared" si="783"/>
        <v>2</v>
      </c>
      <c r="J4039">
        <v>1</v>
      </c>
      <c r="K4039">
        <v>1</v>
      </c>
      <c r="L4039" s="10">
        <v>0.08</v>
      </c>
      <c r="M4039">
        <v>0</v>
      </c>
      <c r="N4039">
        <f t="shared" si="784"/>
        <v>5.024</v>
      </c>
      <c r="O4039">
        <v>0.67</v>
      </c>
      <c r="P4039">
        <v>0</v>
      </c>
      <c r="Q4039">
        <f t="shared" si="785"/>
        <v>21.8</v>
      </c>
      <c r="R4039">
        <v>22.75</v>
      </c>
      <c r="S4039">
        <v>0</v>
      </c>
      <c r="T4039">
        <f t="shared" si="786"/>
        <v>45.199999999999996</v>
      </c>
      <c r="Y4039">
        <v>245.12</v>
      </c>
      <c r="Z4039">
        <v>215.303</v>
      </c>
      <c r="AA4039">
        <f t="shared" si="775"/>
        <v>7.0268603133159274E-2</v>
      </c>
      <c r="AB4039">
        <f t="shared" si="789"/>
        <v>0.58849955124020892</v>
      </c>
      <c r="AC4039">
        <f t="shared" si="790"/>
        <v>19.982634015992168</v>
      </c>
      <c r="AD4039">
        <v>0</v>
      </c>
      <c r="AE4039">
        <v>0</v>
      </c>
      <c r="AF4039">
        <f t="shared" si="788"/>
        <v>0</v>
      </c>
      <c r="AG4039">
        <v>0</v>
      </c>
      <c r="AR4039">
        <v>0.08</v>
      </c>
      <c r="AS4039">
        <v>1</v>
      </c>
      <c r="AT4039">
        <v>5</v>
      </c>
      <c r="AU4039">
        <v>1</v>
      </c>
      <c r="AV4039">
        <v>5</v>
      </c>
      <c r="AW4039">
        <f t="shared" si="778"/>
        <v>6</v>
      </c>
      <c r="AY4039">
        <v>1</v>
      </c>
      <c r="AZ4039">
        <v>0.75</v>
      </c>
      <c r="BA4039">
        <v>1</v>
      </c>
      <c r="BB4039">
        <v>1</v>
      </c>
      <c r="BC4039">
        <v>1</v>
      </c>
      <c r="BD4039">
        <v>1</v>
      </c>
      <c r="BE4039">
        <f t="shared" si="787"/>
        <v>0.85</v>
      </c>
      <c r="BF4039">
        <v>1</v>
      </c>
      <c r="BG4039">
        <v>20</v>
      </c>
      <c r="BH4039">
        <f t="shared" si="791"/>
        <v>2.9957322735539909</v>
      </c>
      <c r="BJ4039">
        <v>0</v>
      </c>
      <c r="BK4039">
        <v>1</v>
      </c>
    </row>
    <row r="4040" spans="1:63" x14ac:dyDescent="0.25">
      <c r="A4040" t="s">
        <v>77</v>
      </c>
      <c r="B4040">
        <v>2017</v>
      </c>
      <c r="C4040">
        <v>0</v>
      </c>
      <c r="D4040">
        <v>0</v>
      </c>
      <c r="E4040">
        <v>0</v>
      </c>
      <c r="F4040">
        <v>1</v>
      </c>
      <c r="G4040">
        <v>1</v>
      </c>
      <c r="H4040">
        <v>1</v>
      </c>
      <c r="I4040">
        <f t="shared" si="783"/>
        <v>3</v>
      </c>
      <c r="J4040">
        <v>0</v>
      </c>
      <c r="K4040">
        <v>0</v>
      </c>
      <c r="L4040" s="10">
        <v>0.08</v>
      </c>
      <c r="M4040">
        <v>0</v>
      </c>
      <c r="N4040">
        <f t="shared" si="784"/>
        <v>5.024</v>
      </c>
      <c r="O4040" t="s">
        <v>105</v>
      </c>
      <c r="P4040">
        <v>0</v>
      </c>
      <c r="Q4040">
        <f t="shared" si="785"/>
        <v>21.8</v>
      </c>
      <c r="R4040">
        <v>7.24</v>
      </c>
      <c r="S4040">
        <v>0</v>
      </c>
      <c r="T4040">
        <f t="shared" si="786"/>
        <v>45.199999999999996</v>
      </c>
      <c r="Y4040">
        <v>245.12</v>
      </c>
      <c r="Z4040">
        <v>215.303</v>
      </c>
      <c r="AA4040">
        <f t="shared" si="775"/>
        <v>7.0268603133159274E-2</v>
      </c>
      <c r="AC4040">
        <f t="shared" si="790"/>
        <v>6.3593085835509138</v>
      </c>
      <c r="AD4040">
        <v>0</v>
      </c>
      <c r="AE4040">
        <v>0</v>
      </c>
      <c r="AF4040">
        <f t="shared" si="788"/>
        <v>0</v>
      </c>
      <c r="AG4040">
        <v>0</v>
      </c>
      <c r="AI4040">
        <v>0.4</v>
      </c>
      <c r="AR4040">
        <v>0.08</v>
      </c>
      <c r="AS4040">
        <v>0</v>
      </c>
      <c r="AT4040">
        <v>0</v>
      </c>
      <c r="AU4040">
        <v>1</v>
      </c>
      <c r="AV4040">
        <v>0</v>
      </c>
      <c r="AW4040">
        <f t="shared" si="778"/>
        <v>1</v>
      </c>
      <c r="AY4040">
        <v>1</v>
      </c>
      <c r="AZ4040">
        <v>0.5</v>
      </c>
      <c r="BA4040">
        <v>1</v>
      </c>
      <c r="BB4040">
        <v>1</v>
      </c>
      <c r="BC4040">
        <v>0</v>
      </c>
      <c r="BD4040">
        <v>0.5</v>
      </c>
      <c r="BE4040">
        <f t="shared" si="787"/>
        <v>0.45</v>
      </c>
      <c r="BF4040">
        <v>0</v>
      </c>
      <c r="BG4040">
        <v>24</v>
      </c>
      <c r="BH4040">
        <f t="shared" si="791"/>
        <v>3.1780538303479458</v>
      </c>
      <c r="BJ4040">
        <v>1</v>
      </c>
      <c r="BK4040">
        <v>1</v>
      </c>
    </row>
    <row r="4041" spans="1:63" x14ac:dyDescent="0.25">
      <c r="A4041" t="s">
        <v>465</v>
      </c>
      <c r="B4041">
        <v>2017</v>
      </c>
      <c r="C4041">
        <v>0</v>
      </c>
      <c r="D4041">
        <v>0</v>
      </c>
      <c r="E4041">
        <v>0</v>
      </c>
      <c r="F4041">
        <v>0</v>
      </c>
      <c r="G4041">
        <v>0</v>
      </c>
      <c r="H4041">
        <v>0</v>
      </c>
      <c r="I4041">
        <f t="shared" si="783"/>
        <v>0</v>
      </c>
      <c r="J4041">
        <v>1</v>
      </c>
      <c r="K4041">
        <v>1</v>
      </c>
      <c r="L4041" s="10">
        <v>0.12</v>
      </c>
      <c r="M4041">
        <v>0</v>
      </c>
      <c r="N4041">
        <f t="shared" si="784"/>
        <v>5.024</v>
      </c>
      <c r="O4041">
        <v>1.4</v>
      </c>
      <c r="P4041">
        <v>0</v>
      </c>
      <c r="Q4041">
        <f t="shared" si="785"/>
        <v>21.8</v>
      </c>
      <c r="R4041">
        <v>5.4</v>
      </c>
      <c r="S4041">
        <v>0</v>
      </c>
      <c r="T4041">
        <f t="shared" si="786"/>
        <v>45.199999999999996</v>
      </c>
      <c r="Y4041">
        <v>245.12</v>
      </c>
      <c r="Z4041">
        <v>215.303</v>
      </c>
      <c r="AA4041">
        <f t="shared" si="775"/>
        <v>0.1054029046997389</v>
      </c>
      <c r="AB4041">
        <f>(O4041*Z4041/Y4041)+(P4041*Q4041)</f>
        <v>1.2297005548302871</v>
      </c>
      <c r="AC4041">
        <f t="shared" si="790"/>
        <v>4.7431307114882513</v>
      </c>
      <c r="AD4041">
        <v>0</v>
      </c>
      <c r="AE4041">
        <v>0</v>
      </c>
      <c r="AF4041">
        <f t="shared" si="788"/>
        <v>0</v>
      </c>
      <c r="AG4041">
        <v>1</v>
      </c>
      <c r="AR4041">
        <v>0.08</v>
      </c>
      <c r="AS4041">
        <v>0</v>
      </c>
      <c r="AT4041">
        <v>1</v>
      </c>
      <c r="AU4041">
        <v>0</v>
      </c>
      <c r="AV4041">
        <v>0</v>
      </c>
      <c r="AW4041">
        <f t="shared" si="778"/>
        <v>0</v>
      </c>
      <c r="AY4041">
        <v>1</v>
      </c>
      <c r="AZ4041">
        <v>0.75</v>
      </c>
      <c r="BA4041">
        <v>1</v>
      </c>
      <c r="BB4041">
        <v>1</v>
      </c>
      <c r="BC4041">
        <v>1</v>
      </c>
      <c r="BD4041">
        <v>0.5</v>
      </c>
      <c r="BE4041">
        <f t="shared" si="787"/>
        <v>0.8</v>
      </c>
      <c r="BF4041">
        <v>0</v>
      </c>
      <c r="BG4041">
        <v>99</v>
      </c>
      <c r="BH4041">
        <f t="shared" si="791"/>
        <v>4.5951198501345898</v>
      </c>
      <c r="BJ4041">
        <v>1</v>
      </c>
      <c r="BK4041">
        <v>1</v>
      </c>
    </row>
    <row r="4042" spans="1:63" x14ac:dyDescent="0.25">
      <c r="A4042" t="s">
        <v>464</v>
      </c>
      <c r="B4042">
        <v>2017</v>
      </c>
      <c r="C4042">
        <v>0</v>
      </c>
      <c r="D4042">
        <v>0</v>
      </c>
      <c r="E4042">
        <v>0</v>
      </c>
      <c r="F4042">
        <v>0</v>
      </c>
      <c r="G4042">
        <v>0</v>
      </c>
      <c r="H4042">
        <v>0</v>
      </c>
      <c r="I4042">
        <f t="shared" si="783"/>
        <v>0</v>
      </c>
      <c r="J4042">
        <v>1</v>
      </c>
      <c r="K4042">
        <v>0</v>
      </c>
      <c r="L4042" s="10">
        <v>0.77</v>
      </c>
      <c r="M4042">
        <v>0</v>
      </c>
      <c r="N4042">
        <f t="shared" si="784"/>
        <v>5.024</v>
      </c>
      <c r="O4042">
        <v>1.08</v>
      </c>
      <c r="P4042">
        <v>0</v>
      </c>
      <c r="Q4042">
        <f t="shared" si="785"/>
        <v>21.8</v>
      </c>
      <c r="R4042">
        <v>5.42</v>
      </c>
      <c r="S4042">
        <v>0</v>
      </c>
      <c r="T4042">
        <f t="shared" si="786"/>
        <v>45.199999999999996</v>
      </c>
      <c r="Y4042">
        <v>245.12</v>
      </c>
      <c r="Z4042">
        <v>215.303</v>
      </c>
      <c r="AA4042">
        <f t="shared" ref="AA4042:AA4105" si="792">(L4042*Z4042/Y4042)+(M4042*N4042)</f>
        <v>0.67633530515665796</v>
      </c>
      <c r="AB4042">
        <f>(O4042*Z4042/Y4042)+(P4042*Q4042)</f>
        <v>0.94862614229765019</v>
      </c>
      <c r="AC4042">
        <f t="shared" si="790"/>
        <v>4.7606978622715408</v>
      </c>
      <c r="AD4042">
        <v>1</v>
      </c>
      <c r="AE4042">
        <v>1</v>
      </c>
      <c r="AF4042">
        <f t="shared" si="788"/>
        <v>0.5</v>
      </c>
      <c r="AG4042">
        <v>0</v>
      </c>
      <c r="AR4042">
        <v>0.08</v>
      </c>
      <c r="AS4042">
        <v>0</v>
      </c>
      <c r="AT4042">
        <v>0</v>
      </c>
      <c r="AU4042">
        <v>0</v>
      </c>
      <c r="AV4042">
        <v>0</v>
      </c>
      <c r="AW4042">
        <f t="shared" si="778"/>
        <v>0</v>
      </c>
      <c r="AY4042">
        <v>0</v>
      </c>
      <c r="AZ4042">
        <v>0</v>
      </c>
      <c r="BA4042">
        <v>0</v>
      </c>
      <c r="BB4042">
        <v>0</v>
      </c>
      <c r="BC4042">
        <v>0</v>
      </c>
      <c r="BD4042">
        <v>0</v>
      </c>
      <c r="BE4042">
        <f t="shared" si="787"/>
        <v>0</v>
      </c>
      <c r="BF4042">
        <v>0</v>
      </c>
      <c r="BG4042">
        <v>35</v>
      </c>
      <c r="BH4042">
        <f t="shared" si="791"/>
        <v>3.5553480614894135</v>
      </c>
      <c r="BJ4042">
        <v>0</v>
      </c>
      <c r="BK4042">
        <v>1</v>
      </c>
    </row>
    <row r="4043" spans="1:63" x14ac:dyDescent="0.25">
      <c r="A4043" t="s">
        <v>462</v>
      </c>
      <c r="B4043">
        <v>2017</v>
      </c>
      <c r="C4043">
        <v>0</v>
      </c>
      <c r="D4043">
        <v>0</v>
      </c>
      <c r="E4043">
        <v>0</v>
      </c>
      <c r="F4043">
        <v>0</v>
      </c>
      <c r="G4043">
        <v>0</v>
      </c>
      <c r="H4043">
        <v>0</v>
      </c>
      <c r="I4043">
        <f t="shared" si="783"/>
        <v>0</v>
      </c>
      <c r="J4043">
        <v>1</v>
      </c>
      <c r="K4043">
        <v>0</v>
      </c>
      <c r="L4043" s="10">
        <v>0.27</v>
      </c>
      <c r="M4043">
        <v>0</v>
      </c>
      <c r="N4043">
        <f t="shared" si="784"/>
        <v>5.024</v>
      </c>
      <c r="O4043">
        <v>1.31</v>
      </c>
      <c r="P4043">
        <v>0</v>
      </c>
      <c r="Q4043">
        <f t="shared" si="785"/>
        <v>21.8</v>
      </c>
      <c r="R4043">
        <v>4.67</v>
      </c>
      <c r="S4043">
        <v>0</v>
      </c>
      <c r="T4043">
        <f t="shared" si="786"/>
        <v>45.199999999999996</v>
      </c>
      <c r="Y4043">
        <v>245.12</v>
      </c>
      <c r="Z4043">
        <v>215.303</v>
      </c>
      <c r="AA4043">
        <f t="shared" si="792"/>
        <v>0.23715653557441255</v>
      </c>
      <c r="AB4043">
        <f>(O4043*Z4043/Y4043)+(P4043*Q4043)</f>
        <v>1.1506483763054831</v>
      </c>
      <c r="AC4043">
        <f t="shared" si="790"/>
        <v>4.1019297078981722</v>
      </c>
      <c r="AD4043">
        <v>0</v>
      </c>
      <c r="AE4043">
        <v>0</v>
      </c>
      <c r="AF4043">
        <f t="shared" si="788"/>
        <v>0</v>
      </c>
      <c r="AG4043">
        <v>0</v>
      </c>
      <c r="AR4043">
        <v>0.08</v>
      </c>
      <c r="AS4043">
        <v>0</v>
      </c>
      <c r="AT4043">
        <v>0</v>
      </c>
      <c r="AU4043">
        <v>0</v>
      </c>
      <c r="AV4043">
        <v>0</v>
      </c>
      <c r="AW4043">
        <f t="shared" si="778"/>
        <v>0</v>
      </c>
      <c r="AY4043">
        <v>0</v>
      </c>
      <c r="AZ4043">
        <v>0</v>
      </c>
      <c r="BA4043">
        <v>0</v>
      </c>
      <c r="BB4043">
        <v>0</v>
      </c>
      <c r="BC4043">
        <v>0</v>
      </c>
      <c r="BD4043">
        <v>0</v>
      </c>
      <c r="BE4043">
        <f t="shared" si="787"/>
        <v>0</v>
      </c>
      <c r="BF4043">
        <v>0</v>
      </c>
      <c r="BG4043">
        <v>20</v>
      </c>
      <c r="BH4043">
        <f t="shared" si="791"/>
        <v>2.9957322735539909</v>
      </c>
      <c r="BJ4043">
        <v>1</v>
      </c>
      <c r="BK4043">
        <v>1</v>
      </c>
    </row>
    <row r="4044" spans="1:63" x14ac:dyDescent="0.25">
      <c r="A4044" t="s">
        <v>78</v>
      </c>
      <c r="B4044">
        <v>2017</v>
      </c>
      <c r="C4044">
        <v>0</v>
      </c>
      <c r="D4044">
        <v>0</v>
      </c>
      <c r="E4044">
        <v>0</v>
      </c>
      <c r="F4044">
        <v>0</v>
      </c>
      <c r="G4044">
        <v>0</v>
      </c>
      <c r="H4044">
        <v>0</v>
      </c>
      <c r="I4044">
        <f t="shared" si="783"/>
        <v>0</v>
      </c>
      <c r="J4044">
        <v>0</v>
      </c>
      <c r="K4044">
        <v>1</v>
      </c>
      <c r="L4044" s="10">
        <v>1.29</v>
      </c>
      <c r="M4044">
        <v>0</v>
      </c>
      <c r="N4044">
        <f t="shared" si="784"/>
        <v>5.024</v>
      </c>
      <c r="O4044">
        <v>1.27</v>
      </c>
      <c r="P4044">
        <v>0</v>
      </c>
      <c r="Q4044">
        <f t="shared" si="785"/>
        <v>21.8</v>
      </c>
      <c r="R4044">
        <v>4.46</v>
      </c>
      <c r="S4044">
        <v>0</v>
      </c>
      <c r="T4044">
        <f t="shared" si="786"/>
        <v>45.199999999999996</v>
      </c>
      <c r="Y4044">
        <v>245.12</v>
      </c>
      <c r="Z4044">
        <v>215.303</v>
      </c>
      <c r="AA4044">
        <f t="shared" si="792"/>
        <v>1.1330812255221934</v>
      </c>
      <c r="AB4044">
        <f>(O4044*Z4044/Y4044)+(P4044*Q4044)</f>
        <v>1.1155140747389034</v>
      </c>
      <c r="AC4044">
        <f t="shared" si="790"/>
        <v>3.9174746246736287</v>
      </c>
      <c r="AD4044">
        <v>1</v>
      </c>
      <c r="AE4044">
        <v>0</v>
      </c>
      <c r="AF4044">
        <f t="shared" si="788"/>
        <v>1</v>
      </c>
      <c r="AG4044">
        <v>0</v>
      </c>
      <c r="AR4044">
        <v>0.08</v>
      </c>
      <c r="AS4044">
        <v>0</v>
      </c>
      <c r="AT4044">
        <v>0</v>
      </c>
      <c r="AU4044">
        <v>0</v>
      </c>
      <c r="AV4044">
        <v>0</v>
      </c>
      <c r="AW4044">
        <f t="shared" si="778"/>
        <v>0</v>
      </c>
      <c r="AY4044">
        <v>0</v>
      </c>
      <c r="AZ4044">
        <v>0</v>
      </c>
      <c r="BA4044">
        <v>0</v>
      </c>
      <c r="BB4044">
        <v>0</v>
      </c>
      <c r="BC4044">
        <v>0</v>
      </c>
      <c r="BD4044">
        <v>0</v>
      </c>
      <c r="BE4044">
        <f t="shared" si="787"/>
        <v>0</v>
      </c>
      <c r="BF4044">
        <v>0</v>
      </c>
      <c r="BG4044">
        <v>60</v>
      </c>
      <c r="BH4044">
        <f t="shared" si="791"/>
        <v>4.0943445622221004</v>
      </c>
      <c r="BJ4044">
        <v>1</v>
      </c>
      <c r="BK4044">
        <v>1</v>
      </c>
    </row>
    <row r="4045" spans="1:63" x14ac:dyDescent="0.25">
      <c r="A4045" t="s">
        <v>79</v>
      </c>
      <c r="B4045">
        <v>2017</v>
      </c>
      <c r="C4045">
        <v>0</v>
      </c>
      <c r="D4045">
        <v>0</v>
      </c>
      <c r="E4045">
        <v>0</v>
      </c>
      <c r="F4045">
        <v>0</v>
      </c>
      <c r="G4045">
        <v>0</v>
      </c>
      <c r="H4045">
        <v>0</v>
      </c>
      <c r="I4045">
        <f t="shared" si="783"/>
        <v>0</v>
      </c>
      <c r="J4045">
        <v>0</v>
      </c>
      <c r="K4045">
        <v>0</v>
      </c>
      <c r="L4045" s="10">
        <v>0.2</v>
      </c>
      <c r="M4045">
        <v>0</v>
      </c>
      <c r="N4045">
        <f t="shared" si="784"/>
        <v>5.024</v>
      </c>
      <c r="O4045">
        <v>0.2</v>
      </c>
      <c r="P4045">
        <v>0</v>
      </c>
      <c r="Q4045">
        <f t="shared" si="785"/>
        <v>21.8</v>
      </c>
      <c r="R4045">
        <v>2.4</v>
      </c>
      <c r="S4045">
        <v>0</v>
      </c>
      <c r="T4045">
        <f t="shared" si="786"/>
        <v>45.199999999999996</v>
      </c>
      <c r="Y4045">
        <v>245.12</v>
      </c>
      <c r="Z4045">
        <v>215.303</v>
      </c>
      <c r="AA4045">
        <f t="shared" si="792"/>
        <v>0.17567150783289817</v>
      </c>
      <c r="AB4045">
        <f>(O4045*Z4045/Y4045)+(P4045*Q4045)</f>
        <v>0.17567150783289817</v>
      </c>
      <c r="AC4045">
        <f t="shared" si="790"/>
        <v>2.1080580939947775</v>
      </c>
      <c r="AD4045">
        <v>0</v>
      </c>
      <c r="AE4045">
        <v>0</v>
      </c>
      <c r="AF4045">
        <f t="shared" si="788"/>
        <v>0</v>
      </c>
      <c r="AG4045">
        <v>0</v>
      </c>
      <c r="AR4045">
        <v>0.08</v>
      </c>
      <c r="AS4045">
        <v>0</v>
      </c>
      <c r="AT4045">
        <v>0</v>
      </c>
      <c r="AU4045">
        <v>0</v>
      </c>
      <c r="AV4045">
        <v>1</v>
      </c>
      <c r="AW4045">
        <f t="shared" si="778"/>
        <v>1</v>
      </c>
      <c r="AY4045">
        <v>0</v>
      </c>
      <c r="AZ4045">
        <v>0</v>
      </c>
      <c r="BA4045">
        <v>0</v>
      </c>
      <c r="BB4045">
        <v>0</v>
      </c>
      <c r="BC4045">
        <v>0</v>
      </c>
      <c r="BD4045">
        <v>0</v>
      </c>
      <c r="BE4045">
        <f t="shared" si="787"/>
        <v>0</v>
      </c>
      <c r="BF4045">
        <v>0</v>
      </c>
      <c r="BG4045">
        <v>99</v>
      </c>
      <c r="BH4045">
        <f t="shared" si="791"/>
        <v>4.5951198501345898</v>
      </c>
      <c r="BJ4045">
        <v>1</v>
      </c>
      <c r="BK4045">
        <v>1</v>
      </c>
    </row>
    <row r="4046" spans="1:63" x14ac:dyDescent="0.25">
      <c r="A4046" t="s">
        <v>80</v>
      </c>
      <c r="B4046">
        <v>2017</v>
      </c>
      <c r="C4046">
        <v>1</v>
      </c>
      <c r="D4046">
        <v>1</v>
      </c>
      <c r="E4046">
        <v>1</v>
      </c>
      <c r="F4046">
        <v>1</v>
      </c>
      <c r="G4046">
        <v>1</v>
      </c>
      <c r="H4046">
        <v>1</v>
      </c>
      <c r="I4046">
        <f t="shared" si="783"/>
        <v>6</v>
      </c>
      <c r="J4046">
        <v>5</v>
      </c>
      <c r="K4046">
        <v>1</v>
      </c>
      <c r="L4046" s="10">
        <v>0.41</v>
      </c>
      <c r="M4046">
        <v>0</v>
      </c>
      <c r="N4046">
        <f t="shared" si="784"/>
        <v>5.024</v>
      </c>
      <c r="O4046" t="s">
        <v>105</v>
      </c>
      <c r="P4046">
        <v>0</v>
      </c>
      <c r="Q4046">
        <f t="shared" si="785"/>
        <v>21.8</v>
      </c>
      <c r="R4046">
        <v>15.38</v>
      </c>
      <c r="S4046">
        <v>0</v>
      </c>
      <c r="T4046">
        <f t="shared" si="786"/>
        <v>45.199999999999996</v>
      </c>
      <c r="Y4046">
        <v>245.12</v>
      </c>
      <c r="Z4046">
        <v>215.303</v>
      </c>
      <c r="AA4046">
        <f t="shared" si="792"/>
        <v>0.36012659105744121</v>
      </c>
      <c r="AC4046">
        <f t="shared" si="790"/>
        <v>13.50913895234987</v>
      </c>
      <c r="AD4046">
        <v>1</v>
      </c>
      <c r="AE4046">
        <v>0</v>
      </c>
      <c r="AF4046">
        <f t="shared" si="788"/>
        <v>1</v>
      </c>
      <c r="AG4046">
        <v>1</v>
      </c>
      <c r="AR4046">
        <v>0.08</v>
      </c>
      <c r="AS4046">
        <v>0</v>
      </c>
      <c r="AT4046">
        <v>0</v>
      </c>
      <c r="AU4046">
        <v>0</v>
      </c>
      <c r="AV4046">
        <v>1</v>
      </c>
      <c r="AW4046">
        <f t="shared" si="778"/>
        <v>1</v>
      </c>
      <c r="AY4046">
        <v>0</v>
      </c>
      <c r="AZ4046">
        <v>0</v>
      </c>
      <c r="BA4046">
        <v>0</v>
      </c>
      <c r="BB4046">
        <v>0</v>
      </c>
      <c r="BC4046">
        <v>0</v>
      </c>
      <c r="BD4046">
        <v>0</v>
      </c>
      <c r="BE4046">
        <f t="shared" si="787"/>
        <v>0</v>
      </c>
      <c r="BF4046">
        <v>0</v>
      </c>
      <c r="BG4046">
        <v>15</v>
      </c>
      <c r="BH4046">
        <f t="shared" si="791"/>
        <v>2.7080502011022101</v>
      </c>
      <c r="BJ4046">
        <v>0</v>
      </c>
      <c r="BK4046">
        <v>1</v>
      </c>
    </row>
    <row r="4047" spans="1:63" x14ac:dyDescent="0.25">
      <c r="A4047" t="s">
        <v>81</v>
      </c>
      <c r="B4047">
        <v>2017</v>
      </c>
      <c r="C4047">
        <v>0.5</v>
      </c>
      <c r="D4047">
        <v>0.5</v>
      </c>
      <c r="E4047">
        <v>1</v>
      </c>
      <c r="F4047">
        <v>1</v>
      </c>
      <c r="G4047">
        <v>1</v>
      </c>
      <c r="H4047">
        <v>1</v>
      </c>
      <c r="I4047">
        <f t="shared" si="783"/>
        <v>5</v>
      </c>
      <c r="J4047">
        <v>1</v>
      </c>
      <c r="K4047">
        <v>1</v>
      </c>
      <c r="L4047" s="10">
        <v>0.27</v>
      </c>
      <c r="M4047">
        <v>0</v>
      </c>
      <c r="N4047">
        <f t="shared" si="784"/>
        <v>5.024</v>
      </c>
      <c r="O4047">
        <v>0.55000000000000004</v>
      </c>
      <c r="P4047">
        <v>0</v>
      </c>
      <c r="Q4047">
        <f t="shared" si="785"/>
        <v>21.8</v>
      </c>
      <c r="R4047">
        <v>7.72</v>
      </c>
      <c r="S4047">
        <v>0</v>
      </c>
      <c r="T4047">
        <f t="shared" si="786"/>
        <v>45.199999999999996</v>
      </c>
      <c r="Y4047">
        <v>245.12</v>
      </c>
      <c r="Z4047">
        <v>215.303</v>
      </c>
      <c r="AA4047">
        <f t="shared" si="792"/>
        <v>0.23715653557441255</v>
      </c>
      <c r="AB4047">
        <f>(O4047*Z4047/Y4047)+(P4047*Q4047)</f>
        <v>0.48309664654046997</v>
      </c>
      <c r="AC4047">
        <f t="shared" si="790"/>
        <v>6.7809202023498694</v>
      </c>
      <c r="AD4047">
        <v>0</v>
      </c>
      <c r="AE4047">
        <v>0</v>
      </c>
      <c r="AF4047">
        <f t="shared" si="788"/>
        <v>0</v>
      </c>
      <c r="AG4047">
        <v>1</v>
      </c>
      <c r="AR4047">
        <v>0.08</v>
      </c>
      <c r="AS4047">
        <v>0</v>
      </c>
      <c r="AT4047">
        <v>1</v>
      </c>
      <c r="AU4047">
        <v>0</v>
      </c>
      <c r="AV4047">
        <v>1</v>
      </c>
      <c r="AW4047">
        <f t="shared" si="778"/>
        <v>1</v>
      </c>
      <c r="AY4047">
        <v>1</v>
      </c>
      <c r="AZ4047">
        <v>0.75</v>
      </c>
      <c r="BA4047">
        <v>1</v>
      </c>
      <c r="BB4047">
        <v>1</v>
      </c>
      <c r="BC4047">
        <v>1</v>
      </c>
      <c r="BD4047">
        <v>0.5</v>
      </c>
      <c r="BE4047">
        <f t="shared" si="787"/>
        <v>0.8</v>
      </c>
      <c r="BF4047">
        <v>0</v>
      </c>
      <c r="BG4047">
        <v>30</v>
      </c>
      <c r="BH4047">
        <f t="shared" si="791"/>
        <v>3.4011973816621555</v>
      </c>
      <c r="BJ4047">
        <v>1</v>
      </c>
      <c r="BK4047">
        <v>1</v>
      </c>
    </row>
    <row r="4048" spans="1:63" x14ac:dyDescent="0.25">
      <c r="A4048" t="s">
        <v>82</v>
      </c>
      <c r="B4048">
        <v>2017</v>
      </c>
      <c r="C4048">
        <v>0</v>
      </c>
      <c r="D4048">
        <v>0</v>
      </c>
      <c r="E4048">
        <v>0</v>
      </c>
      <c r="F4048">
        <v>1</v>
      </c>
      <c r="G4048">
        <v>0</v>
      </c>
      <c r="H4048">
        <v>1</v>
      </c>
      <c r="I4048">
        <f t="shared" si="783"/>
        <v>2</v>
      </c>
      <c r="J4048">
        <v>1</v>
      </c>
      <c r="K4048">
        <v>0</v>
      </c>
      <c r="L4048" s="10">
        <v>0.26</v>
      </c>
      <c r="M4048">
        <v>0</v>
      </c>
      <c r="N4048">
        <f t="shared" si="784"/>
        <v>5.024</v>
      </c>
      <c r="O4048">
        <v>1.51</v>
      </c>
      <c r="P4048">
        <v>0</v>
      </c>
      <c r="Q4048">
        <f t="shared" si="785"/>
        <v>21.8</v>
      </c>
      <c r="R4048">
        <v>19.93</v>
      </c>
      <c r="S4048">
        <v>0</v>
      </c>
      <c r="T4048">
        <f t="shared" si="786"/>
        <v>45.199999999999996</v>
      </c>
      <c r="Y4048">
        <v>245.12</v>
      </c>
      <c r="Z4048">
        <v>215.303</v>
      </c>
      <c r="AA4048">
        <f t="shared" si="792"/>
        <v>0.22837296018276762</v>
      </c>
      <c r="AB4048">
        <f>(O4048*Z4048/Y4048)+(P4048*Q4048)</f>
        <v>1.3263198841383812</v>
      </c>
      <c r="AC4048">
        <f t="shared" si="790"/>
        <v>17.505665755548304</v>
      </c>
      <c r="AD4048">
        <v>0</v>
      </c>
      <c r="AE4048">
        <v>0</v>
      </c>
      <c r="AF4048">
        <f t="shared" si="788"/>
        <v>0</v>
      </c>
      <c r="AG4048">
        <v>0</v>
      </c>
      <c r="AR4048">
        <v>0.08</v>
      </c>
      <c r="AS4048">
        <v>0</v>
      </c>
      <c r="AT4048">
        <v>0</v>
      </c>
      <c r="AU4048">
        <v>0</v>
      </c>
      <c r="AV4048">
        <v>0</v>
      </c>
      <c r="AW4048">
        <f t="shared" si="778"/>
        <v>0</v>
      </c>
      <c r="AY4048">
        <v>0</v>
      </c>
      <c r="AZ4048">
        <v>0</v>
      </c>
      <c r="BA4048">
        <v>0</v>
      </c>
      <c r="BB4048">
        <v>0</v>
      </c>
      <c r="BC4048">
        <v>0</v>
      </c>
      <c r="BD4048">
        <v>0</v>
      </c>
      <c r="BE4048">
        <f t="shared" si="787"/>
        <v>0</v>
      </c>
      <c r="BF4048">
        <v>0</v>
      </c>
      <c r="BG4048">
        <v>99</v>
      </c>
      <c r="BH4048">
        <f t="shared" si="791"/>
        <v>4.5951198501345898</v>
      </c>
      <c r="BJ4048">
        <v>1</v>
      </c>
      <c r="BK4048">
        <v>1</v>
      </c>
    </row>
    <row r="4049" spans="1:63" x14ac:dyDescent="0.25">
      <c r="A4049" t="s">
        <v>83</v>
      </c>
      <c r="B4049">
        <v>2017</v>
      </c>
      <c r="C4049">
        <v>0</v>
      </c>
      <c r="D4049">
        <v>0</v>
      </c>
      <c r="E4049">
        <v>0</v>
      </c>
      <c r="F4049">
        <v>0</v>
      </c>
      <c r="G4049">
        <v>0</v>
      </c>
      <c r="H4049">
        <v>0</v>
      </c>
      <c r="I4049">
        <f t="shared" si="783"/>
        <v>0</v>
      </c>
      <c r="J4049">
        <v>1</v>
      </c>
      <c r="K4049">
        <v>1</v>
      </c>
      <c r="L4049" s="10">
        <v>0.26</v>
      </c>
      <c r="M4049">
        <v>0</v>
      </c>
      <c r="N4049">
        <f t="shared" si="784"/>
        <v>5.024</v>
      </c>
      <c r="O4049">
        <v>0.87</v>
      </c>
      <c r="P4049">
        <v>0</v>
      </c>
      <c r="Q4049">
        <f t="shared" si="785"/>
        <v>21.8</v>
      </c>
      <c r="R4049">
        <v>32.520000000000003</v>
      </c>
      <c r="S4049">
        <v>0</v>
      </c>
      <c r="T4049">
        <f t="shared" si="786"/>
        <v>45.199999999999996</v>
      </c>
      <c r="Y4049">
        <v>245.12</v>
      </c>
      <c r="Z4049">
        <v>215.303</v>
      </c>
      <c r="AA4049">
        <f t="shared" si="792"/>
        <v>0.22837296018276762</v>
      </c>
      <c r="AB4049">
        <f>(O4049*Z4049/Y4049)+(P4049*Q4049)</f>
        <v>0.76417105907310701</v>
      </c>
      <c r="AC4049">
        <f t="shared" si="790"/>
        <v>28.564187173629247</v>
      </c>
      <c r="AD4049">
        <v>0</v>
      </c>
      <c r="AE4049">
        <v>0</v>
      </c>
      <c r="AF4049">
        <f t="shared" si="788"/>
        <v>0</v>
      </c>
      <c r="AG4049">
        <v>0</v>
      </c>
      <c r="AR4049">
        <v>0.08</v>
      </c>
      <c r="AS4049">
        <v>1</v>
      </c>
      <c r="AT4049">
        <v>5</v>
      </c>
      <c r="AU4049">
        <v>0</v>
      </c>
      <c r="AV4049">
        <v>0</v>
      </c>
      <c r="AW4049">
        <f t="shared" ref="AW4049:AW4102" si="793">AU4049+AV4049</f>
        <v>0</v>
      </c>
      <c r="AY4049">
        <v>1</v>
      </c>
      <c r="AZ4049">
        <v>0.75</v>
      </c>
      <c r="BA4049">
        <v>1</v>
      </c>
      <c r="BB4049">
        <v>0</v>
      </c>
      <c r="BC4049">
        <v>1</v>
      </c>
      <c r="BD4049">
        <v>0.5</v>
      </c>
      <c r="BE4049">
        <f t="shared" ref="BE4049:BE4080" si="794">AY4049*AZ4049-0.1*BA4049+0.1*BC4049+0.1*BD4049</f>
        <v>0.8</v>
      </c>
      <c r="BF4049">
        <v>1</v>
      </c>
      <c r="BG4049">
        <v>10</v>
      </c>
      <c r="BH4049">
        <f t="shared" si="791"/>
        <v>2.3025850929940459</v>
      </c>
      <c r="BJ4049">
        <v>0</v>
      </c>
      <c r="BK4049">
        <v>1</v>
      </c>
    </row>
    <row r="4050" spans="1:63" x14ac:dyDescent="0.25">
      <c r="A4050" t="s">
        <v>466</v>
      </c>
      <c r="B4050">
        <v>2017</v>
      </c>
      <c r="C4050">
        <v>0</v>
      </c>
      <c r="D4050">
        <v>1</v>
      </c>
      <c r="E4050">
        <v>0</v>
      </c>
      <c r="F4050">
        <v>0</v>
      </c>
      <c r="G4050">
        <v>1</v>
      </c>
      <c r="H4050">
        <v>1</v>
      </c>
      <c r="I4050">
        <f t="shared" si="783"/>
        <v>3</v>
      </c>
      <c r="J4050">
        <v>0</v>
      </c>
      <c r="K4050">
        <v>0</v>
      </c>
      <c r="L4050" s="10">
        <v>0.18</v>
      </c>
      <c r="M4050">
        <v>0</v>
      </c>
      <c r="N4050">
        <f t="shared" si="784"/>
        <v>5.024</v>
      </c>
      <c r="O4050">
        <v>1</v>
      </c>
      <c r="P4050">
        <v>0</v>
      </c>
      <c r="Q4050">
        <f t="shared" si="785"/>
        <v>21.8</v>
      </c>
      <c r="R4050">
        <v>7.67</v>
      </c>
      <c r="S4050">
        <v>0</v>
      </c>
      <c r="T4050">
        <f t="shared" si="786"/>
        <v>45.199999999999996</v>
      </c>
      <c r="Y4050">
        <v>245.12</v>
      </c>
      <c r="Z4050">
        <v>215.303</v>
      </c>
      <c r="AA4050">
        <f t="shared" si="792"/>
        <v>0.15810435704960835</v>
      </c>
      <c r="AB4050">
        <f>(O4050*Z4050/Y4050)+(P4050*Q4050)</f>
        <v>0.87835753916449089</v>
      </c>
      <c r="AC4050">
        <f t="shared" si="790"/>
        <v>6.7370023253916447</v>
      </c>
      <c r="AD4050">
        <v>0</v>
      </c>
      <c r="AE4050">
        <v>0</v>
      </c>
      <c r="AF4050">
        <f t="shared" si="788"/>
        <v>0</v>
      </c>
      <c r="AG4050">
        <v>0</v>
      </c>
      <c r="AR4050">
        <v>0.08</v>
      </c>
      <c r="AS4050">
        <v>0</v>
      </c>
      <c r="AT4050">
        <v>0</v>
      </c>
      <c r="AU4050">
        <v>1</v>
      </c>
      <c r="AV4050">
        <v>1</v>
      </c>
      <c r="AW4050">
        <f t="shared" si="793"/>
        <v>2</v>
      </c>
      <c r="AY4050">
        <v>1</v>
      </c>
      <c r="AZ4050">
        <v>0.5</v>
      </c>
      <c r="BA4050">
        <v>1</v>
      </c>
      <c r="BB4050">
        <v>1</v>
      </c>
      <c r="BC4050">
        <v>0</v>
      </c>
      <c r="BD4050">
        <v>0.5</v>
      </c>
      <c r="BE4050">
        <f t="shared" si="794"/>
        <v>0.45</v>
      </c>
      <c r="BF4050">
        <v>0</v>
      </c>
      <c r="BG4050">
        <v>12</v>
      </c>
      <c r="BH4050">
        <f t="shared" si="791"/>
        <v>2.4849066497880004</v>
      </c>
      <c r="BJ4050">
        <v>1</v>
      </c>
      <c r="BK4050">
        <v>1</v>
      </c>
    </row>
    <row r="4051" spans="1:63" x14ac:dyDescent="0.25">
      <c r="A4051" t="s">
        <v>84</v>
      </c>
      <c r="B4051">
        <v>2017</v>
      </c>
      <c r="C4051">
        <v>0</v>
      </c>
      <c r="D4051">
        <v>0</v>
      </c>
      <c r="E4051">
        <v>0</v>
      </c>
      <c r="F4051">
        <v>0</v>
      </c>
      <c r="G4051">
        <v>0</v>
      </c>
      <c r="H4051">
        <v>0</v>
      </c>
      <c r="I4051">
        <f t="shared" si="783"/>
        <v>0</v>
      </c>
      <c r="J4051">
        <v>0</v>
      </c>
      <c r="K4051">
        <v>1</v>
      </c>
      <c r="L4051" s="10">
        <v>0.06</v>
      </c>
      <c r="M4051">
        <v>0</v>
      </c>
      <c r="N4051">
        <f t="shared" si="784"/>
        <v>5.024</v>
      </c>
      <c r="O4051">
        <v>0.25</v>
      </c>
      <c r="P4051">
        <v>0</v>
      </c>
      <c r="Q4051">
        <f t="shared" si="785"/>
        <v>21.8</v>
      </c>
      <c r="R4051">
        <v>3.25</v>
      </c>
      <c r="S4051">
        <v>0</v>
      </c>
      <c r="T4051">
        <f t="shared" si="786"/>
        <v>45.199999999999996</v>
      </c>
      <c r="Y4051">
        <v>245.12</v>
      </c>
      <c r="Z4051">
        <v>215.303</v>
      </c>
      <c r="AA4051">
        <f t="shared" si="792"/>
        <v>5.2701452349869449E-2</v>
      </c>
      <c r="AB4051">
        <f>(O4051*Z4051/Y4051)+(P4051*Q4051)</f>
        <v>0.21958938479112272</v>
      </c>
      <c r="AC4051">
        <f t="shared" si="790"/>
        <v>2.854662002284595</v>
      </c>
      <c r="AD4051">
        <v>0</v>
      </c>
      <c r="AE4051">
        <v>0</v>
      </c>
      <c r="AF4051">
        <f t="shared" si="788"/>
        <v>0</v>
      </c>
      <c r="AG4051">
        <v>0</v>
      </c>
      <c r="AR4051">
        <v>0.08</v>
      </c>
      <c r="AS4051">
        <v>0</v>
      </c>
      <c r="AT4051">
        <v>0</v>
      </c>
      <c r="AU4051">
        <v>1</v>
      </c>
      <c r="AV4051">
        <v>0</v>
      </c>
      <c r="AW4051">
        <f t="shared" si="793"/>
        <v>1</v>
      </c>
      <c r="AY4051">
        <v>0</v>
      </c>
      <c r="AZ4051">
        <v>0</v>
      </c>
      <c r="BA4051">
        <v>0</v>
      </c>
      <c r="BB4051">
        <v>0</v>
      </c>
      <c r="BC4051">
        <v>0</v>
      </c>
      <c r="BD4051">
        <v>0</v>
      </c>
      <c r="BE4051">
        <f t="shared" si="794"/>
        <v>0</v>
      </c>
      <c r="BF4051">
        <v>0</v>
      </c>
      <c r="BG4051">
        <v>24</v>
      </c>
      <c r="BH4051">
        <f t="shared" si="791"/>
        <v>3.1780538303479458</v>
      </c>
      <c r="BJ4051">
        <v>0.5</v>
      </c>
      <c r="BK4051">
        <v>1</v>
      </c>
    </row>
    <row r="4052" spans="1:63" x14ac:dyDescent="0.25">
      <c r="A4052" t="s">
        <v>85</v>
      </c>
      <c r="B4052">
        <v>2017</v>
      </c>
      <c r="C4052">
        <v>0</v>
      </c>
      <c r="D4052">
        <v>0</v>
      </c>
      <c r="E4052">
        <v>0</v>
      </c>
      <c r="F4052">
        <v>0</v>
      </c>
      <c r="G4052">
        <v>1</v>
      </c>
      <c r="H4052">
        <v>1</v>
      </c>
      <c r="I4052">
        <f t="shared" si="783"/>
        <v>2</v>
      </c>
      <c r="J4052">
        <v>1</v>
      </c>
      <c r="K4052">
        <v>0</v>
      </c>
      <c r="L4052" s="10">
        <v>0.02</v>
      </c>
      <c r="M4052">
        <v>0</v>
      </c>
      <c r="N4052">
        <f t="shared" si="784"/>
        <v>5.024</v>
      </c>
      <c r="O4052" t="s">
        <v>105</v>
      </c>
      <c r="P4052">
        <v>0</v>
      </c>
      <c r="Q4052">
        <f t="shared" si="785"/>
        <v>21.8</v>
      </c>
      <c r="R4052" t="s">
        <v>105</v>
      </c>
      <c r="S4052">
        <v>0</v>
      </c>
      <c r="T4052">
        <f t="shared" si="786"/>
        <v>45.199999999999996</v>
      </c>
      <c r="Y4052">
        <v>245.12</v>
      </c>
      <c r="Z4052">
        <v>215.303</v>
      </c>
      <c r="AA4052">
        <f t="shared" si="792"/>
        <v>1.7567150783289819E-2</v>
      </c>
      <c r="AD4052">
        <v>0</v>
      </c>
      <c r="AE4052">
        <v>0</v>
      </c>
      <c r="AF4052">
        <f t="shared" si="788"/>
        <v>0</v>
      </c>
      <c r="AG4052">
        <v>0</v>
      </c>
      <c r="AR4052">
        <v>0.08</v>
      </c>
      <c r="AS4052">
        <v>0</v>
      </c>
      <c r="AT4052">
        <v>0</v>
      </c>
      <c r="AU4052">
        <v>0</v>
      </c>
      <c r="AV4052">
        <v>1</v>
      </c>
      <c r="AW4052">
        <f t="shared" si="793"/>
        <v>1</v>
      </c>
      <c r="AY4052">
        <v>0</v>
      </c>
      <c r="AZ4052">
        <v>0</v>
      </c>
      <c r="BA4052">
        <v>0</v>
      </c>
      <c r="BB4052">
        <v>0</v>
      </c>
      <c r="BC4052">
        <v>0</v>
      </c>
      <c r="BD4052">
        <v>0</v>
      </c>
      <c r="BE4052">
        <f t="shared" si="794"/>
        <v>0</v>
      </c>
      <c r="BF4052">
        <v>0</v>
      </c>
      <c r="BG4052">
        <v>22</v>
      </c>
      <c r="BH4052">
        <f t="shared" si="791"/>
        <v>3.0910424533583161</v>
      </c>
      <c r="BJ4052">
        <v>1</v>
      </c>
      <c r="BK4052">
        <v>1</v>
      </c>
    </row>
    <row r="4053" spans="1:63" x14ac:dyDescent="0.25">
      <c r="A4053" t="s">
        <v>46</v>
      </c>
      <c r="B4053">
        <v>2018</v>
      </c>
      <c r="C4053">
        <v>0</v>
      </c>
      <c r="D4053">
        <v>0</v>
      </c>
      <c r="E4053">
        <v>0</v>
      </c>
      <c r="F4053">
        <v>0</v>
      </c>
      <c r="G4053">
        <v>0</v>
      </c>
      <c r="H4053">
        <v>1</v>
      </c>
      <c r="I4053">
        <f t="shared" si="783"/>
        <v>1</v>
      </c>
      <c r="J4053">
        <v>0</v>
      </c>
      <c r="K4053">
        <v>0</v>
      </c>
      <c r="L4053" s="10">
        <v>1.05</v>
      </c>
      <c r="M4053">
        <v>0</v>
      </c>
      <c r="N4053">
        <f t="shared" si="784"/>
        <v>5.024</v>
      </c>
      <c r="O4053">
        <v>1.7</v>
      </c>
      <c r="P4053">
        <v>0</v>
      </c>
      <c r="Q4053">
        <f t="shared" si="785"/>
        <v>21.8</v>
      </c>
      <c r="R4053">
        <v>19.149999999999999</v>
      </c>
      <c r="S4053">
        <v>0</v>
      </c>
      <c r="T4053">
        <f t="shared" si="786"/>
        <v>45.199999999999996</v>
      </c>
      <c r="Y4053">
        <v>251.107</v>
      </c>
      <c r="Z4053">
        <v>215.303</v>
      </c>
      <c r="AA4053">
        <f t="shared" si="792"/>
        <v>0.90028613300306248</v>
      </c>
      <c r="AB4053">
        <f t="shared" ref="AB4053:AB4075" si="795">(O4053*Z4053/Y4053)+(P4053*Q4053)</f>
        <v>1.4576061201001962</v>
      </c>
      <c r="AC4053">
        <f t="shared" ref="AC4053:AC4080" si="796">(R4053*Z4053/Y4053)+(S4053*T4053)</f>
        <v>16.419504235246325</v>
      </c>
      <c r="AD4053">
        <v>1</v>
      </c>
      <c r="AE4053">
        <v>1</v>
      </c>
      <c r="AF4053">
        <f t="shared" si="788"/>
        <v>0.5</v>
      </c>
      <c r="AG4053">
        <v>0</v>
      </c>
      <c r="AR4053">
        <v>0.08</v>
      </c>
      <c r="AS4053">
        <v>0</v>
      </c>
      <c r="AT4053">
        <v>0</v>
      </c>
      <c r="AU4053">
        <v>0</v>
      </c>
      <c r="AV4053">
        <v>1</v>
      </c>
      <c r="AW4053">
        <f t="shared" si="793"/>
        <v>1</v>
      </c>
      <c r="AY4053">
        <v>0</v>
      </c>
      <c r="AZ4053">
        <v>0</v>
      </c>
      <c r="BA4053">
        <v>0</v>
      </c>
      <c r="BB4053">
        <v>0</v>
      </c>
      <c r="BC4053">
        <v>0</v>
      </c>
      <c r="BD4053">
        <v>0</v>
      </c>
      <c r="BE4053">
        <f t="shared" si="794"/>
        <v>0</v>
      </c>
      <c r="BF4053">
        <v>0</v>
      </c>
      <c r="BG4053">
        <v>99</v>
      </c>
      <c r="BH4053">
        <f t="shared" si="791"/>
        <v>4.5951198501345898</v>
      </c>
      <c r="BJ4053">
        <v>1</v>
      </c>
      <c r="BK4053">
        <v>1</v>
      </c>
    </row>
    <row r="4054" spans="1:63" x14ac:dyDescent="0.25">
      <c r="A4054" t="s">
        <v>47</v>
      </c>
      <c r="B4054">
        <v>2018</v>
      </c>
      <c r="C4054">
        <v>0</v>
      </c>
      <c r="D4054">
        <v>0</v>
      </c>
      <c r="E4054">
        <v>0</v>
      </c>
      <c r="F4054">
        <v>0</v>
      </c>
      <c r="G4054">
        <v>0</v>
      </c>
      <c r="H4054">
        <v>0</v>
      </c>
      <c r="I4054">
        <f t="shared" si="783"/>
        <v>0</v>
      </c>
      <c r="J4054">
        <v>0</v>
      </c>
      <c r="K4054">
        <v>1</v>
      </c>
      <c r="L4054" s="10">
        <v>1.07</v>
      </c>
      <c r="M4054">
        <v>0</v>
      </c>
      <c r="N4054">
        <f t="shared" si="784"/>
        <v>5.024</v>
      </c>
      <c r="O4054">
        <v>2.5</v>
      </c>
      <c r="P4054">
        <v>0</v>
      </c>
      <c r="Q4054">
        <f t="shared" si="785"/>
        <v>21.8</v>
      </c>
      <c r="R4054">
        <v>12.8</v>
      </c>
      <c r="S4054">
        <v>0</v>
      </c>
      <c r="T4054">
        <f t="shared" si="786"/>
        <v>45.199999999999996</v>
      </c>
      <c r="Y4054">
        <v>251.107</v>
      </c>
      <c r="Z4054">
        <v>215.303</v>
      </c>
      <c r="AA4054">
        <f t="shared" si="792"/>
        <v>0.91743444029835886</v>
      </c>
      <c r="AB4054">
        <f t="shared" si="795"/>
        <v>2.1435384119120533</v>
      </c>
      <c r="AC4054">
        <f t="shared" si="796"/>
        <v>10.974916668989714</v>
      </c>
      <c r="AD4054">
        <v>0</v>
      </c>
      <c r="AE4054">
        <v>0</v>
      </c>
      <c r="AF4054">
        <f t="shared" si="788"/>
        <v>0</v>
      </c>
      <c r="AG4054">
        <v>1</v>
      </c>
      <c r="AR4054">
        <v>0.08</v>
      </c>
      <c r="AS4054">
        <v>1</v>
      </c>
      <c r="AT4054">
        <v>5</v>
      </c>
      <c r="AU4054">
        <v>0</v>
      </c>
      <c r="AV4054">
        <v>5</v>
      </c>
      <c r="AW4054">
        <f t="shared" si="793"/>
        <v>5</v>
      </c>
      <c r="AY4054">
        <v>1</v>
      </c>
      <c r="AZ4054">
        <v>0.75</v>
      </c>
      <c r="BA4054">
        <v>1</v>
      </c>
      <c r="BB4054">
        <v>1</v>
      </c>
      <c r="BC4054">
        <v>1</v>
      </c>
      <c r="BD4054">
        <v>1</v>
      </c>
      <c r="BE4054">
        <f t="shared" si="794"/>
        <v>0.85</v>
      </c>
      <c r="BF4054">
        <v>1</v>
      </c>
      <c r="BG4054">
        <v>5</v>
      </c>
      <c r="BH4054">
        <f t="shared" si="791"/>
        <v>1.6094379124341003</v>
      </c>
      <c r="BJ4054">
        <v>0</v>
      </c>
      <c r="BK4054">
        <v>1</v>
      </c>
    </row>
    <row r="4055" spans="1:63" x14ac:dyDescent="0.25">
      <c r="A4055" t="s">
        <v>48</v>
      </c>
      <c r="B4055">
        <v>2018</v>
      </c>
      <c r="C4055">
        <v>0</v>
      </c>
      <c r="D4055">
        <v>0</v>
      </c>
      <c r="E4055">
        <v>0</v>
      </c>
      <c r="F4055">
        <v>0</v>
      </c>
      <c r="G4055">
        <v>0</v>
      </c>
      <c r="H4055">
        <v>0</v>
      </c>
      <c r="I4055">
        <f t="shared" si="783"/>
        <v>0</v>
      </c>
      <c r="J4055">
        <v>0</v>
      </c>
      <c r="K4055">
        <v>0</v>
      </c>
      <c r="L4055" s="10">
        <v>0.16</v>
      </c>
      <c r="M4055">
        <v>0</v>
      </c>
      <c r="N4055">
        <f t="shared" si="784"/>
        <v>5.024</v>
      </c>
      <c r="O4055">
        <v>0.84</v>
      </c>
      <c r="P4055">
        <v>0</v>
      </c>
      <c r="Q4055">
        <f t="shared" si="785"/>
        <v>21.8</v>
      </c>
      <c r="R4055">
        <v>3</v>
      </c>
      <c r="S4055">
        <v>0</v>
      </c>
      <c r="T4055">
        <f t="shared" si="786"/>
        <v>45.199999999999996</v>
      </c>
      <c r="Y4055">
        <v>251.107</v>
      </c>
      <c r="Z4055">
        <v>215.303</v>
      </c>
      <c r="AA4055">
        <f t="shared" si="792"/>
        <v>0.13718645836237142</v>
      </c>
      <c r="AB4055">
        <f t="shared" si="795"/>
        <v>0.72022890640244985</v>
      </c>
      <c r="AC4055">
        <f t="shared" si="796"/>
        <v>2.572246094294464</v>
      </c>
      <c r="AD4055">
        <v>0</v>
      </c>
      <c r="AE4055">
        <v>0</v>
      </c>
      <c r="AF4055">
        <f t="shared" si="788"/>
        <v>0</v>
      </c>
      <c r="AG4055">
        <v>0</v>
      </c>
      <c r="AR4055">
        <v>0.08</v>
      </c>
      <c r="AS4055">
        <v>0</v>
      </c>
      <c r="AT4055">
        <v>0</v>
      </c>
      <c r="AU4055">
        <v>0</v>
      </c>
      <c r="AV4055">
        <v>0</v>
      </c>
      <c r="AW4055">
        <f t="shared" si="793"/>
        <v>0</v>
      </c>
      <c r="AY4055">
        <v>1</v>
      </c>
      <c r="AZ4055">
        <v>0.75</v>
      </c>
      <c r="BA4055">
        <v>1</v>
      </c>
      <c r="BB4055">
        <v>1</v>
      </c>
      <c r="BC4055">
        <v>1</v>
      </c>
      <c r="BD4055">
        <v>1</v>
      </c>
      <c r="BE4055">
        <f t="shared" si="794"/>
        <v>0.85</v>
      </c>
      <c r="BF4055">
        <v>0</v>
      </c>
      <c r="BG4055">
        <v>12.5</v>
      </c>
      <c r="BH4055">
        <f t="shared" si="791"/>
        <v>2.5257286443082556</v>
      </c>
      <c r="BJ4055">
        <v>0</v>
      </c>
      <c r="BK4055">
        <v>1</v>
      </c>
    </row>
    <row r="4056" spans="1:63" x14ac:dyDescent="0.25">
      <c r="A4056" t="s">
        <v>49</v>
      </c>
      <c r="B4056">
        <v>2018</v>
      </c>
      <c r="C4056">
        <v>0</v>
      </c>
      <c r="D4056">
        <v>0</v>
      </c>
      <c r="E4056">
        <v>0</v>
      </c>
      <c r="F4056">
        <v>0</v>
      </c>
      <c r="G4056">
        <v>0</v>
      </c>
      <c r="H4056">
        <v>0</v>
      </c>
      <c r="I4056">
        <f t="shared" si="783"/>
        <v>0</v>
      </c>
      <c r="J4056">
        <v>1</v>
      </c>
      <c r="K4056">
        <v>0</v>
      </c>
      <c r="L4056" s="10">
        <v>0.34</v>
      </c>
      <c r="M4056">
        <v>0</v>
      </c>
      <c r="N4056">
        <f t="shared" si="784"/>
        <v>5.024</v>
      </c>
      <c r="O4056">
        <v>1.41</v>
      </c>
      <c r="P4056">
        <v>0</v>
      </c>
      <c r="Q4056">
        <f t="shared" si="785"/>
        <v>21.8</v>
      </c>
      <c r="R4056">
        <v>7.73</v>
      </c>
      <c r="S4056">
        <v>0</v>
      </c>
      <c r="T4056">
        <f t="shared" si="786"/>
        <v>45.199999999999996</v>
      </c>
      <c r="Y4056">
        <v>251.107</v>
      </c>
      <c r="Z4056">
        <v>215.303</v>
      </c>
      <c r="AA4056">
        <f t="shared" si="792"/>
        <v>0.29152122402003933</v>
      </c>
      <c r="AB4056">
        <f t="shared" si="795"/>
        <v>1.2089556643183981</v>
      </c>
      <c r="AC4056">
        <f t="shared" si="796"/>
        <v>6.6278207696320699</v>
      </c>
      <c r="AD4056">
        <v>1</v>
      </c>
      <c r="AE4056">
        <v>1</v>
      </c>
      <c r="AF4056">
        <f t="shared" si="788"/>
        <v>0.5</v>
      </c>
      <c r="AG4056">
        <v>0</v>
      </c>
      <c r="AI4056">
        <v>1</v>
      </c>
      <c r="AR4056">
        <v>0.08</v>
      </c>
      <c r="AS4056">
        <v>0</v>
      </c>
      <c r="AT4056">
        <v>0</v>
      </c>
      <c r="AU4056">
        <v>0</v>
      </c>
      <c r="AV4056">
        <v>0</v>
      </c>
      <c r="AW4056">
        <f t="shared" si="793"/>
        <v>0</v>
      </c>
      <c r="AY4056">
        <v>1</v>
      </c>
      <c r="AZ4056">
        <v>0.75</v>
      </c>
      <c r="BA4056">
        <v>1</v>
      </c>
      <c r="BB4056">
        <v>1</v>
      </c>
      <c r="BC4056">
        <v>0</v>
      </c>
      <c r="BD4056">
        <v>0.5</v>
      </c>
      <c r="BE4056">
        <f t="shared" si="794"/>
        <v>0.70000000000000007</v>
      </c>
      <c r="BF4056">
        <v>0</v>
      </c>
      <c r="BG4056">
        <v>40</v>
      </c>
      <c r="BH4056">
        <f t="shared" si="791"/>
        <v>3.6888794541139363</v>
      </c>
      <c r="BJ4056">
        <v>1</v>
      </c>
      <c r="BK4056">
        <v>1</v>
      </c>
    </row>
    <row r="4057" spans="1:63" x14ac:dyDescent="0.25">
      <c r="A4057" t="s">
        <v>50</v>
      </c>
      <c r="B4057">
        <v>2018</v>
      </c>
      <c r="C4057">
        <v>0</v>
      </c>
      <c r="D4057">
        <v>0</v>
      </c>
      <c r="E4057">
        <v>0</v>
      </c>
      <c r="F4057">
        <v>0</v>
      </c>
      <c r="G4057">
        <v>0</v>
      </c>
      <c r="H4057">
        <v>0</v>
      </c>
      <c r="I4057">
        <f t="shared" si="783"/>
        <v>0</v>
      </c>
      <c r="J4057">
        <v>1</v>
      </c>
      <c r="K4057">
        <v>1</v>
      </c>
      <c r="L4057" s="10">
        <v>0.2</v>
      </c>
      <c r="M4057">
        <v>0</v>
      </c>
      <c r="N4057">
        <f t="shared" si="784"/>
        <v>5.024</v>
      </c>
      <c r="O4057">
        <v>0.2</v>
      </c>
      <c r="P4057">
        <v>0</v>
      </c>
      <c r="Q4057">
        <f t="shared" si="785"/>
        <v>21.8</v>
      </c>
      <c r="R4057">
        <v>3.3</v>
      </c>
      <c r="S4057">
        <v>0</v>
      </c>
      <c r="T4057">
        <f t="shared" si="786"/>
        <v>45.199999999999996</v>
      </c>
      <c r="Y4057">
        <v>251.107</v>
      </c>
      <c r="Z4057">
        <v>215.303</v>
      </c>
      <c r="AA4057">
        <f t="shared" si="792"/>
        <v>0.17148307295296428</v>
      </c>
      <c r="AB4057">
        <f t="shared" si="795"/>
        <v>0.17148307295296428</v>
      </c>
      <c r="AC4057">
        <f t="shared" si="796"/>
        <v>2.82947070372391</v>
      </c>
      <c r="AD4057">
        <v>0</v>
      </c>
      <c r="AE4057">
        <v>0</v>
      </c>
      <c r="AF4057">
        <f t="shared" si="788"/>
        <v>0</v>
      </c>
      <c r="AG4057">
        <v>0</v>
      </c>
      <c r="AR4057">
        <v>0.08</v>
      </c>
      <c r="AS4057">
        <v>1</v>
      </c>
      <c r="AT4057">
        <v>5</v>
      </c>
      <c r="AU4057">
        <v>1</v>
      </c>
      <c r="AV4057">
        <v>5</v>
      </c>
      <c r="AW4057">
        <f t="shared" si="793"/>
        <v>6</v>
      </c>
      <c r="AY4057">
        <v>1</v>
      </c>
      <c r="AZ4057">
        <v>1</v>
      </c>
      <c r="BA4057">
        <v>1</v>
      </c>
      <c r="BB4057">
        <v>0</v>
      </c>
      <c r="BC4057">
        <v>1</v>
      </c>
      <c r="BD4057">
        <v>1</v>
      </c>
      <c r="BE4057">
        <f t="shared" si="794"/>
        <v>1.1000000000000001</v>
      </c>
      <c r="BF4057">
        <v>1</v>
      </c>
      <c r="BG4057">
        <v>0.5</v>
      </c>
      <c r="BH4057">
        <f t="shared" si="791"/>
        <v>-0.69314718055994529</v>
      </c>
      <c r="BJ4057">
        <v>0</v>
      </c>
      <c r="BK4057">
        <v>1</v>
      </c>
    </row>
    <row r="4058" spans="1:63" x14ac:dyDescent="0.25">
      <c r="A4058" t="s">
        <v>51</v>
      </c>
      <c r="B4058">
        <v>2018</v>
      </c>
      <c r="C4058">
        <v>0</v>
      </c>
      <c r="D4058">
        <v>0</v>
      </c>
      <c r="E4058">
        <v>0</v>
      </c>
      <c r="F4058">
        <v>0</v>
      </c>
      <c r="G4058">
        <v>0</v>
      </c>
      <c r="H4058">
        <v>0</v>
      </c>
      <c r="I4058">
        <f t="shared" si="783"/>
        <v>0</v>
      </c>
      <c r="J4058">
        <v>0</v>
      </c>
      <c r="K4058">
        <v>1</v>
      </c>
      <c r="L4058" s="10">
        <v>0.08</v>
      </c>
      <c r="M4058">
        <v>0</v>
      </c>
      <c r="N4058">
        <f t="shared" si="784"/>
        <v>5.024</v>
      </c>
      <c r="O4058">
        <v>0.32</v>
      </c>
      <c r="P4058">
        <v>0</v>
      </c>
      <c r="Q4058">
        <f t="shared" si="785"/>
        <v>21.8</v>
      </c>
      <c r="R4058">
        <v>2.2799999999999998</v>
      </c>
      <c r="S4058">
        <v>0</v>
      </c>
      <c r="T4058">
        <f t="shared" si="786"/>
        <v>45.199999999999996</v>
      </c>
      <c r="Y4058">
        <v>251.107</v>
      </c>
      <c r="Z4058">
        <v>215.303</v>
      </c>
      <c r="AA4058">
        <f t="shared" si="792"/>
        <v>6.8593229181185711E-2</v>
      </c>
      <c r="AB4058">
        <f t="shared" si="795"/>
        <v>0.27437291672474284</v>
      </c>
      <c r="AC4058">
        <f t="shared" si="796"/>
        <v>1.9549070316637926</v>
      </c>
      <c r="AD4058">
        <v>0</v>
      </c>
      <c r="AE4058">
        <v>0</v>
      </c>
      <c r="AF4058">
        <f t="shared" si="788"/>
        <v>0</v>
      </c>
      <c r="AG4058">
        <v>0</v>
      </c>
      <c r="AR4058">
        <v>0.08</v>
      </c>
      <c r="AS4058">
        <v>1</v>
      </c>
      <c r="AT4058">
        <v>5</v>
      </c>
      <c r="AU4058">
        <v>0</v>
      </c>
      <c r="AV4058">
        <v>5</v>
      </c>
      <c r="AW4058">
        <f t="shared" si="793"/>
        <v>5</v>
      </c>
      <c r="AY4058">
        <v>1</v>
      </c>
      <c r="AZ4058">
        <v>0.75</v>
      </c>
      <c r="BA4058">
        <v>1</v>
      </c>
      <c r="BB4058">
        <v>1</v>
      </c>
      <c r="BC4058">
        <v>1</v>
      </c>
      <c r="BD4058">
        <v>1</v>
      </c>
      <c r="BE4058">
        <f t="shared" si="794"/>
        <v>0.85</v>
      </c>
      <c r="BF4058">
        <v>1</v>
      </c>
      <c r="BG4058">
        <v>32</v>
      </c>
      <c r="BH4058">
        <f t="shared" si="791"/>
        <v>3.4657359027997265</v>
      </c>
      <c r="BJ4058">
        <v>1</v>
      </c>
      <c r="BK4058">
        <v>1</v>
      </c>
    </row>
    <row r="4059" spans="1:63" x14ac:dyDescent="0.25">
      <c r="A4059" t="s">
        <v>52</v>
      </c>
      <c r="B4059">
        <v>2018</v>
      </c>
      <c r="C4059">
        <v>0</v>
      </c>
      <c r="D4059">
        <v>0</v>
      </c>
      <c r="E4059">
        <v>0</v>
      </c>
      <c r="F4059">
        <v>0</v>
      </c>
      <c r="G4059">
        <v>0</v>
      </c>
      <c r="H4059">
        <v>0</v>
      </c>
      <c r="I4059">
        <f t="shared" si="783"/>
        <v>0</v>
      </c>
      <c r="J4059">
        <v>1</v>
      </c>
      <c r="K4059">
        <v>0</v>
      </c>
      <c r="L4059" s="10">
        <v>0.23</v>
      </c>
      <c r="M4059">
        <v>0</v>
      </c>
      <c r="N4059">
        <f t="shared" si="784"/>
        <v>5.024</v>
      </c>
      <c r="O4059">
        <v>0.72</v>
      </c>
      <c r="P4059">
        <v>0</v>
      </c>
      <c r="Q4059">
        <f t="shared" si="785"/>
        <v>21.8</v>
      </c>
      <c r="R4059">
        <v>5.4</v>
      </c>
      <c r="S4059">
        <v>0</v>
      </c>
      <c r="T4059">
        <f t="shared" si="786"/>
        <v>45.199999999999996</v>
      </c>
      <c r="Y4059">
        <v>251.107</v>
      </c>
      <c r="Z4059">
        <v>215.303</v>
      </c>
      <c r="AA4059">
        <f t="shared" si="792"/>
        <v>0.19720553389590892</v>
      </c>
      <c r="AB4059">
        <f t="shared" si="795"/>
        <v>0.6173390626306714</v>
      </c>
      <c r="AC4059">
        <f t="shared" si="796"/>
        <v>4.6300429697300363</v>
      </c>
      <c r="AD4059">
        <v>0</v>
      </c>
      <c r="AE4059">
        <v>0</v>
      </c>
      <c r="AF4059">
        <f t="shared" si="788"/>
        <v>0</v>
      </c>
      <c r="AG4059">
        <v>0</v>
      </c>
      <c r="AR4059">
        <v>0.08</v>
      </c>
      <c r="AS4059">
        <v>0</v>
      </c>
      <c r="AT4059">
        <v>1</v>
      </c>
      <c r="AU4059">
        <v>0</v>
      </c>
      <c r="AV4059">
        <v>0</v>
      </c>
      <c r="AW4059">
        <f t="shared" si="793"/>
        <v>0</v>
      </c>
      <c r="AY4059">
        <v>1</v>
      </c>
      <c r="AZ4059">
        <v>0.5</v>
      </c>
      <c r="BA4059">
        <v>1</v>
      </c>
      <c r="BB4059">
        <v>1</v>
      </c>
      <c r="BC4059">
        <v>0</v>
      </c>
      <c r="BD4059">
        <v>0.5</v>
      </c>
      <c r="BE4059">
        <f t="shared" si="794"/>
        <v>0.45</v>
      </c>
      <c r="BF4059">
        <v>0</v>
      </c>
      <c r="BG4059">
        <v>28</v>
      </c>
      <c r="BH4059">
        <f t="shared" si="791"/>
        <v>3.3322045101752038</v>
      </c>
      <c r="BJ4059">
        <v>1</v>
      </c>
      <c r="BK4059">
        <v>1</v>
      </c>
    </row>
    <row r="4060" spans="1:63" x14ac:dyDescent="0.25">
      <c r="A4060" t="s">
        <v>53</v>
      </c>
      <c r="B4060">
        <v>2018</v>
      </c>
      <c r="C4060">
        <v>0</v>
      </c>
      <c r="D4060">
        <v>0</v>
      </c>
      <c r="E4060">
        <v>0</v>
      </c>
      <c r="F4060">
        <v>0</v>
      </c>
      <c r="G4060">
        <v>0</v>
      </c>
      <c r="H4060">
        <v>0</v>
      </c>
      <c r="I4060">
        <f t="shared" si="783"/>
        <v>0</v>
      </c>
      <c r="J4060">
        <v>0</v>
      </c>
      <c r="K4060">
        <v>1</v>
      </c>
      <c r="L4060" s="10">
        <v>0.26</v>
      </c>
      <c r="M4060">
        <v>0</v>
      </c>
      <c r="N4060">
        <f t="shared" si="784"/>
        <v>5.024</v>
      </c>
      <c r="O4060">
        <v>1.63</v>
      </c>
      <c r="P4060">
        <v>0</v>
      </c>
      <c r="Q4060">
        <f t="shared" si="785"/>
        <v>21.8</v>
      </c>
      <c r="R4060">
        <v>4.5</v>
      </c>
      <c r="S4060">
        <v>0</v>
      </c>
      <c r="T4060">
        <f t="shared" si="786"/>
        <v>45.199999999999996</v>
      </c>
      <c r="Y4060">
        <v>251.107</v>
      </c>
      <c r="Z4060">
        <v>215.303</v>
      </c>
      <c r="AA4060">
        <f t="shared" si="792"/>
        <v>0.22292799483885356</v>
      </c>
      <c r="AB4060">
        <f t="shared" si="795"/>
        <v>1.3975870445666587</v>
      </c>
      <c r="AC4060">
        <f t="shared" si="796"/>
        <v>3.8583691414416958</v>
      </c>
      <c r="AD4060">
        <v>0</v>
      </c>
      <c r="AE4060">
        <v>0</v>
      </c>
      <c r="AF4060">
        <f t="shared" si="788"/>
        <v>0</v>
      </c>
      <c r="AG4060">
        <v>0</v>
      </c>
      <c r="AR4060">
        <v>0.08</v>
      </c>
      <c r="AS4060">
        <v>0</v>
      </c>
      <c r="AT4060">
        <v>1</v>
      </c>
      <c r="AU4060">
        <v>0</v>
      </c>
      <c r="AV4060">
        <v>0</v>
      </c>
      <c r="AW4060">
        <f t="shared" si="793"/>
        <v>0</v>
      </c>
      <c r="AY4060">
        <v>1</v>
      </c>
      <c r="AZ4060">
        <v>0.75</v>
      </c>
      <c r="BA4060">
        <v>1</v>
      </c>
      <c r="BB4060">
        <v>1</v>
      </c>
      <c r="BC4060">
        <v>0</v>
      </c>
      <c r="BD4060">
        <v>0.5</v>
      </c>
      <c r="BE4060">
        <f t="shared" si="794"/>
        <v>0.70000000000000007</v>
      </c>
      <c r="BF4060">
        <v>0</v>
      </c>
      <c r="BG4060">
        <v>25</v>
      </c>
      <c r="BH4060">
        <f t="shared" si="791"/>
        <v>3.2188758248682006</v>
      </c>
      <c r="BJ4060">
        <v>1</v>
      </c>
      <c r="BK4060">
        <v>1</v>
      </c>
    </row>
    <row r="4061" spans="1:63" x14ac:dyDescent="0.25">
      <c r="A4061" t="s">
        <v>54</v>
      </c>
      <c r="B4061">
        <v>2018</v>
      </c>
      <c r="C4061">
        <v>0</v>
      </c>
      <c r="D4061">
        <v>0</v>
      </c>
      <c r="E4061">
        <v>0</v>
      </c>
      <c r="F4061">
        <v>0</v>
      </c>
      <c r="G4061">
        <v>0</v>
      </c>
      <c r="H4061">
        <v>0</v>
      </c>
      <c r="I4061">
        <f t="shared" si="783"/>
        <v>0</v>
      </c>
      <c r="J4061">
        <v>0</v>
      </c>
      <c r="K4061">
        <v>0</v>
      </c>
      <c r="L4061" s="10">
        <v>0.48</v>
      </c>
      <c r="M4061">
        <v>0</v>
      </c>
      <c r="N4061">
        <f t="shared" si="784"/>
        <v>5.024</v>
      </c>
      <c r="O4061">
        <v>2.25</v>
      </c>
      <c r="P4061">
        <v>0</v>
      </c>
      <c r="Q4061">
        <f t="shared" si="785"/>
        <v>21.8</v>
      </c>
      <c r="R4061">
        <v>6.5</v>
      </c>
      <c r="S4061">
        <v>0</v>
      </c>
      <c r="T4061">
        <f t="shared" si="786"/>
        <v>45.199999999999996</v>
      </c>
      <c r="Y4061">
        <v>251.107</v>
      </c>
      <c r="Z4061">
        <v>215.303</v>
      </c>
      <c r="AA4061">
        <f t="shared" si="792"/>
        <v>0.41155937508711427</v>
      </c>
      <c r="AB4061">
        <f t="shared" si="795"/>
        <v>1.9291845707208479</v>
      </c>
      <c r="AC4061">
        <f t="shared" si="796"/>
        <v>5.5731998709713384</v>
      </c>
      <c r="AD4061">
        <v>0</v>
      </c>
      <c r="AE4061">
        <v>0</v>
      </c>
      <c r="AF4061">
        <f t="shared" si="788"/>
        <v>0</v>
      </c>
      <c r="AG4061">
        <v>0</v>
      </c>
      <c r="AR4061">
        <v>0.08</v>
      </c>
      <c r="AS4061">
        <v>0</v>
      </c>
      <c r="AT4061">
        <v>0</v>
      </c>
      <c r="AU4061">
        <v>0</v>
      </c>
      <c r="AV4061">
        <v>0</v>
      </c>
      <c r="AW4061">
        <f t="shared" si="793"/>
        <v>0</v>
      </c>
      <c r="AY4061">
        <v>1</v>
      </c>
      <c r="AZ4061">
        <v>0.5</v>
      </c>
      <c r="BA4061">
        <v>1</v>
      </c>
      <c r="BB4061">
        <v>1</v>
      </c>
      <c r="BC4061">
        <v>0</v>
      </c>
      <c r="BD4061">
        <v>1</v>
      </c>
      <c r="BE4061">
        <f t="shared" si="794"/>
        <v>0.5</v>
      </c>
      <c r="BF4061">
        <v>0</v>
      </c>
      <c r="BG4061">
        <v>30</v>
      </c>
      <c r="BH4061">
        <f t="shared" si="791"/>
        <v>3.4011973816621555</v>
      </c>
      <c r="BJ4061">
        <v>1</v>
      </c>
      <c r="BK4061">
        <v>1</v>
      </c>
    </row>
    <row r="4062" spans="1:63" x14ac:dyDescent="0.25">
      <c r="A4062" t="s">
        <v>55</v>
      </c>
      <c r="B4062">
        <v>2018</v>
      </c>
      <c r="C4062">
        <v>0</v>
      </c>
      <c r="D4062">
        <v>0</v>
      </c>
      <c r="E4062">
        <v>0</v>
      </c>
      <c r="F4062">
        <v>0</v>
      </c>
      <c r="G4062">
        <v>0</v>
      </c>
      <c r="H4062">
        <v>0</v>
      </c>
      <c r="I4062">
        <f t="shared" si="783"/>
        <v>0</v>
      </c>
      <c r="J4062">
        <v>1</v>
      </c>
      <c r="K4062">
        <v>0</v>
      </c>
      <c r="L4062" s="10">
        <v>1.01</v>
      </c>
      <c r="M4062">
        <v>0</v>
      </c>
      <c r="N4062">
        <f t="shared" si="784"/>
        <v>5.024</v>
      </c>
      <c r="O4062">
        <v>1.51</v>
      </c>
      <c r="P4062">
        <v>0</v>
      </c>
      <c r="Q4062">
        <f t="shared" si="785"/>
        <v>21.8</v>
      </c>
      <c r="R4062">
        <v>3.79</v>
      </c>
      <c r="S4062">
        <v>0</v>
      </c>
      <c r="T4062">
        <f t="shared" si="786"/>
        <v>45.199999999999996</v>
      </c>
      <c r="Y4062">
        <v>251.107</v>
      </c>
      <c r="Z4062">
        <v>215.303</v>
      </c>
      <c r="AA4062">
        <f t="shared" si="792"/>
        <v>0.86598951841246963</v>
      </c>
      <c r="AB4062">
        <f t="shared" si="795"/>
        <v>1.2946972007948803</v>
      </c>
      <c r="AC4062">
        <f t="shared" si="796"/>
        <v>3.2496042324586729</v>
      </c>
      <c r="AD4062">
        <v>1</v>
      </c>
      <c r="AE4062">
        <v>1</v>
      </c>
      <c r="AF4062">
        <f t="shared" si="788"/>
        <v>0.5</v>
      </c>
      <c r="AG4062">
        <v>0</v>
      </c>
      <c r="AR4062">
        <v>0.08</v>
      </c>
      <c r="AS4062">
        <v>0</v>
      </c>
      <c r="AT4062">
        <v>0</v>
      </c>
      <c r="AU4062">
        <v>0</v>
      </c>
      <c r="AV4062">
        <v>0</v>
      </c>
      <c r="AW4062">
        <f t="shared" si="793"/>
        <v>0</v>
      </c>
      <c r="AY4062">
        <v>0</v>
      </c>
      <c r="AZ4062">
        <v>0</v>
      </c>
      <c r="BA4062">
        <v>0</v>
      </c>
      <c r="BB4062">
        <v>0</v>
      </c>
      <c r="BC4062">
        <v>0</v>
      </c>
      <c r="BD4062">
        <v>0</v>
      </c>
      <c r="BE4062">
        <f t="shared" si="794"/>
        <v>0</v>
      </c>
      <c r="BF4062">
        <v>0</v>
      </c>
      <c r="BG4062">
        <v>40</v>
      </c>
      <c r="BH4062">
        <f t="shared" si="791"/>
        <v>3.6888794541139363</v>
      </c>
      <c r="BJ4062">
        <v>1</v>
      </c>
      <c r="BK4062">
        <v>1</v>
      </c>
    </row>
    <row r="4063" spans="1:63" x14ac:dyDescent="0.25">
      <c r="A4063" t="s">
        <v>56</v>
      </c>
      <c r="B4063">
        <v>2018</v>
      </c>
      <c r="C4063">
        <v>0</v>
      </c>
      <c r="D4063">
        <v>0</v>
      </c>
      <c r="E4063">
        <v>0</v>
      </c>
      <c r="F4063">
        <v>0</v>
      </c>
      <c r="G4063">
        <v>0</v>
      </c>
      <c r="H4063">
        <v>0</v>
      </c>
      <c r="I4063">
        <f t="shared" si="783"/>
        <v>0</v>
      </c>
      <c r="J4063">
        <v>0</v>
      </c>
      <c r="K4063">
        <v>0</v>
      </c>
      <c r="L4063" s="10">
        <v>0.93</v>
      </c>
      <c r="M4063">
        <v>0</v>
      </c>
      <c r="N4063">
        <f t="shared" si="784"/>
        <v>5.024</v>
      </c>
      <c r="O4063">
        <v>1.38</v>
      </c>
      <c r="P4063">
        <v>0</v>
      </c>
      <c r="Q4063">
        <f t="shared" si="785"/>
        <v>21.8</v>
      </c>
      <c r="R4063">
        <v>5.98</v>
      </c>
      <c r="S4063">
        <v>0</v>
      </c>
      <c r="T4063">
        <f t="shared" si="786"/>
        <v>45.199999999999996</v>
      </c>
      <c r="Y4063">
        <v>251.107</v>
      </c>
      <c r="Z4063">
        <v>215.303</v>
      </c>
      <c r="AA4063">
        <f t="shared" si="792"/>
        <v>0.79739628923128392</v>
      </c>
      <c r="AB4063">
        <f t="shared" si="795"/>
        <v>1.1832332033754533</v>
      </c>
      <c r="AC4063">
        <f t="shared" si="796"/>
        <v>5.1273438812936325</v>
      </c>
      <c r="AD4063">
        <v>0</v>
      </c>
      <c r="AE4063">
        <v>0</v>
      </c>
      <c r="AF4063">
        <f t="shared" si="788"/>
        <v>0</v>
      </c>
      <c r="AG4063">
        <v>0</v>
      </c>
      <c r="AR4063">
        <v>0.08</v>
      </c>
      <c r="AS4063">
        <v>0</v>
      </c>
      <c r="AT4063">
        <v>0</v>
      </c>
      <c r="AU4063">
        <v>0</v>
      </c>
      <c r="AV4063">
        <v>1</v>
      </c>
      <c r="AW4063">
        <f t="shared" si="793"/>
        <v>1</v>
      </c>
      <c r="AY4063">
        <v>1</v>
      </c>
      <c r="AZ4063">
        <v>0.75</v>
      </c>
      <c r="BA4063">
        <v>1</v>
      </c>
      <c r="BB4063">
        <v>1</v>
      </c>
      <c r="BC4063">
        <v>1</v>
      </c>
      <c r="BD4063">
        <v>0.5</v>
      </c>
      <c r="BE4063">
        <f t="shared" si="794"/>
        <v>0.8</v>
      </c>
      <c r="BF4063">
        <v>0</v>
      </c>
      <c r="BG4063">
        <v>25</v>
      </c>
      <c r="BH4063">
        <f t="shared" si="791"/>
        <v>3.2188758248682006</v>
      </c>
      <c r="BJ4063">
        <v>1</v>
      </c>
      <c r="BK4063">
        <v>1</v>
      </c>
    </row>
    <row r="4064" spans="1:63" x14ac:dyDescent="0.25">
      <c r="A4064" t="s">
        <v>57</v>
      </c>
      <c r="B4064">
        <v>2018</v>
      </c>
      <c r="C4064">
        <v>1</v>
      </c>
      <c r="D4064">
        <v>1</v>
      </c>
      <c r="E4064">
        <v>1</v>
      </c>
      <c r="F4064">
        <v>1</v>
      </c>
      <c r="G4064">
        <v>1</v>
      </c>
      <c r="H4064">
        <v>1</v>
      </c>
      <c r="I4064">
        <f t="shared" si="783"/>
        <v>6</v>
      </c>
      <c r="J4064">
        <v>1</v>
      </c>
      <c r="K4064">
        <v>0</v>
      </c>
      <c r="L4064" s="10">
        <v>0.15</v>
      </c>
      <c r="M4064">
        <v>0</v>
      </c>
      <c r="N4064">
        <f t="shared" si="784"/>
        <v>5.024</v>
      </c>
      <c r="O4064">
        <v>0.45</v>
      </c>
      <c r="P4064">
        <v>0</v>
      </c>
      <c r="Q4064">
        <f t="shared" si="785"/>
        <v>21.8</v>
      </c>
      <c r="R4064">
        <v>10.95</v>
      </c>
      <c r="S4064">
        <v>0</v>
      </c>
      <c r="T4064">
        <f t="shared" si="786"/>
        <v>45.199999999999996</v>
      </c>
      <c r="Y4064">
        <v>251.107</v>
      </c>
      <c r="Z4064">
        <v>215.303</v>
      </c>
      <c r="AA4064">
        <f t="shared" si="792"/>
        <v>0.12861230471472318</v>
      </c>
      <c r="AB4064">
        <f t="shared" si="795"/>
        <v>0.38583691414416965</v>
      </c>
      <c r="AC4064">
        <f t="shared" si="796"/>
        <v>9.3886982441747939</v>
      </c>
      <c r="AD4064">
        <v>0</v>
      </c>
      <c r="AE4064">
        <v>0</v>
      </c>
      <c r="AF4064">
        <f t="shared" si="788"/>
        <v>0</v>
      </c>
      <c r="AG4064">
        <v>0</v>
      </c>
      <c r="AR4064">
        <v>0.08</v>
      </c>
      <c r="AS4064">
        <v>0</v>
      </c>
      <c r="AT4064">
        <v>0</v>
      </c>
      <c r="AU4064">
        <v>0</v>
      </c>
      <c r="AV4064">
        <v>0</v>
      </c>
      <c r="AW4064">
        <f t="shared" si="793"/>
        <v>0</v>
      </c>
      <c r="AY4064">
        <v>0</v>
      </c>
      <c r="AZ4064">
        <v>0</v>
      </c>
      <c r="BA4064">
        <v>0</v>
      </c>
      <c r="BB4064">
        <v>0</v>
      </c>
      <c r="BC4064">
        <v>0</v>
      </c>
      <c r="BD4064">
        <v>0</v>
      </c>
      <c r="BE4064">
        <f t="shared" si="794"/>
        <v>0</v>
      </c>
      <c r="BF4064">
        <v>0</v>
      </c>
      <c r="BG4064">
        <v>9</v>
      </c>
      <c r="BH4064">
        <f t="shared" si="791"/>
        <v>2.1972245773362196</v>
      </c>
      <c r="BJ4064">
        <v>0</v>
      </c>
      <c r="BK4064">
        <v>1</v>
      </c>
    </row>
    <row r="4065" spans="1:63" x14ac:dyDescent="0.25">
      <c r="A4065" t="s">
        <v>58</v>
      </c>
      <c r="B4065">
        <v>2018</v>
      </c>
      <c r="C4065">
        <v>0</v>
      </c>
      <c r="D4065">
        <v>0</v>
      </c>
      <c r="E4065">
        <v>0</v>
      </c>
      <c r="F4065">
        <v>0</v>
      </c>
      <c r="G4065">
        <v>0</v>
      </c>
      <c r="H4065">
        <v>0</v>
      </c>
      <c r="I4065">
        <f t="shared" si="783"/>
        <v>0</v>
      </c>
      <c r="J4065">
        <v>0</v>
      </c>
      <c r="K4065">
        <v>1</v>
      </c>
      <c r="L4065" s="10">
        <v>0.23</v>
      </c>
      <c r="M4065">
        <v>0</v>
      </c>
      <c r="N4065">
        <f t="shared" si="784"/>
        <v>5.024</v>
      </c>
      <c r="O4065">
        <v>1.39</v>
      </c>
      <c r="P4065">
        <v>0</v>
      </c>
      <c r="Q4065">
        <f t="shared" si="785"/>
        <v>21.8</v>
      </c>
      <c r="R4065">
        <v>8.5500000000000007</v>
      </c>
      <c r="S4065">
        <v>0</v>
      </c>
      <c r="T4065">
        <f t="shared" si="786"/>
        <v>45.199999999999996</v>
      </c>
      <c r="Y4065">
        <v>251.107</v>
      </c>
      <c r="Z4065">
        <v>215.303</v>
      </c>
      <c r="AA4065">
        <f t="shared" si="792"/>
        <v>0.19720553389590892</v>
      </c>
      <c r="AB4065">
        <f t="shared" si="795"/>
        <v>1.1918073570231016</v>
      </c>
      <c r="AC4065">
        <f t="shared" si="796"/>
        <v>7.330901368739223</v>
      </c>
      <c r="AD4065">
        <v>0</v>
      </c>
      <c r="AE4065">
        <v>0</v>
      </c>
      <c r="AF4065">
        <f t="shared" si="788"/>
        <v>0</v>
      </c>
      <c r="AG4065">
        <v>0</v>
      </c>
      <c r="AR4065">
        <v>0.08</v>
      </c>
      <c r="AS4065">
        <v>0</v>
      </c>
      <c r="AT4065">
        <v>5</v>
      </c>
      <c r="AU4065">
        <v>0</v>
      </c>
      <c r="AV4065">
        <v>2</v>
      </c>
      <c r="AW4065">
        <f t="shared" si="793"/>
        <v>2</v>
      </c>
      <c r="AY4065">
        <v>1</v>
      </c>
      <c r="AZ4065">
        <v>0.75</v>
      </c>
      <c r="BA4065">
        <v>1</v>
      </c>
      <c r="BB4065">
        <v>1</v>
      </c>
      <c r="BC4065">
        <v>0</v>
      </c>
      <c r="BD4065">
        <v>0.5</v>
      </c>
      <c r="BE4065">
        <f t="shared" si="794"/>
        <v>0.70000000000000007</v>
      </c>
      <c r="BF4065">
        <v>0</v>
      </c>
      <c r="BG4065">
        <v>60</v>
      </c>
      <c r="BH4065">
        <f t="shared" si="791"/>
        <v>4.0943445622221004</v>
      </c>
      <c r="BJ4065">
        <v>1</v>
      </c>
      <c r="BK4065">
        <v>1</v>
      </c>
    </row>
    <row r="4066" spans="1:63" x14ac:dyDescent="0.25">
      <c r="A4066" t="s">
        <v>59</v>
      </c>
      <c r="B4066">
        <v>2018</v>
      </c>
      <c r="C4066">
        <v>0</v>
      </c>
      <c r="D4066">
        <v>0</v>
      </c>
      <c r="E4066">
        <v>0</v>
      </c>
      <c r="F4066">
        <v>0</v>
      </c>
      <c r="G4066">
        <v>0</v>
      </c>
      <c r="H4066">
        <v>0</v>
      </c>
      <c r="I4066">
        <f t="shared" si="783"/>
        <v>0</v>
      </c>
      <c r="J4066">
        <v>1</v>
      </c>
      <c r="K4066">
        <v>1</v>
      </c>
      <c r="L4066" s="10">
        <v>0.12</v>
      </c>
      <c r="M4066">
        <v>0</v>
      </c>
      <c r="N4066">
        <f t="shared" si="784"/>
        <v>5.024</v>
      </c>
      <c r="O4066">
        <v>0.47</v>
      </c>
      <c r="P4066">
        <v>0</v>
      </c>
      <c r="Q4066">
        <f t="shared" si="785"/>
        <v>21.8</v>
      </c>
      <c r="R4066">
        <v>2.68</v>
      </c>
      <c r="S4066">
        <v>0</v>
      </c>
      <c r="T4066">
        <f t="shared" si="786"/>
        <v>45.199999999999996</v>
      </c>
      <c r="Y4066">
        <v>251.107</v>
      </c>
      <c r="Z4066">
        <v>215.303</v>
      </c>
      <c r="AA4066">
        <f t="shared" si="792"/>
        <v>0.10288984377177857</v>
      </c>
      <c r="AB4066">
        <f t="shared" si="795"/>
        <v>0.40298522143946602</v>
      </c>
      <c r="AC4066">
        <f t="shared" si="796"/>
        <v>2.2978731775697216</v>
      </c>
      <c r="AD4066">
        <v>0</v>
      </c>
      <c r="AE4066">
        <v>0</v>
      </c>
      <c r="AF4066">
        <f t="shared" si="788"/>
        <v>0</v>
      </c>
      <c r="AG4066">
        <v>1</v>
      </c>
      <c r="AR4066">
        <v>0.08</v>
      </c>
      <c r="AS4066">
        <v>0</v>
      </c>
      <c r="AT4066">
        <v>0</v>
      </c>
      <c r="AU4066">
        <v>0</v>
      </c>
      <c r="AV4066">
        <v>0</v>
      </c>
      <c r="AW4066">
        <f t="shared" si="793"/>
        <v>0</v>
      </c>
      <c r="AY4066">
        <v>0</v>
      </c>
      <c r="AZ4066">
        <v>0</v>
      </c>
      <c r="BA4066">
        <v>0</v>
      </c>
      <c r="BB4066">
        <v>0</v>
      </c>
      <c r="BC4066">
        <v>0</v>
      </c>
      <c r="BD4066">
        <v>0</v>
      </c>
      <c r="BE4066">
        <f t="shared" si="794"/>
        <v>0</v>
      </c>
      <c r="BF4066">
        <v>0</v>
      </c>
      <c r="BG4066">
        <v>6</v>
      </c>
      <c r="BH4066">
        <f t="shared" ref="BH4066:BH4097" si="797">LN(BG4066)</f>
        <v>1.791759469228055</v>
      </c>
      <c r="BJ4066">
        <v>1</v>
      </c>
      <c r="BK4066">
        <v>1</v>
      </c>
    </row>
    <row r="4067" spans="1:63" x14ac:dyDescent="0.25">
      <c r="A4067" t="s">
        <v>60</v>
      </c>
      <c r="B4067">
        <v>2018</v>
      </c>
      <c r="C4067">
        <v>0</v>
      </c>
      <c r="D4067">
        <v>0.5</v>
      </c>
      <c r="E4067">
        <v>0</v>
      </c>
      <c r="F4067">
        <v>0</v>
      </c>
      <c r="G4067">
        <v>1</v>
      </c>
      <c r="H4067">
        <v>1</v>
      </c>
      <c r="I4067">
        <f t="shared" si="783"/>
        <v>2.5</v>
      </c>
      <c r="J4067">
        <v>1</v>
      </c>
      <c r="K4067">
        <v>0</v>
      </c>
      <c r="L4067" s="10">
        <v>0.19</v>
      </c>
      <c r="M4067">
        <v>0</v>
      </c>
      <c r="N4067">
        <f t="shared" si="784"/>
        <v>5.024</v>
      </c>
      <c r="O4067">
        <v>1.75</v>
      </c>
      <c r="P4067">
        <v>0</v>
      </c>
      <c r="Q4067">
        <f t="shared" si="785"/>
        <v>21.8</v>
      </c>
      <c r="R4067">
        <v>13.07</v>
      </c>
      <c r="S4067">
        <v>0</v>
      </c>
      <c r="T4067">
        <f t="shared" si="786"/>
        <v>45.199999999999996</v>
      </c>
      <c r="Y4067">
        <v>251.107</v>
      </c>
      <c r="Z4067">
        <v>215.303</v>
      </c>
      <c r="AA4067">
        <f t="shared" si="792"/>
        <v>0.16290891930531606</v>
      </c>
      <c r="AB4067">
        <f t="shared" si="795"/>
        <v>1.5004768883384374</v>
      </c>
      <c r="AC4067">
        <f t="shared" si="796"/>
        <v>11.206418817476216</v>
      </c>
      <c r="AD4067">
        <v>0</v>
      </c>
      <c r="AE4067">
        <v>0</v>
      </c>
      <c r="AF4067">
        <f t="shared" si="788"/>
        <v>0</v>
      </c>
      <c r="AG4067">
        <v>0</v>
      </c>
      <c r="AR4067">
        <v>0.08</v>
      </c>
      <c r="AS4067">
        <v>0</v>
      </c>
      <c r="AT4067">
        <v>0</v>
      </c>
      <c r="AU4067">
        <v>1</v>
      </c>
      <c r="AV4067">
        <v>0</v>
      </c>
      <c r="AW4067">
        <f t="shared" si="793"/>
        <v>1</v>
      </c>
      <c r="AY4067">
        <v>0</v>
      </c>
      <c r="AZ4067">
        <v>0</v>
      </c>
      <c r="BA4067">
        <v>0</v>
      </c>
      <c r="BB4067">
        <v>0</v>
      </c>
      <c r="BC4067">
        <v>0</v>
      </c>
      <c r="BD4067">
        <v>0</v>
      </c>
      <c r="BE4067">
        <f t="shared" si="794"/>
        <v>0</v>
      </c>
      <c r="BF4067">
        <v>0</v>
      </c>
      <c r="BG4067">
        <v>50</v>
      </c>
      <c r="BH4067">
        <f t="shared" si="797"/>
        <v>3.912023005428146</v>
      </c>
      <c r="BJ4067">
        <v>1</v>
      </c>
      <c r="BK4067">
        <v>1</v>
      </c>
    </row>
    <row r="4068" spans="1:63" x14ac:dyDescent="0.25">
      <c r="A4068" t="s">
        <v>61</v>
      </c>
      <c r="B4068">
        <v>2018</v>
      </c>
      <c r="C4068">
        <v>0</v>
      </c>
      <c r="D4068">
        <v>0</v>
      </c>
      <c r="E4068">
        <v>0</v>
      </c>
      <c r="F4068">
        <v>0</v>
      </c>
      <c r="G4068">
        <v>0</v>
      </c>
      <c r="H4068">
        <v>0</v>
      </c>
      <c r="I4068">
        <f t="shared" si="783"/>
        <v>0</v>
      </c>
      <c r="J4068">
        <v>1</v>
      </c>
      <c r="K4068">
        <v>0</v>
      </c>
      <c r="L4068" s="10">
        <v>0.18</v>
      </c>
      <c r="M4068">
        <v>0</v>
      </c>
      <c r="N4068">
        <f t="shared" si="784"/>
        <v>5.024</v>
      </c>
      <c r="O4068">
        <v>0.3</v>
      </c>
      <c r="P4068">
        <v>1.4999999999999999E-2</v>
      </c>
      <c r="Q4068">
        <f t="shared" si="785"/>
        <v>21.8</v>
      </c>
      <c r="R4068">
        <v>2.5</v>
      </c>
      <c r="S4068">
        <v>1.4999999999999999E-2</v>
      </c>
      <c r="T4068">
        <f t="shared" si="786"/>
        <v>45.199999999999996</v>
      </c>
      <c r="Y4068">
        <v>251.107</v>
      </c>
      <c r="Z4068">
        <v>215.303</v>
      </c>
      <c r="AA4068">
        <f t="shared" si="792"/>
        <v>0.15433476565766785</v>
      </c>
      <c r="AB4068">
        <f t="shared" si="795"/>
        <v>0.58422460942944632</v>
      </c>
      <c r="AC4068">
        <f t="shared" si="796"/>
        <v>2.8215384119120532</v>
      </c>
      <c r="AD4068">
        <v>1</v>
      </c>
      <c r="AE4068">
        <v>1</v>
      </c>
      <c r="AF4068">
        <f t="shared" si="788"/>
        <v>0.5</v>
      </c>
      <c r="AG4068">
        <v>0</v>
      </c>
      <c r="AR4068">
        <v>0.08</v>
      </c>
      <c r="AS4068">
        <v>0</v>
      </c>
      <c r="AT4068">
        <v>0</v>
      </c>
      <c r="AU4068">
        <v>1</v>
      </c>
      <c r="AV4068">
        <v>1</v>
      </c>
      <c r="AW4068">
        <f t="shared" si="793"/>
        <v>2</v>
      </c>
      <c r="AY4068">
        <v>0</v>
      </c>
      <c r="AZ4068">
        <v>0</v>
      </c>
      <c r="BA4068">
        <v>0</v>
      </c>
      <c r="BB4068">
        <v>0</v>
      </c>
      <c r="BC4068">
        <v>0</v>
      </c>
      <c r="BD4068">
        <v>0</v>
      </c>
      <c r="BE4068">
        <f t="shared" si="794"/>
        <v>0</v>
      </c>
      <c r="BF4068">
        <v>0</v>
      </c>
      <c r="BG4068">
        <v>17</v>
      </c>
      <c r="BH4068">
        <f t="shared" si="797"/>
        <v>2.8332133440562162</v>
      </c>
      <c r="BJ4068">
        <v>1</v>
      </c>
      <c r="BK4068">
        <v>1</v>
      </c>
    </row>
    <row r="4069" spans="1:63" x14ac:dyDescent="0.25">
      <c r="A4069" t="s">
        <v>62</v>
      </c>
      <c r="B4069">
        <v>2018</v>
      </c>
      <c r="C4069">
        <v>0</v>
      </c>
      <c r="D4069">
        <v>0</v>
      </c>
      <c r="E4069">
        <v>0</v>
      </c>
      <c r="F4069">
        <v>0</v>
      </c>
      <c r="G4069">
        <v>0</v>
      </c>
      <c r="H4069">
        <v>0</v>
      </c>
      <c r="I4069">
        <f t="shared" si="783"/>
        <v>0</v>
      </c>
      <c r="J4069">
        <v>0</v>
      </c>
      <c r="K4069">
        <v>0</v>
      </c>
      <c r="L4069" s="10">
        <v>0.87</v>
      </c>
      <c r="M4069">
        <v>0</v>
      </c>
      <c r="N4069">
        <f t="shared" si="784"/>
        <v>5.024</v>
      </c>
      <c r="O4069">
        <v>3.26</v>
      </c>
      <c r="P4069">
        <v>0</v>
      </c>
      <c r="Q4069">
        <f t="shared" si="785"/>
        <v>21.8</v>
      </c>
      <c r="R4069">
        <v>8.0399999999999991</v>
      </c>
      <c r="S4069">
        <v>0</v>
      </c>
      <c r="T4069">
        <f t="shared" si="786"/>
        <v>45.199999999999996</v>
      </c>
      <c r="Y4069">
        <v>251.107</v>
      </c>
      <c r="Z4069">
        <v>215.303</v>
      </c>
      <c r="AA4069">
        <f t="shared" si="792"/>
        <v>0.74595136734539458</v>
      </c>
      <c r="AB4069">
        <f t="shared" si="795"/>
        <v>2.7951740891333174</v>
      </c>
      <c r="AC4069">
        <f t="shared" si="796"/>
        <v>6.8936195327091632</v>
      </c>
      <c r="AD4069">
        <v>1</v>
      </c>
      <c r="AE4069">
        <v>1</v>
      </c>
      <c r="AF4069">
        <f t="shared" si="788"/>
        <v>0.5</v>
      </c>
      <c r="AG4069">
        <v>0</v>
      </c>
      <c r="AR4069">
        <v>0.08</v>
      </c>
      <c r="AS4069">
        <v>0</v>
      </c>
      <c r="AT4069">
        <v>0</v>
      </c>
      <c r="AU4069">
        <v>0</v>
      </c>
      <c r="AV4069">
        <v>1</v>
      </c>
      <c r="AW4069">
        <f t="shared" si="793"/>
        <v>1</v>
      </c>
      <c r="AY4069">
        <v>0</v>
      </c>
      <c r="AZ4069">
        <v>0</v>
      </c>
      <c r="BA4069">
        <v>0</v>
      </c>
      <c r="BB4069">
        <v>0</v>
      </c>
      <c r="BC4069">
        <v>0</v>
      </c>
      <c r="BD4069">
        <v>0</v>
      </c>
      <c r="BE4069">
        <f t="shared" si="794"/>
        <v>0</v>
      </c>
      <c r="BF4069">
        <v>0</v>
      </c>
      <c r="BG4069">
        <v>20</v>
      </c>
      <c r="BH4069">
        <f t="shared" si="797"/>
        <v>2.9957322735539909</v>
      </c>
      <c r="BJ4069">
        <v>1</v>
      </c>
      <c r="BK4069">
        <v>1</v>
      </c>
    </row>
    <row r="4070" spans="1:63" x14ac:dyDescent="0.25">
      <c r="A4070" t="s">
        <v>63</v>
      </c>
      <c r="B4070">
        <v>2018</v>
      </c>
      <c r="C4070">
        <v>0</v>
      </c>
      <c r="D4070">
        <v>0</v>
      </c>
      <c r="E4070">
        <v>0</v>
      </c>
      <c r="F4070">
        <v>0</v>
      </c>
      <c r="G4070">
        <v>0</v>
      </c>
      <c r="H4070">
        <v>0</v>
      </c>
      <c r="I4070">
        <f t="shared" si="783"/>
        <v>0</v>
      </c>
      <c r="J4070">
        <v>1</v>
      </c>
      <c r="K4070">
        <v>1</v>
      </c>
      <c r="L4070" s="10">
        <v>0.4</v>
      </c>
      <c r="M4070">
        <v>0</v>
      </c>
      <c r="N4070">
        <f t="shared" si="784"/>
        <v>5.024</v>
      </c>
      <c r="O4070">
        <v>0.76</v>
      </c>
      <c r="P4070">
        <v>0</v>
      </c>
      <c r="Q4070">
        <f t="shared" si="785"/>
        <v>21.8</v>
      </c>
      <c r="R4070">
        <v>3.03</v>
      </c>
      <c r="S4070">
        <v>0</v>
      </c>
      <c r="T4070">
        <f t="shared" si="786"/>
        <v>45.199999999999996</v>
      </c>
      <c r="Y4070">
        <v>251.107</v>
      </c>
      <c r="Z4070">
        <v>215.303</v>
      </c>
      <c r="AA4070">
        <f t="shared" si="792"/>
        <v>0.34296614590592855</v>
      </c>
      <c r="AB4070">
        <f t="shared" si="795"/>
        <v>0.65163567722126425</v>
      </c>
      <c r="AC4070">
        <f t="shared" si="796"/>
        <v>2.5979685552374083</v>
      </c>
      <c r="AD4070">
        <v>0</v>
      </c>
      <c r="AE4070">
        <v>0</v>
      </c>
      <c r="AF4070">
        <f t="shared" si="788"/>
        <v>0</v>
      </c>
      <c r="AG4070">
        <v>0</v>
      </c>
      <c r="AR4070">
        <v>0.08</v>
      </c>
      <c r="AS4070">
        <v>0</v>
      </c>
      <c r="AT4070">
        <v>0</v>
      </c>
      <c r="AU4070">
        <v>1</v>
      </c>
      <c r="AV4070">
        <v>0</v>
      </c>
      <c r="AW4070">
        <f t="shared" si="793"/>
        <v>1</v>
      </c>
      <c r="AX4070">
        <v>1</v>
      </c>
      <c r="AY4070">
        <v>0.5</v>
      </c>
      <c r="AZ4070">
        <v>0.5</v>
      </c>
      <c r="BA4070">
        <v>1</v>
      </c>
      <c r="BB4070">
        <v>0</v>
      </c>
      <c r="BC4070">
        <v>0</v>
      </c>
      <c r="BD4070">
        <v>0</v>
      </c>
      <c r="BE4070">
        <f t="shared" si="794"/>
        <v>0.15</v>
      </c>
      <c r="BF4070">
        <v>0</v>
      </c>
      <c r="BG4070">
        <v>60</v>
      </c>
      <c r="BH4070">
        <f t="shared" si="797"/>
        <v>4.0943445622221004</v>
      </c>
      <c r="BJ4070">
        <v>1</v>
      </c>
      <c r="BK4070">
        <v>1</v>
      </c>
    </row>
    <row r="4071" spans="1:63" x14ac:dyDescent="0.25">
      <c r="A4071" t="s">
        <v>64</v>
      </c>
      <c r="B4071">
        <v>2018</v>
      </c>
      <c r="C4071">
        <v>0</v>
      </c>
      <c r="D4071">
        <v>0</v>
      </c>
      <c r="E4071">
        <v>0</v>
      </c>
      <c r="F4071">
        <v>1</v>
      </c>
      <c r="G4071">
        <v>0</v>
      </c>
      <c r="H4071">
        <v>1</v>
      </c>
      <c r="I4071">
        <f t="shared" si="783"/>
        <v>2</v>
      </c>
      <c r="J4071">
        <v>1</v>
      </c>
      <c r="K4071">
        <v>0</v>
      </c>
      <c r="L4071" s="10">
        <v>0.35</v>
      </c>
      <c r="M4071">
        <v>0</v>
      </c>
      <c r="N4071">
        <f t="shared" si="784"/>
        <v>5.024</v>
      </c>
      <c r="O4071">
        <v>0.6</v>
      </c>
      <c r="P4071">
        <v>0</v>
      </c>
      <c r="Q4071">
        <f t="shared" si="785"/>
        <v>21.8</v>
      </c>
      <c r="R4071">
        <v>12</v>
      </c>
      <c r="S4071">
        <v>0</v>
      </c>
      <c r="T4071">
        <f t="shared" si="786"/>
        <v>45.199999999999996</v>
      </c>
      <c r="Y4071">
        <v>251.107</v>
      </c>
      <c r="Z4071">
        <v>215.303</v>
      </c>
      <c r="AA4071">
        <f t="shared" si="792"/>
        <v>0.30009537766768746</v>
      </c>
      <c r="AB4071">
        <f t="shared" si="795"/>
        <v>0.51444921885889272</v>
      </c>
      <c r="AC4071">
        <f t="shared" si="796"/>
        <v>10.288984377177856</v>
      </c>
      <c r="AD4071">
        <v>0</v>
      </c>
      <c r="AE4071">
        <v>0</v>
      </c>
      <c r="AF4071">
        <f t="shared" si="788"/>
        <v>0</v>
      </c>
      <c r="AG4071">
        <v>0</v>
      </c>
      <c r="AR4071">
        <v>0.08</v>
      </c>
      <c r="AS4071">
        <v>1</v>
      </c>
      <c r="AT4071">
        <v>5</v>
      </c>
      <c r="AU4071">
        <v>0</v>
      </c>
      <c r="AV4071">
        <v>5</v>
      </c>
      <c r="AW4071">
        <f t="shared" si="793"/>
        <v>5</v>
      </c>
      <c r="AY4071">
        <v>1</v>
      </c>
      <c r="AZ4071">
        <v>1</v>
      </c>
      <c r="BA4071">
        <v>1</v>
      </c>
      <c r="BB4071">
        <v>0</v>
      </c>
      <c r="BC4071">
        <v>1</v>
      </c>
      <c r="BD4071">
        <v>1</v>
      </c>
      <c r="BE4071">
        <f t="shared" si="794"/>
        <v>1.1000000000000001</v>
      </c>
      <c r="BF4071">
        <v>0</v>
      </c>
      <c r="BG4071">
        <v>30</v>
      </c>
      <c r="BH4071">
        <f t="shared" si="797"/>
        <v>3.4011973816621555</v>
      </c>
      <c r="BJ4071">
        <v>0</v>
      </c>
      <c r="BK4071">
        <v>1</v>
      </c>
    </row>
    <row r="4072" spans="1:63" x14ac:dyDescent="0.25">
      <c r="A4072" t="s">
        <v>65</v>
      </c>
      <c r="B4072">
        <v>2018</v>
      </c>
      <c r="C4072">
        <v>0</v>
      </c>
      <c r="D4072">
        <v>0</v>
      </c>
      <c r="E4072">
        <v>0</v>
      </c>
      <c r="F4072">
        <v>0</v>
      </c>
      <c r="G4072">
        <v>0</v>
      </c>
      <c r="H4072">
        <v>0</v>
      </c>
      <c r="I4072">
        <f t="shared" ref="I4072:I4135" si="798">SUM(C4072:H4072)</f>
        <v>0</v>
      </c>
      <c r="J4072">
        <v>1</v>
      </c>
      <c r="K4072">
        <v>0.5</v>
      </c>
      <c r="L4072" s="10">
        <v>0.54</v>
      </c>
      <c r="M4072">
        <v>0</v>
      </c>
      <c r="N4072">
        <f t="shared" ref="N4072:N4135" si="799">3.14*2/1.25</f>
        <v>5.024</v>
      </c>
      <c r="O4072">
        <v>1.43</v>
      </c>
      <c r="P4072">
        <v>0</v>
      </c>
      <c r="Q4072">
        <f t="shared" ref="Q4072:Q4135" si="800">4.36*5</f>
        <v>21.8</v>
      </c>
      <c r="R4072">
        <v>5.0199999999999996</v>
      </c>
      <c r="S4072">
        <v>0</v>
      </c>
      <c r="T4072">
        <f t="shared" ref="T4072:T4135" si="801">9.04*5</f>
        <v>45.199999999999996</v>
      </c>
      <c r="Y4072">
        <v>251.107</v>
      </c>
      <c r="Z4072">
        <v>215.303</v>
      </c>
      <c r="AA4072">
        <f t="shared" si="792"/>
        <v>0.46300429697300355</v>
      </c>
      <c r="AB4072">
        <f t="shared" si="795"/>
        <v>1.2261039716136946</v>
      </c>
      <c r="AC4072">
        <f t="shared" si="796"/>
        <v>4.3042251311194031</v>
      </c>
      <c r="AD4072">
        <v>0</v>
      </c>
      <c r="AE4072">
        <v>0</v>
      </c>
      <c r="AF4072">
        <f t="shared" si="788"/>
        <v>0</v>
      </c>
      <c r="AG4072">
        <v>0</v>
      </c>
      <c r="AR4072">
        <v>0.08</v>
      </c>
      <c r="AS4072">
        <v>0</v>
      </c>
      <c r="AT4072">
        <v>1</v>
      </c>
      <c r="AU4072">
        <v>1</v>
      </c>
      <c r="AV4072">
        <v>1</v>
      </c>
      <c r="AW4072">
        <f t="shared" si="793"/>
        <v>2</v>
      </c>
      <c r="AY4072">
        <v>1</v>
      </c>
      <c r="AZ4072">
        <v>1</v>
      </c>
      <c r="BA4072">
        <v>1</v>
      </c>
      <c r="BB4072">
        <v>1</v>
      </c>
      <c r="BC4072">
        <v>0</v>
      </c>
      <c r="BD4072">
        <v>0.5</v>
      </c>
      <c r="BE4072">
        <f t="shared" si="794"/>
        <v>0.95000000000000007</v>
      </c>
      <c r="BF4072">
        <v>0</v>
      </c>
      <c r="BG4072">
        <v>40</v>
      </c>
      <c r="BH4072">
        <f t="shared" si="797"/>
        <v>3.6888794541139363</v>
      </c>
      <c r="BJ4072">
        <v>0.5</v>
      </c>
      <c r="BK4072">
        <v>1</v>
      </c>
    </row>
    <row r="4073" spans="1:63" x14ac:dyDescent="0.25">
      <c r="A4073" t="s">
        <v>66</v>
      </c>
      <c r="B4073">
        <v>2018</v>
      </c>
      <c r="C4073">
        <v>0</v>
      </c>
      <c r="D4073">
        <v>0</v>
      </c>
      <c r="E4073">
        <v>0</v>
      </c>
      <c r="F4073">
        <v>0</v>
      </c>
      <c r="G4073">
        <v>0</v>
      </c>
      <c r="H4073">
        <v>0</v>
      </c>
      <c r="I4073">
        <f t="shared" si="798"/>
        <v>0</v>
      </c>
      <c r="J4073">
        <v>1</v>
      </c>
      <c r="K4073">
        <v>0</v>
      </c>
      <c r="L4073" s="10">
        <v>0.11</v>
      </c>
      <c r="M4073">
        <v>0</v>
      </c>
      <c r="N4073">
        <f t="shared" si="799"/>
        <v>5.024</v>
      </c>
      <c r="O4073">
        <v>0.55000000000000004</v>
      </c>
      <c r="P4073">
        <v>0</v>
      </c>
      <c r="Q4073">
        <f t="shared" si="800"/>
        <v>21.8</v>
      </c>
      <c r="R4073">
        <v>4.05</v>
      </c>
      <c r="S4073">
        <v>0</v>
      </c>
      <c r="T4073">
        <f t="shared" si="801"/>
        <v>45.199999999999996</v>
      </c>
      <c r="Y4073">
        <v>251.107</v>
      </c>
      <c r="Z4073">
        <v>215.303</v>
      </c>
      <c r="AA4073">
        <f t="shared" si="792"/>
        <v>9.4315690124130352E-2</v>
      </c>
      <c r="AB4073">
        <f t="shared" si="795"/>
        <v>0.47157845062065179</v>
      </c>
      <c r="AC4073">
        <f t="shared" si="796"/>
        <v>3.4725322272975263</v>
      </c>
      <c r="AD4073">
        <v>0</v>
      </c>
      <c r="AE4073">
        <v>0</v>
      </c>
      <c r="AF4073">
        <f t="shared" si="788"/>
        <v>0</v>
      </c>
      <c r="AG4073">
        <v>1</v>
      </c>
      <c r="AR4073">
        <v>0.08</v>
      </c>
      <c r="AS4073">
        <v>1</v>
      </c>
      <c r="AT4073">
        <v>5</v>
      </c>
      <c r="AU4073">
        <v>1</v>
      </c>
      <c r="AV4073">
        <v>5</v>
      </c>
      <c r="AW4073">
        <f t="shared" si="793"/>
        <v>6</v>
      </c>
      <c r="AY4073">
        <v>1</v>
      </c>
      <c r="AZ4073">
        <v>0.75</v>
      </c>
      <c r="BA4073">
        <v>1</v>
      </c>
      <c r="BB4073">
        <v>1</v>
      </c>
      <c r="BC4073">
        <v>1</v>
      </c>
      <c r="BD4073">
        <v>1</v>
      </c>
      <c r="BE4073">
        <f t="shared" si="794"/>
        <v>0.85</v>
      </c>
      <c r="BF4073">
        <v>1</v>
      </c>
      <c r="BG4073">
        <v>15</v>
      </c>
      <c r="BH4073">
        <f t="shared" si="797"/>
        <v>2.7080502011022101</v>
      </c>
      <c r="BJ4073">
        <v>0</v>
      </c>
      <c r="BK4073">
        <v>1</v>
      </c>
    </row>
    <row r="4074" spans="1:63" x14ac:dyDescent="0.25">
      <c r="A4074" t="s">
        <v>67</v>
      </c>
      <c r="B4074">
        <v>2018</v>
      </c>
      <c r="C4074">
        <v>0</v>
      </c>
      <c r="D4074">
        <v>0</v>
      </c>
      <c r="E4074">
        <v>0</v>
      </c>
      <c r="F4074">
        <v>0</v>
      </c>
      <c r="G4074">
        <v>1</v>
      </c>
      <c r="H4074">
        <v>1</v>
      </c>
      <c r="I4074">
        <f t="shared" si="798"/>
        <v>2</v>
      </c>
      <c r="J4074">
        <v>0</v>
      </c>
      <c r="K4074">
        <v>1</v>
      </c>
      <c r="L4074" s="10">
        <v>0.2</v>
      </c>
      <c r="M4074">
        <v>0</v>
      </c>
      <c r="N4074">
        <f t="shared" si="799"/>
        <v>5.024</v>
      </c>
      <c r="O4074">
        <v>0.51</v>
      </c>
      <c r="P4074">
        <v>0</v>
      </c>
      <c r="Q4074">
        <f t="shared" si="800"/>
        <v>21.8</v>
      </c>
      <c r="R4074">
        <v>11.99</v>
      </c>
      <c r="S4074">
        <v>0</v>
      </c>
      <c r="T4074">
        <f t="shared" si="801"/>
        <v>45.199999999999996</v>
      </c>
      <c r="Y4074">
        <v>251.107</v>
      </c>
      <c r="Z4074">
        <v>215.303</v>
      </c>
      <c r="AA4074">
        <f t="shared" si="792"/>
        <v>0.17148307295296428</v>
      </c>
      <c r="AB4074">
        <f t="shared" si="795"/>
        <v>0.43728183603005888</v>
      </c>
      <c r="AC4074">
        <f t="shared" si="796"/>
        <v>10.280410223530208</v>
      </c>
      <c r="AD4074">
        <v>0</v>
      </c>
      <c r="AE4074">
        <v>0</v>
      </c>
      <c r="AF4074">
        <f t="shared" si="788"/>
        <v>0</v>
      </c>
      <c r="AG4074">
        <v>0</v>
      </c>
      <c r="AR4074">
        <v>0.08</v>
      </c>
      <c r="AS4074">
        <v>1</v>
      </c>
      <c r="AT4074">
        <v>5</v>
      </c>
      <c r="AU4074">
        <v>1</v>
      </c>
      <c r="AV4074">
        <v>5</v>
      </c>
      <c r="AW4074">
        <f t="shared" si="793"/>
        <v>6</v>
      </c>
      <c r="AY4074">
        <v>1</v>
      </c>
      <c r="AZ4074">
        <v>0.75</v>
      </c>
      <c r="BA4074">
        <v>1</v>
      </c>
      <c r="BB4074">
        <v>1</v>
      </c>
      <c r="BC4074">
        <v>1</v>
      </c>
      <c r="BD4074">
        <v>1</v>
      </c>
      <c r="BE4074">
        <f t="shared" si="794"/>
        <v>0.85</v>
      </c>
      <c r="BF4074">
        <v>1</v>
      </c>
      <c r="BG4074">
        <v>15</v>
      </c>
      <c r="BH4074">
        <f t="shared" si="797"/>
        <v>2.7080502011022101</v>
      </c>
      <c r="BJ4074">
        <v>1</v>
      </c>
      <c r="BK4074">
        <v>1</v>
      </c>
    </row>
    <row r="4075" spans="1:63" x14ac:dyDescent="0.25">
      <c r="A4075" t="s">
        <v>68</v>
      </c>
      <c r="B4075">
        <v>2018</v>
      </c>
      <c r="C4075">
        <v>0</v>
      </c>
      <c r="D4075">
        <v>0</v>
      </c>
      <c r="E4075">
        <v>0</v>
      </c>
      <c r="F4075">
        <v>0</v>
      </c>
      <c r="G4075">
        <v>0</v>
      </c>
      <c r="H4075">
        <v>0</v>
      </c>
      <c r="I4075">
        <f t="shared" si="798"/>
        <v>0</v>
      </c>
      <c r="J4075">
        <v>1</v>
      </c>
      <c r="K4075">
        <v>0</v>
      </c>
      <c r="L4075" s="10">
        <v>0.49</v>
      </c>
      <c r="M4075">
        <v>0</v>
      </c>
      <c r="N4075">
        <f t="shared" si="799"/>
        <v>5.024</v>
      </c>
      <c r="O4075">
        <v>1.22</v>
      </c>
      <c r="P4075">
        <v>0</v>
      </c>
      <c r="Q4075">
        <f t="shared" si="800"/>
        <v>21.8</v>
      </c>
      <c r="R4075">
        <v>8.9600000000000009</v>
      </c>
      <c r="S4075">
        <v>0</v>
      </c>
      <c r="T4075">
        <f t="shared" si="801"/>
        <v>45.199999999999996</v>
      </c>
      <c r="Y4075">
        <v>251.107</v>
      </c>
      <c r="Z4075">
        <v>215.303</v>
      </c>
      <c r="AA4075">
        <f t="shared" si="792"/>
        <v>0.42013352873476245</v>
      </c>
      <c r="AB4075">
        <f t="shared" si="795"/>
        <v>1.0460467450130819</v>
      </c>
      <c r="AC4075">
        <f t="shared" si="796"/>
        <v>7.6824416682927996</v>
      </c>
      <c r="AD4075">
        <v>0</v>
      </c>
      <c r="AE4075">
        <v>0</v>
      </c>
      <c r="AF4075">
        <f t="shared" si="788"/>
        <v>0</v>
      </c>
      <c r="AG4075">
        <v>0</v>
      </c>
      <c r="AR4075">
        <v>0.08</v>
      </c>
      <c r="AS4075">
        <v>0</v>
      </c>
      <c r="AT4075">
        <v>1</v>
      </c>
      <c r="AU4075">
        <v>0</v>
      </c>
      <c r="AV4075">
        <v>1</v>
      </c>
      <c r="AW4075">
        <f t="shared" si="793"/>
        <v>1</v>
      </c>
      <c r="AY4075">
        <v>1</v>
      </c>
      <c r="AZ4075">
        <v>0.5</v>
      </c>
      <c r="BA4075">
        <v>1</v>
      </c>
      <c r="BB4075">
        <v>1</v>
      </c>
      <c r="BC4075">
        <v>0</v>
      </c>
      <c r="BD4075">
        <v>0.5</v>
      </c>
      <c r="BE4075">
        <f t="shared" si="794"/>
        <v>0.45</v>
      </c>
      <c r="BF4075">
        <v>0</v>
      </c>
      <c r="BG4075">
        <v>35</v>
      </c>
      <c r="BH4075">
        <f t="shared" si="797"/>
        <v>3.5553480614894135</v>
      </c>
      <c r="BJ4075">
        <v>1</v>
      </c>
      <c r="BK4075">
        <v>1</v>
      </c>
    </row>
    <row r="4076" spans="1:63" x14ac:dyDescent="0.25">
      <c r="A4076" t="s">
        <v>69</v>
      </c>
      <c r="B4076">
        <v>2018</v>
      </c>
      <c r="C4076">
        <v>0</v>
      </c>
      <c r="D4076">
        <v>0</v>
      </c>
      <c r="E4076">
        <v>0</v>
      </c>
      <c r="F4076">
        <v>0</v>
      </c>
      <c r="G4076">
        <v>1</v>
      </c>
      <c r="H4076">
        <v>1</v>
      </c>
      <c r="I4076">
        <f t="shared" si="798"/>
        <v>2</v>
      </c>
      <c r="J4076">
        <v>0</v>
      </c>
      <c r="K4076">
        <v>0</v>
      </c>
      <c r="L4076" s="10">
        <v>0.43</v>
      </c>
      <c r="M4076">
        <v>0</v>
      </c>
      <c r="N4076">
        <f t="shared" si="799"/>
        <v>5.024</v>
      </c>
      <c r="O4076" t="s">
        <v>105</v>
      </c>
      <c r="P4076">
        <v>0</v>
      </c>
      <c r="Q4076">
        <f t="shared" si="800"/>
        <v>21.8</v>
      </c>
      <c r="R4076">
        <v>8.15</v>
      </c>
      <c r="S4076">
        <v>0</v>
      </c>
      <c r="T4076">
        <f t="shared" si="801"/>
        <v>45.199999999999996</v>
      </c>
      <c r="Y4076">
        <v>251.107</v>
      </c>
      <c r="Z4076">
        <v>215.303</v>
      </c>
      <c r="AA4076">
        <f t="shared" si="792"/>
        <v>0.36868860684887317</v>
      </c>
      <c r="AC4076">
        <f t="shared" si="796"/>
        <v>6.9879352228332943</v>
      </c>
      <c r="AD4076">
        <v>0</v>
      </c>
      <c r="AE4076">
        <v>0</v>
      </c>
      <c r="AF4076">
        <f t="shared" si="788"/>
        <v>0</v>
      </c>
      <c r="AG4076">
        <v>0</v>
      </c>
      <c r="AR4076">
        <v>0.08</v>
      </c>
      <c r="AS4076">
        <v>0</v>
      </c>
      <c r="AT4076">
        <v>1</v>
      </c>
      <c r="AU4076">
        <v>0</v>
      </c>
      <c r="AV4076">
        <v>0</v>
      </c>
      <c r="AW4076">
        <f t="shared" si="793"/>
        <v>0</v>
      </c>
      <c r="AY4076">
        <v>0</v>
      </c>
      <c r="AZ4076">
        <v>0</v>
      </c>
      <c r="BA4076">
        <v>0</v>
      </c>
      <c r="BB4076">
        <v>0</v>
      </c>
      <c r="BC4076">
        <v>0</v>
      </c>
      <c r="BD4076">
        <v>0</v>
      </c>
      <c r="BE4076">
        <f t="shared" si="794"/>
        <v>0</v>
      </c>
      <c r="BF4076">
        <v>0</v>
      </c>
      <c r="BG4076">
        <v>99</v>
      </c>
      <c r="BH4076">
        <f t="shared" si="797"/>
        <v>4.5951198501345898</v>
      </c>
      <c r="BJ4076">
        <v>1</v>
      </c>
      <c r="BK4076">
        <v>1</v>
      </c>
    </row>
    <row r="4077" spans="1:63" x14ac:dyDescent="0.25">
      <c r="A4077" t="s">
        <v>70</v>
      </c>
      <c r="B4077">
        <v>2018</v>
      </c>
      <c r="C4077">
        <v>0</v>
      </c>
      <c r="D4077">
        <v>0</v>
      </c>
      <c r="E4077">
        <v>0</v>
      </c>
      <c r="F4077">
        <v>0</v>
      </c>
      <c r="G4077">
        <v>0</v>
      </c>
      <c r="H4077">
        <v>0</v>
      </c>
      <c r="I4077">
        <f t="shared" si="798"/>
        <v>0</v>
      </c>
      <c r="J4077">
        <v>1</v>
      </c>
      <c r="K4077">
        <v>0</v>
      </c>
      <c r="L4077" s="10">
        <v>0.06</v>
      </c>
      <c r="M4077">
        <v>0</v>
      </c>
      <c r="N4077">
        <f t="shared" si="799"/>
        <v>5.024</v>
      </c>
      <c r="O4077">
        <v>0.42</v>
      </c>
      <c r="P4077">
        <v>0</v>
      </c>
      <c r="Q4077">
        <f t="shared" si="800"/>
        <v>21.8</v>
      </c>
      <c r="R4077">
        <v>2</v>
      </c>
      <c r="S4077">
        <v>0</v>
      </c>
      <c r="T4077">
        <f t="shared" si="801"/>
        <v>45.199999999999996</v>
      </c>
      <c r="Y4077">
        <v>251.107</v>
      </c>
      <c r="Z4077">
        <v>215.303</v>
      </c>
      <c r="AA4077">
        <f t="shared" si="792"/>
        <v>5.1444921885889283E-2</v>
      </c>
      <c r="AB4077">
        <f>(O4077*Z4077/Y4077)+(P4077*Q4077)</f>
        <v>0.36011445320122493</v>
      </c>
      <c r="AC4077">
        <f t="shared" si="796"/>
        <v>1.7148307295296428</v>
      </c>
      <c r="AD4077">
        <v>0</v>
      </c>
      <c r="AE4077">
        <v>0</v>
      </c>
      <c r="AF4077">
        <f t="shared" si="788"/>
        <v>0</v>
      </c>
      <c r="AG4077">
        <v>0</v>
      </c>
      <c r="AR4077">
        <v>0.08</v>
      </c>
      <c r="AS4077">
        <v>0</v>
      </c>
      <c r="AT4077">
        <v>0</v>
      </c>
      <c r="AU4077">
        <v>0</v>
      </c>
      <c r="AV4077">
        <v>0</v>
      </c>
      <c r="AW4077">
        <f t="shared" si="793"/>
        <v>0</v>
      </c>
      <c r="AY4077">
        <v>1</v>
      </c>
      <c r="AZ4077">
        <v>1</v>
      </c>
      <c r="BA4077">
        <v>1</v>
      </c>
      <c r="BB4077">
        <v>1</v>
      </c>
      <c r="BC4077">
        <v>1</v>
      </c>
      <c r="BD4077">
        <v>0.5</v>
      </c>
      <c r="BE4077">
        <f t="shared" si="794"/>
        <v>1.05</v>
      </c>
      <c r="BF4077">
        <v>0</v>
      </c>
      <c r="BG4077">
        <v>99</v>
      </c>
      <c r="BH4077">
        <f t="shared" si="797"/>
        <v>4.5951198501345898</v>
      </c>
      <c r="BJ4077">
        <v>1</v>
      </c>
      <c r="BK4077">
        <v>1</v>
      </c>
    </row>
    <row r="4078" spans="1:63" x14ac:dyDescent="0.25">
      <c r="A4078" t="s">
        <v>71</v>
      </c>
      <c r="B4078">
        <v>2018</v>
      </c>
      <c r="C4078">
        <v>0.5</v>
      </c>
      <c r="D4078">
        <v>0.5</v>
      </c>
      <c r="E4078">
        <v>1</v>
      </c>
      <c r="F4078">
        <v>1</v>
      </c>
      <c r="G4078">
        <v>1</v>
      </c>
      <c r="H4078">
        <v>1</v>
      </c>
      <c r="I4078">
        <f t="shared" si="798"/>
        <v>5</v>
      </c>
      <c r="J4078">
        <v>1</v>
      </c>
      <c r="K4078">
        <v>1</v>
      </c>
      <c r="L4078" s="10">
        <v>0.14000000000000001</v>
      </c>
      <c r="M4078">
        <v>0</v>
      </c>
      <c r="N4078">
        <f t="shared" si="799"/>
        <v>5.024</v>
      </c>
      <c r="O4078">
        <v>1.06</v>
      </c>
      <c r="P4078">
        <v>0</v>
      </c>
      <c r="Q4078">
        <f t="shared" si="800"/>
        <v>21.8</v>
      </c>
      <c r="R4078">
        <v>9.7799999999999994</v>
      </c>
      <c r="S4078">
        <v>0</v>
      </c>
      <c r="T4078">
        <f t="shared" si="801"/>
        <v>45.199999999999996</v>
      </c>
      <c r="Y4078">
        <v>251.107</v>
      </c>
      <c r="Z4078">
        <v>215.303</v>
      </c>
      <c r="AA4078">
        <f t="shared" si="792"/>
        <v>0.12003815106707499</v>
      </c>
      <c r="AB4078">
        <f>(O4078*Z4078/Y4078)+(P4078*Q4078)</f>
        <v>0.90886028665071072</v>
      </c>
      <c r="AC4078">
        <f t="shared" si="796"/>
        <v>8.3855222673999528</v>
      </c>
      <c r="AD4078">
        <v>0</v>
      </c>
      <c r="AE4078">
        <v>0</v>
      </c>
      <c r="AF4078">
        <f t="shared" si="788"/>
        <v>0</v>
      </c>
      <c r="AG4078">
        <v>0</v>
      </c>
      <c r="AR4078">
        <v>0.08</v>
      </c>
      <c r="AS4078">
        <v>0</v>
      </c>
      <c r="AT4078">
        <v>0</v>
      </c>
      <c r="AU4078">
        <v>0</v>
      </c>
      <c r="AV4078">
        <v>0</v>
      </c>
      <c r="AW4078">
        <f t="shared" si="793"/>
        <v>0</v>
      </c>
      <c r="AY4078">
        <v>1</v>
      </c>
      <c r="AZ4078">
        <v>0.75</v>
      </c>
      <c r="BA4078">
        <v>1</v>
      </c>
      <c r="BB4078">
        <v>1</v>
      </c>
      <c r="BC4078">
        <v>1</v>
      </c>
      <c r="BD4078">
        <v>1</v>
      </c>
      <c r="BE4078">
        <f t="shared" si="794"/>
        <v>0.85</v>
      </c>
      <c r="BF4078">
        <v>0</v>
      </c>
      <c r="BG4078">
        <v>99</v>
      </c>
      <c r="BH4078">
        <f t="shared" si="797"/>
        <v>4.5951198501345898</v>
      </c>
      <c r="BJ4078">
        <v>0</v>
      </c>
      <c r="BK4078">
        <v>1</v>
      </c>
    </row>
    <row r="4079" spans="1:63" x14ac:dyDescent="0.25">
      <c r="A4079" t="s">
        <v>72</v>
      </c>
      <c r="B4079">
        <v>2018</v>
      </c>
      <c r="C4079">
        <v>0</v>
      </c>
      <c r="D4079">
        <v>0</v>
      </c>
      <c r="E4079">
        <v>0</v>
      </c>
      <c r="F4079">
        <v>0</v>
      </c>
      <c r="G4079">
        <v>0</v>
      </c>
      <c r="H4079">
        <v>0</v>
      </c>
      <c r="I4079">
        <f t="shared" si="798"/>
        <v>0</v>
      </c>
      <c r="J4079">
        <v>1</v>
      </c>
      <c r="K4079">
        <v>0</v>
      </c>
      <c r="L4079" s="10">
        <v>0.31</v>
      </c>
      <c r="M4079">
        <v>0</v>
      </c>
      <c r="N4079">
        <f t="shared" si="799"/>
        <v>5.024</v>
      </c>
      <c r="O4079">
        <v>0.95</v>
      </c>
      <c r="P4079">
        <v>0</v>
      </c>
      <c r="Q4079">
        <f t="shared" si="800"/>
        <v>21.8</v>
      </c>
      <c r="R4079">
        <v>3.75</v>
      </c>
      <c r="S4079">
        <v>0</v>
      </c>
      <c r="T4079">
        <f t="shared" si="801"/>
        <v>45.199999999999996</v>
      </c>
      <c r="Y4079">
        <v>251.107</v>
      </c>
      <c r="Z4079">
        <v>215.303</v>
      </c>
      <c r="AA4079">
        <f t="shared" si="792"/>
        <v>0.2657987630770946</v>
      </c>
      <c r="AB4079">
        <f>(O4079*Z4079/Y4079)+(P4079*Q4079)</f>
        <v>0.81454459652658029</v>
      </c>
      <c r="AC4079">
        <f t="shared" si="796"/>
        <v>3.2153076178680804</v>
      </c>
      <c r="AD4079">
        <v>1</v>
      </c>
      <c r="AE4079">
        <v>1</v>
      </c>
      <c r="AF4079">
        <f t="shared" si="788"/>
        <v>0.5</v>
      </c>
      <c r="AG4079">
        <v>0</v>
      </c>
      <c r="AR4079">
        <v>0.08</v>
      </c>
      <c r="AS4079">
        <v>0</v>
      </c>
      <c r="AT4079">
        <v>1</v>
      </c>
      <c r="AU4079">
        <v>0</v>
      </c>
      <c r="AV4079">
        <v>1</v>
      </c>
      <c r="AW4079">
        <f t="shared" si="793"/>
        <v>1</v>
      </c>
      <c r="AY4079">
        <v>0</v>
      </c>
      <c r="AZ4079">
        <v>0</v>
      </c>
      <c r="BA4079">
        <v>0</v>
      </c>
      <c r="BB4079">
        <v>0</v>
      </c>
      <c r="BC4079">
        <v>0</v>
      </c>
      <c r="BD4079">
        <v>0</v>
      </c>
      <c r="BE4079">
        <f t="shared" si="794"/>
        <v>0</v>
      </c>
      <c r="BF4079">
        <v>0</v>
      </c>
      <c r="BG4079">
        <v>99</v>
      </c>
      <c r="BH4079">
        <f t="shared" si="797"/>
        <v>4.5951198501345898</v>
      </c>
      <c r="BJ4079">
        <v>1</v>
      </c>
      <c r="BK4079">
        <v>1</v>
      </c>
    </row>
    <row r="4080" spans="1:63" x14ac:dyDescent="0.25">
      <c r="A4080" t="s">
        <v>73</v>
      </c>
      <c r="B4080">
        <v>2018</v>
      </c>
      <c r="C4080">
        <v>0</v>
      </c>
      <c r="D4080">
        <v>0</v>
      </c>
      <c r="E4080">
        <v>0</v>
      </c>
      <c r="F4080">
        <v>0</v>
      </c>
      <c r="G4080">
        <v>0</v>
      </c>
      <c r="H4080">
        <v>0</v>
      </c>
      <c r="I4080">
        <f t="shared" si="798"/>
        <v>0</v>
      </c>
      <c r="J4080">
        <v>0</v>
      </c>
      <c r="K4080">
        <v>1</v>
      </c>
      <c r="L4080" s="10">
        <v>0.16</v>
      </c>
      <c r="M4080">
        <v>0</v>
      </c>
      <c r="N4080">
        <f t="shared" si="799"/>
        <v>5.024</v>
      </c>
      <c r="O4080">
        <v>0.7</v>
      </c>
      <c r="P4080">
        <v>0</v>
      </c>
      <c r="Q4080">
        <f t="shared" si="800"/>
        <v>21.8</v>
      </c>
      <c r="R4080">
        <v>3.6</v>
      </c>
      <c r="S4080">
        <v>0</v>
      </c>
      <c r="T4080">
        <f t="shared" si="801"/>
        <v>45.199999999999996</v>
      </c>
      <c r="Y4080">
        <v>251.107</v>
      </c>
      <c r="Z4080">
        <v>215.303</v>
      </c>
      <c r="AA4080">
        <f t="shared" si="792"/>
        <v>0.13718645836237142</v>
      </c>
      <c r="AB4080">
        <f>(O4080*Z4080/Y4080)+(P4080*Q4080)</f>
        <v>0.60019075533537491</v>
      </c>
      <c r="AC4080">
        <f t="shared" si="796"/>
        <v>3.0866953131533572</v>
      </c>
      <c r="AD4080">
        <v>0</v>
      </c>
      <c r="AE4080">
        <v>0</v>
      </c>
      <c r="AF4080">
        <f t="shared" si="788"/>
        <v>0</v>
      </c>
      <c r="AG4080">
        <v>0</v>
      </c>
      <c r="AR4080">
        <v>0.08</v>
      </c>
      <c r="AS4080">
        <v>1</v>
      </c>
      <c r="AT4080">
        <v>5</v>
      </c>
      <c r="AU4080">
        <v>1</v>
      </c>
      <c r="AV4080">
        <v>5</v>
      </c>
      <c r="AW4080">
        <f t="shared" si="793"/>
        <v>6</v>
      </c>
      <c r="AY4080">
        <v>1</v>
      </c>
      <c r="AZ4080">
        <v>0.75</v>
      </c>
      <c r="BA4080">
        <v>1</v>
      </c>
      <c r="BB4080">
        <v>1</v>
      </c>
      <c r="BC4080">
        <v>1</v>
      </c>
      <c r="BD4080">
        <v>0.5</v>
      </c>
      <c r="BE4080">
        <f t="shared" si="794"/>
        <v>0.8</v>
      </c>
      <c r="BF4080">
        <v>1</v>
      </c>
      <c r="BG4080">
        <v>99</v>
      </c>
      <c r="BH4080">
        <f t="shared" si="797"/>
        <v>4.5951198501345898</v>
      </c>
      <c r="BJ4080">
        <v>0</v>
      </c>
      <c r="BK4080">
        <v>1</v>
      </c>
    </row>
    <row r="4081" spans="1:63" x14ac:dyDescent="0.25">
      <c r="A4081" t="s">
        <v>457</v>
      </c>
      <c r="B4081">
        <v>2018</v>
      </c>
      <c r="C4081">
        <v>0</v>
      </c>
      <c r="D4081">
        <v>0</v>
      </c>
      <c r="E4081">
        <v>0</v>
      </c>
      <c r="F4081">
        <v>1</v>
      </c>
      <c r="G4081">
        <v>1</v>
      </c>
      <c r="H4081">
        <v>1</v>
      </c>
      <c r="I4081">
        <f t="shared" si="798"/>
        <v>3</v>
      </c>
      <c r="J4081">
        <v>1</v>
      </c>
      <c r="K4081">
        <v>0.5</v>
      </c>
      <c r="L4081" s="10">
        <v>0.3</v>
      </c>
      <c r="M4081">
        <v>0</v>
      </c>
      <c r="N4081">
        <f t="shared" si="799"/>
        <v>5.024</v>
      </c>
      <c r="O4081" t="s">
        <v>105</v>
      </c>
      <c r="P4081">
        <v>0</v>
      </c>
      <c r="Q4081">
        <f t="shared" si="800"/>
        <v>21.8</v>
      </c>
      <c r="R4081" t="s">
        <v>105</v>
      </c>
      <c r="S4081">
        <v>0</v>
      </c>
      <c r="T4081">
        <f t="shared" si="801"/>
        <v>45.199999999999996</v>
      </c>
      <c r="Y4081">
        <v>251.107</v>
      </c>
      <c r="Z4081">
        <v>215.303</v>
      </c>
      <c r="AA4081">
        <f t="shared" si="792"/>
        <v>0.25722460942944636</v>
      </c>
      <c r="AD4081">
        <v>0</v>
      </c>
      <c r="AE4081">
        <v>0</v>
      </c>
      <c r="AF4081">
        <f t="shared" si="788"/>
        <v>0</v>
      </c>
      <c r="AG4081">
        <v>0</v>
      </c>
      <c r="AR4081">
        <v>0.08</v>
      </c>
      <c r="AS4081">
        <v>0</v>
      </c>
      <c r="AT4081">
        <v>1</v>
      </c>
      <c r="AU4081">
        <v>1</v>
      </c>
      <c r="AV4081">
        <v>1</v>
      </c>
      <c r="AW4081">
        <f t="shared" si="793"/>
        <v>2</v>
      </c>
      <c r="AY4081">
        <v>1</v>
      </c>
      <c r="AZ4081">
        <v>0.75</v>
      </c>
      <c r="BA4081">
        <v>1</v>
      </c>
      <c r="BB4081">
        <v>1</v>
      </c>
      <c r="BC4081">
        <v>0</v>
      </c>
      <c r="BD4081">
        <v>0.5</v>
      </c>
      <c r="BE4081">
        <f t="shared" ref="BE4081:BE4112" si="802">AY4081*AZ4081-0.1*BA4081+0.1*BC4081+0.1*BD4081</f>
        <v>0.70000000000000007</v>
      </c>
      <c r="BF4081">
        <v>0</v>
      </c>
      <c r="BG4081">
        <v>40</v>
      </c>
      <c r="BH4081">
        <f t="shared" si="797"/>
        <v>3.6888794541139363</v>
      </c>
      <c r="BJ4081">
        <v>0</v>
      </c>
      <c r="BK4081">
        <v>1</v>
      </c>
    </row>
    <row r="4082" spans="1:63" x14ac:dyDescent="0.25">
      <c r="A4082" t="s">
        <v>459</v>
      </c>
      <c r="B4082">
        <v>2018</v>
      </c>
      <c r="C4082">
        <v>0</v>
      </c>
      <c r="D4082">
        <v>0</v>
      </c>
      <c r="E4082">
        <v>0</v>
      </c>
      <c r="F4082">
        <v>0</v>
      </c>
      <c r="G4082">
        <v>0</v>
      </c>
      <c r="H4082">
        <v>0</v>
      </c>
      <c r="I4082">
        <f t="shared" si="798"/>
        <v>0</v>
      </c>
      <c r="J4082">
        <v>0</v>
      </c>
      <c r="K4082">
        <v>0.5</v>
      </c>
      <c r="L4082" s="10">
        <v>0.12</v>
      </c>
      <c r="M4082">
        <v>0</v>
      </c>
      <c r="N4082">
        <f t="shared" si="799"/>
        <v>5.024</v>
      </c>
      <c r="O4082">
        <v>0.88</v>
      </c>
      <c r="P4082">
        <v>0</v>
      </c>
      <c r="Q4082">
        <f t="shared" si="800"/>
        <v>21.8</v>
      </c>
      <c r="R4082">
        <v>5.5</v>
      </c>
      <c r="S4082">
        <v>0</v>
      </c>
      <c r="T4082">
        <f t="shared" si="801"/>
        <v>45.199999999999996</v>
      </c>
      <c r="Y4082">
        <v>251.107</v>
      </c>
      <c r="Z4082">
        <v>215.303</v>
      </c>
      <c r="AA4082">
        <f t="shared" si="792"/>
        <v>0.10288984377177857</v>
      </c>
      <c r="AB4082">
        <f t="shared" ref="AB4082:AB4089" si="803">(O4082*Z4082/Y4082)+(P4082*Q4082)</f>
        <v>0.75452552099304282</v>
      </c>
      <c r="AC4082">
        <f t="shared" ref="AC4082:AC4101" si="804">(R4082*Z4082/Y4082)+(S4082*T4082)</f>
        <v>4.7157845062065178</v>
      </c>
      <c r="AD4082">
        <v>0</v>
      </c>
      <c r="AE4082">
        <v>0</v>
      </c>
      <c r="AF4082">
        <f t="shared" si="788"/>
        <v>0</v>
      </c>
      <c r="AG4082">
        <v>0</v>
      </c>
      <c r="AR4082">
        <v>0.08</v>
      </c>
      <c r="AS4082">
        <v>0</v>
      </c>
      <c r="AT4082">
        <v>0</v>
      </c>
      <c r="AU4082">
        <v>0</v>
      </c>
      <c r="AV4082">
        <v>0</v>
      </c>
      <c r="AW4082">
        <f t="shared" si="793"/>
        <v>0</v>
      </c>
      <c r="AY4082">
        <v>1</v>
      </c>
      <c r="AZ4082">
        <v>0.5</v>
      </c>
      <c r="BA4082">
        <v>1</v>
      </c>
      <c r="BB4082">
        <v>1</v>
      </c>
      <c r="BC4082">
        <v>0</v>
      </c>
      <c r="BD4082">
        <v>0.5</v>
      </c>
      <c r="BE4082">
        <f t="shared" si="802"/>
        <v>0.45</v>
      </c>
      <c r="BF4082">
        <v>0</v>
      </c>
      <c r="BG4082">
        <v>25</v>
      </c>
      <c r="BH4082">
        <f t="shared" si="797"/>
        <v>3.2188758248682006</v>
      </c>
      <c r="BJ4082">
        <v>0</v>
      </c>
      <c r="BK4082">
        <v>1</v>
      </c>
    </row>
    <row r="4083" spans="1:63" x14ac:dyDescent="0.25">
      <c r="A4083" t="s">
        <v>460</v>
      </c>
      <c r="B4083">
        <v>2018</v>
      </c>
      <c r="C4083">
        <v>0</v>
      </c>
      <c r="D4083">
        <v>0</v>
      </c>
      <c r="E4083">
        <v>0</v>
      </c>
      <c r="F4083">
        <v>0</v>
      </c>
      <c r="G4083">
        <v>0</v>
      </c>
      <c r="H4083">
        <v>0</v>
      </c>
      <c r="I4083">
        <f t="shared" si="798"/>
        <v>0</v>
      </c>
      <c r="J4083">
        <v>1</v>
      </c>
      <c r="K4083">
        <v>1</v>
      </c>
      <c r="L4083" s="10">
        <v>0.41</v>
      </c>
      <c r="M4083">
        <v>0</v>
      </c>
      <c r="N4083">
        <f t="shared" si="799"/>
        <v>5.024</v>
      </c>
      <c r="O4083">
        <v>1.7</v>
      </c>
      <c r="P4083">
        <v>0</v>
      </c>
      <c r="Q4083">
        <f t="shared" si="800"/>
        <v>21.8</v>
      </c>
      <c r="R4083">
        <v>6.06</v>
      </c>
      <c r="S4083">
        <v>0</v>
      </c>
      <c r="T4083">
        <f t="shared" si="801"/>
        <v>45.199999999999996</v>
      </c>
      <c r="Y4083">
        <v>251.107</v>
      </c>
      <c r="Z4083">
        <v>215.303</v>
      </c>
      <c r="AA4083">
        <f t="shared" si="792"/>
        <v>0.35154029955357674</v>
      </c>
      <c r="AB4083">
        <f t="shared" si="803"/>
        <v>1.4576061201001962</v>
      </c>
      <c r="AC4083">
        <f t="shared" si="804"/>
        <v>5.1959371104748167</v>
      </c>
      <c r="AD4083">
        <v>0</v>
      </c>
      <c r="AE4083">
        <v>0</v>
      </c>
      <c r="AF4083">
        <f t="shared" si="788"/>
        <v>0</v>
      </c>
      <c r="AG4083">
        <v>0</v>
      </c>
      <c r="AR4083">
        <v>0.08</v>
      </c>
      <c r="AS4083">
        <v>0</v>
      </c>
      <c r="AT4083">
        <v>0</v>
      </c>
      <c r="AU4083">
        <v>0</v>
      </c>
      <c r="AV4083">
        <v>0</v>
      </c>
      <c r="AW4083">
        <f t="shared" si="793"/>
        <v>0</v>
      </c>
      <c r="AY4083">
        <v>1</v>
      </c>
      <c r="AZ4083">
        <v>0.75</v>
      </c>
      <c r="BA4083">
        <v>1</v>
      </c>
      <c r="BB4083">
        <v>1</v>
      </c>
      <c r="BC4083">
        <v>1</v>
      </c>
      <c r="BD4083">
        <v>1</v>
      </c>
      <c r="BE4083">
        <f t="shared" si="802"/>
        <v>0.85</v>
      </c>
      <c r="BF4083">
        <v>0</v>
      </c>
      <c r="BG4083">
        <v>18</v>
      </c>
      <c r="BH4083">
        <f t="shared" si="797"/>
        <v>2.8903717578961645</v>
      </c>
      <c r="BJ4083">
        <v>0</v>
      </c>
      <c r="BK4083">
        <v>1</v>
      </c>
    </row>
    <row r="4084" spans="1:63" x14ac:dyDescent="0.25">
      <c r="A4084" t="s">
        <v>458</v>
      </c>
      <c r="B4084">
        <v>2018</v>
      </c>
      <c r="C4084">
        <v>0</v>
      </c>
      <c r="D4084">
        <v>0</v>
      </c>
      <c r="E4084">
        <v>0</v>
      </c>
      <c r="F4084">
        <v>0</v>
      </c>
      <c r="G4084">
        <v>0</v>
      </c>
      <c r="H4084">
        <v>0</v>
      </c>
      <c r="I4084">
        <f t="shared" si="798"/>
        <v>0</v>
      </c>
      <c r="J4084">
        <v>0</v>
      </c>
      <c r="K4084">
        <v>0</v>
      </c>
      <c r="L4084" s="10">
        <v>0.14000000000000001</v>
      </c>
      <c r="M4084">
        <v>0</v>
      </c>
      <c r="N4084">
        <f t="shared" si="799"/>
        <v>5.024</v>
      </c>
      <c r="O4084">
        <v>0.3</v>
      </c>
      <c r="P4084">
        <v>0</v>
      </c>
      <c r="Q4084">
        <f t="shared" si="800"/>
        <v>21.8</v>
      </c>
      <c r="R4084">
        <v>6.44</v>
      </c>
      <c r="S4084">
        <v>0</v>
      </c>
      <c r="T4084">
        <f t="shared" si="801"/>
        <v>45.199999999999996</v>
      </c>
      <c r="Y4084">
        <v>251.107</v>
      </c>
      <c r="Z4084">
        <v>215.303</v>
      </c>
      <c r="AA4084">
        <f t="shared" si="792"/>
        <v>0.12003815106707499</v>
      </c>
      <c r="AB4084">
        <f t="shared" si="803"/>
        <v>0.25722460942944636</v>
      </c>
      <c r="AC4084">
        <f t="shared" si="804"/>
        <v>5.5217549490854498</v>
      </c>
      <c r="AD4084">
        <v>0</v>
      </c>
      <c r="AE4084">
        <v>0</v>
      </c>
      <c r="AF4084">
        <f t="shared" si="788"/>
        <v>0</v>
      </c>
      <c r="AG4084">
        <v>0</v>
      </c>
      <c r="AR4084">
        <v>0.08</v>
      </c>
      <c r="AS4084">
        <v>0</v>
      </c>
      <c r="AT4084">
        <v>0</v>
      </c>
      <c r="AU4084">
        <v>0</v>
      </c>
      <c r="AV4084">
        <v>1</v>
      </c>
      <c r="AW4084">
        <f t="shared" si="793"/>
        <v>1</v>
      </c>
      <c r="AY4084">
        <v>1</v>
      </c>
      <c r="AZ4084">
        <v>0.5</v>
      </c>
      <c r="BA4084">
        <v>1</v>
      </c>
      <c r="BB4084">
        <v>1</v>
      </c>
      <c r="BC4084">
        <v>0</v>
      </c>
      <c r="BD4084">
        <v>0.5</v>
      </c>
      <c r="BE4084">
        <f t="shared" si="802"/>
        <v>0.45</v>
      </c>
      <c r="BF4084">
        <v>0</v>
      </c>
      <c r="BG4084">
        <v>25</v>
      </c>
      <c r="BH4084">
        <f t="shared" si="797"/>
        <v>3.2188758248682006</v>
      </c>
      <c r="BJ4084">
        <v>0</v>
      </c>
      <c r="BK4084">
        <v>1</v>
      </c>
    </row>
    <row r="4085" spans="1:63" x14ac:dyDescent="0.25">
      <c r="A4085" t="s">
        <v>463</v>
      </c>
      <c r="B4085">
        <v>2018</v>
      </c>
      <c r="C4085">
        <v>0</v>
      </c>
      <c r="D4085">
        <v>0</v>
      </c>
      <c r="E4085">
        <v>0</v>
      </c>
      <c r="F4085">
        <v>1</v>
      </c>
      <c r="G4085">
        <v>0</v>
      </c>
      <c r="H4085">
        <v>1</v>
      </c>
      <c r="I4085">
        <f t="shared" si="798"/>
        <v>2</v>
      </c>
      <c r="J4085">
        <v>1</v>
      </c>
      <c r="K4085">
        <v>0.5</v>
      </c>
      <c r="L4085" s="10">
        <v>0.62</v>
      </c>
      <c r="M4085">
        <v>0</v>
      </c>
      <c r="N4085">
        <f t="shared" si="799"/>
        <v>5.024</v>
      </c>
      <c r="O4085">
        <v>1</v>
      </c>
      <c r="P4085">
        <v>0</v>
      </c>
      <c r="Q4085">
        <f t="shared" si="800"/>
        <v>21.8</v>
      </c>
      <c r="R4085">
        <v>14.63</v>
      </c>
      <c r="S4085">
        <v>0</v>
      </c>
      <c r="T4085">
        <f t="shared" si="801"/>
        <v>45.199999999999996</v>
      </c>
      <c r="Y4085">
        <v>251.107</v>
      </c>
      <c r="Z4085">
        <v>215.303</v>
      </c>
      <c r="AA4085">
        <f t="shared" si="792"/>
        <v>0.5315975261541892</v>
      </c>
      <c r="AB4085">
        <f t="shared" si="803"/>
        <v>0.85741536476482139</v>
      </c>
      <c r="AC4085">
        <f t="shared" si="804"/>
        <v>12.543986786509338</v>
      </c>
      <c r="AD4085">
        <v>0</v>
      </c>
      <c r="AE4085">
        <v>0</v>
      </c>
      <c r="AF4085">
        <f t="shared" si="788"/>
        <v>0</v>
      </c>
      <c r="AG4085">
        <v>1</v>
      </c>
      <c r="AR4085">
        <v>0.08</v>
      </c>
      <c r="AS4085">
        <v>0</v>
      </c>
      <c r="AT4085">
        <v>1</v>
      </c>
      <c r="AU4085">
        <v>0</v>
      </c>
      <c r="AV4085">
        <v>0</v>
      </c>
      <c r="AW4085">
        <f t="shared" si="793"/>
        <v>0</v>
      </c>
      <c r="AY4085">
        <v>0</v>
      </c>
      <c r="AZ4085">
        <v>0</v>
      </c>
      <c r="BA4085">
        <v>0</v>
      </c>
      <c r="BB4085">
        <v>0</v>
      </c>
      <c r="BC4085">
        <v>0</v>
      </c>
      <c r="BD4085">
        <v>0</v>
      </c>
      <c r="BE4085">
        <f t="shared" si="802"/>
        <v>0</v>
      </c>
      <c r="BF4085">
        <v>0</v>
      </c>
      <c r="BG4085">
        <v>21.5</v>
      </c>
      <c r="BH4085">
        <f t="shared" si="797"/>
        <v>3.068052935133617</v>
      </c>
      <c r="BJ4085">
        <v>1</v>
      </c>
      <c r="BK4085">
        <v>1</v>
      </c>
    </row>
    <row r="4086" spans="1:63" x14ac:dyDescent="0.25">
      <c r="A4086" t="s">
        <v>461</v>
      </c>
      <c r="B4086">
        <v>2018</v>
      </c>
      <c r="C4086">
        <v>0</v>
      </c>
      <c r="D4086">
        <v>0</v>
      </c>
      <c r="E4086">
        <v>0</v>
      </c>
      <c r="F4086">
        <v>0</v>
      </c>
      <c r="G4086">
        <v>0</v>
      </c>
      <c r="H4086">
        <v>0</v>
      </c>
      <c r="I4086">
        <f t="shared" si="798"/>
        <v>0</v>
      </c>
      <c r="J4086">
        <v>1</v>
      </c>
      <c r="K4086">
        <v>0</v>
      </c>
      <c r="L4086" s="10">
        <v>0.42</v>
      </c>
      <c r="M4086">
        <v>0</v>
      </c>
      <c r="N4086">
        <f t="shared" si="799"/>
        <v>5.024</v>
      </c>
      <c r="O4086">
        <v>0.98</v>
      </c>
      <c r="P4086">
        <v>0</v>
      </c>
      <c r="Q4086">
        <f t="shared" si="800"/>
        <v>21.8</v>
      </c>
      <c r="R4086">
        <v>4.92</v>
      </c>
      <c r="S4086">
        <v>0</v>
      </c>
      <c r="T4086">
        <f t="shared" si="801"/>
        <v>45.199999999999996</v>
      </c>
      <c r="Y4086">
        <v>251.107</v>
      </c>
      <c r="Z4086">
        <v>215.303</v>
      </c>
      <c r="AA4086">
        <f t="shared" si="792"/>
        <v>0.36011445320122493</v>
      </c>
      <c r="AB4086">
        <f t="shared" si="803"/>
        <v>0.8402670574695249</v>
      </c>
      <c r="AC4086">
        <f t="shared" si="804"/>
        <v>4.2184835946429207</v>
      </c>
      <c r="AD4086">
        <v>0</v>
      </c>
      <c r="AE4086">
        <v>0</v>
      </c>
      <c r="AF4086">
        <f t="shared" si="788"/>
        <v>0</v>
      </c>
      <c r="AG4086">
        <v>0</v>
      </c>
      <c r="AI4086">
        <v>0.8</v>
      </c>
      <c r="AR4086">
        <v>0.08</v>
      </c>
      <c r="AS4086">
        <v>0</v>
      </c>
      <c r="AT4086">
        <v>0</v>
      </c>
      <c r="AU4086">
        <v>0</v>
      </c>
      <c r="AV4086">
        <v>0</v>
      </c>
      <c r="AW4086">
        <f t="shared" si="793"/>
        <v>0</v>
      </c>
      <c r="AY4086">
        <v>1</v>
      </c>
      <c r="AZ4086">
        <v>0.5</v>
      </c>
      <c r="BA4086">
        <v>1</v>
      </c>
      <c r="BB4086">
        <v>1</v>
      </c>
      <c r="BC4086">
        <v>0</v>
      </c>
      <c r="BD4086">
        <v>0.5</v>
      </c>
      <c r="BE4086">
        <f t="shared" si="802"/>
        <v>0.45</v>
      </c>
      <c r="BF4086">
        <v>0</v>
      </c>
      <c r="BG4086">
        <v>20</v>
      </c>
      <c r="BH4086">
        <f t="shared" si="797"/>
        <v>2.9957322735539909</v>
      </c>
      <c r="BJ4086">
        <v>1</v>
      </c>
      <c r="BK4086">
        <v>1</v>
      </c>
    </row>
    <row r="4087" spans="1:63" x14ac:dyDescent="0.25">
      <c r="A4087" t="s">
        <v>74</v>
      </c>
      <c r="B4087">
        <v>2018</v>
      </c>
      <c r="C4087">
        <v>0</v>
      </c>
      <c r="D4087">
        <v>0</v>
      </c>
      <c r="E4087">
        <v>0</v>
      </c>
      <c r="F4087">
        <v>1</v>
      </c>
      <c r="G4087">
        <v>0</v>
      </c>
      <c r="H4087">
        <v>1</v>
      </c>
      <c r="I4087">
        <f t="shared" si="798"/>
        <v>2</v>
      </c>
      <c r="J4087">
        <v>0</v>
      </c>
      <c r="K4087">
        <v>0</v>
      </c>
      <c r="L4087" s="10">
        <v>0.18</v>
      </c>
      <c r="M4087">
        <v>0</v>
      </c>
      <c r="N4087">
        <f t="shared" si="799"/>
        <v>5.024</v>
      </c>
      <c r="O4087">
        <v>0.32</v>
      </c>
      <c r="P4087">
        <v>0</v>
      </c>
      <c r="Q4087">
        <f t="shared" si="800"/>
        <v>21.8</v>
      </c>
      <c r="R4087">
        <v>9.8699999999999992</v>
      </c>
      <c r="S4087">
        <v>0</v>
      </c>
      <c r="T4087">
        <f t="shared" si="801"/>
        <v>45.199999999999996</v>
      </c>
      <c r="Y4087">
        <v>251.107</v>
      </c>
      <c r="Z4087">
        <v>215.303</v>
      </c>
      <c r="AA4087">
        <f t="shared" si="792"/>
        <v>0.15433476565766785</v>
      </c>
      <c r="AB4087">
        <f t="shared" si="803"/>
        <v>0.27437291672474284</v>
      </c>
      <c r="AC4087">
        <f t="shared" si="804"/>
        <v>8.4626896502287874</v>
      </c>
      <c r="AD4087">
        <v>0</v>
      </c>
      <c r="AE4087">
        <v>0</v>
      </c>
      <c r="AF4087">
        <f t="shared" si="788"/>
        <v>0</v>
      </c>
      <c r="AG4087">
        <v>0</v>
      </c>
      <c r="AR4087">
        <v>0.08</v>
      </c>
      <c r="AS4087">
        <v>0</v>
      </c>
      <c r="AT4087">
        <v>1</v>
      </c>
      <c r="AU4087">
        <v>0</v>
      </c>
      <c r="AV4087">
        <v>1</v>
      </c>
      <c r="AW4087">
        <f t="shared" si="793"/>
        <v>1</v>
      </c>
      <c r="AY4087">
        <v>1</v>
      </c>
      <c r="AZ4087">
        <v>0.5</v>
      </c>
      <c r="BA4087">
        <v>1</v>
      </c>
      <c r="BB4087">
        <v>1</v>
      </c>
      <c r="BC4087">
        <v>0</v>
      </c>
      <c r="BD4087">
        <v>0.5</v>
      </c>
      <c r="BE4087">
        <f t="shared" si="802"/>
        <v>0.45</v>
      </c>
      <c r="BF4087">
        <v>0</v>
      </c>
      <c r="BG4087">
        <v>11</v>
      </c>
      <c r="BH4087">
        <f t="shared" si="797"/>
        <v>2.3978952727983707</v>
      </c>
      <c r="BJ4087">
        <v>1</v>
      </c>
      <c r="BK4087">
        <v>1</v>
      </c>
    </row>
    <row r="4088" spans="1:63" x14ac:dyDescent="0.25">
      <c r="A4088" t="s">
        <v>75</v>
      </c>
      <c r="B4088">
        <v>2018</v>
      </c>
      <c r="C4088">
        <v>0</v>
      </c>
      <c r="D4088">
        <v>0</v>
      </c>
      <c r="E4088">
        <v>0</v>
      </c>
      <c r="F4088">
        <v>0</v>
      </c>
      <c r="G4088">
        <v>0</v>
      </c>
      <c r="H4088">
        <v>0</v>
      </c>
      <c r="I4088">
        <f t="shared" si="798"/>
        <v>0</v>
      </c>
      <c r="J4088">
        <v>1</v>
      </c>
      <c r="K4088">
        <v>1</v>
      </c>
      <c r="L4088" s="10">
        <v>0.4</v>
      </c>
      <c r="M4088">
        <v>0</v>
      </c>
      <c r="N4088">
        <f t="shared" si="799"/>
        <v>5.024</v>
      </c>
      <c r="O4088">
        <v>0.72</v>
      </c>
      <c r="P4088">
        <v>0</v>
      </c>
      <c r="Q4088">
        <f t="shared" si="800"/>
        <v>21.8</v>
      </c>
      <c r="R4088">
        <v>5.56</v>
      </c>
      <c r="S4088">
        <v>0</v>
      </c>
      <c r="T4088">
        <f t="shared" si="801"/>
        <v>45.199999999999996</v>
      </c>
      <c r="Y4088">
        <v>251.107</v>
      </c>
      <c r="Z4088">
        <v>215.303</v>
      </c>
      <c r="AA4088">
        <f t="shared" si="792"/>
        <v>0.34296614590592855</v>
      </c>
      <c r="AB4088">
        <f t="shared" si="803"/>
        <v>0.6173390626306714</v>
      </c>
      <c r="AC4088">
        <f t="shared" si="804"/>
        <v>4.7672294280924064</v>
      </c>
      <c r="AD4088">
        <v>0</v>
      </c>
      <c r="AE4088">
        <v>0</v>
      </c>
      <c r="AF4088">
        <f t="shared" si="788"/>
        <v>0</v>
      </c>
      <c r="AG4088">
        <v>0</v>
      </c>
      <c r="AR4088">
        <v>0.08</v>
      </c>
      <c r="AS4088">
        <v>0</v>
      </c>
      <c r="AT4088">
        <v>0</v>
      </c>
      <c r="AU4088">
        <v>1</v>
      </c>
      <c r="AV4088">
        <v>1</v>
      </c>
      <c r="AW4088">
        <f t="shared" si="793"/>
        <v>2</v>
      </c>
      <c r="AY4088">
        <v>1</v>
      </c>
      <c r="AZ4088">
        <v>1</v>
      </c>
      <c r="BA4088">
        <v>1</v>
      </c>
      <c r="BB4088">
        <v>1</v>
      </c>
      <c r="BC4088">
        <v>1</v>
      </c>
      <c r="BD4088">
        <v>1</v>
      </c>
      <c r="BE4088">
        <f t="shared" si="802"/>
        <v>1.1000000000000001</v>
      </c>
      <c r="BF4088">
        <v>0</v>
      </c>
      <c r="BG4088">
        <v>99</v>
      </c>
      <c r="BH4088">
        <f t="shared" si="797"/>
        <v>4.5951198501345898</v>
      </c>
      <c r="BJ4088">
        <v>1</v>
      </c>
      <c r="BK4088">
        <v>1</v>
      </c>
    </row>
    <row r="4089" spans="1:63" x14ac:dyDescent="0.25">
      <c r="A4089" t="s">
        <v>76</v>
      </c>
      <c r="B4089">
        <v>2018</v>
      </c>
      <c r="C4089">
        <v>0</v>
      </c>
      <c r="D4089">
        <v>0</v>
      </c>
      <c r="E4089">
        <v>0</v>
      </c>
      <c r="F4089">
        <v>1</v>
      </c>
      <c r="G4089">
        <v>0</v>
      </c>
      <c r="H4089">
        <v>1</v>
      </c>
      <c r="I4089">
        <f t="shared" si="798"/>
        <v>2</v>
      </c>
      <c r="J4089">
        <v>1</v>
      </c>
      <c r="K4089">
        <v>1</v>
      </c>
      <c r="L4089" s="10">
        <v>0.08</v>
      </c>
      <c r="M4089">
        <v>0</v>
      </c>
      <c r="N4089">
        <f t="shared" si="799"/>
        <v>5.024</v>
      </c>
      <c r="O4089">
        <v>0.67</v>
      </c>
      <c r="P4089">
        <v>0</v>
      </c>
      <c r="Q4089">
        <f t="shared" si="800"/>
        <v>21.8</v>
      </c>
      <c r="R4089">
        <v>21.98</v>
      </c>
      <c r="S4089">
        <v>0</v>
      </c>
      <c r="T4089">
        <f t="shared" si="801"/>
        <v>45.199999999999996</v>
      </c>
      <c r="Y4089">
        <v>251.107</v>
      </c>
      <c r="Z4089">
        <v>215.303</v>
      </c>
      <c r="AA4089">
        <f t="shared" si="792"/>
        <v>6.8593229181185711E-2</v>
      </c>
      <c r="AB4089">
        <f t="shared" si="803"/>
        <v>0.57446829439243041</v>
      </c>
      <c r="AC4089">
        <f t="shared" si="804"/>
        <v>18.845989717530774</v>
      </c>
      <c r="AD4089">
        <v>0</v>
      </c>
      <c r="AE4089">
        <v>0</v>
      </c>
      <c r="AF4089">
        <f t="shared" si="788"/>
        <v>0</v>
      </c>
      <c r="AG4089">
        <v>0</v>
      </c>
      <c r="AR4089">
        <v>0.08</v>
      </c>
      <c r="AS4089">
        <v>1</v>
      </c>
      <c r="AT4089">
        <v>5</v>
      </c>
      <c r="AU4089">
        <v>1</v>
      </c>
      <c r="AV4089">
        <v>5</v>
      </c>
      <c r="AW4089">
        <f t="shared" si="793"/>
        <v>6</v>
      </c>
      <c r="AY4089">
        <v>1</v>
      </c>
      <c r="AZ4089">
        <v>0.75</v>
      </c>
      <c r="BA4089">
        <v>1</v>
      </c>
      <c r="BB4089">
        <v>1</v>
      </c>
      <c r="BC4089">
        <v>1</v>
      </c>
      <c r="BD4089">
        <v>1</v>
      </c>
      <c r="BE4089">
        <f t="shared" si="802"/>
        <v>0.85</v>
      </c>
      <c r="BF4089">
        <v>1</v>
      </c>
      <c r="BG4089">
        <v>20</v>
      </c>
      <c r="BH4089">
        <f t="shared" si="797"/>
        <v>2.9957322735539909</v>
      </c>
      <c r="BJ4089">
        <v>0</v>
      </c>
      <c r="BK4089">
        <v>1</v>
      </c>
    </row>
    <row r="4090" spans="1:63" x14ac:dyDescent="0.25">
      <c r="A4090" t="s">
        <v>77</v>
      </c>
      <c r="B4090">
        <v>2018</v>
      </c>
      <c r="C4090">
        <v>0</v>
      </c>
      <c r="D4090">
        <v>0</v>
      </c>
      <c r="E4090">
        <v>0</v>
      </c>
      <c r="F4090">
        <v>1</v>
      </c>
      <c r="G4090">
        <v>1</v>
      </c>
      <c r="H4090">
        <v>1</v>
      </c>
      <c r="I4090">
        <f t="shared" si="798"/>
        <v>3</v>
      </c>
      <c r="J4090">
        <v>0</v>
      </c>
      <c r="K4090">
        <v>0</v>
      </c>
      <c r="L4090" s="10">
        <v>0.08</v>
      </c>
      <c r="M4090">
        <v>0</v>
      </c>
      <c r="N4090">
        <f t="shared" si="799"/>
        <v>5.024</v>
      </c>
      <c r="O4090" t="s">
        <v>105</v>
      </c>
      <c r="P4090">
        <v>0</v>
      </c>
      <c r="Q4090">
        <f t="shared" si="800"/>
        <v>21.8</v>
      </c>
      <c r="R4090">
        <v>7.24</v>
      </c>
      <c r="S4090">
        <v>0</v>
      </c>
      <c r="T4090">
        <f t="shared" si="801"/>
        <v>45.199999999999996</v>
      </c>
      <c r="Y4090">
        <v>251.107</v>
      </c>
      <c r="Z4090">
        <v>215.303</v>
      </c>
      <c r="AA4090">
        <f t="shared" si="792"/>
        <v>6.8593229181185711E-2</v>
      </c>
      <c r="AC4090">
        <f t="shared" si="804"/>
        <v>6.2076872408973074</v>
      </c>
      <c r="AD4090">
        <v>0</v>
      </c>
      <c r="AE4090">
        <v>0</v>
      </c>
      <c r="AF4090">
        <f t="shared" si="788"/>
        <v>0</v>
      </c>
      <c r="AG4090">
        <v>0</v>
      </c>
      <c r="AI4090">
        <v>0.4</v>
      </c>
      <c r="AR4090">
        <v>0.08</v>
      </c>
      <c r="AS4090">
        <v>0</v>
      </c>
      <c r="AT4090">
        <v>0</v>
      </c>
      <c r="AU4090">
        <v>1</v>
      </c>
      <c r="AV4090">
        <v>0</v>
      </c>
      <c r="AW4090">
        <f t="shared" si="793"/>
        <v>1</v>
      </c>
      <c r="AY4090">
        <v>1</v>
      </c>
      <c r="AZ4090">
        <v>0.5</v>
      </c>
      <c r="BA4090">
        <v>1</v>
      </c>
      <c r="BB4090">
        <v>1</v>
      </c>
      <c r="BC4090">
        <v>0</v>
      </c>
      <c r="BD4090">
        <v>0.5</v>
      </c>
      <c r="BE4090">
        <f t="shared" si="802"/>
        <v>0.45</v>
      </c>
      <c r="BF4090">
        <v>0</v>
      </c>
      <c r="BG4090">
        <v>24</v>
      </c>
      <c r="BH4090">
        <f t="shared" si="797"/>
        <v>3.1780538303479458</v>
      </c>
      <c r="BJ4090">
        <v>1</v>
      </c>
      <c r="BK4090">
        <v>1</v>
      </c>
    </row>
    <row r="4091" spans="1:63" x14ac:dyDescent="0.25">
      <c r="A4091" t="s">
        <v>465</v>
      </c>
      <c r="B4091">
        <v>2018</v>
      </c>
      <c r="C4091">
        <v>0</v>
      </c>
      <c r="D4091">
        <v>0</v>
      </c>
      <c r="E4091">
        <v>0</v>
      </c>
      <c r="F4091">
        <v>0</v>
      </c>
      <c r="G4091">
        <v>0</v>
      </c>
      <c r="H4091">
        <v>0</v>
      </c>
      <c r="I4091">
        <f t="shared" si="798"/>
        <v>0</v>
      </c>
      <c r="J4091">
        <v>1</v>
      </c>
      <c r="K4091">
        <v>1</v>
      </c>
      <c r="L4091" s="10">
        <v>0.12</v>
      </c>
      <c r="M4091">
        <v>0</v>
      </c>
      <c r="N4091">
        <f t="shared" si="799"/>
        <v>5.024</v>
      </c>
      <c r="O4091">
        <v>1.4</v>
      </c>
      <c r="P4091">
        <v>0</v>
      </c>
      <c r="Q4091">
        <f t="shared" si="800"/>
        <v>21.8</v>
      </c>
      <c r="R4091">
        <v>5.4</v>
      </c>
      <c r="S4091">
        <v>0</v>
      </c>
      <c r="T4091">
        <f t="shared" si="801"/>
        <v>45.199999999999996</v>
      </c>
      <c r="Y4091">
        <v>251.107</v>
      </c>
      <c r="Z4091">
        <v>215.303</v>
      </c>
      <c r="AA4091">
        <f t="shared" si="792"/>
        <v>0.10288984377177857</v>
      </c>
      <c r="AB4091">
        <f>(O4091*Z4091/Y4091)+(P4091*Q4091)</f>
        <v>1.2003815106707498</v>
      </c>
      <c r="AC4091">
        <f t="shared" si="804"/>
        <v>4.6300429697300363</v>
      </c>
      <c r="AD4091">
        <v>0</v>
      </c>
      <c r="AE4091">
        <v>0</v>
      </c>
      <c r="AF4091">
        <f t="shared" ref="AF4091:AF4154" si="805">AD4091-0.5*AE4091</f>
        <v>0</v>
      </c>
      <c r="AG4091">
        <v>1</v>
      </c>
      <c r="AR4091">
        <v>0.08</v>
      </c>
      <c r="AS4091">
        <v>0</v>
      </c>
      <c r="AT4091">
        <v>1</v>
      </c>
      <c r="AU4091">
        <v>0</v>
      </c>
      <c r="AV4091">
        <v>0</v>
      </c>
      <c r="AW4091">
        <f t="shared" si="793"/>
        <v>0</v>
      </c>
      <c r="AY4091">
        <v>1</v>
      </c>
      <c r="AZ4091">
        <v>0.75</v>
      </c>
      <c r="BA4091">
        <v>1</v>
      </c>
      <c r="BB4091">
        <v>1</v>
      </c>
      <c r="BC4091">
        <v>1</v>
      </c>
      <c r="BD4091">
        <v>0.5</v>
      </c>
      <c r="BE4091">
        <f t="shared" si="802"/>
        <v>0.8</v>
      </c>
      <c r="BF4091">
        <v>0</v>
      </c>
      <c r="BG4091">
        <v>99</v>
      </c>
      <c r="BH4091">
        <f t="shared" si="797"/>
        <v>4.5951198501345898</v>
      </c>
      <c r="BJ4091">
        <v>1</v>
      </c>
      <c r="BK4091">
        <v>1</v>
      </c>
    </row>
    <row r="4092" spans="1:63" x14ac:dyDescent="0.25">
      <c r="A4092" t="s">
        <v>464</v>
      </c>
      <c r="B4092">
        <v>2018</v>
      </c>
      <c r="C4092">
        <v>0</v>
      </c>
      <c r="D4092">
        <v>0</v>
      </c>
      <c r="E4092">
        <v>0</v>
      </c>
      <c r="F4092">
        <v>0</v>
      </c>
      <c r="G4092">
        <v>0</v>
      </c>
      <c r="H4092">
        <v>0</v>
      </c>
      <c r="I4092">
        <f t="shared" si="798"/>
        <v>0</v>
      </c>
      <c r="J4092">
        <v>1</v>
      </c>
      <c r="K4092">
        <v>0</v>
      </c>
      <c r="L4092" s="10">
        <v>0.77</v>
      </c>
      <c r="M4092">
        <v>0</v>
      </c>
      <c r="N4092">
        <f t="shared" si="799"/>
        <v>5.024</v>
      </c>
      <c r="O4092">
        <v>1.08</v>
      </c>
      <c r="P4092">
        <v>0</v>
      </c>
      <c r="Q4092">
        <f t="shared" si="800"/>
        <v>21.8</v>
      </c>
      <c r="R4092">
        <v>5.42</v>
      </c>
      <c r="S4092">
        <v>0</v>
      </c>
      <c r="T4092">
        <f t="shared" si="801"/>
        <v>45.199999999999996</v>
      </c>
      <c r="Y4092">
        <v>251.107</v>
      </c>
      <c r="Z4092">
        <v>215.303</v>
      </c>
      <c r="AA4092">
        <f t="shared" si="792"/>
        <v>0.6602098308689125</v>
      </c>
      <c r="AB4092">
        <f>(O4092*Z4092/Y4092)+(P4092*Q4092)</f>
        <v>0.9260085939460071</v>
      </c>
      <c r="AC4092">
        <f t="shared" si="804"/>
        <v>4.6471912770253319</v>
      </c>
      <c r="AD4092">
        <v>1</v>
      </c>
      <c r="AE4092">
        <v>1</v>
      </c>
      <c r="AF4092">
        <f t="shared" si="805"/>
        <v>0.5</v>
      </c>
      <c r="AG4092">
        <v>0</v>
      </c>
      <c r="AR4092">
        <v>0.08</v>
      </c>
      <c r="AS4092">
        <v>0</v>
      </c>
      <c r="AT4092">
        <v>0</v>
      </c>
      <c r="AU4092">
        <v>0</v>
      </c>
      <c r="AV4092">
        <v>0</v>
      </c>
      <c r="AW4092">
        <f t="shared" si="793"/>
        <v>0</v>
      </c>
      <c r="AY4092">
        <v>0</v>
      </c>
      <c r="AZ4092">
        <v>0</v>
      </c>
      <c r="BA4092">
        <v>0</v>
      </c>
      <c r="BB4092">
        <v>0</v>
      </c>
      <c r="BC4092">
        <v>0</v>
      </c>
      <c r="BD4092">
        <v>0</v>
      </c>
      <c r="BE4092">
        <f t="shared" si="802"/>
        <v>0</v>
      </c>
      <c r="BF4092">
        <v>0</v>
      </c>
      <c r="BG4092">
        <v>35</v>
      </c>
      <c r="BH4092">
        <f t="shared" si="797"/>
        <v>3.5553480614894135</v>
      </c>
      <c r="BJ4092">
        <v>0</v>
      </c>
      <c r="BK4092">
        <v>1</v>
      </c>
    </row>
    <row r="4093" spans="1:63" x14ac:dyDescent="0.25">
      <c r="A4093" t="s">
        <v>462</v>
      </c>
      <c r="B4093">
        <v>2018</v>
      </c>
      <c r="C4093">
        <v>0</v>
      </c>
      <c r="D4093">
        <v>0</v>
      </c>
      <c r="E4093">
        <v>0</v>
      </c>
      <c r="F4093">
        <v>0</v>
      </c>
      <c r="G4093">
        <v>0</v>
      </c>
      <c r="H4093">
        <v>0</v>
      </c>
      <c r="I4093">
        <f t="shared" si="798"/>
        <v>0</v>
      </c>
      <c r="J4093">
        <v>1</v>
      </c>
      <c r="K4093">
        <v>0</v>
      </c>
      <c r="L4093" s="10">
        <v>0.27</v>
      </c>
      <c r="M4093">
        <v>0</v>
      </c>
      <c r="N4093">
        <f t="shared" si="799"/>
        <v>5.024</v>
      </c>
      <c r="O4093">
        <v>1.31</v>
      </c>
      <c r="P4093">
        <v>0</v>
      </c>
      <c r="Q4093">
        <f t="shared" si="800"/>
        <v>21.8</v>
      </c>
      <c r="R4093">
        <v>4.67</v>
      </c>
      <c r="S4093">
        <v>0</v>
      </c>
      <c r="T4093">
        <f t="shared" si="801"/>
        <v>45.199999999999996</v>
      </c>
      <c r="Y4093">
        <v>251.107</v>
      </c>
      <c r="Z4093">
        <v>215.303</v>
      </c>
      <c r="AA4093">
        <f t="shared" si="792"/>
        <v>0.23150214848650177</v>
      </c>
      <c r="AB4093">
        <f>(O4093*Z4093/Y4093)+(P4093*Q4093)</f>
        <v>1.1232141278419161</v>
      </c>
      <c r="AC4093">
        <f t="shared" si="804"/>
        <v>4.004129753451716</v>
      </c>
      <c r="AD4093">
        <v>0</v>
      </c>
      <c r="AE4093">
        <v>0</v>
      </c>
      <c r="AF4093">
        <f t="shared" si="805"/>
        <v>0</v>
      </c>
      <c r="AG4093">
        <v>0</v>
      </c>
      <c r="AR4093">
        <v>0.08</v>
      </c>
      <c r="AS4093">
        <v>0</v>
      </c>
      <c r="AT4093">
        <v>0</v>
      </c>
      <c r="AU4093">
        <v>0</v>
      </c>
      <c r="AV4093">
        <v>0</v>
      </c>
      <c r="AW4093">
        <f t="shared" si="793"/>
        <v>0</v>
      </c>
      <c r="AY4093">
        <v>0</v>
      </c>
      <c r="AZ4093">
        <v>0</v>
      </c>
      <c r="BA4093">
        <v>0</v>
      </c>
      <c r="BB4093">
        <v>0</v>
      </c>
      <c r="BC4093">
        <v>0</v>
      </c>
      <c r="BD4093">
        <v>0</v>
      </c>
      <c r="BE4093">
        <f t="shared" si="802"/>
        <v>0</v>
      </c>
      <c r="BF4093">
        <v>0</v>
      </c>
      <c r="BG4093">
        <v>20</v>
      </c>
      <c r="BH4093">
        <f t="shared" si="797"/>
        <v>2.9957322735539909</v>
      </c>
      <c r="BJ4093">
        <v>1</v>
      </c>
      <c r="BK4093">
        <v>1</v>
      </c>
    </row>
    <row r="4094" spans="1:63" x14ac:dyDescent="0.25">
      <c r="A4094" t="s">
        <v>78</v>
      </c>
      <c r="B4094">
        <v>2018</v>
      </c>
      <c r="C4094">
        <v>0</v>
      </c>
      <c r="D4094">
        <v>0</v>
      </c>
      <c r="E4094">
        <v>0</v>
      </c>
      <c r="F4094">
        <v>0</v>
      </c>
      <c r="G4094">
        <v>0</v>
      </c>
      <c r="H4094">
        <v>0</v>
      </c>
      <c r="I4094">
        <f t="shared" si="798"/>
        <v>0</v>
      </c>
      <c r="J4094">
        <v>0</v>
      </c>
      <c r="K4094">
        <v>1</v>
      </c>
      <c r="L4094" s="10">
        <v>1.29</v>
      </c>
      <c r="M4094">
        <v>0</v>
      </c>
      <c r="N4094">
        <f t="shared" si="799"/>
        <v>5.024</v>
      </c>
      <c r="O4094">
        <v>1.27</v>
      </c>
      <c r="P4094">
        <v>0</v>
      </c>
      <c r="Q4094">
        <f t="shared" si="800"/>
        <v>21.8</v>
      </c>
      <c r="R4094">
        <v>4.46</v>
      </c>
      <c r="S4094">
        <v>0</v>
      </c>
      <c r="T4094">
        <f t="shared" si="801"/>
        <v>45.199999999999996</v>
      </c>
      <c r="Y4094">
        <v>251.107</v>
      </c>
      <c r="Z4094">
        <v>215.303</v>
      </c>
      <c r="AA4094">
        <f t="shared" si="792"/>
        <v>1.1060658205466196</v>
      </c>
      <c r="AB4094">
        <f>(O4094*Z4094/Y4094)+(P4094*Q4094)</f>
        <v>1.0889175132513234</v>
      </c>
      <c r="AC4094">
        <f t="shared" si="804"/>
        <v>3.8240725268511029</v>
      </c>
      <c r="AD4094">
        <v>0</v>
      </c>
      <c r="AE4094">
        <v>0</v>
      </c>
      <c r="AF4094">
        <f t="shared" si="805"/>
        <v>0</v>
      </c>
      <c r="AG4094">
        <v>0</v>
      </c>
      <c r="AR4094">
        <v>0.08</v>
      </c>
      <c r="AS4094">
        <v>0</v>
      </c>
      <c r="AT4094">
        <v>0</v>
      </c>
      <c r="AU4094">
        <v>0</v>
      </c>
      <c r="AV4094">
        <v>0</v>
      </c>
      <c r="AW4094">
        <f t="shared" si="793"/>
        <v>0</v>
      </c>
      <c r="AY4094">
        <v>0</v>
      </c>
      <c r="AZ4094">
        <v>0</v>
      </c>
      <c r="BA4094">
        <v>0</v>
      </c>
      <c r="BB4094">
        <v>0</v>
      </c>
      <c r="BC4094">
        <v>0</v>
      </c>
      <c r="BD4094">
        <v>0</v>
      </c>
      <c r="BE4094">
        <f t="shared" si="802"/>
        <v>0</v>
      </c>
      <c r="BF4094">
        <v>0</v>
      </c>
      <c r="BG4094">
        <v>60</v>
      </c>
      <c r="BH4094">
        <f t="shared" si="797"/>
        <v>4.0943445622221004</v>
      </c>
      <c r="BJ4094">
        <v>1</v>
      </c>
      <c r="BK4094">
        <v>1</v>
      </c>
    </row>
    <row r="4095" spans="1:63" x14ac:dyDescent="0.25">
      <c r="A4095" t="s">
        <v>79</v>
      </c>
      <c r="B4095">
        <v>2018</v>
      </c>
      <c r="C4095">
        <v>0</v>
      </c>
      <c r="D4095">
        <v>0</v>
      </c>
      <c r="E4095">
        <v>0</v>
      </c>
      <c r="F4095">
        <v>0</v>
      </c>
      <c r="G4095">
        <v>0</v>
      </c>
      <c r="H4095">
        <v>0</v>
      </c>
      <c r="I4095">
        <f t="shared" si="798"/>
        <v>0</v>
      </c>
      <c r="J4095">
        <v>0</v>
      </c>
      <c r="K4095">
        <v>0</v>
      </c>
      <c r="L4095" s="10">
        <v>0.2</v>
      </c>
      <c r="M4095">
        <v>0</v>
      </c>
      <c r="N4095">
        <f t="shared" si="799"/>
        <v>5.024</v>
      </c>
      <c r="O4095">
        <v>0.2</v>
      </c>
      <c r="P4095">
        <v>0</v>
      </c>
      <c r="Q4095">
        <f t="shared" si="800"/>
        <v>21.8</v>
      </c>
      <c r="R4095">
        <v>2.4</v>
      </c>
      <c r="S4095">
        <v>0</v>
      </c>
      <c r="T4095">
        <f t="shared" si="801"/>
        <v>45.199999999999996</v>
      </c>
      <c r="Y4095">
        <v>251.107</v>
      </c>
      <c r="Z4095">
        <v>215.303</v>
      </c>
      <c r="AA4095">
        <f t="shared" si="792"/>
        <v>0.17148307295296428</v>
      </c>
      <c r="AB4095">
        <f>(O4095*Z4095/Y4095)+(P4095*Q4095)</f>
        <v>0.17148307295296428</v>
      </c>
      <c r="AC4095">
        <f t="shared" si="804"/>
        <v>2.0577968754355709</v>
      </c>
      <c r="AD4095">
        <v>0</v>
      </c>
      <c r="AE4095">
        <v>0</v>
      </c>
      <c r="AF4095">
        <f t="shared" si="805"/>
        <v>0</v>
      </c>
      <c r="AG4095">
        <v>0</v>
      </c>
      <c r="AR4095">
        <v>0.08</v>
      </c>
      <c r="AS4095">
        <v>0</v>
      </c>
      <c r="AT4095">
        <v>0</v>
      </c>
      <c r="AU4095">
        <v>0</v>
      </c>
      <c r="AV4095">
        <v>1</v>
      </c>
      <c r="AW4095">
        <f t="shared" si="793"/>
        <v>1</v>
      </c>
      <c r="AY4095">
        <v>0</v>
      </c>
      <c r="AZ4095">
        <v>0</v>
      </c>
      <c r="BA4095">
        <v>0</v>
      </c>
      <c r="BB4095">
        <v>0</v>
      </c>
      <c r="BC4095">
        <v>0</v>
      </c>
      <c r="BD4095">
        <v>0</v>
      </c>
      <c r="BE4095">
        <f t="shared" si="802"/>
        <v>0</v>
      </c>
      <c r="BF4095">
        <v>0</v>
      </c>
      <c r="BG4095">
        <v>99</v>
      </c>
      <c r="BH4095">
        <f t="shared" si="797"/>
        <v>4.5951198501345898</v>
      </c>
      <c r="BJ4095">
        <v>1</v>
      </c>
      <c r="BK4095">
        <v>1</v>
      </c>
    </row>
    <row r="4096" spans="1:63" x14ac:dyDescent="0.25">
      <c r="A4096" t="s">
        <v>80</v>
      </c>
      <c r="B4096">
        <v>2018</v>
      </c>
      <c r="C4096">
        <v>1</v>
      </c>
      <c r="D4096">
        <v>1</v>
      </c>
      <c r="E4096">
        <v>1</v>
      </c>
      <c r="F4096">
        <v>1</v>
      </c>
      <c r="G4096">
        <v>1</v>
      </c>
      <c r="H4096">
        <v>1</v>
      </c>
      <c r="I4096">
        <f t="shared" si="798"/>
        <v>6</v>
      </c>
      <c r="J4096">
        <v>5</v>
      </c>
      <c r="K4096">
        <v>1</v>
      </c>
      <c r="L4096" s="10">
        <v>0.41</v>
      </c>
      <c r="M4096">
        <v>0</v>
      </c>
      <c r="N4096">
        <f t="shared" si="799"/>
        <v>5.024</v>
      </c>
      <c r="O4096" t="s">
        <v>105</v>
      </c>
      <c r="P4096">
        <v>0</v>
      </c>
      <c r="Q4096">
        <f t="shared" si="800"/>
        <v>21.8</v>
      </c>
      <c r="R4096">
        <v>15.96</v>
      </c>
      <c r="S4096">
        <v>0</v>
      </c>
      <c r="T4096">
        <f t="shared" si="801"/>
        <v>45.199999999999996</v>
      </c>
      <c r="Y4096">
        <v>251.107</v>
      </c>
      <c r="Z4096">
        <v>215.303</v>
      </c>
      <c r="AA4096">
        <f t="shared" si="792"/>
        <v>0.35154029955357674</v>
      </c>
      <c r="AC4096">
        <f t="shared" si="804"/>
        <v>13.684349221646549</v>
      </c>
      <c r="AD4096">
        <v>1</v>
      </c>
      <c r="AE4096">
        <v>0</v>
      </c>
      <c r="AF4096">
        <f t="shared" si="805"/>
        <v>1</v>
      </c>
      <c r="AG4096">
        <v>1</v>
      </c>
      <c r="AR4096">
        <v>0.08</v>
      </c>
      <c r="AS4096">
        <v>0</v>
      </c>
      <c r="AT4096">
        <v>0</v>
      </c>
      <c r="AU4096">
        <v>0</v>
      </c>
      <c r="AV4096">
        <v>1</v>
      </c>
      <c r="AW4096">
        <f t="shared" si="793"/>
        <v>1</v>
      </c>
      <c r="AY4096">
        <v>1</v>
      </c>
      <c r="AZ4096">
        <v>0.75</v>
      </c>
      <c r="BA4096">
        <v>1</v>
      </c>
      <c r="BB4096">
        <v>1</v>
      </c>
      <c r="BC4096">
        <v>0</v>
      </c>
      <c r="BD4096">
        <v>0.5</v>
      </c>
      <c r="BE4096">
        <f t="shared" si="802"/>
        <v>0.70000000000000007</v>
      </c>
      <c r="BF4096">
        <v>0</v>
      </c>
      <c r="BG4096">
        <v>15</v>
      </c>
      <c r="BH4096">
        <f t="shared" si="797"/>
        <v>2.7080502011022101</v>
      </c>
      <c r="BJ4096">
        <v>0</v>
      </c>
      <c r="BK4096">
        <v>1</v>
      </c>
    </row>
    <row r="4097" spans="1:63" x14ac:dyDescent="0.25">
      <c r="A4097" t="s">
        <v>81</v>
      </c>
      <c r="B4097">
        <v>2018</v>
      </c>
      <c r="C4097">
        <v>0.5</v>
      </c>
      <c r="D4097">
        <v>0.5</v>
      </c>
      <c r="E4097">
        <v>1</v>
      </c>
      <c r="F4097">
        <v>1</v>
      </c>
      <c r="G4097">
        <v>1</v>
      </c>
      <c r="H4097">
        <v>1</v>
      </c>
      <c r="I4097">
        <f t="shared" si="798"/>
        <v>5</v>
      </c>
      <c r="J4097">
        <v>1</v>
      </c>
      <c r="K4097">
        <v>1</v>
      </c>
      <c r="L4097" s="10">
        <v>0.27</v>
      </c>
      <c r="M4097">
        <v>0</v>
      </c>
      <c r="N4097">
        <f t="shared" si="799"/>
        <v>5.024</v>
      </c>
      <c r="O4097">
        <v>0.55000000000000004</v>
      </c>
      <c r="P4097">
        <v>0</v>
      </c>
      <c r="Q4097">
        <f t="shared" si="800"/>
        <v>21.8</v>
      </c>
      <c r="R4097">
        <v>7.72</v>
      </c>
      <c r="S4097">
        <v>0</v>
      </c>
      <c r="T4097">
        <f t="shared" si="801"/>
        <v>45.199999999999996</v>
      </c>
      <c r="Y4097">
        <v>251.107</v>
      </c>
      <c r="Z4097">
        <v>215.303</v>
      </c>
      <c r="AA4097">
        <f t="shared" si="792"/>
        <v>0.23150214848650177</v>
      </c>
      <c r="AB4097">
        <f>(O4097*Z4097/Y4097)+(P4097*Q4097)</f>
        <v>0.47157845062065179</v>
      </c>
      <c r="AC4097">
        <f t="shared" si="804"/>
        <v>6.6192466159844212</v>
      </c>
      <c r="AD4097">
        <v>0</v>
      </c>
      <c r="AE4097">
        <v>0</v>
      </c>
      <c r="AF4097">
        <f t="shared" si="805"/>
        <v>0</v>
      </c>
      <c r="AG4097">
        <v>1</v>
      </c>
      <c r="AR4097">
        <v>0.08</v>
      </c>
      <c r="AS4097">
        <v>1</v>
      </c>
      <c r="AT4097">
        <v>5</v>
      </c>
      <c r="AU4097">
        <v>0</v>
      </c>
      <c r="AV4097">
        <v>5</v>
      </c>
      <c r="AW4097">
        <f t="shared" si="793"/>
        <v>5</v>
      </c>
      <c r="AY4097">
        <v>1</v>
      </c>
      <c r="AZ4097">
        <v>0.75</v>
      </c>
      <c r="BA4097">
        <v>1</v>
      </c>
      <c r="BB4097">
        <v>1</v>
      </c>
      <c r="BC4097">
        <v>1</v>
      </c>
      <c r="BD4097">
        <v>0.5</v>
      </c>
      <c r="BE4097">
        <f t="shared" si="802"/>
        <v>0.8</v>
      </c>
      <c r="BF4097">
        <v>0</v>
      </c>
      <c r="BG4097">
        <v>30</v>
      </c>
      <c r="BH4097">
        <f t="shared" si="797"/>
        <v>3.4011973816621555</v>
      </c>
      <c r="BJ4097">
        <v>1</v>
      </c>
      <c r="BK4097">
        <v>1</v>
      </c>
    </row>
    <row r="4098" spans="1:63" x14ac:dyDescent="0.25">
      <c r="A4098" t="s">
        <v>82</v>
      </c>
      <c r="B4098">
        <v>2018</v>
      </c>
      <c r="C4098">
        <v>0</v>
      </c>
      <c r="D4098">
        <v>0</v>
      </c>
      <c r="E4098">
        <v>0</v>
      </c>
      <c r="F4098">
        <v>1</v>
      </c>
      <c r="G4098">
        <v>0</v>
      </c>
      <c r="H4098">
        <v>1</v>
      </c>
      <c r="I4098">
        <f t="shared" si="798"/>
        <v>2</v>
      </c>
      <c r="J4098">
        <v>1</v>
      </c>
      <c r="K4098">
        <v>0</v>
      </c>
      <c r="L4098" s="10">
        <v>0.26</v>
      </c>
      <c r="M4098">
        <v>0</v>
      </c>
      <c r="N4098">
        <f t="shared" si="799"/>
        <v>5.024</v>
      </c>
      <c r="O4098">
        <v>1.51</v>
      </c>
      <c r="P4098">
        <v>0</v>
      </c>
      <c r="Q4098">
        <f t="shared" si="800"/>
        <v>21.8</v>
      </c>
      <c r="R4098">
        <v>19.93</v>
      </c>
      <c r="S4098">
        <v>0</v>
      </c>
      <c r="T4098">
        <f t="shared" si="801"/>
        <v>45.199999999999996</v>
      </c>
      <c r="Y4098">
        <v>251.107</v>
      </c>
      <c r="Z4098">
        <v>215.303</v>
      </c>
      <c r="AA4098">
        <f t="shared" si="792"/>
        <v>0.22292799483885356</v>
      </c>
      <c r="AB4098">
        <f>(O4098*Z4098/Y4098)+(P4098*Q4098)</f>
        <v>1.2946972007948803</v>
      </c>
      <c r="AC4098">
        <f t="shared" si="804"/>
        <v>17.088288219762891</v>
      </c>
      <c r="AD4098">
        <v>0</v>
      </c>
      <c r="AE4098">
        <v>0</v>
      </c>
      <c r="AF4098">
        <f t="shared" si="805"/>
        <v>0</v>
      </c>
      <c r="AG4098">
        <v>0</v>
      </c>
      <c r="AR4098">
        <v>0.08</v>
      </c>
      <c r="AS4098">
        <v>0</v>
      </c>
      <c r="AT4098">
        <v>0</v>
      </c>
      <c r="AU4098">
        <v>0</v>
      </c>
      <c r="AV4098">
        <v>0</v>
      </c>
      <c r="AW4098">
        <f t="shared" si="793"/>
        <v>0</v>
      </c>
      <c r="AY4098">
        <v>0</v>
      </c>
      <c r="AZ4098">
        <v>0</v>
      </c>
      <c r="BA4098">
        <v>0</v>
      </c>
      <c r="BB4098">
        <v>0</v>
      </c>
      <c r="BC4098">
        <v>0</v>
      </c>
      <c r="BD4098">
        <v>0</v>
      </c>
      <c r="BE4098">
        <f t="shared" si="802"/>
        <v>0</v>
      </c>
      <c r="BF4098">
        <v>0</v>
      </c>
      <c r="BG4098">
        <v>99</v>
      </c>
      <c r="BH4098">
        <f t="shared" ref="BH4098:BH4129" si="806">LN(BG4098)</f>
        <v>4.5951198501345898</v>
      </c>
      <c r="BJ4098">
        <v>1</v>
      </c>
      <c r="BK4098">
        <v>1</v>
      </c>
    </row>
    <row r="4099" spans="1:63" x14ac:dyDescent="0.25">
      <c r="A4099" t="s">
        <v>83</v>
      </c>
      <c r="B4099">
        <v>2018</v>
      </c>
      <c r="C4099">
        <v>0</v>
      </c>
      <c r="D4099">
        <v>0</v>
      </c>
      <c r="E4099">
        <v>0</v>
      </c>
      <c r="F4099">
        <v>0</v>
      </c>
      <c r="G4099">
        <v>0</v>
      </c>
      <c r="H4099">
        <v>0</v>
      </c>
      <c r="I4099">
        <f t="shared" si="798"/>
        <v>0</v>
      </c>
      <c r="J4099">
        <v>1</v>
      </c>
      <c r="K4099">
        <v>1</v>
      </c>
      <c r="L4099" s="10">
        <v>0.26</v>
      </c>
      <c r="M4099">
        <v>0</v>
      </c>
      <c r="N4099">
        <f t="shared" si="799"/>
        <v>5.024</v>
      </c>
      <c r="O4099">
        <v>0.87</v>
      </c>
      <c r="P4099">
        <v>0</v>
      </c>
      <c r="Q4099">
        <f t="shared" si="800"/>
        <v>21.8</v>
      </c>
      <c r="R4099">
        <v>33.520000000000003</v>
      </c>
      <c r="S4099">
        <v>0</v>
      </c>
      <c r="T4099">
        <f t="shared" si="801"/>
        <v>45.199999999999996</v>
      </c>
      <c r="Y4099">
        <v>251.107</v>
      </c>
      <c r="Z4099">
        <v>215.303</v>
      </c>
      <c r="AA4099">
        <f t="shared" si="792"/>
        <v>0.22292799483885356</v>
      </c>
      <c r="AB4099">
        <f>(O4099*Z4099/Y4099)+(P4099*Q4099)</f>
        <v>0.74595136734539458</v>
      </c>
      <c r="AC4099">
        <f t="shared" si="804"/>
        <v>28.740563026916814</v>
      </c>
      <c r="AD4099">
        <v>0</v>
      </c>
      <c r="AE4099">
        <v>0</v>
      </c>
      <c r="AF4099">
        <f t="shared" si="805"/>
        <v>0</v>
      </c>
      <c r="AG4099">
        <v>0</v>
      </c>
      <c r="AR4099">
        <v>0.08</v>
      </c>
      <c r="AS4099">
        <v>1</v>
      </c>
      <c r="AT4099">
        <v>5</v>
      </c>
      <c r="AU4099">
        <v>0</v>
      </c>
      <c r="AV4099">
        <v>0</v>
      </c>
      <c r="AW4099">
        <f t="shared" si="793"/>
        <v>0</v>
      </c>
      <c r="AY4099">
        <v>1</v>
      </c>
      <c r="AZ4099">
        <v>0.75</v>
      </c>
      <c r="BA4099">
        <v>1</v>
      </c>
      <c r="BB4099">
        <v>0</v>
      </c>
      <c r="BC4099">
        <v>1</v>
      </c>
      <c r="BD4099">
        <v>0.5</v>
      </c>
      <c r="BE4099">
        <f t="shared" si="802"/>
        <v>0.8</v>
      </c>
      <c r="BF4099">
        <v>1</v>
      </c>
      <c r="BG4099">
        <v>10</v>
      </c>
      <c r="BH4099">
        <f t="shared" si="806"/>
        <v>2.3025850929940459</v>
      </c>
      <c r="BJ4099">
        <v>0</v>
      </c>
      <c r="BK4099">
        <v>1</v>
      </c>
    </row>
    <row r="4100" spans="1:63" x14ac:dyDescent="0.25">
      <c r="A4100" t="s">
        <v>466</v>
      </c>
      <c r="B4100">
        <v>2018</v>
      </c>
      <c r="C4100">
        <v>0</v>
      </c>
      <c r="D4100">
        <v>1</v>
      </c>
      <c r="E4100">
        <v>0</v>
      </c>
      <c r="F4100">
        <v>0</v>
      </c>
      <c r="G4100">
        <v>1</v>
      </c>
      <c r="H4100">
        <v>1</v>
      </c>
      <c r="I4100">
        <f t="shared" si="798"/>
        <v>3</v>
      </c>
      <c r="J4100">
        <v>0</v>
      </c>
      <c r="K4100">
        <v>0</v>
      </c>
      <c r="L4100" s="10">
        <v>0.18</v>
      </c>
      <c r="M4100">
        <v>0</v>
      </c>
      <c r="N4100">
        <f t="shared" si="799"/>
        <v>5.024</v>
      </c>
      <c r="O4100">
        <v>1</v>
      </c>
      <c r="P4100">
        <v>0</v>
      </c>
      <c r="Q4100">
        <f t="shared" si="800"/>
        <v>21.8</v>
      </c>
      <c r="R4100">
        <v>7.67</v>
      </c>
      <c r="S4100">
        <v>0</v>
      </c>
      <c r="T4100">
        <f t="shared" si="801"/>
        <v>45.199999999999996</v>
      </c>
      <c r="Y4100">
        <v>251.107</v>
      </c>
      <c r="Z4100">
        <v>215.303</v>
      </c>
      <c r="AA4100">
        <f t="shared" si="792"/>
        <v>0.15433476565766785</v>
      </c>
      <c r="AB4100">
        <f>(O4100*Z4100/Y4100)+(P4100*Q4100)</f>
        <v>0.85741536476482139</v>
      </c>
      <c r="AC4100">
        <f t="shared" si="804"/>
        <v>6.5763758477461796</v>
      </c>
      <c r="AD4100">
        <v>0</v>
      </c>
      <c r="AE4100">
        <v>0</v>
      </c>
      <c r="AF4100">
        <f t="shared" si="805"/>
        <v>0</v>
      </c>
      <c r="AG4100">
        <v>0</v>
      </c>
      <c r="AR4100">
        <v>0.08</v>
      </c>
      <c r="AS4100">
        <v>0</v>
      </c>
      <c r="AT4100">
        <v>0</v>
      </c>
      <c r="AU4100">
        <v>1</v>
      </c>
      <c r="AV4100">
        <v>1</v>
      </c>
      <c r="AW4100">
        <f t="shared" si="793"/>
        <v>2</v>
      </c>
      <c r="AY4100">
        <v>1</v>
      </c>
      <c r="AZ4100">
        <v>0.5</v>
      </c>
      <c r="BA4100">
        <v>1</v>
      </c>
      <c r="BB4100">
        <v>1</v>
      </c>
      <c r="BC4100">
        <v>0</v>
      </c>
      <c r="BD4100">
        <v>0.5</v>
      </c>
      <c r="BE4100">
        <f t="shared" si="802"/>
        <v>0.45</v>
      </c>
      <c r="BF4100">
        <v>0</v>
      </c>
      <c r="BG4100">
        <v>12</v>
      </c>
      <c r="BH4100">
        <f t="shared" si="806"/>
        <v>2.4849066497880004</v>
      </c>
      <c r="BJ4100">
        <v>1</v>
      </c>
      <c r="BK4100">
        <v>1</v>
      </c>
    </row>
    <row r="4101" spans="1:63" x14ac:dyDescent="0.25">
      <c r="A4101" t="s">
        <v>84</v>
      </c>
      <c r="B4101">
        <v>2018</v>
      </c>
      <c r="C4101">
        <v>0</v>
      </c>
      <c r="D4101">
        <v>0</v>
      </c>
      <c r="E4101">
        <v>0</v>
      </c>
      <c r="F4101">
        <v>0</v>
      </c>
      <c r="G4101">
        <v>0</v>
      </c>
      <c r="H4101">
        <v>0</v>
      </c>
      <c r="I4101">
        <f t="shared" si="798"/>
        <v>0</v>
      </c>
      <c r="J4101">
        <v>0</v>
      </c>
      <c r="K4101">
        <v>1</v>
      </c>
      <c r="L4101" s="10">
        <v>0.06</v>
      </c>
      <c r="M4101">
        <v>0</v>
      </c>
      <c r="N4101">
        <f t="shared" si="799"/>
        <v>5.024</v>
      </c>
      <c r="O4101">
        <v>0.25</v>
      </c>
      <c r="P4101">
        <v>0</v>
      </c>
      <c r="Q4101">
        <f t="shared" si="800"/>
        <v>21.8</v>
      </c>
      <c r="R4101">
        <v>3.25</v>
      </c>
      <c r="S4101">
        <v>0</v>
      </c>
      <c r="T4101">
        <f t="shared" si="801"/>
        <v>45.199999999999996</v>
      </c>
      <c r="Y4101">
        <v>251.107</v>
      </c>
      <c r="Z4101">
        <v>215.303</v>
      </c>
      <c r="AA4101">
        <f t="shared" si="792"/>
        <v>5.1444921885889283E-2</v>
      </c>
      <c r="AB4101">
        <f>(O4101*Z4101/Y4101)+(P4101*Q4101)</f>
        <v>0.21435384119120535</v>
      </c>
      <c r="AC4101">
        <f t="shared" si="804"/>
        <v>2.7865999354856692</v>
      </c>
      <c r="AD4101">
        <v>0</v>
      </c>
      <c r="AE4101">
        <v>0</v>
      </c>
      <c r="AF4101">
        <f t="shared" si="805"/>
        <v>0</v>
      </c>
      <c r="AG4101">
        <v>0</v>
      </c>
      <c r="AR4101">
        <v>0.08</v>
      </c>
      <c r="AS4101">
        <v>0</v>
      </c>
      <c r="AT4101">
        <v>0</v>
      </c>
      <c r="AU4101">
        <v>1</v>
      </c>
      <c r="AV4101">
        <v>0</v>
      </c>
      <c r="AW4101">
        <f t="shared" si="793"/>
        <v>1</v>
      </c>
      <c r="AY4101">
        <v>0</v>
      </c>
      <c r="AZ4101">
        <v>0</v>
      </c>
      <c r="BA4101">
        <v>0</v>
      </c>
      <c r="BB4101">
        <v>0</v>
      </c>
      <c r="BC4101">
        <v>0</v>
      </c>
      <c r="BD4101">
        <v>0</v>
      </c>
      <c r="BE4101">
        <f t="shared" si="802"/>
        <v>0</v>
      </c>
      <c r="BF4101">
        <v>0</v>
      </c>
      <c r="BG4101">
        <v>24</v>
      </c>
      <c r="BH4101">
        <f t="shared" si="806"/>
        <v>3.1780538303479458</v>
      </c>
      <c r="BJ4101">
        <v>0.5</v>
      </c>
      <c r="BK4101">
        <v>1</v>
      </c>
    </row>
    <row r="4102" spans="1:63" x14ac:dyDescent="0.25">
      <c r="A4102" t="s">
        <v>85</v>
      </c>
      <c r="B4102">
        <v>2018</v>
      </c>
      <c r="C4102">
        <v>0</v>
      </c>
      <c r="D4102">
        <v>0</v>
      </c>
      <c r="E4102">
        <v>0</v>
      </c>
      <c r="F4102">
        <v>0</v>
      </c>
      <c r="G4102">
        <v>1</v>
      </c>
      <c r="H4102">
        <v>1</v>
      </c>
      <c r="I4102">
        <f t="shared" si="798"/>
        <v>2</v>
      </c>
      <c r="J4102">
        <v>1</v>
      </c>
      <c r="K4102">
        <v>0</v>
      </c>
      <c r="L4102" s="10">
        <v>0.02</v>
      </c>
      <c r="M4102">
        <v>0</v>
      </c>
      <c r="N4102">
        <f t="shared" si="799"/>
        <v>5.024</v>
      </c>
      <c r="O4102" t="s">
        <v>105</v>
      </c>
      <c r="P4102">
        <v>0</v>
      </c>
      <c r="Q4102">
        <f t="shared" si="800"/>
        <v>21.8</v>
      </c>
      <c r="R4102" t="s">
        <v>105</v>
      </c>
      <c r="S4102">
        <v>0</v>
      </c>
      <c r="T4102">
        <f t="shared" si="801"/>
        <v>45.199999999999996</v>
      </c>
      <c r="Y4102">
        <v>251.107</v>
      </c>
      <c r="Z4102">
        <v>215.303</v>
      </c>
      <c r="AA4102">
        <f t="shared" si="792"/>
        <v>1.7148307295296428E-2</v>
      </c>
      <c r="AD4102">
        <v>0</v>
      </c>
      <c r="AE4102">
        <v>0</v>
      </c>
      <c r="AF4102">
        <f t="shared" si="805"/>
        <v>0</v>
      </c>
      <c r="AG4102">
        <v>0</v>
      </c>
      <c r="AR4102">
        <v>0.08</v>
      </c>
      <c r="AS4102">
        <v>0</v>
      </c>
      <c r="AT4102">
        <v>0</v>
      </c>
      <c r="AU4102">
        <v>0</v>
      </c>
      <c r="AV4102">
        <v>1</v>
      </c>
      <c r="AW4102">
        <f t="shared" si="793"/>
        <v>1</v>
      </c>
      <c r="AY4102">
        <v>0</v>
      </c>
      <c r="AZ4102">
        <v>0</v>
      </c>
      <c r="BA4102">
        <v>0</v>
      </c>
      <c r="BB4102">
        <v>0</v>
      </c>
      <c r="BC4102">
        <v>0</v>
      </c>
      <c r="BD4102">
        <v>0</v>
      </c>
      <c r="BE4102">
        <f t="shared" si="802"/>
        <v>0</v>
      </c>
      <c r="BF4102">
        <v>0</v>
      </c>
      <c r="BG4102">
        <v>22</v>
      </c>
      <c r="BH4102">
        <f t="shared" si="806"/>
        <v>3.0910424533583161</v>
      </c>
      <c r="BJ4102">
        <v>1</v>
      </c>
      <c r="BK4102">
        <v>1</v>
      </c>
    </row>
    <row r="4103" spans="1:63" x14ac:dyDescent="0.25">
      <c r="A4103" t="s">
        <v>46</v>
      </c>
      <c r="B4103">
        <v>2019</v>
      </c>
      <c r="C4103">
        <v>0</v>
      </c>
      <c r="D4103">
        <v>0</v>
      </c>
      <c r="E4103">
        <v>0</v>
      </c>
      <c r="F4103">
        <v>0</v>
      </c>
      <c r="G4103">
        <v>0</v>
      </c>
      <c r="H4103">
        <v>1</v>
      </c>
      <c r="I4103">
        <f t="shared" si="798"/>
        <v>1</v>
      </c>
      <c r="J4103">
        <v>0</v>
      </c>
      <c r="K4103">
        <v>0</v>
      </c>
      <c r="L4103" s="10">
        <v>1.05</v>
      </c>
      <c r="M4103">
        <v>0</v>
      </c>
      <c r="N4103">
        <f t="shared" si="799"/>
        <v>5.024</v>
      </c>
      <c r="O4103">
        <v>1.7</v>
      </c>
      <c r="P4103">
        <v>0</v>
      </c>
      <c r="Q4103">
        <f t="shared" si="800"/>
        <v>21.8</v>
      </c>
      <c r="R4103">
        <v>19.11</v>
      </c>
      <c r="S4103">
        <v>0</v>
      </c>
      <c r="T4103">
        <f t="shared" si="801"/>
        <v>45.199999999999996</v>
      </c>
      <c r="Y4103">
        <v>255.65700000000001</v>
      </c>
      <c r="Z4103">
        <v>215.303</v>
      </c>
      <c r="AA4103">
        <f t="shared" si="792"/>
        <v>0.88426348584235903</v>
      </c>
      <c r="AB4103">
        <f t="shared" ref="AB4103:AB4125" si="807">(O4103*Z4103/Y4103)+(P4103*Q4103)</f>
        <v>1.4316646913638194</v>
      </c>
      <c r="AC4103">
        <f t="shared" ref="AC4103:AC4130" si="808">(R4103*Z4103/Y4103)+(S4103*T4103)</f>
        <v>16.093595442330933</v>
      </c>
      <c r="AD4103">
        <v>1</v>
      </c>
      <c r="AE4103">
        <v>1</v>
      </c>
      <c r="AF4103">
        <f t="shared" si="805"/>
        <v>0.5</v>
      </c>
      <c r="AG4103">
        <v>0</v>
      </c>
      <c r="AH4103">
        <v>1</v>
      </c>
      <c r="AI4103">
        <v>1</v>
      </c>
      <c r="AR4103">
        <v>0.08</v>
      </c>
      <c r="AS4103">
        <v>0</v>
      </c>
      <c r="AT4103">
        <v>0</v>
      </c>
      <c r="AU4103">
        <v>0</v>
      </c>
      <c r="AV4103">
        <v>1</v>
      </c>
      <c r="AW4103">
        <f t="shared" ref="AW4103:AW4134" si="809">AU4103+AV4103</f>
        <v>1</v>
      </c>
      <c r="AX4103">
        <v>2</v>
      </c>
      <c r="AY4103">
        <v>0</v>
      </c>
      <c r="AZ4103">
        <v>0</v>
      </c>
      <c r="BA4103">
        <v>0</v>
      </c>
      <c r="BB4103">
        <v>0</v>
      </c>
      <c r="BC4103">
        <v>0</v>
      </c>
      <c r="BD4103">
        <v>0</v>
      </c>
      <c r="BE4103">
        <f t="shared" si="802"/>
        <v>0</v>
      </c>
      <c r="BF4103">
        <v>0</v>
      </c>
      <c r="BG4103">
        <v>99</v>
      </c>
      <c r="BH4103">
        <f t="shared" si="806"/>
        <v>4.5951198501345898</v>
      </c>
      <c r="BJ4103">
        <v>1</v>
      </c>
      <c r="BK4103">
        <v>1</v>
      </c>
    </row>
    <row r="4104" spans="1:63" x14ac:dyDescent="0.25">
      <c r="A4104" t="s">
        <v>47</v>
      </c>
      <c r="B4104">
        <v>2019</v>
      </c>
      <c r="C4104">
        <v>0</v>
      </c>
      <c r="D4104">
        <v>0</v>
      </c>
      <c r="E4104">
        <v>0</v>
      </c>
      <c r="F4104">
        <v>0</v>
      </c>
      <c r="G4104">
        <v>0</v>
      </c>
      <c r="H4104">
        <v>0</v>
      </c>
      <c r="I4104">
        <f t="shared" si="798"/>
        <v>0</v>
      </c>
      <c r="J4104">
        <v>0</v>
      </c>
      <c r="K4104">
        <v>1</v>
      </c>
      <c r="L4104" s="10">
        <v>1.07</v>
      </c>
      <c r="M4104">
        <v>0</v>
      </c>
      <c r="N4104">
        <f t="shared" si="799"/>
        <v>5.024</v>
      </c>
      <c r="O4104">
        <v>2.5</v>
      </c>
      <c r="P4104">
        <v>0</v>
      </c>
      <c r="Q4104">
        <f t="shared" si="800"/>
        <v>21.8</v>
      </c>
      <c r="R4104">
        <v>12.8</v>
      </c>
      <c r="S4104">
        <v>0</v>
      </c>
      <c r="T4104">
        <f t="shared" si="801"/>
        <v>45.199999999999996</v>
      </c>
      <c r="Y4104">
        <v>255.65700000000001</v>
      </c>
      <c r="Z4104">
        <v>215.303</v>
      </c>
      <c r="AA4104">
        <f t="shared" si="792"/>
        <v>0.90110659985840402</v>
      </c>
      <c r="AB4104">
        <f t="shared" si="807"/>
        <v>2.1053892520056166</v>
      </c>
      <c r="AC4104">
        <f t="shared" si="808"/>
        <v>10.779592970268759</v>
      </c>
      <c r="AD4104">
        <v>0</v>
      </c>
      <c r="AE4104">
        <v>0</v>
      </c>
      <c r="AF4104">
        <f t="shared" si="805"/>
        <v>0</v>
      </c>
      <c r="AG4104">
        <v>1</v>
      </c>
      <c r="AH4104">
        <v>0</v>
      </c>
      <c r="AI4104">
        <v>-1</v>
      </c>
      <c r="AR4104">
        <v>0.08</v>
      </c>
      <c r="AS4104">
        <v>1</v>
      </c>
      <c r="AT4104">
        <v>5</v>
      </c>
      <c r="AU4104">
        <v>0</v>
      </c>
      <c r="AV4104">
        <v>5</v>
      </c>
      <c r="AW4104">
        <f t="shared" si="809"/>
        <v>5</v>
      </c>
      <c r="AX4104">
        <v>0</v>
      </c>
      <c r="AY4104">
        <v>1</v>
      </c>
      <c r="AZ4104">
        <v>0.75</v>
      </c>
      <c r="BA4104">
        <v>1</v>
      </c>
      <c r="BB4104">
        <v>1</v>
      </c>
      <c r="BC4104">
        <v>1</v>
      </c>
      <c r="BD4104">
        <v>1</v>
      </c>
      <c r="BE4104">
        <f t="shared" si="802"/>
        <v>0.85</v>
      </c>
      <c r="BF4104">
        <v>1</v>
      </c>
      <c r="BG4104">
        <v>5</v>
      </c>
      <c r="BH4104">
        <f t="shared" si="806"/>
        <v>1.6094379124341003</v>
      </c>
      <c r="BJ4104">
        <v>0</v>
      </c>
      <c r="BK4104">
        <v>1</v>
      </c>
    </row>
    <row r="4105" spans="1:63" x14ac:dyDescent="0.25">
      <c r="A4105" t="s">
        <v>48</v>
      </c>
      <c r="B4105">
        <v>2019</v>
      </c>
      <c r="C4105">
        <v>0</v>
      </c>
      <c r="D4105">
        <v>0</v>
      </c>
      <c r="E4105">
        <v>0</v>
      </c>
      <c r="F4105">
        <v>0</v>
      </c>
      <c r="G4105">
        <v>0</v>
      </c>
      <c r="H4105">
        <v>0</v>
      </c>
      <c r="I4105">
        <f t="shared" si="798"/>
        <v>0</v>
      </c>
      <c r="J4105">
        <v>0</v>
      </c>
      <c r="K4105">
        <v>0</v>
      </c>
      <c r="L4105" s="10">
        <v>0.16</v>
      </c>
      <c r="M4105">
        <v>0</v>
      </c>
      <c r="N4105">
        <f t="shared" si="799"/>
        <v>5.024</v>
      </c>
      <c r="O4105">
        <v>0.84</v>
      </c>
      <c r="P4105">
        <v>0</v>
      </c>
      <c r="Q4105">
        <f t="shared" si="800"/>
        <v>21.8</v>
      </c>
      <c r="R4105">
        <v>3</v>
      </c>
      <c r="S4105">
        <v>0</v>
      </c>
      <c r="T4105">
        <f t="shared" si="801"/>
        <v>45.199999999999996</v>
      </c>
      <c r="Y4105">
        <v>255.65700000000001</v>
      </c>
      <c r="Z4105">
        <v>215.303</v>
      </c>
      <c r="AA4105">
        <f t="shared" si="792"/>
        <v>0.13474491212835948</v>
      </c>
      <c r="AB4105">
        <f t="shared" si="807"/>
        <v>0.70741078867388718</v>
      </c>
      <c r="AC4105">
        <f t="shared" si="808"/>
        <v>2.5264671024067402</v>
      </c>
      <c r="AD4105">
        <v>0</v>
      </c>
      <c r="AE4105">
        <v>0</v>
      </c>
      <c r="AF4105">
        <f t="shared" si="805"/>
        <v>0</v>
      </c>
      <c r="AG4105">
        <v>0</v>
      </c>
      <c r="AH4105">
        <v>0</v>
      </c>
      <c r="AI4105">
        <v>2</v>
      </c>
      <c r="AR4105">
        <v>0.08</v>
      </c>
      <c r="AS4105">
        <v>0</v>
      </c>
      <c r="AT4105">
        <v>0</v>
      </c>
      <c r="AU4105">
        <v>0</v>
      </c>
      <c r="AV4105">
        <v>0</v>
      </c>
      <c r="AW4105">
        <f t="shared" si="809"/>
        <v>0</v>
      </c>
      <c r="AX4105">
        <v>0</v>
      </c>
      <c r="AY4105">
        <v>1</v>
      </c>
      <c r="AZ4105">
        <v>0.75</v>
      </c>
      <c r="BA4105">
        <v>1</v>
      </c>
      <c r="BB4105">
        <v>1</v>
      </c>
      <c r="BC4105">
        <v>1</v>
      </c>
      <c r="BD4105">
        <v>1</v>
      </c>
      <c r="BE4105">
        <f t="shared" si="802"/>
        <v>0.85</v>
      </c>
      <c r="BF4105">
        <v>0</v>
      </c>
      <c r="BG4105">
        <v>12.5</v>
      </c>
      <c r="BH4105">
        <f t="shared" si="806"/>
        <v>2.5257286443082556</v>
      </c>
      <c r="BJ4105">
        <v>0</v>
      </c>
      <c r="BK4105">
        <v>1</v>
      </c>
    </row>
    <row r="4106" spans="1:63" x14ac:dyDescent="0.25">
      <c r="A4106" t="s">
        <v>49</v>
      </c>
      <c r="B4106">
        <v>2019</v>
      </c>
      <c r="C4106">
        <v>0</v>
      </c>
      <c r="D4106">
        <v>0</v>
      </c>
      <c r="E4106">
        <v>0</v>
      </c>
      <c r="F4106">
        <v>0</v>
      </c>
      <c r="G4106">
        <v>0</v>
      </c>
      <c r="H4106">
        <v>0</v>
      </c>
      <c r="I4106">
        <f t="shared" si="798"/>
        <v>0</v>
      </c>
      <c r="J4106">
        <v>1</v>
      </c>
      <c r="K4106">
        <v>0</v>
      </c>
      <c r="L4106" s="10">
        <v>0.34</v>
      </c>
      <c r="M4106">
        <v>0</v>
      </c>
      <c r="N4106">
        <f t="shared" si="799"/>
        <v>5.024</v>
      </c>
      <c r="O4106">
        <v>1.41</v>
      </c>
      <c r="P4106">
        <v>0</v>
      </c>
      <c r="Q4106">
        <f t="shared" si="800"/>
        <v>21.8</v>
      </c>
      <c r="R4106">
        <v>8.41</v>
      </c>
      <c r="S4106">
        <v>0</v>
      </c>
      <c r="T4106">
        <f t="shared" si="801"/>
        <v>45.199999999999996</v>
      </c>
      <c r="Y4106">
        <v>255.65700000000001</v>
      </c>
      <c r="Z4106">
        <v>215.303</v>
      </c>
      <c r="AA4106">
        <f t="shared" ref="AA4106:AA4152" si="810">(L4106*Z4106/Y4106)+(M4106*N4106)</f>
        <v>0.2863329382727639</v>
      </c>
      <c r="AB4106">
        <f t="shared" si="807"/>
        <v>1.1874395381311678</v>
      </c>
      <c r="AC4106">
        <f t="shared" si="808"/>
        <v>7.0825294437468944</v>
      </c>
      <c r="AD4106">
        <v>1</v>
      </c>
      <c r="AE4106">
        <v>1</v>
      </c>
      <c r="AF4106">
        <f t="shared" si="805"/>
        <v>0.5</v>
      </c>
      <c r="AG4106">
        <v>0</v>
      </c>
      <c r="AH4106">
        <v>0.9</v>
      </c>
      <c r="AI4106">
        <v>1</v>
      </c>
      <c r="AR4106">
        <v>0.08</v>
      </c>
      <c r="AS4106">
        <v>0</v>
      </c>
      <c r="AT4106">
        <v>0</v>
      </c>
      <c r="AU4106">
        <v>0</v>
      </c>
      <c r="AV4106">
        <v>0</v>
      </c>
      <c r="AW4106">
        <f t="shared" si="809"/>
        <v>0</v>
      </c>
      <c r="AX4106">
        <v>0</v>
      </c>
      <c r="AY4106">
        <v>1</v>
      </c>
      <c r="AZ4106">
        <v>0.75</v>
      </c>
      <c r="BA4106">
        <v>1</v>
      </c>
      <c r="BB4106">
        <v>1</v>
      </c>
      <c r="BC4106">
        <v>0</v>
      </c>
      <c r="BD4106">
        <v>0.5</v>
      </c>
      <c r="BE4106">
        <f t="shared" si="802"/>
        <v>0.70000000000000007</v>
      </c>
      <c r="BF4106">
        <v>0</v>
      </c>
      <c r="BG4106">
        <v>40</v>
      </c>
      <c r="BH4106">
        <f t="shared" si="806"/>
        <v>3.6888794541139363</v>
      </c>
      <c r="BJ4106">
        <v>1</v>
      </c>
      <c r="BK4106">
        <v>1</v>
      </c>
    </row>
    <row r="4107" spans="1:63" x14ac:dyDescent="0.25">
      <c r="A4107" t="s">
        <v>50</v>
      </c>
      <c r="B4107">
        <v>2019</v>
      </c>
      <c r="C4107">
        <v>0</v>
      </c>
      <c r="D4107">
        <v>0</v>
      </c>
      <c r="E4107">
        <v>0</v>
      </c>
      <c r="F4107">
        <v>0</v>
      </c>
      <c r="G4107">
        <v>0</v>
      </c>
      <c r="H4107">
        <v>0</v>
      </c>
      <c r="I4107">
        <f t="shared" si="798"/>
        <v>0</v>
      </c>
      <c r="J4107">
        <v>1</v>
      </c>
      <c r="K4107">
        <v>1</v>
      </c>
      <c r="L4107" s="10">
        <v>0.2</v>
      </c>
      <c r="M4107">
        <v>0</v>
      </c>
      <c r="N4107">
        <f t="shared" si="799"/>
        <v>5.024</v>
      </c>
      <c r="O4107">
        <v>0.2</v>
      </c>
      <c r="P4107">
        <v>0</v>
      </c>
      <c r="Q4107">
        <f t="shared" si="800"/>
        <v>21.8</v>
      </c>
      <c r="R4107">
        <v>3.3</v>
      </c>
      <c r="S4107">
        <v>0</v>
      </c>
      <c r="T4107">
        <f t="shared" si="801"/>
        <v>45.199999999999996</v>
      </c>
      <c r="Y4107">
        <v>255.65700000000001</v>
      </c>
      <c r="Z4107">
        <v>215.303</v>
      </c>
      <c r="AA4107">
        <f t="shared" si="810"/>
        <v>0.16843114016044936</v>
      </c>
      <c r="AB4107">
        <f t="shared" si="807"/>
        <v>0.16843114016044936</v>
      </c>
      <c r="AC4107">
        <f t="shared" si="808"/>
        <v>2.779113812647414</v>
      </c>
      <c r="AD4107">
        <v>0</v>
      </c>
      <c r="AE4107">
        <v>0</v>
      </c>
      <c r="AF4107">
        <f t="shared" si="805"/>
        <v>0</v>
      </c>
      <c r="AG4107">
        <v>0</v>
      </c>
      <c r="AH4107">
        <v>0</v>
      </c>
      <c r="AI4107">
        <v>2</v>
      </c>
      <c r="AR4107">
        <v>0.08</v>
      </c>
      <c r="AS4107">
        <v>1</v>
      </c>
      <c r="AT4107">
        <v>5</v>
      </c>
      <c r="AU4107">
        <v>1</v>
      </c>
      <c r="AV4107">
        <v>5</v>
      </c>
      <c r="AW4107">
        <f t="shared" si="809"/>
        <v>6</v>
      </c>
      <c r="AX4107">
        <v>0</v>
      </c>
      <c r="AY4107">
        <v>1</v>
      </c>
      <c r="AZ4107">
        <v>1</v>
      </c>
      <c r="BA4107">
        <v>1</v>
      </c>
      <c r="BB4107">
        <v>0</v>
      </c>
      <c r="BC4107">
        <v>1</v>
      </c>
      <c r="BD4107">
        <v>1</v>
      </c>
      <c r="BE4107">
        <f t="shared" si="802"/>
        <v>1.1000000000000001</v>
      </c>
      <c r="BF4107">
        <v>1</v>
      </c>
      <c r="BG4107">
        <v>0.5</v>
      </c>
      <c r="BH4107">
        <f t="shared" si="806"/>
        <v>-0.69314718055994529</v>
      </c>
      <c r="BJ4107">
        <v>0</v>
      </c>
      <c r="BK4107">
        <v>1</v>
      </c>
    </row>
    <row r="4108" spans="1:63" x14ac:dyDescent="0.25">
      <c r="A4108" t="s">
        <v>51</v>
      </c>
      <c r="B4108">
        <v>2019</v>
      </c>
      <c r="C4108">
        <v>0</v>
      </c>
      <c r="D4108">
        <v>0</v>
      </c>
      <c r="E4108">
        <v>0</v>
      </c>
      <c r="F4108">
        <v>0</v>
      </c>
      <c r="G4108">
        <v>0</v>
      </c>
      <c r="H4108">
        <v>0</v>
      </c>
      <c r="I4108">
        <f t="shared" si="798"/>
        <v>0</v>
      </c>
      <c r="J4108">
        <v>0</v>
      </c>
      <c r="K4108">
        <v>1</v>
      </c>
      <c r="L4108" s="10">
        <v>0.08</v>
      </c>
      <c r="M4108">
        <v>0</v>
      </c>
      <c r="N4108">
        <f t="shared" si="799"/>
        <v>5.024</v>
      </c>
      <c r="O4108">
        <v>0.32</v>
      </c>
      <c r="P4108">
        <v>0</v>
      </c>
      <c r="Q4108">
        <f t="shared" si="800"/>
        <v>21.8</v>
      </c>
      <c r="R4108">
        <v>2.2799999999999998</v>
      </c>
      <c r="S4108">
        <v>0</v>
      </c>
      <c r="T4108">
        <f t="shared" si="801"/>
        <v>45.199999999999996</v>
      </c>
      <c r="Y4108">
        <v>255.65700000000001</v>
      </c>
      <c r="Z4108">
        <v>215.303</v>
      </c>
      <c r="AA4108">
        <f t="shared" si="810"/>
        <v>6.7372456064179742E-2</v>
      </c>
      <c r="AB4108">
        <f t="shared" si="807"/>
        <v>0.26948982425671897</v>
      </c>
      <c r="AC4108">
        <f t="shared" si="808"/>
        <v>1.9201149978291223</v>
      </c>
      <c r="AD4108">
        <v>0</v>
      </c>
      <c r="AE4108">
        <v>0</v>
      </c>
      <c r="AF4108">
        <f t="shared" si="805"/>
        <v>0</v>
      </c>
      <c r="AG4108">
        <v>0</v>
      </c>
      <c r="AH4108">
        <v>0</v>
      </c>
      <c r="AI4108">
        <v>0</v>
      </c>
      <c r="AR4108">
        <v>0.08</v>
      </c>
      <c r="AS4108">
        <v>1</v>
      </c>
      <c r="AT4108">
        <v>5</v>
      </c>
      <c r="AU4108">
        <v>0</v>
      </c>
      <c r="AV4108">
        <v>5</v>
      </c>
      <c r="AW4108">
        <f t="shared" si="809"/>
        <v>5</v>
      </c>
      <c r="AX4108">
        <v>0</v>
      </c>
      <c r="AY4108">
        <v>1</v>
      </c>
      <c r="AZ4108">
        <v>0.75</v>
      </c>
      <c r="BA4108">
        <v>1</v>
      </c>
      <c r="BB4108">
        <v>1</v>
      </c>
      <c r="BC4108">
        <v>1</v>
      </c>
      <c r="BD4108">
        <v>1</v>
      </c>
      <c r="BE4108">
        <f t="shared" si="802"/>
        <v>0.85</v>
      </c>
      <c r="BF4108">
        <v>1</v>
      </c>
      <c r="BG4108">
        <v>32</v>
      </c>
      <c r="BH4108">
        <f t="shared" si="806"/>
        <v>3.4657359027997265</v>
      </c>
      <c r="BJ4108">
        <v>1</v>
      </c>
      <c r="BK4108">
        <v>1</v>
      </c>
    </row>
    <row r="4109" spans="1:63" x14ac:dyDescent="0.25">
      <c r="A4109" t="s">
        <v>52</v>
      </c>
      <c r="B4109">
        <v>2019</v>
      </c>
      <c r="C4109">
        <v>0</v>
      </c>
      <c r="D4109">
        <v>0</v>
      </c>
      <c r="E4109">
        <v>0</v>
      </c>
      <c r="F4109">
        <v>0</v>
      </c>
      <c r="G4109">
        <v>0</v>
      </c>
      <c r="H4109">
        <v>0</v>
      </c>
      <c r="I4109">
        <f t="shared" si="798"/>
        <v>0</v>
      </c>
      <c r="J4109">
        <v>1</v>
      </c>
      <c r="K4109">
        <v>0</v>
      </c>
      <c r="L4109" s="10">
        <v>0.23</v>
      </c>
      <c r="M4109">
        <v>0</v>
      </c>
      <c r="N4109">
        <f t="shared" si="799"/>
        <v>5.024</v>
      </c>
      <c r="O4109">
        <v>0.79</v>
      </c>
      <c r="P4109">
        <v>0</v>
      </c>
      <c r="Q4109">
        <f t="shared" si="800"/>
        <v>21.8</v>
      </c>
      <c r="R4109">
        <v>5.4</v>
      </c>
      <c r="S4109">
        <v>0</v>
      </c>
      <c r="T4109">
        <f t="shared" si="801"/>
        <v>45.199999999999996</v>
      </c>
      <c r="Y4109">
        <v>255.65700000000001</v>
      </c>
      <c r="Z4109">
        <v>215.303</v>
      </c>
      <c r="AA4109">
        <f t="shared" si="810"/>
        <v>0.19369581118451676</v>
      </c>
      <c r="AB4109">
        <f t="shared" si="807"/>
        <v>0.66530300363377493</v>
      </c>
      <c r="AC4109">
        <f t="shared" si="808"/>
        <v>4.5476407843321329</v>
      </c>
      <c r="AD4109">
        <v>0</v>
      </c>
      <c r="AE4109">
        <v>0</v>
      </c>
      <c r="AF4109">
        <f t="shared" si="805"/>
        <v>0</v>
      </c>
      <c r="AG4109">
        <v>0</v>
      </c>
      <c r="AH4109">
        <v>0</v>
      </c>
      <c r="AI4109">
        <v>0</v>
      </c>
      <c r="AR4109">
        <v>0.08</v>
      </c>
      <c r="AS4109">
        <v>0</v>
      </c>
      <c r="AT4109">
        <v>1</v>
      </c>
      <c r="AU4109">
        <v>0</v>
      </c>
      <c r="AV4109">
        <v>0</v>
      </c>
      <c r="AW4109">
        <f t="shared" si="809"/>
        <v>0</v>
      </c>
      <c r="AX4109">
        <v>0</v>
      </c>
      <c r="AY4109">
        <v>1</v>
      </c>
      <c r="AZ4109">
        <v>0.5</v>
      </c>
      <c r="BA4109">
        <v>1</v>
      </c>
      <c r="BB4109">
        <v>1</v>
      </c>
      <c r="BC4109">
        <v>0</v>
      </c>
      <c r="BD4109">
        <v>0.5</v>
      </c>
      <c r="BE4109">
        <f t="shared" si="802"/>
        <v>0.45</v>
      </c>
      <c r="BF4109">
        <v>0</v>
      </c>
      <c r="BG4109">
        <v>28</v>
      </c>
      <c r="BH4109">
        <f t="shared" si="806"/>
        <v>3.3322045101752038</v>
      </c>
      <c r="BJ4109">
        <v>1</v>
      </c>
      <c r="BK4109">
        <v>1</v>
      </c>
    </row>
    <row r="4110" spans="1:63" x14ac:dyDescent="0.25">
      <c r="A4110" t="s">
        <v>53</v>
      </c>
      <c r="B4110">
        <v>2019</v>
      </c>
      <c r="C4110">
        <v>0</v>
      </c>
      <c r="D4110">
        <v>0</v>
      </c>
      <c r="E4110">
        <v>0</v>
      </c>
      <c r="F4110">
        <v>0</v>
      </c>
      <c r="G4110">
        <v>0</v>
      </c>
      <c r="H4110">
        <v>0</v>
      </c>
      <c r="I4110">
        <f t="shared" si="798"/>
        <v>0</v>
      </c>
      <c r="J4110">
        <v>0</v>
      </c>
      <c r="K4110">
        <v>1</v>
      </c>
      <c r="L4110" s="10">
        <v>0.26</v>
      </c>
      <c r="M4110">
        <v>0</v>
      </c>
      <c r="N4110">
        <f t="shared" si="799"/>
        <v>5.024</v>
      </c>
      <c r="O4110">
        <v>1.63</v>
      </c>
      <c r="P4110">
        <v>0</v>
      </c>
      <c r="Q4110">
        <f t="shared" si="800"/>
        <v>21.8</v>
      </c>
      <c r="R4110">
        <v>4.5</v>
      </c>
      <c r="S4110">
        <v>0</v>
      </c>
      <c r="T4110">
        <f t="shared" si="801"/>
        <v>45.199999999999996</v>
      </c>
      <c r="Y4110">
        <v>255.65700000000001</v>
      </c>
      <c r="Z4110">
        <v>215.303</v>
      </c>
      <c r="AA4110">
        <f t="shared" si="810"/>
        <v>0.21896048220858416</v>
      </c>
      <c r="AB4110">
        <f t="shared" si="807"/>
        <v>1.372713792307662</v>
      </c>
      <c r="AC4110">
        <f t="shared" si="808"/>
        <v>3.7897006536101099</v>
      </c>
      <c r="AD4110">
        <v>0</v>
      </c>
      <c r="AE4110">
        <v>0</v>
      </c>
      <c r="AF4110">
        <f t="shared" si="805"/>
        <v>0</v>
      </c>
      <c r="AG4110">
        <v>0</v>
      </c>
      <c r="AH4110">
        <v>1</v>
      </c>
      <c r="AI4110">
        <v>-1</v>
      </c>
      <c r="AR4110">
        <v>0.08</v>
      </c>
      <c r="AS4110">
        <v>0</v>
      </c>
      <c r="AT4110">
        <v>1</v>
      </c>
      <c r="AU4110">
        <v>0</v>
      </c>
      <c r="AV4110">
        <v>0</v>
      </c>
      <c r="AW4110">
        <f t="shared" si="809"/>
        <v>0</v>
      </c>
      <c r="AX4110">
        <v>0</v>
      </c>
      <c r="AY4110">
        <v>1</v>
      </c>
      <c r="AZ4110">
        <v>0.75</v>
      </c>
      <c r="BA4110">
        <v>1</v>
      </c>
      <c r="BB4110">
        <v>1</v>
      </c>
      <c r="BC4110">
        <v>0</v>
      </c>
      <c r="BD4110">
        <v>0.5</v>
      </c>
      <c r="BE4110">
        <f t="shared" si="802"/>
        <v>0.70000000000000007</v>
      </c>
      <c r="BF4110">
        <v>0</v>
      </c>
      <c r="BG4110">
        <v>25</v>
      </c>
      <c r="BH4110">
        <f t="shared" si="806"/>
        <v>3.2188758248682006</v>
      </c>
      <c r="BJ4110">
        <v>1</v>
      </c>
      <c r="BK4110">
        <v>1</v>
      </c>
    </row>
    <row r="4111" spans="1:63" x14ac:dyDescent="0.25">
      <c r="A4111" t="s">
        <v>54</v>
      </c>
      <c r="B4111">
        <v>2019</v>
      </c>
      <c r="C4111">
        <v>0</v>
      </c>
      <c r="D4111">
        <v>0</v>
      </c>
      <c r="E4111">
        <v>0</v>
      </c>
      <c r="F4111">
        <v>0</v>
      </c>
      <c r="G4111">
        <v>0</v>
      </c>
      <c r="H4111">
        <v>0</v>
      </c>
      <c r="I4111">
        <f t="shared" si="798"/>
        <v>0</v>
      </c>
      <c r="J4111">
        <v>0</v>
      </c>
      <c r="K4111">
        <v>0</v>
      </c>
      <c r="L4111" s="10">
        <v>0.48</v>
      </c>
      <c r="M4111">
        <v>0</v>
      </c>
      <c r="N4111">
        <f t="shared" si="799"/>
        <v>5.024</v>
      </c>
      <c r="O4111">
        <v>2.25</v>
      </c>
      <c r="P4111">
        <v>0</v>
      </c>
      <c r="Q4111">
        <f t="shared" si="800"/>
        <v>21.8</v>
      </c>
      <c r="R4111">
        <v>6.5</v>
      </c>
      <c r="S4111">
        <v>0</v>
      </c>
      <c r="T4111">
        <f t="shared" si="801"/>
        <v>45.199999999999996</v>
      </c>
      <c r="Y4111">
        <v>255.65700000000001</v>
      </c>
      <c r="Z4111">
        <v>215.303</v>
      </c>
      <c r="AA4111">
        <f t="shared" si="810"/>
        <v>0.4042347363850784</v>
      </c>
      <c r="AB4111">
        <f t="shared" si="807"/>
        <v>1.8948503268050549</v>
      </c>
      <c r="AC4111">
        <f t="shared" si="808"/>
        <v>5.4740120552146037</v>
      </c>
      <c r="AD4111">
        <v>0</v>
      </c>
      <c r="AE4111">
        <v>0</v>
      </c>
      <c r="AF4111">
        <f t="shared" si="805"/>
        <v>0</v>
      </c>
      <c r="AG4111">
        <v>0</v>
      </c>
      <c r="AH4111">
        <v>0</v>
      </c>
      <c r="AI4111">
        <v>1</v>
      </c>
      <c r="AR4111">
        <v>0.08</v>
      </c>
      <c r="AS4111">
        <v>0</v>
      </c>
      <c r="AT4111">
        <v>0</v>
      </c>
      <c r="AU4111">
        <v>0</v>
      </c>
      <c r="AV4111">
        <v>0</v>
      </c>
      <c r="AW4111">
        <f t="shared" si="809"/>
        <v>0</v>
      </c>
      <c r="AX4111">
        <v>0</v>
      </c>
      <c r="AY4111">
        <v>1</v>
      </c>
      <c r="AZ4111">
        <v>0.5</v>
      </c>
      <c r="BA4111">
        <v>1</v>
      </c>
      <c r="BB4111">
        <v>1</v>
      </c>
      <c r="BC4111">
        <v>0</v>
      </c>
      <c r="BD4111">
        <v>1</v>
      </c>
      <c r="BE4111">
        <f t="shared" si="802"/>
        <v>0.5</v>
      </c>
      <c r="BF4111">
        <v>0</v>
      </c>
      <c r="BG4111">
        <v>30</v>
      </c>
      <c r="BH4111">
        <f t="shared" si="806"/>
        <v>3.4011973816621555</v>
      </c>
      <c r="BJ4111">
        <v>1</v>
      </c>
      <c r="BK4111">
        <v>1</v>
      </c>
    </row>
    <row r="4112" spans="1:63" x14ac:dyDescent="0.25">
      <c r="A4112" t="s">
        <v>55</v>
      </c>
      <c r="B4112">
        <v>2019</v>
      </c>
      <c r="C4112">
        <v>0</v>
      </c>
      <c r="D4112">
        <v>0</v>
      </c>
      <c r="E4112">
        <v>0</v>
      </c>
      <c r="F4112">
        <v>0</v>
      </c>
      <c r="G4112">
        <v>0</v>
      </c>
      <c r="H4112">
        <v>0</v>
      </c>
      <c r="I4112">
        <f t="shared" si="798"/>
        <v>0</v>
      </c>
      <c r="J4112">
        <v>1</v>
      </c>
      <c r="K4112">
        <v>0</v>
      </c>
      <c r="L4112" s="10">
        <v>1.01</v>
      </c>
      <c r="M4112">
        <v>0</v>
      </c>
      <c r="N4112">
        <f t="shared" si="799"/>
        <v>5.024</v>
      </c>
      <c r="O4112">
        <v>1.51</v>
      </c>
      <c r="P4112">
        <v>0</v>
      </c>
      <c r="Q4112">
        <f t="shared" si="800"/>
        <v>21.8</v>
      </c>
      <c r="R4112">
        <v>3.79</v>
      </c>
      <c r="S4112">
        <v>0</v>
      </c>
      <c r="T4112">
        <f t="shared" si="801"/>
        <v>45.199999999999996</v>
      </c>
      <c r="Y4112">
        <v>255.65700000000001</v>
      </c>
      <c r="Z4112">
        <v>215.303</v>
      </c>
      <c r="AA4112">
        <f t="shared" si="810"/>
        <v>0.85057725781026916</v>
      </c>
      <c r="AB4112">
        <f t="shared" si="807"/>
        <v>1.2716551082113925</v>
      </c>
      <c r="AC4112">
        <f t="shared" si="808"/>
        <v>3.191770106040515</v>
      </c>
      <c r="AD4112">
        <v>1</v>
      </c>
      <c r="AE4112">
        <v>1</v>
      </c>
      <c r="AF4112">
        <f t="shared" si="805"/>
        <v>0.5</v>
      </c>
      <c r="AG4112">
        <v>0</v>
      </c>
      <c r="AH4112">
        <v>0</v>
      </c>
      <c r="AI4112">
        <v>1</v>
      </c>
      <c r="AR4112">
        <v>0.08</v>
      </c>
      <c r="AS4112">
        <v>0</v>
      </c>
      <c r="AT4112">
        <v>0</v>
      </c>
      <c r="AU4112">
        <v>0</v>
      </c>
      <c r="AV4112">
        <v>0</v>
      </c>
      <c r="AW4112">
        <f t="shared" si="809"/>
        <v>0</v>
      </c>
      <c r="AX4112">
        <v>1</v>
      </c>
      <c r="AY4112">
        <v>0</v>
      </c>
      <c r="AZ4112">
        <v>0</v>
      </c>
      <c r="BA4112">
        <v>0</v>
      </c>
      <c r="BB4112">
        <v>0</v>
      </c>
      <c r="BC4112">
        <v>0</v>
      </c>
      <c r="BD4112">
        <v>0</v>
      </c>
      <c r="BE4112">
        <f t="shared" si="802"/>
        <v>0</v>
      </c>
      <c r="BF4112">
        <v>0</v>
      </c>
      <c r="BG4112">
        <v>40</v>
      </c>
      <c r="BH4112">
        <f t="shared" si="806"/>
        <v>3.6888794541139363</v>
      </c>
      <c r="BJ4112">
        <v>1</v>
      </c>
      <c r="BK4112">
        <v>1</v>
      </c>
    </row>
    <row r="4113" spans="1:63" x14ac:dyDescent="0.25">
      <c r="A4113" t="s">
        <v>56</v>
      </c>
      <c r="B4113">
        <v>2019</v>
      </c>
      <c r="C4113">
        <v>0</v>
      </c>
      <c r="D4113">
        <v>0</v>
      </c>
      <c r="E4113">
        <v>0</v>
      </c>
      <c r="F4113">
        <v>0</v>
      </c>
      <c r="G4113">
        <v>0</v>
      </c>
      <c r="H4113">
        <v>0</v>
      </c>
      <c r="I4113">
        <f t="shared" si="798"/>
        <v>0</v>
      </c>
      <c r="J4113">
        <v>0</v>
      </c>
      <c r="K4113">
        <v>0</v>
      </c>
      <c r="L4113" s="10">
        <v>0.93</v>
      </c>
      <c r="M4113">
        <v>0</v>
      </c>
      <c r="N4113">
        <f t="shared" si="799"/>
        <v>5.024</v>
      </c>
      <c r="O4113">
        <v>1.38</v>
      </c>
      <c r="P4113">
        <v>0</v>
      </c>
      <c r="Q4113">
        <f t="shared" si="800"/>
        <v>21.8</v>
      </c>
      <c r="R4113">
        <v>5.98</v>
      </c>
      <c r="S4113">
        <v>0</v>
      </c>
      <c r="T4113">
        <f t="shared" si="801"/>
        <v>45.199999999999996</v>
      </c>
      <c r="Y4113">
        <v>255.65700000000001</v>
      </c>
      <c r="Z4113">
        <v>215.303</v>
      </c>
      <c r="AA4113">
        <f t="shared" si="810"/>
        <v>0.78320480174608953</v>
      </c>
      <c r="AB4113">
        <f t="shared" si="807"/>
        <v>1.1621748671071004</v>
      </c>
      <c r="AC4113">
        <f t="shared" si="808"/>
        <v>5.0360910907974361</v>
      </c>
      <c r="AD4113">
        <v>0</v>
      </c>
      <c r="AE4113">
        <v>0</v>
      </c>
      <c r="AF4113">
        <f t="shared" si="805"/>
        <v>0</v>
      </c>
      <c r="AG4113">
        <v>0</v>
      </c>
      <c r="AH4113">
        <v>0</v>
      </c>
      <c r="AI4113">
        <v>2</v>
      </c>
      <c r="AR4113">
        <v>0.08</v>
      </c>
      <c r="AS4113">
        <v>0</v>
      </c>
      <c r="AT4113">
        <v>1</v>
      </c>
      <c r="AU4113">
        <v>0</v>
      </c>
      <c r="AV4113">
        <v>1</v>
      </c>
      <c r="AW4113">
        <f t="shared" si="809"/>
        <v>1</v>
      </c>
      <c r="AX4113">
        <v>0</v>
      </c>
      <c r="AY4113">
        <v>1</v>
      </c>
      <c r="AZ4113">
        <v>0.75</v>
      </c>
      <c r="BA4113">
        <v>1</v>
      </c>
      <c r="BB4113">
        <v>1</v>
      </c>
      <c r="BC4113">
        <v>1</v>
      </c>
      <c r="BD4113">
        <v>0.5</v>
      </c>
      <c r="BE4113">
        <f t="shared" ref="BE4113:BE4144" si="811">AY4113*AZ4113-0.1*BA4113+0.1*BC4113+0.1*BD4113</f>
        <v>0.8</v>
      </c>
      <c r="BF4113">
        <v>0</v>
      </c>
      <c r="BG4113">
        <v>25</v>
      </c>
      <c r="BH4113">
        <f t="shared" si="806"/>
        <v>3.2188758248682006</v>
      </c>
      <c r="BJ4113">
        <v>1</v>
      </c>
      <c r="BK4113">
        <v>1</v>
      </c>
    </row>
    <row r="4114" spans="1:63" x14ac:dyDescent="0.25">
      <c r="A4114" t="s">
        <v>57</v>
      </c>
      <c r="B4114">
        <v>2019</v>
      </c>
      <c r="C4114">
        <v>1</v>
      </c>
      <c r="D4114">
        <v>1</v>
      </c>
      <c r="E4114">
        <v>1</v>
      </c>
      <c r="F4114">
        <v>1</v>
      </c>
      <c r="G4114">
        <v>1</v>
      </c>
      <c r="H4114">
        <v>1</v>
      </c>
      <c r="I4114">
        <f t="shared" si="798"/>
        <v>6</v>
      </c>
      <c r="J4114">
        <v>1</v>
      </c>
      <c r="K4114">
        <v>0</v>
      </c>
      <c r="L4114" s="10">
        <v>0.15</v>
      </c>
      <c r="M4114">
        <v>0</v>
      </c>
      <c r="N4114">
        <f t="shared" si="799"/>
        <v>5.024</v>
      </c>
      <c r="O4114">
        <v>0.45</v>
      </c>
      <c r="P4114">
        <v>0</v>
      </c>
      <c r="Q4114">
        <f t="shared" si="800"/>
        <v>21.8</v>
      </c>
      <c r="R4114">
        <v>10.91</v>
      </c>
      <c r="S4114">
        <v>0</v>
      </c>
      <c r="T4114">
        <f t="shared" si="801"/>
        <v>45.199999999999996</v>
      </c>
      <c r="Y4114">
        <v>255.65700000000001</v>
      </c>
      <c r="Z4114">
        <v>215.303</v>
      </c>
      <c r="AA4114">
        <f t="shared" si="810"/>
        <v>0.12632335512033699</v>
      </c>
      <c r="AB4114">
        <f t="shared" si="807"/>
        <v>0.37897006536101108</v>
      </c>
      <c r="AC4114">
        <f t="shared" si="808"/>
        <v>9.1879186957525114</v>
      </c>
      <c r="AD4114">
        <v>0</v>
      </c>
      <c r="AE4114">
        <v>0</v>
      </c>
      <c r="AF4114">
        <f t="shared" si="805"/>
        <v>0</v>
      </c>
      <c r="AG4114">
        <v>0</v>
      </c>
      <c r="AH4114">
        <v>0</v>
      </c>
      <c r="AI4114">
        <v>1</v>
      </c>
      <c r="AR4114">
        <v>0.08</v>
      </c>
      <c r="AS4114">
        <v>0</v>
      </c>
      <c r="AT4114">
        <v>0</v>
      </c>
      <c r="AU4114">
        <v>0</v>
      </c>
      <c r="AV4114">
        <v>0</v>
      </c>
      <c r="AW4114">
        <f t="shared" si="809"/>
        <v>0</v>
      </c>
      <c r="AX4114">
        <v>0</v>
      </c>
      <c r="AY4114">
        <v>0</v>
      </c>
      <c r="AZ4114">
        <v>0</v>
      </c>
      <c r="BA4114">
        <v>0</v>
      </c>
      <c r="BB4114">
        <v>0</v>
      </c>
      <c r="BC4114">
        <v>0</v>
      </c>
      <c r="BD4114">
        <v>0</v>
      </c>
      <c r="BE4114">
        <f t="shared" si="811"/>
        <v>0</v>
      </c>
      <c r="BF4114">
        <v>0</v>
      </c>
      <c r="BG4114">
        <v>9</v>
      </c>
      <c r="BH4114">
        <f t="shared" si="806"/>
        <v>2.1972245773362196</v>
      </c>
      <c r="BJ4114">
        <v>0</v>
      </c>
      <c r="BK4114">
        <v>1</v>
      </c>
    </row>
    <row r="4115" spans="1:63" x14ac:dyDescent="0.25">
      <c r="A4115" t="s">
        <v>58</v>
      </c>
      <c r="B4115">
        <v>2019</v>
      </c>
      <c r="C4115">
        <v>0</v>
      </c>
      <c r="D4115">
        <v>0</v>
      </c>
      <c r="E4115">
        <v>0</v>
      </c>
      <c r="F4115">
        <v>0</v>
      </c>
      <c r="G4115">
        <v>0</v>
      </c>
      <c r="H4115">
        <v>0</v>
      </c>
      <c r="I4115">
        <f t="shared" si="798"/>
        <v>0</v>
      </c>
      <c r="J4115">
        <v>0</v>
      </c>
      <c r="K4115">
        <v>1</v>
      </c>
      <c r="L4115" s="10">
        <v>0.23</v>
      </c>
      <c r="M4115">
        <v>0</v>
      </c>
      <c r="N4115">
        <f t="shared" si="799"/>
        <v>5.024</v>
      </c>
      <c r="O4115">
        <v>1.39</v>
      </c>
      <c r="P4115">
        <v>0</v>
      </c>
      <c r="Q4115">
        <f t="shared" si="800"/>
        <v>21.8</v>
      </c>
      <c r="R4115">
        <v>8.5500000000000007</v>
      </c>
      <c r="S4115">
        <v>0</v>
      </c>
      <c r="T4115">
        <f t="shared" si="801"/>
        <v>45.199999999999996</v>
      </c>
      <c r="Y4115">
        <v>255.65700000000001</v>
      </c>
      <c r="Z4115">
        <v>215.303</v>
      </c>
      <c r="AA4115">
        <f t="shared" si="810"/>
        <v>0.19369581118451676</v>
      </c>
      <c r="AB4115">
        <f t="shared" si="807"/>
        <v>1.170596424115123</v>
      </c>
      <c r="AC4115">
        <f t="shared" si="808"/>
        <v>7.20043124185921</v>
      </c>
      <c r="AD4115">
        <v>0</v>
      </c>
      <c r="AE4115">
        <v>0</v>
      </c>
      <c r="AF4115">
        <f t="shared" si="805"/>
        <v>0</v>
      </c>
      <c r="AG4115">
        <v>0</v>
      </c>
      <c r="AH4115">
        <v>0</v>
      </c>
      <c r="AI4115">
        <v>2</v>
      </c>
      <c r="AR4115">
        <v>0.08</v>
      </c>
      <c r="AS4115">
        <v>1</v>
      </c>
      <c r="AT4115">
        <v>5</v>
      </c>
      <c r="AU4115">
        <v>0</v>
      </c>
      <c r="AV4115">
        <v>2</v>
      </c>
      <c r="AW4115">
        <f t="shared" si="809"/>
        <v>2</v>
      </c>
      <c r="AX4115">
        <v>0</v>
      </c>
      <c r="AY4115">
        <v>1</v>
      </c>
      <c r="AZ4115">
        <v>0.75</v>
      </c>
      <c r="BA4115">
        <v>1</v>
      </c>
      <c r="BB4115">
        <v>1</v>
      </c>
      <c r="BC4115">
        <v>1</v>
      </c>
      <c r="BD4115">
        <v>0.5</v>
      </c>
      <c r="BE4115">
        <f t="shared" si="811"/>
        <v>0.8</v>
      </c>
      <c r="BF4115">
        <v>1</v>
      </c>
      <c r="BG4115">
        <v>60</v>
      </c>
      <c r="BH4115">
        <f t="shared" si="806"/>
        <v>4.0943445622221004</v>
      </c>
      <c r="BJ4115">
        <v>1</v>
      </c>
      <c r="BK4115">
        <v>1</v>
      </c>
    </row>
    <row r="4116" spans="1:63" x14ac:dyDescent="0.25">
      <c r="A4116" t="s">
        <v>59</v>
      </c>
      <c r="B4116">
        <v>2019</v>
      </c>
      <c r="C4116">
        <v>0</v>
      </c>
      <c r="D4116">
        <v>0</v>
      </c>
      <c r="E4116">
        <v>0</v>
      </c>
      <c r="F4116">
        <v>0</v>
      </c>
      <c r="G4116">
        <v>0</v>
      </c>
      <c r="H4116">
        <v>0</v>
      </c>
      <c r="I4116">
        <f t="shared" si="798"/>
        <v>0</v>
      </c>
      <c r="J4116">
        <v>1</v>
      </c>
      <c r="K4116">
        <v>1</v>
      </c>
      <c r="L4116" s="10">
        <v>0.12</v>
      </c>
      <c r="M4116">
        <v>0</v>
      </c>
      <c r="N4116">
        <f t="shared" si="799"/>
        <v>5.024</v>
      </c>
      <c r="O4116">
        <v>0.47</v>
      </c>
      <c r="P4116">
        <v>0</v>
      </c>
      <c r="Q4116">
        <f t="shared" si="800"/>
        <v>21.8</v>
      </c>
      <c r="R4116">
        <v>2.68</v>
      </c>
      <c r="S4116">
        <v>0</v>
      </c>
      <c r="T4116">
        <f t="shared" si="801"/>
        <v>45.199999999999996</v>
      </c>
      <c r="Y4116">
        <v>255.65700000000001</v>
      </c>
      <c r="Z4116">
        <v>215.303</v>
      </c>
      <c r="AA4116">
        <f t="shared" si="810"/>
        <v>0.1010586840962696</v>
      </c>
      <c r="AB4116">
        <f t="shared" si="807"/>
        <v>0.39581317937705596</v>
      </c>
      <c r="AC4116">
        <f t="shared" si="808"/>
        <v>2.2569772781500217</v>
      </c>
      <c r="AD4116">
        <v>0</v>
      </c>
      <c r="AE4116">
        <v>0</v>
      </c>
      <c r="AF4116">
        <f t="shared" si="805"/>
        <v>0</v>
      </c>
      <c r="AG4116">
        <v>1</v>
      </c>
      <c r="AH4116">
        <v>0</v>
      </c>
      <c r="AI4116">
        <v>2</v>
      </c>
      <c r="AR4116">
        <v>0.08</v>
      </c>
      <c r="AS4116">
        <v>0</v>
      </c>
      <c r="AT4116">
        <v>0</v>
      </c>
      <c r="AU4116">
        <v>0</v>
      </c>
      <c r="AV4116">
        <v>0</v>
      </c>
      <c r="AW4116">
        <f t="shared" si="809"/>
        <v>0</v>
      </c>
      <c r="AX4116">
        <v>0</v>
      </c>
      <c r="AY4116">
        <v>0</v>
      </c>
      <c r="AZ4116">
        <v>0</v>
      </c>
      <c r="BA4116">
        <v>0</v>
      </c>
      <c r="BB4116">
        <v>0</v>
      </c>
      <c r="BC4116">
        <v>0</v>
      </c>
      <c r="BD4116">
        <v>0</v>
      </c>
      <c r="BE4116">
        <f t="shared" si="811"/>
        <v>0</v>
      </c>
      <c r="BF4116">
        <v>0</v>
      </c>
      <c r="BG4116">
        <v>6</v>
      </c>
      <c r="BH4116">
        <f t="shared" si="806"/>
        <v>1.791759469228055</v>
      </c>
      <c r="BJ4116">
        <v>1</v>
      </c>
      <c r="BK4116">
        <v>1</v>
      </c>
    </row>
    <row r="4117" spans="1:63" x14ac:dyDescent="0.25">
      <c r="A4117" t="s">
        <v>60</v>
      </c>
      <c r="B4117">
        <v>2019</v>
      </c>
      <c r="C4117">
        <v>0</v>
      </c>
      <c r="D4117">
        <v>0.5</v>
      </c>
      <c r="E4117">
        <v>0</v>
      </c>
      <c r="F4117">
        <v>0</v>
      </c>
      <c r="G4117">
        <v>1</v>
      </c>
      <c r="H4117">
        <v>1</v>
      </c>
      <c r="I4117">
        <f t="shared" si="798"/>
        <v>2.5</v>
      </c>
      <c r="J4117">
        <v>1</v>
      </c>
      <c r="K4117">
        <v>0</v>
      </c>
      <c r="L4117" s="10">
        <v>0.19</v>
      </c>
      <c r="M4117">
        <v>0</v>
      </c>
      <c r="N4117">
        <f t="shared" si="799"/>
        <v>5.024</v>
      </c>
      <c r="O4117">
        <v>1.75</v>
      </c>
      <c r="P4117">
        <v>0</v>
      </c>
      <c r="Q4117">
        <f t="shared" si="800"/>
        <v>21.8</v>
      </c>
      <c r="R4117">
        <v>13.03</v>
      </c>
      <c r="S4117">
        <v>0</v>
      </c>
      <c r="T4117">
        <f t="shared" si="801"/>
        <v>45.199999999999996</v>
      </c>
      <c r="Y4117">
        <v>255.65700000000001</v>
      </c>
      <c r="Z4117">
        <v>215.303</v>
      </c>
      <c r="AA4117">
        <f t="shared" si="810"/>
        <v>0.16000958315242689</v>
      </c>
      <c r="AB4117">
        <f t="shared" si="807"/>
        <v>1.4737724764039319</v>
      </c>
      <c r="AC4117">
        <f t="shared" si="808"/>
        <v>10.973288781453274</v>
      </c>
      <c r="AD4117">
        <v>0</v>
      </c>
      <c r="AE4117">
        <v>0</v>
      </c>
      <c r="AF4117">
        <f t="shared" si="805"/>
        <v>0</v>
      </c>
      <c r="AG4117">
        <v>0</v>
      </c>
      <c r="AH4117">
        <v>0</v>
      </c>
      <c r="AI4117">
        <v>2</v>
      </c>
      <c r="AR4117">
        <v>0.08</v>
      </c>
      <c r="AS4117">
        <v>0</v>
      </c>
      <c r="AT4117">
        <v>0</v>
      </c>
      <c r="AU4117">
        <v>1</v>
      </c>
      <c r="AV4117">
        <v>0</v>
      </c>
      <c r="AW4117">
        <f t="shared" si="809"/>
        <v>1</v>
      </c>
      <c r="AX4117">
        <v>0</v>
      </c>
      <c r="AY4117">
        <v>0</v>
      </c>
      <c r="AZ4117">
        <v>0</v>
      </c>
      <c r="BA4117">
        <v>0</v>
      </c>
      <c r="BB4117">
        <v>0</v>
      </c>
      <c r="BC4117">
        <v>0</v>
      </c>
      <c r="BD4117">
        <v>0</v>
      </c>
      <c r="BE4117">
        <f t="shared" si="811"/>
        <v>0</v>
      </c>
      <c r="BF4117">
        <v>0</v>
      </c>
      <c r="BG4117">
        <v>50</v>
      </c>
      <c r="BH4117">
        <f t="shared" si="806"/>
        <v>3.912023005428146</v>
      </c>
      <c r="BJ4117">
        <v>1</v>
      </c>
      <c r="BK4117">
        <v>1</v>
      </c>
    </row>
    <row r="4118" spans="1:63" x14ac:dyDescent="0.25">
      <c r="A4118" t="s">
        <v>61</v>
      </c>
      <c r="B4118">
        <v>2019</v>
      </c>
      <c r="C4118">
        <v>0</v>
      </c>
      <c r="D4118">
        <v>0</v>
      </c>
      <c r="E4118">
        <v>0</v>
      </c>
      <c r="F4118">
        <v>0</v>
      </c>
      <c r="G4118">
        <v>0</v>
      </c>
      <c r="H4118">
        <v>0</v>
      </c>
      <c r="I4118">
        <f t="shared" si="798"/>
        <v>0</v>
      </c>
      <c r="J4118">
        <v>1</v>
      </c>
      <c r="K4118">
        <v>0</v>
      </c>
      <c r="L4118" s="10">
        <v>0.18</v>
      </c>
      <c r="M4118">
        <v>0</v>
      </c>
      <c r="N4118">
        <f t="shared" si="799"/>
        <v>5.024</v>
      </c>
      <c r="O4118">
        <v>0.3</v>
      </c>
      <c r="P4118">
        <v>1.4999999999999999E-2</v>
      </c>
      <c r="Q4118">
        <f t="shared" si="800"/>
        <v>21.8</v>
      </c>
      <c r="R4118">
        <v>2.5</v>
      </c>
      <c r="S4118">
        <v>1.4999999999999999E-2</v>
      </c>
      <c r="T4118">
        <f t="shared" si="801"/>
        <v>45.199999999999996</v>
      </c>
      <c r="Y4118">
        <v>255.65700000000001</v>
      </c>
      <c r="Z4118">
        <v>215.303</v>
      </c>
      <c r="AA4118">
        <f t="shared" si="810"/>
        <v>0.15158802614440439</v>
      </c>
      <c r="AB4118">
        <f t="shared" si="807"/>
        <v>0.57964671024067393</v>
      </c>
      <c r="AC4118">
        <f t="shared" si="808"/>
        <v>2.7833892520056165</v>
      </c>
      <c r="AD4118">
        <v>1</v>
      </c>
      <c r="AE4118">
        <v>1</v>
      </c>
      <c r="AF4118">
        <f t="shared" si="805"/>
        <v>0.5</v>
      </c>
      <c r="AG4118">
        <v>0</v>
      </c>
      <c r="AH4118">
        <v>0</v>
      </c>
      <c r="AI4118">
        <v>0</v>
      </c>
      <c r="AR4118">
        <v>0.08</v>
      </c>
      <c r="AS4118">
        <v>0</v>
      </c>
      <c r="AT4118">
        <v>0</v>
      </c>
      <c r="AU4118">
        <v>1</v>
      </c>
      <c r="AV4118">
        <v>1</v>
      </c>
      <c r="AW4118">
        <f t="shared" si="809"/>
        <v>2</v>
      </c>
      <c r="AX4118">
        <v>0</v>
      </c>
      <c r="AY4118">
        <v>0</v>
      </c>
      <c r="AZ4118">
        <v>0</v>
      </c>
      <c r="BA4118">
        <v>0</v>
      </c>
      <c r="BB4118">
        <v>0</v>
      </c>
      <c r="BC4118">
        <v>0</v>
      </c>
      <c r="BD4118">
        <v>0</v>
      </c>
      <c r="BE4118">
        <f t="shared" si="811"/>
        <v>0</v>
      </c>
      <c r="BF4118">
        <v>0</v>
      </c>
      <c r="BG4118">
        <v>17</v>
      </c>
      <c r="BH4118">
        <f t="shared" si="806"/>
        <v>2.8332133440562162</v>
      </c>
      <c r="BJ4118">
        <v>1</v>
      </c>
      <c r="BK4118">
        <v>1</v>
      </c>
    </row>
    <row r="4119" spans="1:63" x14ac:dyDescent="0.25">
      <c r="A4119" t="s">
        <v>62</v>
      </c>
      <c r="B4119">
        <v>2019</v>
      </c>
      <c r="C4119">
        <v>0</v>
      </c>
      <c r="D4119">
        <v>0</v>
      </c>
      <c r="E4119">
        <v>0</v>
      </c>
      <c r="F4119">
        <v>0</v>
      </c>
      <c r="G4119">
        <v>0</v>
      </c>
      <c r="H4119">
        <v>0</v>
      </c>
      <c r="I4119">
        <f t="shared" si="798"/>
        <v>0</v>
      </c>
      <c r="J4119">
        <v>0</v>
      </c>
      <c r="K4119">
        <v>0</v>
      </c>
      <c r="L4119" s="10">
        <v>0.85</v>
      </c>
      <c r="M4119">
        <v>0</v>
      </c>
      <c r="N4119">
        <f t="shared" si="799"/>
        <v>5.024</v>
      </c>
      <c r="O4119">
        <v>3.3</v>
      </c>
      <c r="P4119">
        <v>0</v>
      </c>
      <c r="Q4119">
        <f t="shared" si="800"/>
        <v>21.8</v>
      </c>
      <c r="R4119">
        <v>8.33</v>
      </c>
      <c r="S4119">
        <v>0</v>
      </c>
      <c r="T4119">
        <f t="shared" si="801"/>
        <v>45.199999999999996</v>
      </c>
      <c r="Y4119">
        <v>255.65700000000001</v>
      </c>
      <c r="Z4119">
        <v>215.303</v>
      </c>
      <c r="AA4119">
        <f t="shared" si="810"/>
        <v>0.71583234568190968</v>
      </c>
      <c r="AB4119">
        <f t="shared" si="807"/>
        <v>2.779113812647414</v>
      </c>
      <c r="AC4119">
        <f t="shared" si="808"/>
        <v>7.0151569876827153</v>
      </c>
      <c r="AD4119">
        <v>1</v>
      </c>
      <c r="AE4119">
        <v>1</v>
      </c>
      <c r="AF4119">
        <f t="shared" si="805"/>
        <v>0.5</v>
      </c>
      <c r="AG4119">
        <v>0</v>
      </c>
      <c r="AH4119">
        <v>1</v>
      </c>
      <c r="AI4119">
        <v>0</v>
      </c>
      <c r="AR4119">
        <v>0.08</v>
      </c>
      <c r="AS4119">
        <v>0</v>
      </c>
      <c r="AT4119">
        <v>0</v>
      </c>
      <c r="AU4119">
        <v>0</v>
      </c>
      <c r="AV4119">
        <v>1</v>
      </c>
      <c r="AW4119">
        <f t="shared" si="809"/>
        <v>1</v>
      </c>
      <c r="AX4119">
        <v>0</v>
      </c>
      <c r="AY4119">
        <v>0</v>
      </c>
      <c r="AZ4119">
        <v>0</v>
      </c>
      <c r="BA4119">
        <v>0</v>
      </c>
      <c r="BB4119">
        <v>0</v>
      </c>
      <c r="BC4119">
        <v>0</v>
      </c>
      <c r="BD4119">
        <v>0</v>
      </c>
      <c r="BE4119">
        <f t="shared" si="811"/>
        <v>0</v>
      </c>
      <c r="BF4119">
        <v>0</v>
      </c>
      <c r="BG4119">
        <v>20</v>
      </c>
      <c r="BH4119">
        <f t="shared" si="806"/>
        <v>2.9957322735539909</v>
      </c>
      <c r="BJ4119">
        <v>1</v>
      </c>
      <c r="BK4119">
        <v>1</v>
      </c>
    </row>
    <row r="4120" spans="1:63" x14ac:dyDescent="0.25">
      <c r="A4120" t="s">
        <v>63</v>
      </c>
      <c r="B4120">
        <v>2019</v>
      </c>
      <c r="C4120">
        <v>0</v>
      </c>
      <c r="D4120">
        <v>0</v>
      </c>
      <c r="E4120">
        <v>0</v>
      </c>
      <c r="F4120">
        <v>0</v>
      </c>
      <c r="G4120">
        <v>0</v>
      </c>
      <c r="H4120">
        <v>0</v>
      </c>
      <c r="I4120">
        <f t="shared" si="798"/>
        <v>0</v>
      </c>
      <c r="J4120">
        <v>1</v>
      </c>
      <c r="K4120">
        <v>1</v>
      </c>
      <c r="L4120" s="10">
        <v>0.4</v>
      </c>
      <c r="M4120">
        <v>0</v>
      </c>
      <c r="N4120">
        <f t="shared" si="799"/>
        <v>5.024</v>
      </c>
      <c r="O4120">
        <v>0.76</v>
      </c>
      <c r="P4120">
        <v>0</v>
      </c>
      <c r="Q4120">
        <f t="shared" si="800"/>
        <v>21.8</v>
      </c>
      <c r="R4120">
        <v>3.03</v>
      </c>
      <c r="S4120">
        <v>0</v>
      </c>
      <c r="T4120">
        <f t="shared" si="801"/>
        <v>45.199999999999996</v>
      </c>
      <c r="Y4120">
        <v>255.65700000000001</v>
      </c>
      <c r="Z4120">
        <v>215.303</v>
      </c>
      <c r="AA4120">
        <f t="shared" si="810"/>
        <v>0.33686228032089871</v>
      </c>
      <c r="AB4120">
        <f t="shared" si="807"/>
        <v>0.64003833260970755</v>
      </c>
      <c r="AC4120">
        <f t="shared" si="808"/>
        <v>2.5517317734308071</v>
      </c>
      <c r="AD4120">
        <v>0</v>
      </c>
      <c r="AE4120">
        <v>0</v>
      </c>
      <c r="AF4120">
        <f t="shared" si="805"/>
        <v>0</v>
      </c>
      <c r="AG4120">
        <v>0</v>
      </c>
      <c r="AH4120">
        <v>0</v>
      </c>
      <c r="AI4120">
        <v>2</v>
      </c>
      <c r="AR4120">
        <v>0.08</v>
      </c>
      <c r="AS4120">
        <v>0</v>
      </c>
      <c r="AT4120">
        <v>0</v>
      </c>
      <c r="AU4120">
        <v>1</v>
      </c>
      <c r="AV4120">
        <v>0</v>
      </c>
      <c r="AW4120">
        <f t="shared" si="809"/>
        <v>1</v>
      </c>
      <c r="AX4120">
        <v>1</v>
      </c>
      <c r="AY4120">
        <v>1</v>
      </c>
      <c r="AZ4120">
        <v>0.5</v>
      </c>
      <c r="BA4120">
        <v>1</v>
      </c>
      <c r="BB4120">
        <v>1</v>
      </c>
      <c r="BC4120">
        <v>0</v>
      </c>
      <c r="BD4120">
        <v>0.5</v>
      </c>
      <c r="BE4120">
        <f t="shared" si="811"/>
        <v>0.45</v>
      </c>
      <c r="BF4120">
        <v>0</v>
      </c>
      <c r="BG4120">
        <v>60</v>
      </c>
      <c r="BH4120">
        <f t="shared" si="806"/>
        <v>4.0943445622221004</v>
      </c>
      <c r="BJ4120">
        <v>1</v>
      </c>
      <c r="BK4120">
        <v>1</v>
      </c>
    </row>
    <row r="4121" spans="1:63" x14ac:dyDescent="0.25">
      <c r="A4121" t="s">
        <v>64</v>
      </c>
      <c r="B4121">
        <v>2019</v>
      </c>
      <c r="C4121">
        <v>0</v>
      </c>
      <c r="D4121">
        <v>0</v>
      </c>
      <c r="E4121">
        <v>0</v>
      </c>
      <c r="F4121">
        <v>1</v>
      </c>
      <c r="G4121">
        <v>0</v>
      </c>
      <c r="H4121">
        <v>1</v>
      </c>
      <c r="I4121">
        <f t="shared" si="798"/>
        <v>2</v>
      </c>
      <c r="J4121">
        <v>1</v>
      </c>
      <c r="K4121">
        <v>0</v>
      </c>
      <c r="L4121" s="10">
        <v>0.35</v>
      </c>
      <c r="M4121">
        <v>0</v>
      </c>
      <c r="N4121">
        <f t="shared" si="799"/>
        <v>5.024</v>
      </c>
      <c r="O4121">
        <v>0.6</v>
      </c>
      <c r="P4121">
        <v>0</v>
      </c>
      <c r="Q4121">
        <f t="shared" si="800"/>
        <v>21.8</v>
      </c>
      <c r="R4121">
        <v>11.96</v>
      </c>
      <c r="S4121">
        <v>0</v>
      </c>
      <c r="T4121">
        <f t="shared" si="801"/>
        <v>45.199999999999996</v>
      </c>
      <c r="Y4121">
        <v>255.65700000000001</v>
      </c>
      <c r="Z4121">
        <v>215.303</v>
      </c>
      <c r="AA4121">
        <f t="shared" si="810"/>
        <v>0.29475449528078634</v>
      </c>
      <c r="AB4121">
        <f t="shared" si="807"/>
        <v>0.50529342048134795</v>
      </c>
      <c r="AC4121">
        <f t="shared" si="808"/>
        <v>10.072182181594872</v>
      </c>
      <c r="AD4121">
        <v>0</v>
      </c>
      <c r="AE4121">
        <v>0</v>
      </c>
      <c r="AF4121">
        <f t="shared" si="805"/>
        <v>0</v>
      </c>
      <c r="AG4121">
        <v>0</v>
      </c>
      <c r="AH4121">
        <v>0</v>
      </c>
      <c r="AI4121">
        <v>2</v>
      </c>
      <c r="AR4121">
        <v>0.08</v>
      </c>
      <c r="AS4121">
        <v>1</v>
      </c>
      <c r="AT4121">
        <v>5</v>
      </c>
      <c r="AU4121">
        <v>0</v>
      </c>
      <c r="AV4121">
        <v>5</v>
      </c>
      <c r="AW4121">
        <f t="shared" si="809"/>
        <v>5</v>
      </c>
      <c r="AX4121">
        <v>0</v>
      </c>
      <c r="AY4121">
        <v>1</v>
      </c>
      <c r="AZ4121">
        <v>1</v>
      </c>
      <c r="BA4121">
        <v>1</v>
      </c>
      <c r="BB4121">
        <v>0</v>
      </c>
      <c r="BC4121">
        <v>1</v>
      </c>
      <c r="BD4121">
        <v>1</v>
      </c>
      <c r="BE4121">
        <f t="shared" si="811"/>
        <v>1.1000000000000001</v>
      </c>
      <c r="BF4121">
        <v>1</v>
      </c>
      <c r="BG4121">
        <v>30</v>
      </c>
      <c r="BH4121">
        <f t="shared" si="806"/>
        <v>3.4011973816621555</v>
      </c>
      <c r="BJ4121">
        <v>0</v>
      </c>
      <c r="BK4121">
        <v>1</v>
      </c>
    </row>
    <row r="4122" spans="1:63" x14ac:dyDescent="0.25">
      <c r="A4122" t="s">
        <v>65</v>
      </c>
      <c r="B4122">
        <v>2019</v>
      </c>
      <c r="C4122">
        <v>0</v>
      </c>
      <c r="D4122">
        <v>0</v>
      </c>
      <c r="E4122">
        <v>0</v>
      </c>
      <c r="F4122">
        <v>0</v>
      </c>
      <c r="G4122">
        <v>0</v>
      </c>
      <c r="H4122">
        <v>0</v>
      </c>
      <c r="I4122">
        <f t="shared" si="798"/>
        <v>0</v>
      </c>
      <c r="J4122">
        <v>1</v>
      </c>
      <c r="K4122">
        <v>0.5</v>
      </c>
      <c r="L4122" s="10">
        <v>0.55000000000000004</v>
      </c>
      <c r="M4122">
        <v>0</v>
      </c>
      <c r="N4122">
        <f t="shared" si="799"/>
        <v>5.024</v>
      </c>
      <c r="O4122">
        <v>1.48</v>
      </c>
      <c r="P4122">
        <v>0</v>
      </c>
      <c r="Q4122">
        <f t="shared" si="800"/>
        <v>21.8</v>
      </c>
      <c r="R4122">
        <v>5.03</v>
      </c>
      <c r="S4122">
        <v>0</v>
      </c>
      <c r="T4122">
        <f t="shared" si="801"/>
        <v>45.199999999999996</v>
      </c>
      <c r="Y4122">
        <v>255.65700000000001</v>
      </c>
      <c r="Z4122">
        <v>215.303</v>
      </c>
      <c r="AA4122">
        <f t="shared" si="810"/>
        <v>0.4631856354412357</v>
      </c>
      <c r="AB4122">
        <f t="shared" si="807"/>
        <v>1.2463904371873251</v>
      </c>
      <c r="AC4122">
        <f t="shared" si="808"/>
        <v>4.2360431750353005</v>
      </c>
      <c r="AD4122">
        <v>0</v>
      </c>
      <c r="AE4122">
        <v>0</v>
      </c>
      <c r="AF4122">
        <f t="shared" si="805"/>
        <v>0</v>
      </c>
      <c r="AG4122">
        <v>0</v>
      </c>
      <c r="AH4122">
        <v>0</v>
      </c>
      <c r="AI4122">
        <v>0.5</v>
      </c>
      <c r="AR4122">
        <v>0.08</v>
      </c>
      <c r="AS4122">
        <v>0</v>
      </c>
      <c r="AT4122">
        <v>1</v>
      </c>
      <c r="AU4122">
        <v>1</v>
      </c>
      <c r="AV4122">
        <v>1</v>
      </c>
      <c r="AW4122">
        <f t="shared" si="809"/>
        <v>2</v>
      </c>
      <c r="AX4122">
        <v>0</v>
      </c>
      <c r="AY4122">
        <v>1</v>
      </c>
      <c r="AZ4122">
        <v>1</v>
      </c>
      <c r="BA4122">
        <v>1</v>
      </c>
      <c r="BB4122">
        <v>1</v>
      </c>
      <c r="BC4122">
        <v>0</v>
      </c>
      <c r="BD4122">
        <v>0.5</v>
      </c>
      <c r="BE4122">
        <f t="shared" si="811"/>
        <v>0.95000000000000007</v>
      </c>
      <c r="BF4122">
        <v>0</v>
      </c>
      <c r="BG4122">
        <v>40</v>
      </c>
      <c r="BH4122">
        <f t="shared" si="806"/>
        <v>3.6888794541139363</v>
      </c>
      <c r="BJ4122">
        <v>0.5</v>
      </c>
      <c r="BK4122">
        <v>1</v>
      </c>
    </row>
    <row r="4123" spans="1:63" x14ac:dyDescent="0.25">
      <c r="A4123" t="s">
        <v>66</v>
      </c>
      <c r="B4123">
        <v>2019</v>
      </c>
      <c r="C4123">
        <v>0</v>
      </c>
      <c r="D4123">
        <v>0</v>
      </c>
      <c r="E4123">
        <v>0</v>
      </c>
      <c r="F4123">
        <v>0</v>
      </c>
      <c r="G4123">
        <v>0</v>
      </c>
      <c r="H4123">
        <v>0</v>
      </c>
      <c r="I4123">
        <f t="shared" si="798"/>
        <v>0</v>
      </c>
      <c r="J4123">
        <v>1</v>
      </c>
      <c r="K4123">
        <v>0</v>
      </c>
      <c r="L4123" s="10">
        <v>0.11</v>
      </c>
      <c r="M4123">
        <v>0</v>
      </c>
      <c r="N4123">
        <f t="shared" si="799"/>
        <v>5.024</v>
      </c>
      <c r="O4123">
        <v>0.55000000000000004</v>
      </c>
      <c r="P4123">
        <v>0</v>
      </c>
      <c r="Q4123">
        <f t="shared" si="800"/>
        <v>21.8</v>
      </c>
      <c r="R4123">
        <v>4.05</v>
      </c>
      <c r="S4123">
        <v>0</v>
      </c>
      <c r="T4123">
        <f t="shared" si="801"/>
        <v>45.199999999999996</v>
      </c>
      <c r="Y4123">
        <v>255.65700000000001</v>
      </c>
      <c r="Z4123">
        <v>215.303</v>
      </c>
      <c r="AA4123">
        <f t="shared" si="810"/>
        <v>9.2637127088247145E-2</v>
      </c>
      <c r="AB4123">
        <f t="shared" si="807"/>
        <v>0.4631856354412357</v>
      </c>
      <c r="AC4123">
        <f t="shared" si="808"/>
        <v>3.4107305882490988</v>
      </c>
      <c r="AD4123">
        <v>0</v>
      </c>
      <c r="AE4123">
        <v>0</v>
      </c>
      <c r="AF4123">
        <f t="shared" si="805"/>
        <v>0</v>
      </c>
      <c r="AG4123">
        <v>1</v>
      </c>
      <c r="AH4123">
        <v>0</v>
      </c>
      <c r="AI4123">
        <v>0.8</v>
      </c>
      <c r="AR4123">
        <v>0.08</v>
      </c>
      <c r="AS4123">
        <v>1</v>
      </c>
      <c r="AT4123">
        <v>5</v>
      </c>
      <c r="AU4123">
        <v>1</v>
      </c>
      <c r="AV4123">
        <v>5</v>
      </c>
      <c r="AW4123">
        <f t="shared" si="809"/>
        <v>6</v>
      </c>
      <c r="AX4123">
        <v>0</v>
      </c>
      <c r="AY4123">
        <v>1</v>
      </c>
      <c r="AZ4123">
        <v>0.75</v>
      </c>
      <c r="BA4123">
        <v>1</v>
      </c>
      <c r="BB4123">
        <v>1</v>
      </c>
      <c r="BC4123">
        <v>1</v>
      </c>
      <c r="BD4123">
        <v>1</v>
      </c>
      <c r="BE4123">
        <f t="shared" si="811"/>
        <v>0.85</v>
      </c>
      <c r="BF4123">
        <v>1</v>
      </c>
      <c r="BG4123">
        <v>15</v>
      </c>
      <c r="BH4123">
        <f t="shared" si="806"/>
        <v>2.7080502011022101</v>
      </c>
      <c r="BJ4123">
        <v>0</v>
      </c>
      <c r="BK4123">
        <v>1</v>
      </c>
    </row>
    <row r="4124" spans="1:63" x14ac:dyDescent="0.25">
      <c r="A4124" t="s">
        <v>67</v>
      </c>
      <c r="B4124">
        <v>2019</v>
      </c>
      <c r="C4124">
        <v>0</v>
      </c>
      <c r="D4124">
        <v>0</v>
      </c>
      <c r="E4124">
        <v>0</v>
      </c>
      <c r="F4124">
        <v>0</v>
      </c>
      <c r="G4124">
        <v>1</v>
      </c>
      <c r="H4124">
        <v>1</v>
      </c>
      <c r="I4124">
        <f t="shared" si="798"/>
        <v>2</v>
      </c>
      <c r="J4124">
        <v>0</v>
      </c>
      <c r="K4124">
        <v>1</v>
      </c>
      <c r="L4124" s="10">
        <v>0.2</v>
      </c>
      <c r="M4124">
        <v>0</v>
      </c>
      <c r="N4124">
        <f t="shared" si="799"/>
        <v>5.024</v>
      </c>
      <c r="O4124">
        <v>0.51</v>
      </c>
      <c r="P4124">
        <v>0</v>
      </c>
      <c r="Q4124">
        <f t="shared" si="800"/>
        <v>21.8</v>
      </c>
      <c r="R4124">
        <v>11.95</v>
      </c>
      <c r="S4124">
        <v>0</v>
      </c>
      <c r="T4124">
        <f t="shared" si="801"/>
        <v>45.199999999999996</v>
      </c>
      <c r="Y4124">
        <v>255.65700000000001</v>
      </c>
      <c r="Z4124">
        <v>215.303</v>
      </c>
      <c r="AA4124">
        <f t="shared" si="810"/>
        <v>0.16843114016044936</v>
      </c>
      <c r="AB4124">
        <f t="shared" si="807"/>
        <v>0.42949940740914583</v>
      </c>
      <c r="AC4124">
        <f t="shared" si="808"/>
        <v>10.063760624586848</v>
      </c>
      <c r="AD4124">
        <v>0</v>
      </c>
      <c r="AE4124">
        <v>0</v>
      </c>
      <c r="AF4124">
        <f t="shared" si="805"/>
        <v>0</v>
      </c>
      <c r="AG4124">
        <v>0</v>
      </c>
      <c r="AH4124">
        <v>0</v>
      </c>
      <c r="AI4124">
        <v>2</v>
      </c>
      <c r="AR4124">
        <v>0.08</v>
      </c>
      <c r="AS4124">
        <v>1</v>
      </c>
      <c r="AT4124">
        <v>5</v>
      </c>
      <c r="AU4124">
        <v>1</v>
      </c>
      <c r="AV4124">
        <v>5</v>
      </c>
      <c r="AW4124">
        <f t="shared" si="809"/>
        <v>6</v>
      </c>
      <c r="AX4124">
        <v>0</v>
      </c>
      <c r="AY4124">
        <v>1</v>
      </c>
      <c r="AZ4124">
        <v>0.75</v>
      </c>
      <c r="BA4124">
        <v>1</v>
      </c>
      <c r="BB4124">
        <v>1</v>
      </c>
      <c r="BC4124">
        <v>1</v>
      </c>
      <c r="BD4124">
        <v>1</v>
      </c>
      <c r="BE4124">
        <f t="shared" si="811"/>
        <v>0.85</v>
      </c>
      <c r="BF4124">
        <v>1</v>
      </c>
      <c r="BG4124">
        <v>15</v>
      </c>
      <c r="BH4124">
        <f t="shared" si="806"/>
        <v>2.7080502011022101</v>
      </c>
      <c r="BJ4124">
        <v>1</v>
      </c>
      <c r="BK4124">
        <v>1</v>
      </c>
    </row>
    <row r="4125" spans="1:63" x14ac:dyDescent="0.25">
      <c r="A4125" t="s">
        <v>68</v>
      </c>
      <c r="B4125">
        <v>2019</v>
      </c>
      <c r="C4125">
        <v>0</v>
      </c>
      <c r="D4125">
        <v>0</v>
      </c>
      <c r="E4125">
        <v>0</v>
      </c>
      <c r="F4125">
        <v>0</v>
      </c>
      <c r="G4125">
        <v>0</v>
      </c>
      <c r="H4125">
        <v>0</v>
      </c>
      <c r="I4125">
        <f t="shared" si="798"/>
        <v>0</v>
      </c>
      <c r="J4125">
        <v>1</v>
      </c>
      <c r="K4125">
        <v>0</v>
      </c>
      <c r="L4125" s="10">
        <v>0.51</v>
      </c>
      <c r="M4125">
        <v>0</v>
      </c>
      <c r="N4125">
        <f t="shared" si="799"/>
        <v>5.024</v>
      </c>
      <c r="O4125">
        <v>1.22</v>
      </c>
      <c r="P4125">
        <v>0</v>
      </c>
      <c r="Q4125">
        <f t="shared" si="800"/>
        <v>21.8</v>
      </c>
      <c r="R4125">
        <v>9.01</v>
      </c>
      <c r="S4125">
        <v>0</v>
      </c>
      <c r="T4125">
        <f t="shared" si="801"/>
        <v>45.199999999999996</v>
      </c>
      <c r="Y4125">
        <v>255.65700000000001</v>
      </c>
      <c r="Z4125">
        <v>215.303</v>
      </c>
      <c r="AA4125">
        <f t="shared" si="810"/>
        <v>0.42949940740914583</v>
      </c>
      <c r="AB4125">
        <f t="shared" si="807"/>
        <v>1.0274299549787409</v>
      </c>
      <c r="AC4125">
        <f t="shared" si="808"/>
        <v>7.5878228642282428</v>
      </c>
      <c r="AD4125">
        <v>0</v>
      </c>
      <c r="AE4125">
        <v>0</v>
      </c>
      <c r="AF4125">
        <f t="shared" si="805"/>
        <v>0</v>
      </c>
      <c r="AG4125">
        <v>0</v>
      </c>
      <c r="AH4125">
        <v>0</v>
      </c>
      <c r="AI4125">
        <v>-1</v>
      </c>
      <c r="AR4125">
        <v>0.08</v>
      </c>
      <c r="AS4125">
        <v>0</v>
      </c>
      <c r="AT4125">
        <v>1</v>
      </c>
      <c r="AU4125">
        <v>0</v>
      </c>
      <c r="AV4125">
        <v>1</v>
      </c>
      <c r="AW4125">
        <f t="shared" si="809"/>
        <v>1</v>
      </c>
      <c r="AX4125">
        <v>0</v>
      </c>
      <c r="AY4125">
        <v>1</v>
      </c>
      <c r="AZ4125">
        <v>0.5</v>
      </c>
      <c r="BA4125">
        <v>1</v>
      </c>
      <c r="BB4125">
        <v>1</v>
      </c>
      <c r="BC4125">
        <v>0</v>
      </c>
      <c r="BD4125">
        <v>0.5</v>
      </c>
      <c r="BE4125">
        <f t="shared" si="811"/>
        <v>0.45</v>
      </c>
      <c r="BF4125">
        <v>0</v>
      </c>
      <c r="BG4125">
        <v>35</v>
      </c>
      <c r="BH4125">
        <f t="shared" si="806"/>
        <v>3.5553480614894135</v>
      </c>
      <c r="BJ4125">
        <v>1</v>
      </c>
      <c r="BK4125">
        <v>1</v>
      </c>
    </row>
    <row r="4126" spans="1:63" x14ac:dyDescent="0.25">
      <c r="A4126" t="s">
        <v>69</v>
      </c>
      <c r="B4126">
        <v>2019</v>
      </c>
      <c r="C4126">
        <v>0</v>
      </c>
      <c r="D4126">
        <v>0</v>
      </c>
      <c r="E4126">
        <v>0</v>
      </c>
      <c r="F4126">
        <v>0</v>
      </c>
      <c r="G4126">
        <v>1</v>
      </c>
      <c r="H4126">
        <v>1</v>
      </c>
      <c r="I4126">
        <f t="shared" si="798"/>
        <v>2</v>
      </c>
      <c r="J4126">
        <v>0</v>
      </c>
      <c r="K4126">
        <v>0</v>
      </c>
      <c r="L4126" s="10">
        <v>0.43</v>
      </c>
      <c r="M4126">
        <v>0</v>
      </c>
      <c r="N4126">
        <f t="shared" si="799"/>
        <v>5.024</v>
      </c>
      <c r="O4126" t="s">
        <v>105</v>
      </c>
      <c r="P4126">
        <v>0</v>
      </c>
      <c r="Q4126">
        <f t="shared" si="800"/>
        <v>21.8</v>
      </c>
      <c r="R4126">
        <v>8.11</v>
      </c>
      <c r="S4126">
        <v>0</v>
      </c>
      <c r="T4126">
        <f t="shared" si="801"/>
        <v>45.199999999999996</v>
      </c>
      <c r="Y4126">
        <v>255.65700000000001</v>
      </c>
      <c r="Z4126">
        <v>215.303</v>
      </c>
      <c r="AA4126">
        <f t="shared" si="810"/>
        <v>0.36212695134496603</v>
      </c>
      <c r="AC4126">
        <f t="shared" si="808"/>
        <v>6.8298827335062207</v>
      </c>
      <c r="AD4126">
        <v>0</v>
      </c>
      <c r="AE4126">
        <v>0</v>
      </c>
      <c r="AF4126">
        <f t="shared" si="805"/>
        <v>0</v>
      </c>
      <c r="AG4126">
        <v>0</v>
      </c>
      <c r="AH4126">
        <v>1</v>
      </c>
      <c r="AI4126">
        <v>0</v>
      </c>
      <c r="AR4126">
        <v>0.08</v>
      </c>
      <c r="AS4126">
        <v>0</v>
      </c>
      <c r="AT4126">
        <v>1</v>
      </c>
      <c r="AU4126">
        <v>0</v>
      </c>
      <c r="AV4126">
        <v>0</v>
      </c>
      <c r="AW4126">
        <f t="shared" si="809"/>
        <v>0</v>
      </c>
      <c r="AX4126">
        <f>5/365</f>
        <v>1.3698630136986301E-2</v>
      </c>
      <c r="AY4126">
        <v>0</v>
      </c>
      <c r="AZ4126">
        <v>0</v>
      </c>
      <c r="BA4126">
        <v>0</v>
      </c>
      <c r="BB4126">
        <v>0</v>
      </c>
      <c r="BC4126">
        <v>0</v>
      </c>
      <c r="BD4126">
        <v>0</v>
      </c>
      <c r="BE4126">
        <f t="shared" si="811"/>
        <v>0</v>
      </c>
      <c r="BF4126">
        <v>0</v>
      </c>
      <c r="BG4126">
        <v>99</v>
      </c>
      <c r="BH4126">
        <f t="shared" si="806"/>
        <v>4.5951198501345898</v>
      </c>
      <c r="BJ4126">
        <v>1</v>
      </c>
      <c r="BK4126">
        <v>1</v>
      </c>
    </row>
    <row r="4127" spans="1:63" x14ac:dyDescent="0.25">
      <c r="A4127" t="s">
        <v>70</v>
      </c>
      <c r="B4127">
        <v>2019</v>
      </c>
      <c r="C4127">
        <v>0</v>
      </c>
      <c r="D4127">
        <v>0</v>
      </c>
      <c r="E4127">
        <v>0</v>
      </c>
      <c r="F4127">
        <v>0</v>
      </c>
      <c r="G4127">
        <v>0</v>
      </c>
      <c r="H4127">
        <v>0</v>
      </c>
      <c r="I4127">
        <f t="shared" si="798"/>
        <v>0</v>
      </c>
      <c r="J4127">
        <v>1</v>
      </c>
      <c r="K4127">
        <v>0</v>
      </c>
      <c r="L4127" s="10">
        <v>0.06</v>
      </c>
      <c r="M4127">
        <v>0</v>
      </c>
      <c r="N4127">
        <f t="shared" si="799"/>
        <v>5.024</v>
      </c>
      <c r="O4127">
        <v>0.42</v>
      </c>
      <c r="P4127">
        <v>0</v>
      </c>
      <c r="Q4127">
        <f t="shared" si="800"/>
        <v>21.8</v>
      </c>
      <c r="R4127">
        <v>2</v>
      </c>
      <c r="S4127">
        <v>0</v>
      </c>
      <c r="T4127">
        <f t="shared" si="801"/>
        <v>45.199999999999996</v>
      </c>
      <c r="Y4127">
        <v>255.65700000000001</v>
      </c>
      <c r="Z4127">
        <v>215.303</v>
      </c>
      <c r="AA4127">
        <f t="shared" si="810"/>
        <v>5.05293420481348E-2</v>
      </c>
      <c r="AB4127">
        <f>(O4127*Z4127/Y4127)+(P4127*Q4127)</f>
        <v>0.35370539433694359</v>
      </c>
      <c r="AC4127">
        <f t="shared" si="808"/>
        <v>1.6843114016044933</v>
      </c>
      <c r="AD4127">
        <v>0</v>
      </c>
      <c r="AE4127">
        <v>0</v>
      </c>
      <c r="AF4127">
        <f t="shared" si="805"/>
        <v>0</v>
      </c>
      <c r="AG4127">
        <v>0</v>
      </c>
      <c r="AH4127">
        <v>0</v>
      </c>
      <c r="AI4127">
        <v>2</v>
      </c>
      <c r="AR4127">
        <v>0.08</v>
      </c>
      <c r="AS4127">
        <v>0</v>
      </c>
      <c r="AT4127">
        <v>0</v>
      </c>
      <c r="AU4127">
        <v>0</v>
      </c>
      <c r="AV4127">
        <v>0</v>
      </c>
      <c r="AW4127">
        <f t="shared" si="809"/>
        <v>0</v>
      </c>
      <c r="AX4127">
        <v>0</v>
      </c>
      <c r="AY4127">
        <v>1</v>
      </c>
      <c r="AZ4127">
        <v>1</v>
      </c>
      <c r="BA4127">
        <v>1</v>
      </c>
      <c r="BB4127">
        <v>1</v>
      </c>
      <c r="BC4127">
        <v>1</v>
      </c>
      <c r="BD4127">
        <v>0.5</v>
      </c>
      <c r="BE4127">
        <f t="shared" si="811"/>
        <v>1.05</v>
      </c>
      <c r="BF4127">
        <v>0</v>
      </c>
      <c r="BG4127">
        <v>99</v>
      </c>
      <c r="BH4127">
        <f t="shared" si="806"/>
        <v>4.5951198501345898</v>
      </c>
      <c r="BJ4127">
        <v>1</v>
      </c>
      <c r="BK4127">
        <v>1</v>
      </c>
    </row>
    <row r="4128" spans="1:63" x14ac:dyDescent="0.25">
      <c r="A4128" t="s">
        <v>71</v>
      </c>
      <c r="B4128">
        <v>2019</v>
      </c>
      <c r="C4128">
        <v>0.5</v>
      </c>
      <c r="D4128">
        <v>0.5</v>
      </c>
      <c r="E4128">
        <v>1</v>
      </c>
      <c r="F4128">
        <v>1</v>
      </c>
      <c r="G4128">
        <v>1</v>
      </c>
      <c r="H4128">
        <v>1</v>
      </c>
      <c r="I4128">
        <f t="shared" si="798"/>
        <v>5</v>
      </c>
      <c r="J4128">
        <v>1</v>
      </c>
      <c r="K4128">
        <v>1</v>
      </c>
      <c r="L4128" s="10">
        <v>0.14000000000000001</v>
      </c>
      <c r="M4128">
        <v>0</v>
      </c>
      <c r="N4128">
        <f t="shared" si="799"/>
        <v>5.024</v>
      </c>
      <c r="O4128">
        <v>1.06</v>
      </c>
      <c r="P4128">
        <v>0</v>
      </c>
      <c r="Q4128">
        <f t="shared" si="800"/>
        <v>21.8</v>
      </c>
      <c r="R4128">
        <v>9.75</v>
      </c>
      <c r="S4128">
        <v>0</v>
      </c>
      <c r="T4128">
        <f t="shared" si="801"/>
        <v>45.199999999999996</v>
      </c>
      <c r="Y4128">
        <v>255.65700000000001</v>
      </c>
      <c r="Z4128">
        <v>215.303</v>
      </c>
      <c r="AA4128">
        <f t="shared" si="810"/>
        <v>0.11790179811231455</v>
      </c>
      <c r="AB4128">
        <f>(O4128*Z4128/Y4128)+(P4128*Q4128)</f>
        <v>0.89268504285038153</v>
      </c>
      <c r="AC4128">
        <f t="shared" si="808"/>
        <v>8.211018082821905</v>
      </c>
      <c r="AD4128">
        <v>0</v>
      </c>
      <c r="AE4128">
        <v>0</v>
      </c>
      <c r="AF4128">
        <f t="shared" si="805"/>
        <v>0</v>
      </c>
      <c r="AG4128">
        <v>0</v>
      </c>
      <c r="AH4128">
        <v>0</v>
      </c>
      <c r="AI4128">
        <v>1</v>
      </c>
      <c r="AR4128">
        <v>0.08</v>
      </c>
      <c r="AS4128">
        <v>0</v>
      </c>
      <c r="AT4128">
        <v>0</v>
      </c>
      <c r="AU4128">
        <v>0</v>
      </c>
      <c r="AV4128">
        <v>0</v>
      </c>
      <c r="AW4128">
        <f t="shared" si="809"/>
        <v>0</v>
      </c>
      <c r="AX4128">
        <v>1</v>
      </c>
      <c r="AY4128">
        <v>1</v>
      </c>
      <c r="AZ4128">
        <v>0.75</v>
      </c>
      <c r="BA4128">
        <v>1</v>
      </c>
      <c r="BB4128">
        <v>1</v>
      </c>
      <c r="BC4128">
        <v>1</v>
      </c>
      <c r="BD4128">
        <v>1</v>
      </c>
      <c r="BE4128">
        <f t="shared" si="811"/>
        <v>0.85</v>
      </c>
      <c r="BF4128">
        <v>0</v>
      </c>
      <c r="BG4128">
        <v>99</v>
      </c>
      <c r="BH4128">
        <f t="shared" si="806"/>
        <v>4.5951198501345898</v>
      </c>
      <c r="BJ4128">
        <v>0</v>
      </c>
      <c r="BK4128">
        <v>1</v>
      </c>
    </row>
    <row r="4129" spans="1:63" x14ac:dyDescent="0.25">
      <c r="A4129" t="s">
        <v>72</v>
      </c>
      <c r="B4129">
        <v>2019</v>
      </c>
      <c r="C4129">
        <v>0</v>
      </c>
      <c r="D4129">
        <v>0</v>
      </c>
      <c r="E4129">
        <v>0</v>
      </c>
      <c r="F4129">
        <v>0</v>
      </c>
      <c r="G4129">
        <v>0</v>
      </c>
      <c r="H4129">
        <v>0</v>
      </c>
      <c r="I4129">
        <f t="shared" si="798"/>
        <v>0</v>
      </c>
      <c r="J4129">
        <v>1</v>
      </c>
      <c r="K4129">
        <v>0</v>
      </c>
      <c r="L4129" s="10">
        <v>0.31</v>
      </c>
      <c r="M4129">
        <v>0</v>
      </c>
      <c r="N4129">
        <f t="shared" si="799"/>
        <v>5.024</v>
      </c>
      <c r="O4129">
        <v>0.95</v>
      </c>
      <c r="P4129">
        <v>0</v>
      </c>
      <c r="Q4129">
        <f t="shared" si="800"/>
        <v>21.8</v>
      </c>
      <c r="R4129">
        <v>3.75</v>
      </c>
      <c r="S4129">
        <v>0</v>
      </c>
      <c r="T4129">
        <f t="shared" si="801"/>
        <v>45.199999999999996</v>
      </c>
      <c r="Y4129">
        <v>255.65700000000001</v>
      </c>
      <c r="Z4129">
        <v>215.303</v>
      </c>
      <c r="AA4129">
        <f t="shared" si="810"/>
        <v>0.26106826724869647</v>
      </c>
      <c r="AB4129">
        <f>(O4129*Z4129/Y4129)+(P4129*Q4129)</f>
        <v>0.80004791576213441</v>
      </c>
      <c r="AC4129">
        <f t="shared" si="808"/>
        <v>3.1580838780084255</v>
      </c>
      <c r="AD4129">
        <v>1</v>
      </c>
      <c r="AE4129">
        <v>1</v>
      </c>
      <c r="AF4129">
        <f t="shared" si="805"/>
        <v>0.5</v>
      </c>
      <c r="AG4129">
        <v>0</v>
      </c>
      <c r="AH4129">
        <v>0</v>
      </c>
      <c r="AI4129">
        <v>2</v>
      </c>
      <c r="AR4129">
        <v>0.08</v>
      </c>
      <c r="AS4129">
        <v>0</v>
      </c>
      <c r="AT4129">
        <v>1</v>
      </c>
      <c r="AU4129">
        <v>0</v>
      </c>
      <c r="AV4129">
        <v>1</v>
      </c>
      <c r="AW4129">
        <f t="shared" si="809"/>
        <v>1</v>
      </c>
      <c r="AX4129">
        <v>1</v>
      </c>
      <c r="AY4129">
        <v>0</v>
      </c>
      <c r="AZ4129">
        <v>0</v>
      </c>
      <c r="BA4129">
        <v>0</v>
      </c>
      <c r="BB4129">
        <v>0</v>
      </c>
      <c r="BC4129">
        <v>0</v>
      </c>
      <c r="BD4129">
        <v>0</v>
      </c>
      <c r="BE4129">
        <f t="shared" si="811"/>
        <v>0</v>
      </c>
      <c r="BF4129">
        <v>0</v>
      </c>
      <c r="BG4129">
        <v>99</v>
      </c>
      <c r="BH4129">
        <f t="shared" si="806"/>
        <v>4.5951198501345898</v>
      </c>
      <c r="BJ4129">
        <v>1</v>
      </c>
      <c r="BK4129">
        <v>1</v>
      </c>
    </row>
    <row r="4130" spans="1:63" x14ac:dyDescent="0.25">
      <c r="A4130" t="s">
        <v>73</v>
      </c>
      <c r="B4130">
        <v>2019</v>
      </c>
      <c r="C4130">
        <v>0</v>
      </c>
      <c r="D4130">
        <v>0</v>
      </c>
      <c r="E4130">
        <v>0</v>
      </c>
      <c r="F4130">
        <v>0</v>
      </c>
      <c r="G4130">
        <v>0</v>
      </c>
      <c r="H4130">
        <v>0</v>
      </c>
      <c r="I4130">
        <f t="shared" si="798"/>
        <v>0</v>
      </c>
      <c r="J4130">
        <v>0</v>
      </c>
      <c r="K4130">
        <v>1</v>
      </c>
      <c r="L4130" s="10">
        <v>0.16</v>
      </c>
      <c r="M4130">
        <v>0</v>
      </c>
      <c r="N4130">
        <f t="shared" si="799"/>
        <v>5.024</v>
      </c>
      <c r="O4130">
        <v>0.7</v>
      </c>
      <c r="P4130">
        <v>0</v>
      </c>
      <c r="Q4130">
        <f t="shared" si="800"/>
        <v>21.8</v>
      </c>
      <c r="R4130">
        <v>3.6</v>
      </c>
      <c r="S4130">
        <v>0</v>
      </c>
      <c r="T4130">
        <f t="shared" si="801"/>
        <v>45.199999999999996</v>
      </c>
      <c r="Y4130">
        <v>255.65700000000001</v>
      </c>
      <c r="Z4130">
        <v>215.303</v>
      </c>
      <c r="AA4130">
        <f t="shared" si="810"/>
        <v>0.13474491212835948</v>
      </c>
      <c r="AB4130">
        <f>(O4130*Z4130/Y4130)+(P4130*Q4130)</f>
        <v>0.58950899056157269</v>
      </c>
      <c r="AC4130">
        <f t="shared" si="808"/>
        <v>3.0317605228880886</v>
      </c>
      <c r="AD4130">
        <v>0</v>
      </c>
      <c r="AE4130">
        <v>0</v>
      </c>
      <c r="AF4130">
        <f t="shared" si="805"/>
        <v>0</v>
      </c>
      <c r="AG4130">
        <v>0</v>
      </c>
      <c r="AH4130">
        <v>0</v>
      </c>
      <c r="AI4130">
        <v>2</v>
      </c>
      <c r="AR4130">
        <v>0.08</v>
      </c>
      <c r="AS4130">
        <v>1</v>
      </c>
      <c r="AT4130">
        <v>5</v>
      </c>
      <c r="AU4130">
        <v>1</v>
      </c>
      <c r="AV4130">
        <v>5</v>
      </c>
      <c r="AW4130">
        <f t="shared" si="809"/>
        <v>6</v>
      </c>
      <c r="AX4130">
        <v>0</v>
      </c>
      <c r="AY4130">
        <v>1</v>
      </c>
      <c r="AZ4130">
        <v>0.75</v>
      </c>
      <c r="BA4130">
        <v>1</v>
      </c>
      <c r="BB4130">
        <v>1</v>
      </c>
      <c r="BC4130">
        <v>1</v>
      </c>
      <c r="BD4130">
        <v>0.5</v>
      </c>
      <c r="BE4130">
        <f t="shared" si="811"/>
        <v>0.8</v>
      </c>
      <c r="BF4130">
        <v>1</v>
      </c>
      <c r="BG4130">
        <v>99</v>
      </c>
      <c r="BH4130">
        <f t="shared" ref="BH4130:BH4193" si="812">LN(BG4130)</f>
        <v>4.5951198501345898</v>
      </c>
      <c r="BJ4130">
        <v>0</v>
      </c>
      <c r="BK4130">
        <v>1</v>
      </c>
    </row>
    <row r="4131" spans="1:63" x14ac:dyDescent="0.25">
      <c r="A4131" t="s">
        <v>457</v>
      </c>
      <c r="B4131">
        <v>2019</v>
      </c>
      <c r="C4131">
        <v>0</v>
      </c>
      <c r="D4131">
        <v>0</v>
      </c>
      <c r="E4131">
        <v>0</v>
      </c>
      <c r="F4131">
        <v>1</v>
      </c>
      <c r="G4131">
        <v>1</v>
      </c>
      <c r="H4131">
        <v>1</v>
      </c>
      <c r="I4131">
        <f t="shared" si="798"/>
        <v>3</v>
      </c>
      <c r="J4131">
        <v>1</v>
      </c>
      <c r="K4131">
        <v>0.5</v>
      </c>
      <c r="L4131" s="10">
        <v>0.3</v>
      </c>
      <c r="M4131">
        <v>0</v>
      </c>
      <c r="N4131">
        <f t="shared" si="799"/>
        <v>5.024</v>
      </c>
      <c r="O4131" t="s">
        <v>105</v>
      </c>
      <c r="P4131">
        <v>0</v>
      </c>
      <c r="Q4131">
        <f t="shared" si="800"/>
        <v>21.8</v>
      </c>
      <c r="R4131" t="s">
        <v>105</v>
      </c>
      <c r="S4131">
        <v>0</v>
      </c>
      <c r="T4131">
        <f t="shared" si="801"/>
        <v>45.199999999999996</v>
      </c>
      <c r="Y4131">
        <v>255.65700000000001</v>
      </c>
      <c r="Z4131">
        <v>215.303</v>
      </c>
      <c r="AA4131">
        <f t="shared" si="810"/>
        <v>0.25264671024067398</v>
      </c>
      <c r="AD4131">
        <v>0</v>
      </c>
      <c r="AE4131">
        <v>0</v>
      </c>
      <c r="AF4131">
        <f t="shared" si="805"/>
        <v>0</v>
      </c>
      <c r="AG4131">
        <v>0</v>
      </c>
      <c r="AH4131">
        <v>0</v>
      </c>
      <c r="AI4131">
        <v>1</v>
      </c>
      <c r="AR4131">
        <v>0.08</v>
      </c>
      <c r="AS4131">
        <v>0</v>
      </c>
      <c r="AT4131">
        <v>1</v>
      </c>
      <c r="AU4131">
        <v>1</v>
      </c>
      <c r="AV4131">
        <v>1</v>
      </c>
      <c r="AW4131">
        <f t="shared" si="809"/>
        <v>2</v>
      </c>
      <c r="AX4131">
        <v>0</v>
      </c>
      <c r="AY4131">
        <v>1</v>
      </c>
      <c r="AZ4131">
        <v>0.75</v>
      </c>
      <c r="BA4131">
        <v>1</v>
      </c>
      <c r="BB4131">
        <v>1</v>
      </c>
      <c r="BC4131">
        <v>0</v>
      </c>
      <c r="BD4131">
        <v>0.5</v>
      </c>
      <c r="BE4131">
        <f t="shared" si="811"/>
        <v>0.70000000000000007</v>
      </c>
      <c r="BF4131">
        <v>0</v>
      </c>
      <c r="BG4131">
        <v>40</v>
      </c>
      <c r="BH4131">
        <f t="shared" si="812"/>
        <v>3.6888794541139363</v>
      </c>
      <c r="BJ4131">
        <v>0</v>
      </c>
      <c r="BK4131">
        <v>1</v>
      </c>
    </row>
    <row r="4132" spans="1:63" x14ac:dyDescent="0.25">
      <c r="A4132" t="s">
        <v>459</v>
      </c>
      <c r="B4132">
        <v>2019</v>
      </c>
      <c r="C4132">
        <v>0</v>
      </c>
      <c r="D4132">
        <v>0</v>
      </c>
      <c r="E4132">
        <v>0</v>
      </c>
      <c r="F4132">
        <v>0</v>
      </c>
      <c r="G4132">
        <v>0</v>
      </c>
      <c r="H4132">
        <v>0</v>
      </c>
      <c r="I4132">
        <f t="shared" si="798"/>
        <v>0</v>
      </c>
      <c r="J4132">
        <v>0</v>
      </c>
      <c r="K4132">
        <v>0.5</v>
      </c>
      <c r="L4132" s="10">
        <v>0.12</v>
      </c>
      <c r="M4132">
        <v>0</v>
      </c>
      <c r="N4132">
        <f t="shared" si="799"/>
        <v>5.024</v>
      </c>
      <c r="O4132">
        <v>0.88</v>
      </c>
      <c r="P4132">
        <v>0</v>
      </c>
      <c r="Q4132">
        <f t="shared" si="800"/>
        <v>21.8</v>
      </c>
      <c r="R4132">
        <v>5.5</v>
      </c>
      <c r="S4132">
        <v>0</v>
      </c>
      <c r="T4132">
        <f t="shared" si="801"/>
        <v>45.199999999999996</v>
      </c>
      <c r="Y4132">
        <v>255.65700000000001</v>
      </c>
      <c r="Z4132">
        <v>215.303</v>
      </c>
      <c r="AA4132">
        <f t="shared" si="810"/>
        <v>0.1010586840962696</v>
      </c>
      <c r="AB4132">
        <f t="shared" ref="AB4132:AB4139" si="813">(O4132*Z4132/Y4132)+(P4132*Q4132)</f>
        <v>0.74109701670597716</v>
      </c>
      <c r="AC4132">
        <f t="shared" ref="AC4132:AC4195" si="814">(R4132*Z4132/Y4132)+(S4132*T4132)</f>
        <v>4.6318563544123572</v>
      </c>
      <c r="AD4132">
        <v>0</v>
      </c>
      <c r="AE4132">
        <v>0</v>
      </c>
      <c r="AF4132">
        <f t="shared" si="805"/>
        <v>0</v>
      </c>
      <c r="AG4132">
        <v>0</v>
      </c>
      <c r="AH4132">
        <v>0.5</v>
      </c>
      <c r="AI4132">
        <v>0.5</v>
      </c>
      <c r="AR4132">
        <v>0.08</v>
      </c>
      <c r="AS4132">
        <v>0</v>
      </c>
      <c r="AT4132">
        <v>0</v>
      </c>
      <c r="AU4132">
        <v>0</v>
      </c>
      <c r="AV4132">
        <v>0</v>
      </c>
      <c r="AW4132">
        <f t="shared" si="809"/>
        <v>0</v>
      </c>
      <c r="AX4132">
        <v>0</v>
      </c>
      <c r="AY4132">
        <v>1</v>
      </c>
      <c r="AZ4132">
        <v>0.5</v>
      </c>
      <c r="BA4132">
        <v>1</v>
      </c>
      <c r="BB4132">
        <v>1</v>
      </c>
      <c r="BC4132">
        <v>0</v>
      </c>
      <c r="BD4132">
        <v>0.5</v>
      </c>
      <c r="BE4132">
        <f t="shared" si="811"/>
        <v>0.45</v>
      </c>
      <c r="BF4132">
        <v>0</v>
      </c>
      <c r="BG4132">
        <v>25</v>
      </c>
      <c r="BH4132">
        <f t="shared" si="812"/>
        <v>3.2188758248682006</v>
      </c>
      <c r="BJ4132">
        <v>0</v>
      </c>
      <c r="BK4132">
        <v>1</v>
      </c>
    </row>
    <row r="4133" spans="1:63" x14ac:dyDescent="0.25">
      <c r="A4133" t="s">
        <v>460</v>
      </c>
      <c r="B4133">
        <v>2019</v>
      </c>
      <c r="C4133">
        <v>0</v>
      </c>
      <c r="D4133">
        <v>0</v>
      </c>
      <c r="E4133">
        <v>0</v>
      </c>
      <c r="F4133">
        <v>0</v>
      </c>
      <c r="G4133">
        <v>0</v>
      </c>
      <c r="H4133">
        <v>0</v>
      </c>
      <c r="I4133">
        <f t="shared" si="798"/>
        <v>0</v>
      </c>
      <c r="J4133">
        <v>1</v>
      </c>
      <c r="K4133">
        <v>1</v>
      </c>
      <c r="L4133" s="10">
        <v>0.41</v>
      </c>
      <c r="M4133">
        <v>0</v>
      </c>
      <c r="N4133">
        <f t="shared" si="799"/>
        <v>5.024</v>
      </c>
      <c r="O4133">
        <v>1.7</v>
      </c>
      <c r="P4133">
        <v>0</v>
      </c>
      <c r="Q4133">
        <f t="shared" si="800"/>
        <v>21.8</v>
      </c>
      <c r="R4133">
        <v>6.06</v>
      </c>
      <c r="S4133">
        <v>0</v>
      </c>
      <c r="T4133">
        <f t="shared" si="801"/>
        <v>45.199999999999996</v>
      </c>
      <c r="Y4133">
        <v>255.65700000000001</v>
      </c>
      <c r="Z4133">
        <v>215.303</v>
      </c>
      <c r="AA4133">
        <f t="shared" si="810"/>
        <v>0.34528383732892109</v>
      </c>
      <c r="AB4133">
        <f t="shared" si="813"/>
        <v>1.4316646913638194</v>
      </c>
      <c r="AC4133">
        <f t="shared" si="814"/>
        <v>5.1034635468616143</v>
      </c>
      <c r="AD4133">
        <v>0</v>
      </c>
      <c r="AE4133">
        <v>0</v>
      </c>
      <c r="AF4133">
        <f t="shared" si="805"/>
        <v>0</v>
      </c>
      <c r="AG4133">
        <v>0</v>
      </c>
      <c r="AH4133">
        <v>0</v>
      </c>
      <c r="AI4133">
        <v>2</v>
      </c>
      <c r="AR4133">
        <v>0.08</v>
      </c>
      <c r="AS4133">
        <v>0</v>
      </c>
      <c r="AT4133">
        <v>0</v>
      </c>
      <c r="AU4133">
        <v>0</v>
      </c>
      <c r="AV4133">
        <v>0</v>
      </c>
      <c r="AW4133">
        <f t="shared" si="809"/>
        <v>0</v>
      </c>
      <c r="AX4133">
        <v>0</v>
      </c>
      <c r="AY4133">
        <v>1</v>
      </c>
      <c r="AZ4133">
        <v>0.75</v>
      </c>
      <c r="BA4133">
        <v>1</v>
      </c>
      <c r="BB4133">
        <v>1</v>
      </c>
      <c r="BC4133">
        <v>1</v>
      </c>
      <c r="BD4133">
        <v>1</v>
      </c>
      <c r="BE4133">
        <f t="shared" si="811"/>
        <v>0.85</v>
      </c>
      <c r="BF4133">
        <v>0</v>
      </c>
      <c r="BG4133">
        <v>18</v>
      </c>
      <c r="BH4133">
        <f t="shared" si="812"/>
        <v>2.8903717578961645</v>
      </c>
      <c r="BJ4133">
        <v>0</v>
      </c>
      <c r="BK4133">
        <v>1</v>
      </c>
    </row>
    <row r="4134" spans="1:63" x14ac:dyDescent="0.25">
      <c r="A4134" t="s">
        <v>458</v>
      </c>
      <c r="B4134">
        <v>2019</v>
      </c>
      <c r="C4134">
        <v>0</v>
      </c>
      <c r="D4134">
        <v>0</v>
      </c>
      <c r="E4134">
        <v>0</v>
      </c>
      <c r="F4134">
        <v>0</v>
      </c>
      <c r="G4134">
        <v>0</v>
      </c>
      <c r="H4134">
        <v>0</v>
      </c>
      <c r="I4134">
        <f t="shared" si="798"/>
        <v>0</v>
      </c>
      <c r="J4134">
        <v>0</v>
      </c>
      <c r="K4134">
        <v>0</v>
      </c>
      <c r="L4134" s="10">
        <v>0.14000000000000001</v>
      </c>
      <c r="M4134">
        <v>0</v>
      </c>
      <c r="N4134">
        <f t="shared" si="799"/>
        <v>5.024</v>
      </c>
      <c r="O4134">
        <v>0.3</v>
      </c>
      <c r="P4134">
        <v>0</v>
      </c>
      <c r="Q4134">
        <f t="shared" si="800"/>
        <v>21.8</v>
      </c>
      <c r="R4134">
        <v>6.44</v>
      </c>
      <c r="S4134">
        <v>0</v>
      </c>
      <c r="T4134">
        <f t="shared" si="801"/>
        <v>45.199999999999996</v>
      </c>
      <c r="Y4134">
        <v>255.65700000000001</v>
      </c>
      <c r="Z4134">
        <v>215.303</v>
      </c>
      <c r="AA4134">
        <f t="shared" si="810"/>
        <v>0.11790179811231455</v>
      </c>
      <c r="AB4134">
        <f t="shared" si="813"/>
        <v>0.25264671024067398</v>
      </c>
      <c r="AC4134">
        <f t="shared" si="814"/>
        <v>5.4234827131664689</v>
      </c>
      <c r="AD4134">
        <v>0</v>
      </c>
      <c r="AE4134">
        <v>0</v>
      </c>
      <c r="AF4134">
        <f t="shared" si="805"/>
        <v>0</v>
      </c>
      <c r="AG4134">
        <v>0</v>
      </c>
      <c r="AH4134">
        <v>0</v>
      </c>
      <c r="AI4134">
        <v>0</v>
      </c>
      <c r="AR4134">
        <v>0.08</v>
      </c>
      <c r="AS4134">
        <v>0</v>
      </c>
      <c r="AT4134">
        <v>0</v>
      </c>
      <c r="AU4134">
        <v>0</v>
      </c>
      <c r="AV4134">
        <v>1</v>
      </c>
      <c r="AW4134">
        <f t="shared" si="809"/>
        <v>1</v>
      </c>
      <c r="AX4134">
        <v>0</v>
      </c>
      <c r="AY4134">
        <v>1</v>
      </c>
      <c r="AZ4134">
        <v>0.5</v>
      </c>
      <c r="BA4134">
        <v>1</v>
      </c>
      <c r="BB4134">
        <v>1</v>
      </c>
      <c r="BC4134">
        <v>0</v>
      </c>
      <c r="BD4134">
        <v>0.5</v>
      </c>
      <c r="BE4134">
        <f t="shared" si="811"/>
        <v>0.45</v>
      </c>
      <c r="BF4134">
        <v>0</v>
      </c>
      <c r="BG4134">
        <v>25</v>
      </c>
      <c r="BH4134">
        <f t="shared" si="812"/>
        <v>3.2188758248682006</v>
      </c>
      <c r="BJ4134">
        <v>0</v>
      </c>
      <c r="BK4134">
        <v>1</v>
      </c>
    </row>
    <row r="4135" spans="1:63" x14ac:dyDescent="0.25">
      <c r="A4135" t="s">
        <v>463</v>
      </c>
      <c r="B4135">
        <v>2019</v>
      </c>
      <c r="C4135">
        <v>0</v>
      </c>
      <c r="D4135">
        <v>0</v>
      </c>
      <c r="E4135">
        <v>0</v>
      </c>
      <c r="F4135">
        <v>1</v>
      </c>
      <c r="G4135">
        <v>0</v>
      </c>
      <c r="H4135">
        <v>1</v>
      </c>
      <c r="I4135">
        <f t="shared" si="798"/>
        <v>2</v>
      </c>
      <c r="J4135">
        <v>1</v>
      </c>
      <c r="K4135">
        <v>0.5</v>
      </c>
      <c r="L4135" s="10">
        <v>0.62</v>
      </c>
      <c r="M4135">
        <v>0</v>
      </c>
      <c r="N4135">
        <f t="shared" si="799"/>
        <v>5.024</v>
      </c>
      <c r="O4135">
        <v>1</v>
      </c>
      <c r="P4135">
        <v>0</v>
      </c>
      <c r="Q4135">
        <f t="shared" si="800"/>
        <v>21.8</v>
      </c>
      <c r="R4135">
        <v>14.58</v>
      </c>
      <c r="S4135">
        <v>0</v>
      </c>
      <c r="T4135">
        <f t="shared" si="801"/>
        <v>45.199999999999996</v>
      </c>
      <c r="Y4135">
        <v>255.65700000000001</v>
      </c>
      <c r="Z4135">
        <v>215.303</v>
      </c>
      <c r="AA4135">
        <f t="shared" si="810"/>
        <v>0.52213653449739295</v>
      </c>
      <c r="AB4135">
        <f t="shared" si="813"/>
        <v>0.84215570080224667</v>
      </c>
      <c r="AC4135">
        <f t="shared" si="814"/>
        <v>12.278630117696757</v>
      </c>
      <c r="AD4135">
        <v>0</v>
      </c>
      <c r="AE4135">
        <v>0</v>
      </c>
      <c r="AF4135">
        <f t="shared" si="805"/>
        <v>0</v>
      </c>
      <c r="AG4135">
        <v>1</v>
      </c>
      <c r="AH4135">
        <v>0</v>
      </c>
      <c r="AI4135">
        <v>1</v>
      </c>
      <c r="AR4135">
        <v>0.08</v>
      </c>
      <c r="AS4135">
        <v>0</v>
      </c>
      <c r="AT4135">
        <v>1</v>
      </c>
      <c r="AU4135">
        <v>0</v>
      </c>
      <c r="AV4135">
        <v>0</v>
      </c>
      <c r="AW4135">
        <f t="shared" ref="AW4135:AW4198" si="815">AU4135+AV4135</f>
        <v>0</v>
      </c>
      <c r="AX4135">
        <v>0</v>
      </c>
      <c r="AY4135">
        <v>0</v>
      </c>
      <c r="AZ4135">
        <v>0</v>
      </c>
      <c r="BA4135">
        <v>0</v>
      </c>
      <c r="BB4135">
        <v>0</v>
      </c>
      <c r="BC4135">
        <v>0</v>
      </c>
      <c r="BD4135">
        <v>0</v>
      </c>
      <c r="BE4135">
        <f t="shared" si="811"/>
        <v>0</v>
      </c>
      <c r="BF4135">
        <v>0</v>
      </c>
      <c r="BG4135">
        <v>21.5</v>
      </c>
      <c r="BH4135">
        <f t="shared" si="812"/>
        <v>3.068052935133617</v>
      </c>
      <c r="BJ4135">
        <v>1</v>
      </c>
      <c r="BK4135">
        <v>1</v>
      </c>
    </row>
    <row r="4136" spans="1:63" x14ac:dyDescent="0.25">
      <c r="A4136" t="s">
        <v>461</v>
      </c>
      <c r="B4136">
        <v>2019</v>
      </c>
      <c r="C4136">
        <v>0</v>
      </c>
      <c r="D4136">
        <v>0</v>
      </c>
      <c r="E4136">
        <v>0</v>
      </c>
      <c r="F4136">
        <v>0</v>
      </c>
      <c r="G4136">
        <v>0</v>
      </c>
      <c r="H4136">
        <v>0</v>
      </c>
      <c r="I4136">
        <f t="shared" ref="I4136:I4199" si="816">SUM(C4136:H4136)</f>
        <v>0</v>
      </c>
      <c r="J4136">
        <v>1</v>
      </c>
      <c r="K4136">
        <v>0</v>
      </c>
      <c r="L4136" s="10">
        <v>0.45</v>
      </c>
      <c r="M4136">
        <v>0</v>
      </c>
      <c r="N4136">
        <f t="shared" ref="N4136:N4199" si="817">3.14*2/1.25</f>
        <v>5.024</v>
      </c>
      <c r="O4136">
        <v>1.22</v>
      </c>
      <c r="P4136">
        <v>0</v>
      </c>
      <c r="Q4136">
        <f t="shared" ref="Q4136:Q4199" si="818">4.36*5</f>
        <v>21.8</v>
      </c>
      <c r="R4136">
        <v>5.12</v>
      </c>
      <c r="S4136">
        <v>0</v>
      </c>
      <c r="T4136">
        <f t="shared" ref="T4136:T4199" si="819">9.04*5</f>
        <v>45.199999999999996</v>
      </c>
      <c r="Y4136">
        <v>255.65700000000001</v>
      </c>
      <c r="Z4136">
        <v>215.303</v>
      </c>
      <c r="AA4136">
        <f t="shared" si="810"/>
        <v>0.37897006536101108</v>
      </c>
      <c r="AB4136">
        <f t="shared" si="813"/>
        <v>1.0274299549787409</v>
      </c>
      <c r="AC4136">
        <f t="shared" si="814"/>
        <v>4.3118371881075035</v>
      </c>
      <c r="AD4136">
        <v>0</v>
      </c>
      <c r="AE4136">
        <v>0</v>
      </c>
      <c r="AF4136">
        <f t="shared" si="805"/>
        <v>0</v>
      </c>
      <c r="AG4136">
        <v>0</v>
      </c>
      <c r="AH4136">
        <v>0</v>
      </c>
      <c r="AI4136">
        <v>0.8</v>
      </c>
      <c r="AR4136">
        <v>0.08</v>
      </c>
      <c r="AS4136">
        <v>0</v>
      </c>
      <c r="AT4136">
        <v>1</v>
      </c>
      <c r="AU4136">
        <v>1</v>
      </c>
      <c r="AV4136">
        <v>1</v>
      </c>
      <c r="AW4136">
        <f t="shared" si="815"/>
        <v>2</v>
      </c>
      <c r="AX4136">
        <v>0</v>
      </c>
      <c r="AY4136">
        <v>1</v>
      </c>
      <c r="AZ4136">
        <v>0.5</v>
      </c>
      <c r="BA4136">
        <v>1</v>
      </c>
      <c r="BB4136">
        <v>1</v>
      </c>
      <c r="BC4136">
        <v>0</v>
      </c>
      <c r="BD4136">
        <v>0.5</v>
      </c>
      <c r="BE4136">
        <f t="shared" si="811"/>
        <v>0.45</v>
      </c>
      <c r="BF4136">
        <v>0</v>
      </c>
      <c r="BG4136">
        <v>10</v>
      </c>
      <c r="BH4136">
        <f t="shared" si="812"/>
        <v>2.3025850929940459</v>
      </c>
      <c r="BJ4136">
        <v>1</v>
      </c>
      <c r="BK4136">
        <v>1</v>
      </c>
    </row>
    <row r="4137" spans="1:63" x14ac:dyDescent="0.25">
      <c r="A4137" t="s">
        <v>74</v>
      </c>
      <c r="B4137">
        <v>2019</v>
      </c>
      <c r="C4137">
        <v>0</v>
      </c>
      <c r="D4137">
        <v>0</v>
      </c>
      <c r="E4137">
        <v>0</v>
      </c>
      <c r="F4137">
        <v>1</v>
      </c>
      <c r="G4137">
        <v>0</v>
      </c>
      <c r="H4137">
        <v>1</v>
      </c>
      <c r="I4137">
        <f t="shared" si="816"/>
        <v>2</v>
      </c>
      <c r="J4137">
        <v>0</v>
      </c>
      <c r="K4137">
        <v>0</v>
      </c>
      <c r="L4137" s="10">
        <v>0.18</v>
      </c>
      <c r="M4137">
        <v>0</v>
      </c>
      <c r="N4137">
        <f t="shared" si="817"/>
        <v>5.024</v>
      </c>
      <c r="O4137">
        <v>0.32</v>
      </c>
      <c r="P4137">
        <v>0</v>
      </c>
      <c r="Q4137">
        <f t="shared" si="818"/>
        <v>21.8</v>
      </c>
      <c r="R4137">
        <v>9.83</v>
      </c>
      <c r="S4137">
        <v>0</v>
      </c>
      <c r="T4137">
        <f t="shared" si="819"/>
        <v>45.199999999999996</v>
      </c>
      <c r="Y4137">
        <v>255.65700000000001</v>
      </c>
      <c r="Z4137">
        <v>215.303</v>
      </c>
      <c r="AA4137">
        <f t="shared" si="810"/>
        <v>0.15158802614440439</v>
      </c>
      <c r="AB4137">
        <f t="shared" si="813"/>
        <v>0.26948982425671897</v>
      </c>
      <c r="AC4137">
        <f t="shared" si="814"/>
        <v>8.2783905388860841</v>
      </c>
      <c r="AD4137">
        <v>0</v>
      </c>
      <c r="AE4137">
        <v>0</v>
      </c>
      <c r="AF4137">
        <f t="shared" si="805"/>
        <v>0</v>
      </c>
      <c r="AG4137">
        <v>0</v>
      </c>
      <c r="AH4137">
        <v>0.5</v>
      </c>
      <c r="AI4137">
        <v>1</v>
      </c>
      <c r="AR4137">
        <v>0.08</v>
      </c>
      <c r="AS4137">
        <v>0</v>
      </c>
      <c r="AT4137">
        <v>1</v>
      </c>
      <c r="AU4137">
        <v>0</v>
      </c>
      <c r="AV4137">
        <v>1</v>
      </c>
      <c r="AW4137">
        <f t="shared" si="815"/>
        <v>1</v>
      </c>
      <c r="AX4137">
        <v>0</v>
      </c>
      <c r="AY4137">
        <v>1</v>
      </c>
      <c r="AZ4137">
        <v>0.5</v>
      </c>
      <c r="BA4137">
        <v>1</v>
      </c>
      <c r="BB4137">
        <v>1</v>
      </c>
      <c r="BC4137">
        <v>0</v>
      </c>
      <c r="BD4137">
        <v>0.5</v>
      </c>
      <c r="BE4137">
        <f t="shared" si="811"/>
        <v>0.45</v>
      </c>
      <c r="BF4137">
        <v>0</v>
      </c>
      <c r="BG4137">
        <v>11</v>
      </c>
      <c r="BH4137">
        <f t="shared" si="812"/>
        <v>2.3978952727983707</v>
      </c>
      <c r="BJ4137">
        <v>1</v>
      </c>
      <c r="BK4137">
        <v>1</v>
      </c>
    </row>
    <row r="4138" spans="1:63" x14ac:dyDescent="0.25">
      <c r="A4138" t="s">
        <v>75</v>
      </c>
      <c r="B4138">
        <v>2019</v>
      </c>
      <c r="C4138">
        <v>0</v>
      </c>
      <c r="D4138">
        <v>0</v>
      </c>
      <c r="E4138">
        <v>0</v>
      </c>
      <c r="F4138">
        <v>0</v>
      </c>
      <c r="G4138">
        <v>0</v>
      </c>
      <c r="H4138">
        <v>0</v>
      </c>
      <c r="I4138">
        <f t="shared" si="816"/>
        <v>0</v>
      </c>
      <c r="J4138">
        <v>1</v>
      </c>
      <c r="K4138">
        <v>1</v>
      </c>
      <c r="L4138" s="10">
        <v>0.4</v>
      </c>
      <c r="M4138">
        <v>0</v>
      </c>
      <c r="N4138">
        <f t="shared" si="817"/>
        <v>5.024</v>
      </c>
      <c r="O4138">
        <v>0.72</v>
      </c>
      <c r="P4138">
        <v>0</v>
      </c>
      <c r="Q4138">
        <f t="shared" si="818"/>
        <v>21.8</v>
      </c>
      <c r="R4138">
        <v>5.56</v>
      </c>
      <c r="S4138">
        <v>0</v>
      </c>
      <c r="T4138">
        <f t="shared" si="819"/>
        <v>45.199999999999996</v>
      </c>
      <c r="Y4138">
        <v>255.65700000000001</v>
      </c>
      <c r="Z4138">
        <v>215.303</v>
      </c>
      <c r="AA4138">
        <f t="shared" si="810"/>
        <v>0.33686228032089871</v>
      </c>
      <c r="AB4138">
        <f t="shared" si="813"/>
        <v>0.60635210457761757</v>
      </c>
      <c r="AC4138">
        <f t="shared" si="814"/>
        <v>4.682385696460492</v>
      </c>
      <c r="AD4138">
        <v>0</v>
      </c>
      <c r="AE4138">
        <v>0</v>
      </c>
      <c r="AF4138">
        <f t="shared" si="805"/>
        <v>0</v>
      </c>
      <c r="AG4138">
        <v>0</v>
      </c>
      <c r="AH4138">
        <v>0.9</v>
      </c>
      <c r="AI4138">
        <v>1</v>
      </c>
      <c r="AR4138">
        <v>0.08</v>
      </c>
      <c r="AS4138">
        <v>0</v>
      </c>
      <c r="AT4138">
        <v>0</v>
      </c>
      <c r="AU4138">
        <v>1</v>
      </c>
      <c r="AV4138">
        <v>1</v>
      </c>
      <c r="AW4138">
        <f t="shared" si="815"/>
        <v>2</v>
      </c>
      <c r="AX4138">
        <v>2</v>
      </c>
      <c r="AY4138">
        <v>1</v>
      </c>
      <c r="AZ4138">
        <v>1</v>
      </c>
      <c r="BA4138">
        <v>1</v>
      </c>
      <c r="BB4138">
        <v>1</v>
      </c>
      <c r="BC4138">
        <v>1</v>
      </c>
      <c r="BD4138">
        <v>1</v>
      </c>
      <c r="BE4138">
        <f t="shared" si="811"/>
        <v>1.1000000000000001</v>
      </c>
      <c r="BF4138">
        <v>0</v>
      </c>
      <c r="BG4138">
        <v>99</v>
      </c>
      <c r="BH4138">
        <f t="shared" si="812"/>
        <v>4.5951198501345898</v>
      </c>
      <c r="BJ4138">
        <v>1</v>
      </c>
      <c r="BK4138">
        <v>1</v>
      </c>
    </row>
    <row r="4139" spans="1:63" x14ac:dyDescent="0.25">
      <c r="A4139" t="s">
        <v>76</v>
      </c>
      <c r="B4139">
        <v>2019</v>
      </c>
      <c r="C4139">
        <v>0</v>
      </c>
      <c r="D4139">
        <v>0</v>
      </c>
      <c r="E4139">
        <v>0</v>
      </c>
      <c r="F4139">
        <v>1</v>
      </c>
      <c r="G4139">
        <v>0</v>
      </c>
      <c r="H4139">
        <v>1</v>
      </c>
      <c r="I4139">
        <f t="shared" si="816"/>
        <v>2</v>
      </c>
      <c r="J4139">
        <v>1</v>
      </c>
      <c r="K4139">
        <v>1</v>
      </c>
      <c r="L4139" s="10">
        <v>0.08</v>
      </c>
      <c r="M4139">
        <v>0</v>
      </c>
      <c r="N4139">
        <f t="shared" si="817"/>
        <v>5.024</v>
      </c>
      <c r="O4139">
        <v>0.67</v>
      </c>
      <c r="P4139">
        <v>0</v>
      </c>
      <c r="Q4139">
        <f t="shared" si="818"/>
        <v>21.8</v>
      </c>
      <c r="R4139">
        <v>21.95</v>
      </c>
      <c r="S4139">
        <v>0</v>
      </c>
      <c r="T4139">
        <f t="shared" si="819"/>
        <v>45.199999999999996</v>
      </c>
      <c r="Y4139">
        <v>255.65700000000001</v>
      </c>
      <c r="Z4139">
        <v>215.303</v>
      </c>
      <c r="AA4139">
        <f t="shared" si="810"/>
        <v>6.7372456064179742E-2</v>
      </c>
      <c r="AB4139">
        <f t="shared" si="813"/>
        <v>0.56424431953750542</v>
      </c>
      <c r="AC4139">
        <f t="shared" si="814"/>
        <v>18.485317632609316</v>
      </c>
      <c r="AD4139">
        <v>0</v>
      </c>
      <c r="AE4139">
        <v>0</v>
      </c>
      <c r="AF4139">
        <f t="shared" si="805"/>
        <v>0</v>
      </c>
      <c r="AG4139">
        <v>0</v>
      </c>
      <c r="AH4139">
        <v>0</v>
      </c>
      <c r="AI4139">
        <v>1</v>
      </c>
      <c r="AR4139">
        <v>0.08</v>
      </c>
      <c r="AS4139">
        <v>1</v>
      </c>
      <c r="AT4139">
        <v>5</v>
      </c>
      <c r="AU4139">
        <v>1</v>
      </c>
      <c r="AV4139">
        <v>5</v>
      </c>
      <c r="AW4139">
        <f t="shared" si="815"/>
        <v>6</v>
      </c>
      <c r="AX4139">
        <v>0</v>
      </c>
      <c r="AY4139">
        <v>1</v>
      </c>
      <c r="AZ4139">
        <v>0.75</v>
      </c>
      <c r="BA4139">
        <v>1</v>
      </c>
      <c r="BB4139">
        <v>1</v>
      </c>
      <c r="BC4139">
        <v>1</v>
      </c>
      <c r="BD4139">
        <v>1</v>
      </c>
      <c r="BE4139">
        <f t="shared" si="811"/>
        <v>0.85</v>
      </c>
      <c r="BF4139">
        <v>1</v>
      </c>
      <c r="BG4139">
        <v>20</v>
      </c>
      <c r="BH4139">
        <f t="shared" si="812"/>
        <v>2.9957322735539909</v>
      </c>
      <c r="BJ4139">
        <v>0</v>
      </c>
      <c r="BK4139">
        <v>1</v>
      </c>
    </row>
    <row r="4140" spans="1:63" x14ac:dyDescent="0.25">
      <c r="A4140" t="s">
        <v>77</v>
      </c>
      <c r="B4140">
        <v>2019</v>
      </c>
      <c r="C4140">
        <v>0</v>
      </c>
      <c r="D4140">
        <v>0</v>
      </c>
      <c r="E4140">
        <v>0</v>
      </c>
      <c r="F4140">
        <v>1</v>
      </c>
      <c r="G4140">
        <v>1</v>
      </c>
      <c r="H4140">
        <v>1</v>
      </c>
      <c r="I4140">
        <f t="shared" si="816"/>
        <v>3</v>
      </c>
      <c r="J4140">
        <v>0</v>
      </c>
      <c r="K4140">
        <v>0</v>
      </c>
      <c r="L4140" s="10">
        <v>0.08</v>
      </c>
      <c r="M4140">
        <v>0</v>
      </c>
      <c r="N4140">
        <f t="shared" si="817"/>
        <v>5.024</v>
      </c>
      <c r="O4140" t="s">
        <v>105</v>
      </c>
      <c r="P4140">
        <v>0</v>
      </c>
      <c r="Q4140">
        <f t="shared" si="818"/>
        <v>21.8</v>
      </c>
      <c r="R4140">
        <v>7.21</v>
      </c>
      <c r="S4140">
        <v>0</v>
      </c>
      <c r="T4140">
        <f t="shared" si="819"/>
        <v>45.199999999999996</v>
      </c>
      <c r="Y4140">
        <v>255.65700000000001</v>
      </c>
      <c r="Z4140">
        <v>215.303</v>
      </c>
      <c r="AA4140">
        <f t="shared" si="810"/>
        <v>6.7372456064179742E-2</v>
      </c>
      <c r="AC4140">
        <f t="shared" si="814"/>
        <v>6.0719426027841994</v>
      </c>
      <c r="AD4140">
        <v>0</v>
      </c>
      <c r="AE4140">
        <v>0</v>
      </c>
      <c r="AF4140">
        <f t="shared" si="805"/>
        <v>0</v>
      </c>
      <c r="AG4140">
        <v>0</v>
      </c>
      <c r="AH4140">
        <v>0</v>
      </c>
      <c r="AI4140">
        <v>0.4</v>
      </c>
      <c r="AR4140">
        <v>0.08</v>
      </c>
      <c r="AS4140">
        <v>0</v>
      </c>
      <c r="AT4140">
        <v>0</v>
      </c>
      <c r="AU4140">
        <v>1</v>
      </c>
      <c r="AV4140">
        <v>0</v>
      </c>
      <c r="AW4140">
        <f t="shared" si="815"/>
        <v>1</v>
      </c>
      <c r="AX4140">
        <v>0</v>
      </c>
      <c r="AY4140">
        <v>1</v>
      </c>
      <c r="AZ4140">
        <v>0.5</v>
      </c>
      <c r="BA4140">
        <v>1</v>
      </c>
      <c r="BB4140">
        <v>1</v>
      </c>
      <c r="BC4140">
        <v>0</v>
      </c>
      <c r="BD4140">
        <v>0.5</v>
      </c>
      <c r="BE4140">
        <f t="shared" si="811"/>
        <v>0.45</v>
      </c>
      <c r="BF4140">
        <v>0</v>
      </c>
      <c r="BG4140">
        <v>24</v>
      </c>
      <c r="BH4140">
        <f t="shared" si="812"/>
        <v>3.1780538303479458</v>
      </c>
      <c r="BJ4140">
        <v>1</v>
      </c>
      <c r="BK4140">
        <v>1</v>
      </c>
    </row>
    <row r="4141" spans="1:63" x14ac:dyDescent="0.25">
      <c r="A4141" t="s">
        <v>465</v>
      </c>
      <c r="B4141">
        <v>2019</v>
      </c>
      <c r="C4141">
        <v>0</v>
      </c>
      <c r="D4141">
        <v>0</v>
      </c>
      <c r="E4141">
        <v>0</v>
      </c>
      <c r="F4141">
        <v>0</v>
      </c>
      <c r="G4141">
        <v>0</v>
      </c>
      <c r="H4141">
        <v>0</v>
      </c>
      <c r="I4141">
        <f t="shared" si="816"/>
        <v>0</v>
      </c>
      <c r="J4141">
        <v>1</v>
      </c>
      <c r="K4141">
        <v>1</v>
      </c>
      <c r="L4141" s="10">
        <v>0.12</v>
      </c>
      <c r="M4141">
        <v>0</v>
      </c>
      <c r="N4141">
        <f t="shared" si="817"/>
        <v>5.024</v>
      </c>
      <c r="O4141">
        <v>1.4</v>
      </c>
      <c r="P4141">
        <v>0</v>
      </c>
      <c r="Q4141">
        <f t="shared" si="818"/>
        <v>21.8</v>
      </c>
      <c r="R4141">
        <v>5.4</v>
      </c>
      <c r="S4141">
        <v>0</v>
      </c>
      <c r="T4141">
        <f t="shared" si="819"/>
        <v>45.199999999999996</v>
      </c>
      <c r="Y4141">
        <v>255.65700000000001</v>
      </c>
      <c r="Z4141">
        <v>215.303</v>
      </c>
      <c r="AA4141">
        <f t="shared" si="810"/>
        <v>0.1010586840962696</v>
      </c>
      <c r="AB4141">
        <f>(O4141*Z4141/Y4141)+(P4141*Q4141)</f>
        <v>1.1790179811231454</v>
      </c>
      <c r="AC4141">
        <f t="shared" si="814"/>
        <v>4.5476407843321329</v>
      </c>
      <c r="AD4141">
        <v>0</v>
      </c>
      <c r="AE4141">
        <v>0</v>
      </c>
      <c r="AF4141">
        <f t="shared" si="805"/>
        <v>0</v>
      </c>
      <c r="AG4141">
        <v>1</v>
      </c>
      <c r="AH4141">
        <v>0.9</v>
      </c>
      <c r="AI4141">
        <v>-1</v>
      </c>
      <c r="AR4141">
        <v>0.08</v>
      </c>
      <c r="AS4141">
        <v>0</v>
      </c>
      <c r="AT4141">
        <v>1</v>
      </c>
      <c r="AU4141">
        <v>0</v>
      </c>
      <c r="AV4141">
        <v>0</v>
      </c>
      <c r="AW4141">
        <f t="shared" si="815"/>
        <v>0</v>
      </c>
      <c r="AX4141">
        <v>0</v>
      </c>
      <c r="AY4141">
        <v>1</v>
      </c>
      <c r="AZ4141">
        <v>0.75</v>
      </c>
      <c r="BA4141">
        <v>1</v>
      </c>
      <c r="BB4141">
        <v>1</v>
      </c>
      <c r="BC4141">
        <v>1</v>
      </c>
      <c r="BD4141">
        <v>0.5</v>
      </c>
      <c r="BE4141">
        <f t="shared" si="811"/>
        <v>0.8</v>
      </c>
      <c r="BF4141">
        <v>0</v>
      </c>
      <c r="BG4141">
        <v>99</v>
      </c>
      <c r="BH4141">
        <f t="shared" si="812"/>
        <v>4.5951198501345898</v>
      </c>
      <c r="BJ4141">
        <v>1</v>
      </c>
      <c r="BK4141">
        <v>1</v>
      </c>
    </row>
    <row r="4142" spans="1:63" x14ac:dyDescent="0.25">
      <c r="A4142" t="s">
        <v>464</v>
      </c>
      <c r="B4142">
        <v>2019</v>
      </c>
      <c r="C4142">
        <v>0</v>
      </c>
      <c r="D4142">
        <v>0</v>
      </c>
      <c r="E4142">
        <v>0</v>
      </c>
      <c r="F4142">
        <v>0</v>
      </c>
      <c r="G4142">
        <v>0</v>
      </c>
      <c r="H4142">
        <v>0</v>
      </c>
      <c r="I4142">
        <f t="shared" si="816"/>
        <v>0</v>
      </c>
      <c r="J4142">
        <v>1</v>
      </c>
      <c r="K4142">
        <v>0</v>
      </c>
      <c r="L4142" s="10">
        <v>0.77</v>
      </c>
      <c r="M4142">
        <v>0</v>
      </c>
      <c r="N4142">
        <f t="shared" si="817"/>
        <v>5.024</v>
      </c>
      <c r="O4142">
        <v>1.08</v>
      </c>
      <c r="P4142">
        <v>0</v>
      </c>
      <c r="Q4142">
        <f t="shared" si="818"/>
        <v>21.8</v>
      </c>
      <c r="R4142">
        <v>5.42</v>
      </c>
      <c r="S4142">
        <v>0</v>
      </c>
      <c r="T4142">
        <f t="shared" si="819"/>
        <v>45.199999999999996</v>
      </c>
      <c r="Y4142">
        <v>255.65700000000001</v>
      </c>
      <c r="Z4142">
        <v>215.303</v>
      </c>
      <c r="AA4142">
        <f t="shared" si="810"/>
        <v>0.64845988961772993</v>
      </c>
      <c r="AB4142">
        <f>(O4142*Z4142/Y4142)+(P4142*Q4142)</f>
        <v>0.90952815686642652</v>
      </c>
      <c r="AC4142">
        <f t="shared" si="814"/>
        <v>4.5644838983481772</v>
      </c>
      <c r="AD4142">
        <v>1</v>
      </c>
      <c r="AE4142">
        <v>1</v>
      </c>
      <c r="AF4142">
        <f t="shared" si="805"/>
        <v>0.5</v>
      </c>
      <c r="AG4142">
        <v>0</v>
      </c>
      <c r="AH4142">
        <v>0</v>
      </c>
      <c r="AI4142">
        <v>1</v>
      </c>
      <c r="AR4142">
        <v>0.08</v>
      </c>
      <c r="AS4142">
        <v>0</v>
      </c>
      <c r="AT4142">
        <v>0</v>
      </c>
      <c r="AU4142">
        <v>0</v>
      </c>
      <c r="AV4142">
        <v>0</v>
      </c>
      <c r="AW4142">
        <f t="shared" si="815"/>
        <v>0</v>
      </c>
      <c r="AX4142">
        <v>0</v>
      </c>
      <c r="AY4142">
        <v>0</v>
      </c>
      <c r="AZ4142">
        <v>0</v>
      </c>
      <c r="BA4142">
        <v>0</v>
      </c>
      <c r="BB4142">
        <v>0</v>
      </c>
      <c r="BC4142">
        <v>0</v>
      </c>
      <c r="BD4142">
        <v>0</v>
      </c>
      <c r="BE4142">
        <f t="shared" si="811"/>
        <v>0</v>
      </c>
      <c r="BF4142">
        <v>0</v>
      </c>
      <c r="BG4142">
        <v>35</v>
      </c>
      <c r="BH4142">
        <f t="shared" si="812"/>
        <v>3.5553480614894135</v>
      </c>
      <c r="BJ4142">
        <v>0</v>
      </c>
      <c r="BK4142">
        <v>1</v>
      </c>
    </row>
    <row r="4143" spans="1:63" x14ac:dyDescent="0.25">
      <c r="A4143" t="s">
        <v>462</v>
      </c>
      <c r="B4143">
        <v>2019</v>
      </c>
      <c r="C4143">
        <v>0</v>
      </c>
      <c r="D4143">
        <v>0</v>
      </c>
      <c r="E4143">
        <v>0</v>
      </c>
      <c r="F4143">
        <v>0</v>
      </c>
      <c r="G4143">
        <v>0</v>
      </c>
      <c r="H4143">
        <v>0</v>
      </c>
      <c r="I4143">
        <f t="shared" si="816"/>
        <v>0</v>
      </c>
      <c r="J4143">
        <v>1</v>
      </c>
      <c r="K4143">
        <v>0</v>
      </c>
      <c r="L4143" s="10">
        <v>0.27</v>
      </c>
      <c r="M4143">
        <v>0</v>
      </c>
      <c r="N4143">
        <f t="shared" si="817"/>
        <v>5.024</v>
      </c>
      <c r="O4143">
        <v>1.31</v>
      </c>
      <c r="P4143">
        <v>0</v>
      </c>
      <c r="Q4143">
        <f t="shared" si="818"/>
        <v>21.8</v>
      </c>
      <c r="R4143">
        <v>4.67</v>
      </c>
      <c r="S4143">
        <v>0</v>
      </c>
      <c r="T4143">
        <f t="shared" si="819"/>
        <v>45.199999999999996</v>
      </c>
      <c r="Y4143">
        <v>255.65700000000001</v>
      </c>
      <c r="Z4143">
        <v>215.303</v>
      </c>
      <c r="AA4143">
        <f t="shared" si="810"/>
        <v>0.22738203921660663</v>
      </c>
      <c r="AB4143">
        <f>(O4143*Z4143/Y4143)+(P4143*Q4143)</f>
        <v>1.1032239680509432</v>
      </c>
      <c r="AC4143">
        <f t="shared" si="814"/>
        <v>3.9328671227464924</v>
      </c>
      <c r="AD4143">
        <v>0</v>
      </c>
      <c r="AE4143">
        <v>0</v>
      </c>
      <c r="AF4143">
        <f t="shared" si="805"/>
        <v>0</v>
      </c>
      <c r="AG4143">
        <v>0</v>
      </c>
      <c r="AH4143">
        <v>0</v>
      </c>
      <c r="AI4143">
        <v>2</v>
      </c>
      <c r="AR4143">
        <v>0.08</v>
      </c>
      <c r="AS4143">
        <v>0</v>
      </c>
      <c r="AT4143">
        <v>0</v>
      </c>
      <c r="AU4143">
        <v>0</v>
      </c>
      <c r="AV4143">
        <v>0</v>
      </c>
      <c r="AW4143">
        <f t="shared" si="815"/>
        <v>0</v>
      </c>
      <c r="AX4143">
        <v>4.1096000000000001E-2</v>
      </c>
      <c r="AY4143">
        <v>0</v>
      </c>
      <c r="AZ4143">
        <v>0</v>
      </c>
      <c r="BA4143">
        <v>0</v>
      </c>
      <c r="BB4143">
        <v>0</v>
      </c>
      <c r="BC4143">
        <v>0</v>
      </c>
      <c r="BD4143">
        <v>0</v>
      </c>
      <c r="BE4143">
        <f t="shared" si="811"/>
        <v>0</v>
      </c>
      <c r="BF4143">
        <v>0</v>
      </c>
      <c r="BG4143">
        <v>20</v>
      </c>
      <c r="BH4143">
        <f t="shared" si="812"/>
        <v>2.9957322735539909</v>
      </c>
      <c r="BJ4143">
        <v>1</v>
      </c>
      <c r="BK4143">
        <v>1</v>
      </c>
    </row>
    <row r="4144" spans="1:63" x14ac:dyDescent="0.25">
      <c r="A4144" t="s">
        <v>78</v>
      </c>
      <c r="B4144">
        <v>2019</v>
      </c>
      <c r="C4144">
        <v>0</v>
      </c>
      <c r="D4144">
        <v>0</v>
      </c>
      <c r="E4144">
        <v>0</v>
      </c>
      <c r="F4144">
        <v>0</v>
      </c>
      <c r="G4144">
        <v>0</v>
      </c>
      <c r="H4144">
        <v>0</v>
      </c>
      <c r="I4144">
        <f t="shared" si="816"/>
        <v>0</v>
      </c>
      <c r="J4144">
        <v>0</v>
      </c>
      <c r="K4144">
        <v>1</v>
      </c>
      <c r="L4144" s="10">
        <v>1.29</v>
      </c>
      <c r="M4144">
        <v>0</v>
      </c>
      <c r="N4144">
        <f t="shared" si="817"/>
        <v>5.024</v>
      </c>
      <c r="O4144">
        <v>1.27</v>
      </c>
      <c r="P4144">
        <v>0</v>
      </c>
      <c r="Q4144">
        <f t="shared" si="818"/>
        <v>21.8</v>
      </c>
      <c r="R4144">
        <v>4.46</v>
      </c>
      <c r="S4144">
        <v>0</v>
      </c>
      <c r="T4144">
        <f t="shared" si="819"/>
        <v>45.199999999999996</v>
      </c>
      <c r="Y4144">
        <v>255.65700000000001</v>
      </c>
      <c r="Z4144">
        <v>215.303</v>
      </c>
      <c r="AA4144">
        <f t="shared" si="810"/>
        <v>1.0863808540348985</v>
      </c>
      <c r="AB4144">
        <f>(O4144*Z4144/Y4144)+(P4144*Q4144)</f>
        <v>1.0695377400188535</v>
      </c>
      <c r="AC4144">
        <f t="shared" si="814"/>
        <v>3.7560144255780199</v>
      </c>
      <c r="AD4144">
        <v>0</v>
      </c>
      <c r="AE4144">
        <v>0</v>
      </c>
      <c r="AF4144">
        <f t="shared" si="805"/>
        <v>0</v>
      </c>
      <c r="AG4144">
        <v>0</v>
      </c>
      <c r="AH4144">
        <v>0</v>
      </c>
      <c r="AI4144">
        <v>0</v>
      </c>
      <c r="AR4144">
        <v>0.08</v>
      </c>
      <c r="AS4144">
        <v>0</v>
      </c>
      <c r="AT4144">
        <v>0</v>
      </c>
      <c r="AU4144">
        <v>0</v>
      </c>
      <c r="AV4144">
        <v>0</v>
      </c>
      <c r="AW4144">
        <f t="shared" si="815"/>
        <v>0</v>
      </c>
      <c r="AX4144">
        <v>0</v>
      </c>
      <c r="AY4144">
        <v>0</v>
      </c>
      <c r="AZ4144">
        <v>0</v>
      </c>
      <c r="BA4144">
        <v>0</v>
      </c>
      <c r="BB4144">
        <v>0</v>
      </c>
      <c r="BC4144">
        <v>0</v>
      </c>
      <c r="BD4144">
        <v>0</v>
      </c>
      <c r="BE4144">
        <f t="shared" si="811"/>
        <v>0</v>
      </c>
      <c r="BF4144">
        <v>0</v>
      </c>
      <c r="BG4144">
        <v>60</v>
      </c>
      <c r="BH4144">
        <f t="shared" si="812"/>
        <v>4.0943445622221004</v>
      </c>
      <c r="BJ4144">
        <v>1</v>
      </c>
      <c r="BK4144">
        <v>1</v>
      </c>
    </row>
    <row r="4145" spans="1:63" x14ac:dyDescent="0.25">
      <c r="A4145" t="s">
        <v>79</v>
      </c>
      <c r="B4145">
        <v>2019</v>
      </c>
      <c r="C4145">
        <v>0</v>
      </c>
      <c r="D4145">
        <v>0</v>
      </c>
      <c r="E4145">
        <v>0</v>
      </c>
      <c r="F4145">
        <v>0</v>
      </c>
      <c r="G4145">
        <v>0</v>
      </c>
      <c r="H4145">
        <v>0</v>
      </c>
      <c r="I4145">
        <f t="shared" si="816"/>
        <v>0</v>
      </c>
      <c r="J4145">
        <v>0</v>
      </c>
      <c r="K4145">
        <v>0</v>
      </c>
      <c r="L4145" s="10">
        <v>0.19</v>
      </c>
      <c r="M4145">
        <v>0</v>
      </c>
      <c r="N4145">
        <f t="shared" si="817"/>
        <v>5.024</v>
      </c>
      <c r="O4145">
        <v>0.2</v>
      </c>
      <c r="P4145">
        <v>0</v>
      </c>
      <c r="Q4145">
        <f t="shared" si="818"/>
        <v>21.8</v>
      </c>
      <c r="R4145">
        <v>2.4</v>
      </c>
      <c r="S4145">
        <v>0</v>
      </c>
      <c r="T4145">
        <f t="shared" si="819"/>
        <v>45.199999999999996</v>
      </c>
      <c r="Y4145">
        <v>255.65700000000001</v>
      </c>
      <c r="Z4145">
        <v>215.303</v>
      </c>
      <c r="AA4145">
        <f t="shared" si="810"/>
        <v>0.16000958315242689</v>
      </c>
      <c r="AB4145">
        <f>(O4145*Z4145/Y4145)+(P4145*Q4145)</f>
        <v>0.16843114016044936</v>
      </c>
      <c r="AC4145">
        <f t="shared" si="814"/>
        <v>2.0211736819253918</v>
      </c>
      <c r="AD4145">
        <v>0</v>
      </c>
      <c r="AE4145">
        <v>0</v>
      </c>
      <c r="AF4145">
        <f t="shared" si="805"/>
        <v>0</v>
      </c>
      <c r="AG4145">
        <v>0</v>
      </c>
      <c r="AH4145">
        <v>0</v>
      </c>
      <c r="AI4145">
        <v>1</v>
      </c>
      <c r="AR4145">
        <v>0.08</v>
      </c>
      <c r="AS4145">
        <v>0</v>
      </c>
      <c r="AT4145">
        <v>0</v>
      </c>
      <c r="AU4145">
        <v>0</v>
      </c>
      <c r="AV4145">
        <v>1</v>
      </c>
      <c r="AW4145">
        <f t="shared" si="815"/>
        <v>1</v>
      </c>
      <c r="AX4145">
        <f>180/365</f>
        <v>0.49315068493150682</v>
      </c>
      <c r="AY4145">
        <v>0</v>
      </c>
      <c r="AZ4145">
        <v>0</v>
      </c>
      <c r="BA4145">
        <v>0</v>
      </c>
      <c r="BB4145">
        <v>0</v>
      </c>
      <c r="BC4145">
        <v>0</v>
      </c>
      <c r="BD4145">
        <v>0</v>
      </c>
      <c r="BE4145">
        <f t="shared" ref="BE4145:BE4208" si="820">AY4145*AZ4145-0.1*BA4145+0.1*BC4145+0.1*BD4145</f>
        <v>0</v>
      </c>
      <c r="BF4145">
        <v>0</v>
      </c>
      <c r="BG4145">
        <v>99</v>
      </c>
      <c r="BH4145">
        <f t="shared" si="812"/>
        <v>4.5951198501345898</v>
      </c>
      <c r="BJ4145">
        <v>1</v>
      </c>
      <c r="BK4145">
        <v>1</v>
      </c>
    </row>
    <row r="4146" spans="1:63" x14ac:dyDescent="0.25">
      <c r="A4146" t="s">
        <v>80</v>
      </c>
      <c r="B4146">
        <v>2019</v>
      </c>
      <c r="C4146">
        <v>1</v>
      </c>
      <c r="D4146">
        <v>1</v>
      </c>
      <c r="E4146">
        <v>1</v>
      </c>
      <c r="F4146">
        <v>1</v>
      </c>
      <c r="G4146">
        <v>1</v>
      </c>
      <c r="H4146">
        <v>1</v>
      </c>
      <c r="I4146">
        <f t="shared" si="816"/>
        <v>6</v>
      </c>
      <c r="J4146">
        <v>5</v>
      </c>
      <c r="K4146">
        <v>1</v>
      </c>
      <c r="L4146" s="10">
        <v>0.41</v>
      </c>
      <c r="M4146">
        <v>0</v>
      </c>
      <c r="N4146">
        <f t="shared" si="817"/>
        <v>5.024</v>
      </c>
      <c r="O4146" t="s">
        <v>105</v>
      </c>
      <c r="P4146">
        <v>0</v>
      </c>
      <c r="Q4146">
        <f t="shared" si="818"/>
        <v>21.8</v>
      </c>
      <c r="R4146">
        <v>15.92</v>
      </c>
      <c r="S4146">
        <v>0</v>
      </c>
      <c r="T4146">
        <f t="shared" si="819"/>
        <v>45.199999999999996</v>
      </c>
      <c r="Y4146">
        <v>255.65700000000001</v>
      </c>
      <c r="Z4146">
        <v>215.303</v>
      </c>
      <c r="AA4146">
        <f t="shared" si="810"/>
        <v>0.34528383732892109</v>
      </c>
      <c r="AC4146">
        <f t="shared" si="814"/>
        <v>13.407118756771768</v>
      </c>
      <c r="AD4146">
        <v>1</v>
      </c>
      <c r="AE4146">
        <v>0</v>
      </c>
      <c r="AF4146">
        <f t="shared" si="805"/>
        <v>1</v>
      </c>
      <c r="AG4146">
        <v>1</v>
      </c>
      <c r="AH4146">
        <v>1</v>
      </c>
      <c r="AI4146">
        <v>0</v>
      </c>
      <c r="AR4146">
        <v>0.08</v>
      </c>
      <c r="AS4146">
        <v>0</v>
      </c>
      <c r="AT4146">
        <v>0</v>
      </c>
      <c r="AU4146">
        <v>0</v>
      </c>
      <c r="AV4146">
        <v>1</v>
      </c>
      <c r="AW4146">
        <f t="shared" si="815"/>
        <v>1</v>
      </c>
      <c r="AX4146">
        <v>0</v>
      </c>
      <c r="AY4146">
        <v>1</v>
      </c>
      <c r="AZ4146">
        <v>0.75</v>
      </c>
      <c r="BA4146">
        <v>1</v>
      </c>
      <c r="BB4146">
        <v>1</v>
      </c>
      <c r="BC4146">
        <v>0</v>
      </c>
      <c r="BD4146">
        <v>0.5</v>
      </c>
      <c r="BE4146">
        <f t="shared" si="820"/>
        <v>0.70000000000000007</v>
      </c>
      <c r="BF4146">
        <v>0</v>
      </c>
      <c r="BG4146">
        <v>15</v>
      </c>
      <c r="BH4146">
        <f t="shared" si="812"/>
        <v>2.7080502011022101</v>
      </c>
      <c r="BJ4146">
        <v>0</v>
      </c>
      <c r="BK4146">
        <v>1</v>
      </c>
    </row>
    <row r="4147" spans="1:63" x14ac:dyDescent="0.25">
      <c r="A4147" t="s">
        <v>81</v>
      </c>
      <c r="B4147">
        <v>2019</v>
      </c>
      <c r="C4147">
        <v>0.5</v>
      </c>
      <c r="D4147">
        <v>0.5</v>
      </c>
      <c r="E4147">
        <v>1</v>
      </c>
      <c r="F4147">
        <v>1</v>
      </c>
      <c r="G4147">
        <v>1</v>
      </c>
      <c r="H4147">
        <v>1</v>
      </c>
      <c r="I4147">
        <f t="shared" si="816"/>
        <v>5</v>
      </c>
      <c r="J4147">
        <v>1</v>
      </c>
      <c r="K4147">
        <v>1</v>
      </c>
      <c r="L4147" s="10">
        <v>0.27</v>
      </c>
      <c r="M4147">
        <v>0</v>
      </c>
      <c r="N4147">
        <f t="shared" si="817"/>
        <v>5.024</v>
      </c>
      <c r="O4147">
        <v>0.55000000000000004</v>
      </c>
      <c r="P4147">
        <v>0</v>
      </c>
      <c r="Q4147">
        <f t="shared" si="818"/>
        <v>21.8</v>
      </c>
      <c r="R4147">
        <v>7.68</v>
      </c>
      <c r="S4147">
        <v>0</v>
      </c>
      <c r="T4147">
        <f t="shared" si="819"/>
        <v>45.199999999999996</v>
      </c>
      <c r="Y4147">
        <v>255.65700000000001</v>
      </c>
      <c r="Z4147">
        <v>215.303</v>
      </c>
      <c r="AA4147">
        <f t="shared" si="810"/>
        <v>0.22738203921660663</v>
      </c>
      <c r="AB4147">
        <f>(O4147*Z4147/Y4147)+(P4147*Q4147)</f>
        <v>0.4631856354412357</v>
      </c>
      <c r="AC4147">
        <f t="shared" si="814"/>
        <v>6.4677557821612544</v>
      </c>
      <c r="AD4147">
        <v>0</v>
      </c>
      <c r="AE4147">
        <v>0</v>
      </c>
      <c r="AF4147">
        <f t="shared" si="805"/>
        <v>0</v>
      </c>
      <c r="AG4147">
        <v>1</v>
      </c>
      <c r="AH4147">
        <v>0</v>
      </c>
      <c r="AI4147">
        <v>1</v>
      </c>
      <c r="AR4147">
        <v>0.08</v>
      </c>
      <c r="AS4147">
        <v>1</v>
      </c>
      <c r="AT4147">
        <v>5</v>
      </c>
      <c r="AU4147">
        <v>0</v>
      </c>
      <c r="AV4147">
        <v>5</v>
      </c>
      <c r="AW4147">
        <f t="shared" si="815"/>
        <v>5</v>
      </c>
      <c r="AX4147">
        <v>0</v>
      </c>
      <c r="AY4147">
        <v>1</v>
      </c>
      <c r="AZ4147">
        <v>0.75</v>
      </c>
      <c r="BA4147">
        <v>1</v>
      </c>
      <c r="BB4147">
        <v>1</v>
      </c>
      <c r="BC4147">
        <v>1</v>
      </c>
      <c r="BD4147">
        <v>0.5</v>
      </c>
      <c r="BE4147">
        <f t="shared" si="820"/>
        <v>0.8</v>
      </c>
      <c r="BF4147">
        <v>0</v>
      </c>
      <c r="BG4147">
        <v>30</v>
      </c>
      <c r="BH4147">
        <f t="shared" si="812"/>
        <v>3.4011973816621555</v>
      </c>
      <c r="BJ4147">
        <v>1</v>
      </c>
      <c r="BK4147">
        <v>1</v>
      </c>
    </row>
    <row r="4148" spans="1:63" x14ac:dyDescent="0.25">
      <c r="A4148" t="s">
        <v>82</v>
      </c>
      <c r="B4148">
        <v>2019</v>
      </c>
      <c r="C4148">
        <v>0</v>
      </c>
      <c r="D4148">
        <v>0</v>
      </c>
      <c r="E4148">
        <v>0</v>
      </c>
      <c r="F4148">
        <v>1</v>
      </c>
      <c r="G4148">
        <v>0</v>
      </c>
      <c r="H4148">
        <v>1</v>
      </c>
      <c r="I4148">
        <f t="shared" si="816"/>
        <v>2</v>
      </c>
      <c r="J4148">
        <v>1</v>
      </c>
      <c r="K4148">
        <v>0</v>
      </c>
      <c r="L4148" s="10">
        <v>0.26</v>
      </c>
      <c r="M4148">
        <v>0</v>
      </c>
      <c r="N4148">
        <f t="shared" si="817"/>
        <v>5.024</v>
      </c>
      <c r="O4148">
        <v>1.51</v>
      </c>
      <c r="P4148">
        <v>0</v>
      </c>
      <c r="Q4148">
        <f t="shared" si="818"/>
        <v>21.8</v>
      </c>
      <c r="R4148">
        <v>19.89</v>
      </c>
      <c r="S4148">
        <v>0</v>
      </c>
      <c r="T4148">
        <f t="shared" si="819"/>
        <v>45.199999999999996</v>
      </c>
      <c r="Y4148">
        <v>255.65700000000001</v>
      </c>
      <c r="Z4148">
        <v>215.303</v>
      </c>
      <c r="AA4148">
        <f t="shared" si="810"/>
        <v>0.21896048220858416</v>
      </c>
      <c r="AB4148">
        <f>(O4148*Z4148/Y4148)+(P4148*Q4148)</f>
        <v>1.2716551082113925</v>
      </c>
      <c r="AC4148">
        <f t="shared" si="814"/>
        <v>16.750476888956687</v>
      </c>
      <c r="AD4148">
        <v>0</v>
      </c>
      <c r="AE4148">
        <v>0</v>
      </c>
      <c r="AF4148">
        <f t="shared" si="805"/>
        <v>0</v>
      </c>
      <c r="AG4148">
        <v>0</v>
      </c>
      <c r="AH4148">
        <v>0</v>
      </c>
      <c r="AI4148">
        <v>1</v>
      </c>
      <c r="AR4148">
        <v>0.08</v>
      </c>
      <c r="AS4148">
        <v>0</v>
      </c>
      <c r="AT4148">
        <v>0</v>
      </c>
      <c r="AU4148">
        <v>0</v>
      </c>
      <c r="AV4148">
        <v>0</v>
      </c>
      <c r="AW4148">
        <f t="shared" si="815"/>
        <v>0</v>
      </c>
      <c r="AX4148">
        <v>1</v>
      </c>
      <c r="AY4148">
        <v>0</v>
      </c>
      <c r="AZ4148">
        <v>0</v>
      </c>
      <c r="BA4148">
        <v>0</v>
      </c>
      <c r="BB4148">
        <v>0</v>
      </c>
      <c r="BC4148">
        <v>0</v>
      </c>
      <c r="BD4148">
        <v>0</v>
      </c>
      <c r="BE4148">
        <f t="shared" si="820"/>
        <v>0</v>
      </c>
      <c r="BF4148">
        <v>0</v>
      </c>
      <c r="BG4148">
        <v>99</v>
      </c>
      <c r="BH4148">
        <f t="shared" si="812"/>
        <v>4.5951198501345898</v>
      </c>
      <c r="BJ4148">
        <v>1</v>
      </c>
      <c r="BK4148">
        <v>1</v>
      </c>
    </row>
    <row r="4149" spans="1:63" x14ac:dyDescent="0.25">
      <c r="A4149" t="s">
        <v>83</v>
      </c>
      <c r="B4149">
        <v>2019</v>
      </c>
      <c r="C4149">
        <v>0</v>
      </c>
      <c r="D4149">
        <v>0</v>
      </c>
      <c r="E4149">
        <v>0</v>
      </c>
      <c r="F4149">
        <v>0</v>
      </c>
      <c r="G4149">
        <v>0</v>
      </c>
      <c r="H4149">
        <v>0</v>
      </c>
      <c r="I4149">
        <f t="shared" si="816"/>
        <v>0</v>
      </c>
      <c r="J4149">
        <v>1</v>
      </c>
      <c r="K4149">
        <v>1</v>
      </c>
      <c r="L4149" s="10">
        <v>0.26</v>
      </c>
      <c r="M4149">
        <v>0</v>
      </c>
      <c r="N4149">
        <f t="shared" si="817"/>
        <v>5.024</v>
      </c>
      <c r="O4149">
        <v>0.87</v>
      </c>
      <c r="P4149">
        <v>0</v>
      </c>
      <c r="Q4149">
        <f t="shared" si="818"/>
        <v>21.8</v>
      </c>
      <c r="R4149">
        <v>33.22</v>
      </c>
      <c r="S4149">
        <v>0</v>
      </c>
      <c r="T4149">
        <f t="shared" si="819"/>
        <v>45.199999999999996</v>
      </c>
      <c r="Y4149">
        <v>255.65700000000001</v>
      </c>
      <c r="Z4149">
        <v>215.303</v>
      </c>
      <c r="AA4149">
        <f t="shared" si="810"/>
        <v>0.21896048220858416</v>
      </c>
      <c r="AB4149">
        <f>(O4149*Z4149/Y4149)+(P4149*Q4149)</f>
        <v>0.73267545969795456</v>
      </c>
      <c r="AC4149">
        <f t="shared" si="814"/>
        <v>27.976412380650633</v>
      </c>
      <c r="AD4149">
        <v>0</v>
      </c>
      <c r="AE4149">
        <v>0</v>
      </c>
      <c r="AF4149">
        <f t="shared" si="805"/>
        <v>0</v>
      </c>
      <c r="AG4149">
        <v>0</v>
      </c>
      <c r="AH4149">
        <v>0</v>
      </c>
      <c r="AI4149">
        <v>2</v>
      </c>
      <c r="AR4149">
        <v>0.08</v>
      </c>
      <c r="AS4149">
        <v>1</v>
      </c>
      <c r="AT4149">
        <v>5</v>
      </c>
      <c r="AU4149">
        <v>0</v>
      </c>
      <c r="AV4149">
        <v>0</v>
      </c>
      <c r="AW4149">
        <f t="shared" si="815"/>
        <v>0</v>
      </c>
      <c r="AX4149">
        <v>2.7399999999999998E-3</v>
      </c>
      <c r="AY4149">
        <v>1</v>
      </c>
      <c r="AZ4149">
        <v>0.75</v>
      </c>
      <c r="BA4149">
        <v>1</v>
      </c>
      <c r="BB4149">
        <v>0</v>
      </c>
      <c r="BC4149">
        <v>1</v>
      </c>
      <c r="BD4149">
        <v>0.5</v>
      </c>
      <c r="BE4149">
        <f t="shared" si="820"/>
        <v>0.8</v>
      </c>
      <c r="BF4149">
        <v>1</v>
      </c>
      <c r="BG4149">
        <v>10</v>
      </c>
      <c r="BH4149">
        <f t="shared" si="812"/>
        <v>2.3025850929940459</v>
      </c>
      <c r="BJ4149">
        <v>0</v>
      </c>
      <c r="BK4149">
        <v>1</v>
      </c>
    </row>
    <row r="4150" spans="1:63" x14ac:dyDescent="0.25">
      <c r="A4150" t="s">
        <v>466</v>
      </c>
      <c r="B4150">
        <v>2019</v>
      </c>
      <c r="C4150">
        <v>0</v>
      </c>
      <c r="D4150">
        <v>0</v>
      </c>
      <c r="E4150">
        <v>0</v>
      </c>
      <c r="F4150">
        <v>0</v>
      </c>
      <c r="G4150">
        <v>1</v>
      </c>
      <c r="H4150">
        <v>1</v>
      </c>
      <c r="I4150">
        <f t="shared" si="816"/>
        <v>2</v>
      </c>
      <c r="J4150">
        <v>0</v>
      </c>
      <c r="K4150">
        <v>0</v>
      </c>
      <c r="L4150" s="10">
        <v>0.18</v>
      </c>
      <c r="M4150">
        <v>0</v>
      </c>
      <c r="N4150">
        <f t="shared" si="817"/>
        <v>5.024</v>
      </c>
      <c r="O4150">
        <v>1</v>
      </c>
      <c r="P4150">
        <v>0</v>
      </c>
      <c r="Q4150">
        <f t="shared" si="818"/>
        <v>21.8</v>
      </c>
      <c r="R4150">
        <v>7.62</v>
      </c>
      <c r="S4150">
        <v>0</v>
      </c>
      <c r="T4150">
        <f t="shared" si="819"/>
        <v>45.199999999999996</v>
      </c>
      <c r="Y4150">
        <v>255.65700000000001</v>
      </c>
      <c r="Z4150">
        <v>215.303</v>
      </c>
      <c r="AA4150">
        <f t="shared" si="810"/>
        <v>0.15158802614440439</v>
      </c>
      <c r="AB4150">
        <f>(O4150*Z4150/Y4150)+(P4150*Q4150)</f>
        <v>0.84215570080224667</v>
      </c>
      <c r="AC4150">
        <f t="shared" si="814"/>
        <v>6.4172264401131205</v>
      </c>
      <c r="AD4150">
        <v>0</v>
      </c>
      <c r="AE4150">
        <v>0</v>
      </c>
      <c r="AF4150">
        <f t="shared" si="805"/>
        <v>0</v>
      </c>
      <c r="AG4150">
        <v>0</v>
      </c>
      <c r="AH4150">
        <v>0</v>
      </c>
      <c r="AI4150">
        <v>2</v>
      </c>
      <c r="AR4150">
        <v>0.08</v>
      </c>
      <c r="AS4150">
        <v>0</v>
      </c>
      <c r="AT4150">
        <v>0</v>
      </c>
      <c r="AU4150">
        <v>1</v>
      </c>
      <c r="AV4150">
        <v>1</v>
      </c>
      <c r="AW4150">
        <f t="shared" si="815"/>
        <v>2</v>
      </c>
      <c r="AX4150">
        <v>2</v>
      </c>
      <c r="AY4150">
        <v>1</v>
      </c>
      <c r="AZ4150">
        <v>0.5</v>
      </c>
      <c r="BA4150">
        <v>1</v>
      </c>
      <c r="BB4150">
        <v>1</v>
      </c>
      <c r="BC4150">
        <v>0</v>
      </c>
      <c r="BD4150">
        <v>0.5</v>
      </c>
      <c r="BE4150">
        <f t="shared" si="820"/>
        <v>0.45</v>
      </c>
      <c r="BF4150">
        <v>0</v>
      </c>
      <c r="BG4150">
        <v>12</v>
      </c>
      <c r="BH4150">
        <f t="shared" si="812"/>
        <v>2.4849066497880004</v>
      </c>
      <c r="BJ4150">
        <v>1</v>
      </c>
      <c r="BK4150">
        <v>1</v>
      </c>
    </row>
    <row r="4151" spans="1:63" x14ac:dyDescent="0.25">
      <c r="A4151" t="s">
        <v>84</v>
      </c>
      <c r="B4151">
        <v>2019</v>
      </c>
      <c r="C4151">
        <v>0</v>
      </c>
      <c r="D4151">
        <v>0</v>
      </c>
      <c r="E4151">
        <v>0</v>
      </c>
      <c r="F4151">
        <v>0</v>
      </c>
      <c r="G4151">
        <v>0</v>
      </c>
      <c r="H4151">
        <v>0</v>
      </c>
      <c r="I4151">
        <f t="shared" si="816"/>
        <v>0</v>
      </c>
      <c r="J4151">
        <v>0</v>
      </c>
      <c r="K4151">
        <v>1</v>
      </c>
      <c r="L4151" s="10">
        <v>0.06</v>
      </c>
      <c r="M4151">
        <v>0</v>
      </c>
      <c r="N4151">
        <f t="shared" si="817"/>
        <v>5.024</v>
      </c>
      <c r="O4151">
        <v>0.25</v>
      </c>
      <c r="P4151">
        <v>0</v>
      </c>
      <c r="Q4151">
        <f t="shared" si="818"/>
        <v>21.8</v>
      </c>
      <c r="R4151">
        <v>3.25</v>
      </c>
      <c r="S4151">
        <v>0</v>
      </c>
      <c r="T4151">
        <f t="shared" si="819"/>
        <v>45.199999999999996</v>
      </c>
      <c r="Y4151">
        <v>255.65700000000001</v>
      </c>
      <c r="Z4151">
        <v>215.303</v>
      </c>
      <c r="AA4151">
        <f t="shared" si="810"/>
        <v>5.05293420481348E-2</v>
      </c>
      <c r="AB4151">
        <f>(O4151*Z4151/Y4151)+(P4151*Q4151)</f>
        <v>0.21053892520056167</v>
      </c>
      <c r="AC4151">
        <f t="shared" si="814"/>
        <v>2.7370060276073018</v>
      </c>
      <c r="AD4151">
        <v>0</v>
      </c>
      <c r="AE4151">
        <v>0</v>
      </c>
      <c r="AF4151">
        <f t="shared" si="805"/>
        <v>0</v>
      </c>
      <c r="AG4151">
        <v>0</v>
      </c>
      <c r="AH4151">
        <v>0</v>
      </c>
      <c r="AI4151">
        <v>2</v>
      </c>
      <c r="AR4151">
        <v>0.08</v>
      </c>
      <c r="AS4151">
        <v>0</v>
      </c>
      <c r="AT4151">
        <v>0</v>
      </c>
      <c r="AU4151">
        <v>1</v>
      </c>
      <c r="AV4151">
        <v>0</v>
      </c>
      <c r="AW4151">
        <f t="shared" si="815"/>
        <v>1</v>
      </c>
      <c r="AX4151">
        <v>0</v>
      </c>
      <c r="AY4151">
        <v>0</v>
      </c>
      <c r="AZ4151">
        <v>0</v>
      </c>
      <c r="BA4151">
        <v>0</v>
      </c>
      <c r="BB4151">
        <v>0</v>
      </c>
      <c r="BC4151">
        <v>0</v>
      </c>
      <c r="BD4151">
        <v>0</v>
      </c>
      <c r="BE4151">
        <f t="shared" si="820"/>
        <v>0</v>
      </c>
      <c r="BF4151">
        <v>0</v>
      </c>
      <c r="BG4151">
        <v>24</v>
      </c>
      <c r="BH4151">
        <f t="shared" si="812"/>
        <v>3.1780538303479458</v>
      </c>
      <c r="BJ4151">
        <v>0.5</v>
      </c>
      <c r="BK4151">
        <v>1</v>
      </c>
    </row>
    <row r="4152" spans="1:63" x14ac:dyDescent="0.25">
      <c r="A4152" t="s">
        <v>85</v>
      </c>
      <c r="B4152">
        <v>2019</v>
      </c>
      <c r="C4152">
        <v>0</v>
      </c>
      <c r="D4152">
        <v>0</v>
      </c>
      <c r="E4152">
        <v>0</v>
      </c>
      <c r="F4152">
        <v>0</v>
      </c>
      <c r="G4152">
        <v>1</v>
      </c>
      <c r="H4152">
        <v>1</v>
      </c>
      <c r="I4152">
        <f t="shared" si="816"/>
        <v>2</v>
      </c>
      <c r="J4152">
        <v>1</v>
      </c>
      <c r="K4152">
        <v>0</v>
      </c>
      <c r="L4152" s="10">
        <v>0.02</v>
      </c>
      <c r="M4152">
        <v>0</v>
      </c>
      <c r="N4152">
        <f t="shared" si="817"/>
        <v>5.024</v>
      </c>
      <c r="O4152" t="s">
        <v>105</v>
      </c>
      <c r="P4152">
        <v>0</v>
      </c>
      <c r="Q4152">
        <f t="shared" si="818"/>
        <v>21.8</v>
      </c>
      <c r="R4152" t="s">
        <v>105</v>
      </c>
      <c r="S4152">
        <v>0</v>
      </c>
      <c r="T4152">
        <f t="shared" si="819"/>
        <v>45.199999999999996</v>
      </c>
      <c r="Y4152">
        <v>255.65700000000001</v>
      </c>
      <c r="Z4152">
        <v>215.303</v>
      </c>
      <c r="AA4152" s="13">
        <f>(L4152*Z4152/Y4152)+(M4152*N4152)</f>
        <v>1.6843114016044936E-2</v>
      </c>
      <c r="AD4152">
        <v>0</v>
      </c>
      <c r="AE4152">
        <v>0</v>
      </c>
      <c r="AF4152">
        <f t="shared" si="805"/>
        <v>0</v>
      </c>
      <c r="AG4152">
        <v>0</v>
      </c>
      <c r="AH4152">
        <v>0</v>
      </c>
      <c r="AI4152">
        <v>0.8</v>
      </c>
      <c r="AR4152">
        <v>0.08</v>
      </c>
      <c r="AS4152">
        <v>0</v>
      </c>
      <c r="AT4152">
        <v>0</v>
      </c>
      <c r="AU4152">
        <v>0</v>
      </c>
      <c r="AV4152">
        <v>1</v>
      </c>
      <c r="AW4152">
        <f t="shared" si="815"/>
        <v>1</v>
      </c>
      <c r="AX4152">
        <v>0</v>
      </c>
      <c r="AY4152">
        <v>0</v>
      </c>
      <c r="AZ4152">
        <v>0</v>
      </c>
      <c r="BA4152">
        <v>0</v>
      </c>
      <c r="BB4152">
        <v>0</v>
      </c>
      <c r="BC4152">
        <v>0</v>
      </c>
      <c r="BD4152">
        <v>0</v>
      </c>
      <c r="BE4152">
        <f t="shared" si="820"/>
        <v>0</v>
      </c>
      <c r="BF4152">
        <v>0</v>
      </c>
      <c r="BG4152">
        <v>22</v>
      </c>
      <c r="BH4152">
        <f t="shared" si="812"/>
        <v>3.0910424533583161</v>
      </c>
      <c r="BJ4152">
        <v>1</v>
      </c>
      <c r="BK4152">
        <v>1</v>
      </c>
    </row>
    <row r="4153" spans="1:63" x14ac:dyDescent="0.25">
      <c r="A4153" t="s">
        <v>46</v>
      </c>
      <c r="B4153">
        <v>2020</v>
      </c>
      <c r="C4153">
        <v>0</v>
      </c>
      <c r="D4153">
        <v>0</v>
      </c>
      <c r="E4153">
        <v>0</v>
      </c>
      <c r="F4153">
        <v>0</v>
      </c>
      <c r="G4153">
        <v>0</v>
      </c>
      <c r="H4153">
        <v>1</v>
      </c>
      <c r="I4153">
        <f t="shared" si="816"/>
        <v>1</v>
      </c>
      <c r="J4153">
        <v>0</v>
      </c>
      <c r="K4153">
        <v>0</v>
      </c>
      <c r="L4153" s="10">
        <v>1.05</v>
      </c>
      <c r="M4153">
        <v>0</v>
      </c>
      <c r="N4153">
        <f t="shared" si="817"/>
        <v>5.024</v>
      </c>
      <c r="O4153">
        <v>1.7</v>
      </c>
      <c r="Q4153">
        <f t="shared" si="818"/>
        <v>21.8</v>
      </c>
      <c r="R4153">
        <v>19.11</v>
      </c>
      <c r="T4153">
        <f t="shared" si="819"/>
        <v>45.199999999999996</v>
      </c>
      <c r="Y4153">
        <v>258.85058333333302</v>
      </c>
      <c r="Z4153">
        <v>215.303</v>
      </c>
      <c r="AA4153" s="13">
        <f t="shared" ref="AA4153:AA4216" si="821">(L4153*Z4153/Y4153)+(M4153*N4153)</f>
        <v>0.87335383636699138</v>
      </c>
      <c r="AB4153">
        <f t="shared" ref="AB4152:AB4215" si="822">(O4153*Z4153/Y4153)+(P4153*Q4153)</f>
        <v>1.4140014493560811</v>
      </c>
      <c r="AC4153">
        <f t="shared" si="814"/>
        <v>15.895039821879241</v>
      </c>
      <c r="AD4153">
        <v>1</v>
      </c>
      <c r="AE4153">
        <v>1</v>
      </c>
      <c r="AF4153">
        <f t="shared" si="805"/>
        <v>0.5</v>
      </c>
      <c r="AG4153">
        <v>0</v>
      </c>
      <c r="AH4153">
        <v>1</v>
      </c>
      <c r="AI4153">
        <v>1</v>
      </c>
      <c r="AR4153">
        <v>0.08</v>
      </c>
      <c r="AS4153">
        <v>0</v>
      </c>
      <c r="AT4153">
        <v>0</v>
      </c>
      <c r="AU4153">
        <v>0</v>
      </c>
      <c r="AV4153">
        <v>1</v>
      </c>
      <c r="AW4153">
        <f t="shared" si="815"/>
        <v>1</v>
      </c>
      <c r="AX4153">
        <v>2</v>
      </c>
      <c r="AY4153">
        <v>0</v>
      </c>
      <c r="AZ4153">
        <v>0</v>
      </c>
      <c r="BA4153">
        <v>0</v>
      </c>
      <c r="BB4153">
        <v>0</v>
      </c>
      <c r="BC4153">
        <v>0</v>
      </c>
      <c r="BD4153">
        <v>0</v>
      </c>
      <c r="BE4153">
        <f t="shared" si="820"/>
        <v>0</v>
      </c>
      <c r="BF4153">
        <v>0</v>
      </c>
      <c r="BG4153">
        <v>99</v>
      </c>
      <c r="BH4153">
        <f t="shared" si="812"/>
        <v>4.5951198501345898</v>
      </c>
      <c r="BJ4153">
        <v>1</v>
      </c>
      <c r="BK4153">
        <v>1</v>
      </c>
    </row>
    <row r="4154" spans="1:63" x14ac:dyDescent="0.25">
      <c r="A4154" t="s">
        <v>47</v>
      </c>
      <c r="B4154">
        <v>2020</v>
      </c>
      <c r="C4154">
        <v>0</v>
      </c>
      <c r="D4154">
        <v>0</v>
      </c>
      <c r="E4154">
        <v>0</v>
      </c>
      <c r="F4154">
        <v>0</v>
      </c>
      <c r="G4154">
        <v>0</v>
      </c>
      <c r="H4154">
        <v>0</v>
      </c>
      <c r="I4154">
        <f t="shared" si="816"/>
        <v>0</v>
      </c>
      <c r="J4154">
        <v>0</v>
      </c>
      <c r="K4154">
        <v>1</v>
      </c>
      <c r="L4154" s="10">
        <v>1.07</v>
      </c>
      <c r="M4154">
        <v>0</v>
      </c>
      <c r="N4154">
        <f t="shared" si="817"/>
        <v>5.024</v>
      </c>
      <c r="O4154">
        <v>2.5</v>
      </c>
      <c r="Q4154">
        <f t="shared" si="818"/>
        <v>21.8</v>
      </c>
      <c r="R4154">
        <v>12.8</v>
      </c>
      <c r="T4154">
        <f t="shared" si="819"/>
        <v>45.199999999999996</v>
      </c>
      <c r="Y4154">
        <v>258.85058333333302</v>
      </c>
      <c r="Z4154">
        <v>215.303</v>
      </c>
      <c r="AA4154" s="13">
        <f t="shared" si="821"/>
        <v>0.88998914753588654</v>
      </c>
      <c r="AB4154">
        <f t="shared" si="822"/>
        <v>2.079413896111884</v>
      </c>
      <c r="AC4154">
        <f t="shared" si="814"/>
        <v>10.646599148092848</v>
      </c>
      <c r="AD4154">
        <v>0</v>
      </c>
      <c r="AE4154">
        <v>0</v>
      </c>
      <c r="AF4154">
        <f t="shared" si="805"/>
        <v>0</v>
      </c>
      <c r="AG4154">
        <v>1</v>
      </c>
      <c r="AH4154">
        <v>0</v>
      </c>
      <c r="AI4154">
        <v>-1</v>
      </c>
      <c r="AR4154">
        <v>0.08</v>
      </c>
      <c r="AS4154">
        <v>1</v>
      </c>
      <c r="AT4154">
        <v>5</v>
      </c>
      <c r="AU4154">
        <v>0</v>
      </c>
      <c r="AV4154">
        <v>5</v>
      </c>
      <c r="AW4154">
        <f t="shared" si="815"/>
        <v>5</v>
      </c>
      <c r="AX4154">
        <v>0</v>
      </c>
      <c r="AY4154">
        <v>1</v>
      </c>
      <c r="AZ4154">
        <v>0.75</v>
      </c>
      <c r="BA4154">
        <v>1</v>
      </c>
      <c r="BB4154">
        <v>1</v>
      </c>
      <c r="BC4154">
        <v>1</v>
      </c>
      <c r="BD4154">
        <v>1</v>
      </c>
      <c r="BE4154">
        <f t="shared" si="820"/>
        <v>0.85</v>
      </c>
      <c r="BF4154">
        <v>1</v>
      </c>
      <c r="BG4154">
        <v>5</v>
      </c>
      <c r="BH4154">
        <f t="shared" si="812"/>
        <v>1.6094379124341003</v>
      </c>
      <c r="BJ4154">
        <v>0</v>
      </c>
      <c r="BK4154">
        <v>1</v>
      </c>
    </row>
    <row r="4155" spans="1:63" x14ac:dyDescent="0.25">
      <c r="A4155" t="s">
        <v>48</v>
      </c>
      <c r="B4155">
        <v>2020</v>
      </c>
      <c r="C4155">
        <v>0</v>
      </c>
      <c r="D4155">
        <v>0</v>
      </c>
      <c r="E4155">
        <v>0</v>
      </c>
      <c r="F4155">
        <v>0</v>
      </c>
      <c r="G4155">
        <v>0</v>
      </c>
      <c r="H4155">
        <v>0</v>
      </c>
      <c r="I4155">
        <f t="shared" si="816"/>
        <v>0</v>
      </c>
      <c r="J4155">
        <v>0</v>
      </c>
      <c r="K4155">
        <v>0</v>
      </c>
      <c r="L4155" s="10">
        <v>0.16</v>
      </c>
      <c r="M4155">
        <v>0</v>
      </c>
      <c r="N4155">
        <f t="shared" si="817"/>
        <v>5.024</v>
      </c>
      <c r="O4155">
        <v>0.84</v>
      </c>
      <c r="Q4155">
        <f t="shared" si="818"/>
        <v>21.8</v>
      </c>
      <c r="R4155">
        <v>3</v>
      </c>
      <c r="T4155">
        <f t="shared" si="819"/>
        <v>45.199999999999996</v>
      </c>
      <c r="Y4155">
        <v>258.85058333333302</v>
      </c>
      <c r="Z4155">
        <v>215.303</v>
      </c>
      <c r="AA4155" s="13">
        <f t="shared" si="821"/>
        <v>0.1330824893511606</v>
      </c>
      <c r="AB4155">
        <f t="shared" si="822"/>
        <v>0.69868306909359301</v>
      </c>
      <c r="AC4155">
        <f t="shared" si="814"/>
        <v>2.4952966753342611</v>
      </c>
      <c r="AD4155">
        <v>0</v>
      </c>
      <c r="AE4155">
        <v>0</v>
      </c>
      <c r="AF4155">
        <f t="shared" ref="AF4155:AF4218" si="823">AD4155-0.5*AE4155</f>
        <v>0</v>
      </c>
      <c r="AG4155">
        <v>0</v>
      </c>
      <c r="AH4155">
        <v>0</v>
      </c>
      <c r="AI4155">
        <v>2</v>
      </c>
      <c r="AR4155">
        <v>0.08</v>
      </c>
      <c r="AS4155">
        <v>1</v>
      </c>
      <c r="AT4155">
        <v>5</v>
      </c>
      <c r="AU4155">
        <v>0</v>
      </c>
      <c r="AV4155">
        <v>5</v>
      </c>
      <c r="AW4155">
        <f t="shared" si="815"/>
        <v>5</v>
      </c>
      <c r="AX4155">
        <v>0</v>
      </c>
      <c r="AY4155">
        <v>1</v>
      </c>
      <c r="AZ4155">
        <v>0.75</v>
      </c>
      <c r="BA4155">
        <v>1</v>
      </c>
      <c r="BB4155">
        <v>1</v>
      </c>
      <c r="BC4155">
        <v>1</v>
      </c>
      <c r="BD4155">
        <v>1</v>
      </c>
      <c r="BE4155">
        <f t="shared" si="820"/>
        <v>0.85</v>
      </c>
      <c r="BF4155">
        <v>1</v>
      </c>
      <c r="BG4155">
        <v>12.5</v>
      </c>
      <c r="BH4155">
        <f t="shared" si="812"/>
        <v>2.5257286443082556</v>
      </c>
      <c r="BJ4155">
        <v>0</v>
      </c>
      <c r="BK4155">
        <v>1</v>
      </c>
    </row>
    <row r="4156" spans="1:63" x14ac:dyDescent="0.25">
      <c r="A4156" t="s">
        <v>49</v>
      </c>
      <c r="B4156">
        <v>2020</v>
      </c>
      <c r="C4156">
        <v>0</v>
      </c>
      <c r="D4156">
        <v>0</v>
      </c>
      <c r="E4156">
        <v>0</v>
      </c>
      <c r="F4156">
        <v>0</v>
      </c>
      <c r="G4156">
        <v>0</v>
      </c>
      <c r="H4156">
        <v>0</v>
      </c>
      <c r="I4156">
        <f t="shared" si="816"/>
        <v>0</v>
      </c>
      <c r="J4156">
        <v>1</v>
      </c>
      <c r="K4156">
        <v>0</v>
      </c>
      <c r="L4156" s="10">
        <v>0.34</v>
      </c>
      <c r="M4156">
        <v>0</v>
      </c>
      <c r="N4156">
        <f t="shared" si="817"/>
        <v>5.024</v>
      </c>
      <c r="O4156">
        <v>1.41</v>
      </c>
      <c r="Q4156">
        <f t="shared" si="818"/>
        <v>21.8</v>
      </c>
      <c r="R4156">
        <v>8.33</v>
      </c>
      <c r="T4156">
        <f t="shared" si="819"/>
        <v>45.199999999999996</v>
      </c>
      <c r="Y4156">
        <v>258.85058333333302</v>
      </c>
      <c r="Z4156">
        <v>215.303</v>
      </c>
      <c r="AA4156" s="13">
        <f t="shared" si="821"/>
        <v>0.2828002898712163</v>
      </c>
      <c r="AB4156">
        <f t="shared" si="822"/>
        <v>1.1727894374071026</v>
      </c>
      <c r="AC4156">
        <f t="shared" si="814"/>
        <v>6.9286071018447988</v>
      </c>
      <c r="AD4156">
        <v>1</v>
      </c>
      <c r="AE4156">
        <v>1</v>
      </c>
      <c r="AF4156">
        <f t="shared" si="823"/>
        <v>0.5</v>
      </c>
      <c r="AG4156">
        <v>0</v>
      </c>
      <c r="AH4156">
        <v>0.9</v>
      </c>
      <c r="AI4156">
        <v>1</v>
      </c>
      <c r="AR4156">
        <v>0.08</v>
      </c>
      <c r="AS4156">
        <v>0</v>
      </c>
      <c r="AT4156">
        <v>0</v>
      </c>
      <c r="AU4156">
        <v>0</v>
      </c>
      <c r="AV4156">
        <v>0</v>
      </c>
      <c r="AW4156">
        <f t="shared" si="815"/>
        <v>0</v>
      </c>
      <c r="AX4156">
        <v>0</v>
      </c>
      <c r="AY4156">
        <v>1</v>
      </c>
      <c r="AZ4156">
        <v>0.75</v>
      </c>
      <c r="BA4156">
        <v>1</v>
      </c>
      <c r="BB4156">
        <v>1</v>
      </c>
      <c r="BC4156">
        <v>0</v>
      </c>
      <c r="BD4156">
        <v>0.5</v>
      </c>
      <c r="BE4156">
        <f t="shared" si="820"/>
        <v>0.70000000000000007</v>
      </c>
      <c r="BF4156">
        <v>0</v>
      </c>
      <c r="BG4156">
        <v>40</v>
      </c>
      <c r="BH4156">
        <f t="shared" si="812"/>
        <v>3.6888794541139363</v>
      </c>
      <c r="BJ4156">
        <v>1</v>
      </c>
      <c r="BK4156">
        <v>1</v>
      </c>
    </row>
    <row r="4157" spans="1:63" x14ac:dyDescent="0.25">
      <c r="A4157" t="s">
        <v>50</v>
      </c>
      <c r="B4157">
        <v>2020</v>
      </c>
      <c r="C4157">
        <v>0</v>
      </c>
      <c r="D4157">
        <v>0</v>
      </c>
      <c r="E4157">
        <v>0</v>
      </c>
      <c r="F4157">
        <v>0</v>
      </c>
      <c r="G4157">
        <v>0</v>
      </c>
      <c r="H4157">
        <v>0</v>
      </c>
      <c r="I4157">
        <f t="shared" si="816"/>
        <v>0</v>
      </c>
      <c r="J4157">
        <v>1</v>
      </c>
      <c r="K4157">
        <v>1</v>
      </c>
      <c r="L4157" s="10">
        <v>0.2</v>
      </c>
      <c r="M4157">
        <v>0</v>
      </c>
      <c r="N4157">
        <f t="shared" si="817"/>
        <v>5.024</v>
      </c>
      <c r="O4157">
        <v>0.2</v>
      </c>
      <c r="Q4157">
        <f t="shared" si="818"/>
        <v>21.8</v>
      </c>
      <c r="R4157">
        <v>3.3</v>
      </c>
      <c r="T4157">
        <f t="shared" si="819"/>
        <v>45.199999999999996</v>
      </c>
      <c r="Y4157">
        <v>258.85058333333302</v>
      </c>
      <c r="Z4157">
        <v>215.303</v>
      </c>
      <c r="AA4157" s="13">
        <f t="shared" si="821"/>
        <v>0.16635311168895076</v>
      </c>
      <c r="AB4157">
        <f t="shared" si="822"/>
        <v>0.16635311168895076</v>
      </c>
      <c r="AC4157">
        <f t="shared" si="814"/>
        <v>2.7448263428676869</v>
      </c>
      <c r="AD4157">
        <v>0</v>
      </c>
      <c r="AE4157">
        <v>0</v>
      </c>
      <c r="AF4157">
        <f t="shared" si="823"/>
        <v>0</v>
      </c>
      <c r="AG4157">
        <v>0</v>
      </c>
      <c r="AH4157">
        <v>0</v>
      </c>
      <c r="AI4157">
        <v>2</v>
      </c>
      <c r="AR4157">
        <v>0.08</v>
      </c>
      <c r="AS4157">
        <v>1</v>
      </c>
      <c r="AT4157">
        <v>5</v>
      </c>
      <c r="AU4157">
        <v>1</v>
      </c>
      <c r="AV4157">
        <v>5</v>
      </c>
      <c r="AW4157">
        <f t="shared" si="815"/>
        <v>6</v>
      </c>
      <c r="AX4157">
        <v>0</v>
      </c>
      <c r="AY4157">
        <v>1</v>
      </c>
      <c r="AZ4157">
        <v>1</v>
      </c>
      <c r="BA4157">
        <v>1</v>
      </c>
      <c r="BB4157">
        <v>0</v>
      </c>
      <c r="BC4157">
        <v>1</v>
      </c>
      <c r="BD4157">
        <v>1</v>
      </c>
      <c r="BE4157">
        <f t="shared" si="820"/>
        <v>1.1000000000000001</v>
      </c>
      <c r="BF4157">
        <v>1</v>
      </c>
      <c r="BG4157">
        <v>0.5</v>
      </c>
      <c r="BH4157">
        <f t="shared" si="812"/>
        <v>-0.69314718055994529</v>
      </c>
      <c r="BJ4157">
        <v>0</v>
      </c>
      <c r="BK4157">
        <v>1</v>
      </c>
    </row>
    <row r="4158" spans="1:63" x14ac:dyDescent="0.25">
      <c r="A4158" t="s">
        <v>51</v>
      </c>
      <c r="B4158">
        <v>2020</v>
      </c>
      <c r="C4158">
        <v>0</v>
      </c>
      <c r="D4158">
        <v>0</v>
      </c>
      <c r="E4158">
        <v>0</v>
      </c>
      <c r="F4158">
        <v>0</v>
      </c>
      <c r="G4158">
        <v>0</v>
      </c>
      <c r="H4158">
        <v>0</v>
      </c>
      <c r="I4158">
        <f t="shared" si="816"/>
        <v>0</v>
      </c>
      <c r="J4158">
        <v>0</v>
      </c>
      <c r="K4158">
        <v>1</v>
      </c>
      <c r="L4158" s="10">
        <v>0.08</v>
      </c>
      <c r="M4158">
        <v>0</v>
      </c>
      <c r="N4158">
        <f t="shared" si="817"/>
        <v>5.024</v>
      </c>
      <c r="O4158">
        <v>0.32</v>
      </c>
      <c r="Q4158">
        <f t="shared" si="818"/>
        <v>21.8</v>
      </c>
      <c r="R4158">
        <v>2.2799999999999998</v>
      </c>
      <c r="T4158">
        <f t="shared" si="819"/>
        <v>45.199999999999996</v>
      </c>
      <c r="Y4158">
        <v>258.85058333333302</v>
      </c>
      <c r="Z4158">
        <v>215.303</v>
      </c>
      <c r="AA4158" s="13">
        <f t="shared" si="821"/>
        <v>6.6541244675580299E-2</v>
      </c>
      <c r="AB4158">
        <f t="shared" si="822"/>
        <v>0.2661649787023212</v>
      </c>
      <c r="AC4158">
        <f t="shared" si="814"/>
        <v>1.8964254732540384</v>
      </c>
      <c r="AD4158">
        <v>0</v>
      </c>
      <c r="AE4158">
        <v>0</v>
      </c>
      <c r="AF4158">
        <f t="shared" si="823"/>
        <v>0</v>
      </c>
      <c r="AG4158">
        <v>0</v>
      </c>
      <c r="AH4158">
        <v>0</v>
      </c>
      <c r="AI4158">
        <v>0</v>
      </c>
      <c r="AR4158">
        <v>0.08</v>
      </c>
      <c r="AS4158">
        <v>1</v>
      </c>
      <c r="AT4158">
        <v>5</v>
      </c>
      <c r="AU4158">
        <v>0</v>
      </c>
      <c r="AV4158">
        <v>5</v>
      </c>
      <c r="AW4158">
        <f t="shared" si="815"/>
        <v>5</v>
      </c>
      <c r="AX4158">
        <v>0</v>
      </c>
      <c r="AY4158">
        <v>1</v>
      </c>
      <c r="AZ4158">
        <v>0.75</v>
      </c>
      <c r="BA4158">
        <v>1</v>
      </c>
      <c r="BB4158">
        <v>1</v>
      </c>
      <c r="BC4158">
        <v>1</v>
      </c>
      <c r="BD4158">
        <v>1</v>
      </c>
      <c r="BE4158">
        <f t="shared" si="820"/>
        <v>0.85</v>
      </c>
      <c r="BF4158">
        <v>1</v>
      </c>
      <c r="BG4158">
        <v>32</v>
      </c>
      <c r="BH4158">
        <f t="shared" si="812"/>
        <v>3.4657359027997265</v>
      </c>
      <c r="BJ4158">
        <v>1</v>
      </c>
      <c r="BK4158">
        <v>1</v>
      </c>
    </row>
    <row r="4159" spans="1:63" x14ac:dyDescent="0.25">
      <c r="A4159" t="s">
        <v>52</v>
      </c>
      <c r="B4159">
        <v>2020</v>
      </c>
      <c r="C4159">
        <v>0</v>
      </c>
      <c r="D4159">
        <v>0</v>
      </c>
      <c r="E4159">
        <v>0</v>
      </c>
      <c r="F4159">
        <v>0</v>
      </c>
      <c r="G4159">
        <v>0</v>
      </c>
      <c r="H4159">
        <v>0</v>
      </c>
      <c r="I4159">
        <f t="shared" si="816"/>
        <v>0</v>
      </c>
      <c r="J4159">
        <v>1</v>
      </c>
      <c r="K4159">
        <v>0</v>
      </c>
      <c r="L4159" s="10">
        <v>0.23</v>
      </c>
      <c r="M4159">
        <v>0</v>
      </c>
      <c r="N4159">
        <f t="shared" si="817"/>
        <v>5.024</v>
      </c>
      <c r="O4159">
        <v>0.79</v>
      </c>
      <c r="Q4159">
        <f t="shared" si="818"/>
        <v>21.8</v>
      </c>
      <c r="R4159">
        <v>5.94</v>
      </c>
      <c r="T4159">
        <f t="shared" si="819"/>
        <v>45.199999999999996</v>
      </c>
      <c r="Y4159">
        <v>258.85058333333302</v>
      </c>
      <c r="Z4159">
        <v>215.303</v>
      </c>
      <c r="AA4159" s="13">
        <f t="shared" si="821"/>
        <v>0.19130607844229336</v>
      </c>
      <c r="AB4159">
        <f t="shared" si="822"/>
        <v>0.6570947911713555</v>
      </c>
      <c r="AC4159">
        <f t="shared" si="814"/>
        <v>4.9406874171618371</v>
      </c>
      <c r="AD4159">
        <v>0</v>
      </c>
      <c r="AE4159">
        <v>0</v>
      </c>
      <c r="AF4159">
        <f t="shared" si="823"/>
        <v>0</v>
      </c>
      <c r="AG4159">
        <v>0</v>
      </c>
      <c r="AH4159">
        <v>0</v>
      </c>
      <c r="AI4159">
        <v>0</v>
      </c>
      <c r="AR4159">
        <v>0.08</v>
      </c>
      <c r="AS4159">
        <v>0</v>
      </c>
      <c r="AT4159">
        <v>1</v>
      </c>
      <c r="AU4159">
        <v>0</v>
      </c>
      <c r="AV4159">
        <v>5</v>
      </c>
      <c r="AW4159">
        <f t="shared" si="815"/>
        <v>5</v>
      </c>
      <c r="AX4159">
        <v>0</v>
      </c>
      <c r="AY4159">
        <v>1</v>
      </c>
      <c r="AZ4159">
        <v>0.5</v>
      </c>
      <c r="BA4159">
        <v>1</v>
      </c>
      <c r="BB4159">
        <v>1</v>
      </c>
      <c r="BC4159">
        <v>0</v>
      </c>
      <c r="BD4159">
        <v>0.5</v>
      </c>
      <c r="BE4159">
        <f t="shared" si="820"/>
        <v>0.45</v>
      </c>
      <c r="BF4159">
        <v>0</v>
      </c>
      <c r="BG4159">
        <v>28</v>
      </c>
      <c r="BH4159">
        <f t="shared" si="812"/>
        <v>3.3322045101752038</v>
      </c>
      <c r="BJ4159">
        <v>1</v>
      </c>
      <c r="BK4159">
        <v>1</v>
      </c>
    </row>
    <row r="4160" spans="1:63" x14ac:dyDescent="0.25">
      <c r="A4160" t="s">
        <v>53</v>
      </c>
      <c r="B4160">
        <v>2020</v>
      </c>
      <c r="C4160">
        <v>0</v>
      </c>
      <c r="D4160">
        <v>0</v>
      </c>
      <c r="E4160">
        <v>0</v>
      </c>
      <c r="F4160">
        <v>0</v>
      </c>
      <c r="G4160">
        <v>0</v>
      </c>
      <c r="H4160">
        <v>0</v>
      </c>
      <c r="I4160">
        <f t="shared" si="816"/>
        <v>0</v>
      </c>
      <c r="J4160">
        <v>0</v>
      </c>
      <c r="K4160">
        <v>1</v>
      </c>
      <c r="L4160" s="10">
        <v>0.26</v>
      </c>
      <c r="M4160">
        <v>0</v>
      </c>
      <c r="N4160">
        <f t="shared" si="817"/>
        <v>5.024</v>
      </c>
      <c r="O4160">
        <v>1.63</v>
      </c>
      <c r="Q4160">
        <f t="shared" si="818"/>
        <v>21.8</v>
      </c>
      <c r="R4160">
        <v>4.5</v>
      </c>
      <c r="T4160">
        <f t="shared" si="819"/>
        <v>45.199999999999996</v>
      </c>
      <c r="Y4160">
        <v>258.85058333333302</v>
      </c>
      <c r="Z4160">
        <v>215.303</v>
      </c>
      <c r="AA4160" s="13">
        <f t="shared" si="821"/>
        <v>0.21625904519563596</v>
      </c>
      <c r="AB4160">
        <f t="shared" si="822"/>
        <v>1.3557778602649484</v>
      </c>
      <c r="AC4160">
        <f t="shared" si="814"/>
        <v>3.7429450130013913</v>
      </c>
      <c r="AD4160">
        <v>0</v>
      </c>
      <c r="AE4160">
        <v>0</v>
      </c>
      <c r="AF4160">
        <f t="shared" si="823"/>
        <v>0</v>
      </c>
      <c r="AG4160">
        <v>0</v>
      </c>
      <c r="AH4160">
        <v>1</v>
      </c>
      <c r="AI4160">
        <v>-1</v>
      </c>
      <c r="AR4160">
        <v>0.08</v>
      </c>
      <c r="AS4160">
        <v>0</v>
      </c>
      <c r="AT4160">
        <v>1</v>
      </c>
      <c r="AU4160">
        <v>0</v>
      </c>
      <c r="AV4160">
        <v>0</v>
      </c>
      <c r="AW4160">
        <f t="shared" si="815"/>
        <v>0</v>
      </c>
      <c r="AX4160">
        <v>0</v>
      </c>
      <c r="AY4160">
        <v>1</v>
      </c>
      <c r="AZ4160">
        <v>0.75</v>
      </c>
      <c r="BA4160">
        <v>1</v>
      </c>
      <c r="BB4160">
        <v>1</v>
      </c>
      <c r="BC4160">
        <v>0</v>
      </c>
      <c r="BD4160">
        <v>0.5</v>
      </c>
      <c r="BE4160">
        <f t="shared" si="820"/>
        <v>0.70000000000000007</v>
      </c>
      <c r="BF4160">
        <v>0</v>
      </c>
      <c r="BG4160">
        <v>25</v>
      </c>
      <c r="BH4160">
        <f t="shared" si="812"/>
        <v>3.2188758248682006</v>
      </c>
      <c r="BJ4160">
        <v>1</v>
      </c>
      <c r="BK4160">
        <v>1</v>
      </c>
    </row>
    <row r="4161" spans="1:63" x14ac:dyDescent="0.25">
      <c r="A4161" t="s">
        <v>54</v>
      </c>
      <c r="B4161">
        <v>2020</v>
      </c>
      <c r="C4161">
        <v>0</v>
      </c>
      <c r="D4161">
        <v>0</v>
      </c>
      <c r="E4161">
        <v>0</v>
      </c>
      <c r="F4161">
        <v>0</v>
      </c>
      <c r="G4161">
        <v>0</v>
      </c>
      <c r="H4161">
        <v>0</v>
      </c>
      <c r="I4161">
        <f t="shared" si="816"/>
        <v>0</v>
      </c>
      <c r="J4161">
        <v>0</v>
      </c>
      <c r="K4161">
        <v>0</v>
      </c>
      <c r="L4161" s="10">
        <v>0.48</v>
      </c>
      <c r="M4161">
        <v>0</v>
      </c>
      <c r="N4161">
        <f t="shared" si="817"/>
        <v>5.024</v>
      </c>
      <c r="O4161">
        <v>2.25</v>
      </c>
      <c r="Q4161">
        <f t="shared" si="818"/>
        <v>21.8</v>
      </c>
      <c r="R4161">
        <v>6.5</v>
      </c>
      <c r="T4161">
        <f t="shared" si="819"/>
        <v>45.199999999999996</v>
      </c>
      <c r="Y4161">
        <v>258.85058333333302</v>
      </c>
      <c r="Z4161">
        <v>215.303</v>
      </c>
      <c r="AA4161" s="13">
        <f t="shared" si="821"/>
        <v>0.39924746805348177</v>
      </c>
      <c r="AB4161">
        <f t="shared" si="822"/>
        <v>1.8714725065006956</v>
      </c>
      <c r="AC4161">
        <f t="shared" si="814"/>
        <v>5.4064761298908985</v>
      </c>
      <c r="AD4161">
        <v>0</v>
      </c>
      <c r="AE4161">
        <v>0</v>
      </c>
      <c r="AF4161">
        <f t="shared" si="823"/>
        <v>0</v>
      </c>
      <c r="AG4161">
        <v>0</v>
      </c>
      <c r="AH4161">
        <v>0</v>
      </c>
      <c r="AI4161">
        <v>1</v>
      </c>
      <c r="AR4161">
        <v>0.08</v>
      </c>
      <c r="AS4161">
        <v>0</v>
      </c>
      <c r="AT4161">
        <v>0</v>
      </c>
      <c r="AU4161">
        <v>0</v>
      </c>
      <c r="AV4161">
        <v>0</v>
      </c>
      <c r="AW4161">
        <f t="shared" si="815"/>
        <v>0</v>
      </c>
      <c r="AX4161">
        <v>0</v>
      </c>
      <c r="AY4161">
        <v>1</v>
      </c>
      <c r="AZ4161">
        <v>0.5</v>
      </c>
      <c r="BA4161">
        <v>1</v>
      </c>
      <c r="BB4161">
        <v>1</v>
      </c>
      <c r="BC4161">
        <v>0</v>
      </c>
      <c r="BD4161">
        <v>1</v>
      </c>
      <c r="BE4161">
        <f t="shared" si="820"/>
        <v>0.5</v>
      </c>
      <c r="BF4161">
        <v>0</v>
      </c>
      <c r="BG4161">
        <v>30</v>
      </c>
      <c r="BH4161">
        <f t="shared" si="812"/>
        <v>3.4011973816621555</v>
      </c>
      <c r="BJ4161">
        <v>1</v>
      </c>
      <c r="BK4161">
        <v>1</v>
      </c>
    </row>
    <row r="4162" spans="1:63" x14ac:dyDescent="0.25">
      <c r="A4162" t="s">
        <v>55</v>
      </c>
      <c r="B4162">
        <v>2020</v>
      </c>
      <c r="C4162">
        <v>0</v>
      </c>
      <c r="D4162">
        <v>0</v>
      </c>
      <c r="E4162">
        <v>0</v>
      </c>
      <c r="F4162">
        <v>0</v>
      </c>
      <c r="G4162">
        <v>0</v>
      </c>
      <c r="H4162">
        <v>0</v>
      </c>
      <c r="I4162">
        <f t="shared" si="816"/>
        <v>0</v>
      </c>
      <c r="J4162">
        <v>1</v>
      </c>
      <c r="K4162">
        <v>0</v>
      </c>
      <c r="L4162" s="10">
        <v>1.01</v>
      </c>
      <c r="M4162">
        <v>0</v>
      </c>
      <c r="N4162">
        <f t="shared" si="817"/>
        <v>5.024</v>
      </c>
      <c r="O4162">
        <v>1.51</v>
      </c>
      <c r="Q4162">
        <f t="shared" si="818"/>
        <v>21.8</v>
      </c>
      <c r="R4162">
        <v>3.79</v>
      </c>
      <c r="T4162">
        <f t="shared" si="819"/>
        <v>45.199999999999996</v>
      </c>
      <c r="Y4162">
        <v>258.85058333333302</v>
      </c>
      <c r="Z4162">
        <v>215.303</v>
      </c>
      <c r="AA4162" s="13">
        <f t="shared" si="821"/>
        <v>0.84008321402920128</v>
      </c>
      <c r="AB4162">
        <f t="shared" si="822"/>
        <v>1.2559659932515781</v>
      </c>
      <c r="AC4162">
        <f t="shared" si="814"/>
        <v>3.1523914665056165</v>
      </c>
      <c r="AD4162">
        <v>1</v>
      </c>
      <c r="AE4162">
        <v>1</v>
      </c>
      <c r="AF4162">
        <f t="shared" si="823"/>
        <v>0.5</v>
      </c>
      <c r="AG4162">
        <v>0</v>
      </c>
      <c r="AH4162">
        <v>0</v>
      </c>
      <c r="AI4162">
        <v>1</v>
      </c>
      <c r="AR4162">
        <v>0.08</v>
      </c>
      <c r="AS4162">
        <v>0</v>
      </c>
      <c r="AT4162">
        <v>0</v>
      </c>
      <c r="AU4162">
        <v>0</v>
      </c>
      <c r="AV4162">
        <v>0</v>
      </c>
      <c r="AW4162">
        <f t="shared" si="815"/>
        <v>0</v>
      </c>
      <c r="AX4162">
        <v>1</v>
      </c>
      <c r="AY4162">
        <v>0</v>
      </c>
      <c r="AZ4162">
        <v>0</v>
      </c>
      <c r="BA4162">
        <v>0</v>
      </c>
      <c r="BB4162">
        <v>0</v>
      </c>
      <c r="BC4162">
        <v>0</v>
      </c>
      <c r="BD4162">
        <v>0</v>
      </c>
      <c r="BE4162">
        <f t="shared" si="820"/>
        <v>0</v>
      </c>
      <c r="BF4162">
        <v>0</v>
      </c>
      <c r="BG4162">
        <v>40</v>
      </c>
      <c r="BH4162">
        <f t="shared" si="812"/>
        <v>3.6888794541139363</v>
      </c>
      <c r="BJ4162">
        <v>1</v>
      </c>
      <c r="BK4162">
        <v>1</v>
      </c>
    </row>
    <row r="4163" spans="1:63" x14ac:dyDescent="0.25">
      <c r="A4163" t="s">
        <v>56</v>
      </c>
      <c r="B4163">
        <v>2020</v>
      </c>
      <c r="C4163">
        <v>0</v>
      </c>
      <c r="D4163">
        <v>0</v>
      </c>
      <c r="E4163">
        <v>0</v>
      </c>
      <c r="F4163">
        <v>0</v>
      </c>
      <c r="G4163">
        <v>0</v>
      </c>
      <c r="H4163">
        <v>0</v>
      </c>
      <c r="I4163">
        <f t="shared" si="816"/>
        <v>0</v>
      </c>
      <c r="J4163">
        <v>0</v>
      </c>
      <c r="K4163">
        <v>0</v>
      </c>
      <c r="L4163" s="10">
        <v>0.93</v>
      </c>
      <c r="M4163">
        <v>0</v>
      </c>
      <c r="N4163">
        <f t="shared" si="817"/>
        <v>5.024</v>
      </c>
      <c r="O4163">
        <v>1.38</v>
      </c>
      <c r="Q4163">
        <f t="shared" si="818"/>
        <v>21.8</v>
      </c>
      <c r="R4163">
        <v>5.98</v>
      </c>
      <c r="T4163">
        <f t="shared" si="819"/>
        <v>45.199999999999996</v>
      </c>
      <c r="Y4163">
        <v>258.85058333333302</v>
      </c>
      <c r="Z4163">
        <v>215.303</v>
      </c>
      <c r="AA4163" s="13">
        <f t="shared" si="821"/>
        <v>0.77354196935362107</v>
      </c>
      <c r="AB4163">
        <f t="shared" si="822"/>
        <v>1.14783647065376</v>
      </c>
      <c r="AC4163">
        <f t="shared" si="814"/>
        <v>4.9739580394996272</v>
      </c>
      <c r="AD4163">
        <v>0</v>
      </c>
      <c r="AE4163">
        <v>0</v>
      </c>
      <c r="AF4163">
        <f t="shared" si="823"/>
        <v>0</v>
      </c>
      <c r="AG4163">
        <v>0</v>
      </c>
      <c r="AH4163">
        <v>0</v>
      </c>
      <c r="AI4163">
        <v>2</v>
      </c>
      <c r="AR4163">
        <v>0.08</v>
      </c>
      <c r="AS4163">
        <v>0</v>
      </c>
      <c r="AT4163">
        <v>1</v>
      </c>
      <c r="AU4163">
        <v>1</v>
      </c>
      <c r="AV4163">
        <v>1</v>
      </c>
      <c r="AW4163">
        <f t="shared" si="815"/>
        <v>2</v>
      </c>
      <c r="AX4163">
        <v>0</v>
      </c>
      <c r="AY4163">
        <v>1</v>
      </c>
      <c r="AZ4163">
        <v>0.75</v>
      </c>
      <c r="BA4163">
        <v>1</v>
      </c>
      <c r="BB4163">
        <v>1</v>
      </c>
      <c r="BC4163">
        <v>1</v>
      </c>
      <c r="BD4163">
        <v>0.5</v>
      </c>
      <c r="BE4163">
        <f t="shared" si="820"/>
        <v>0.8</v>
      </c>
      <c r="BF4163">
        <v>0</v>
      </c>
      <c r="BG4163">
        <v>25</v>
      </c>
      <c r="BH4163">
        <f t="shared" si="812"/>
        <v>3.2188758248682006</v>
      </c>
      <c r="BJ4163">
        <v>1</v>
      </c>
      <c r="BK4163">
        <v>1</v>
      </c>
    </row>
    <row r="4164" spans="1:63" x14ac:dyDescent="0.25">
      <c r="A4164" t="s">
        <v>57</v>
      </c>
      <c r="B4164">
        <v>2020</v>
      </c>
      <c r="C4164">
        <v>1</v>
      </c>
      <c r="D4164">
        <v>1</v>
      </c>
      <c r="E4164">
        <v>1</v>
      </c>
      <c r="F4164">
        <v>1</v>
      </c>
      <c r="G4164">
        <v>1</v>
      </c>
      <c r="H4164">
        <v>1</v>
      </c>
      <c r="I4164">
        <f t="shared" si="816"/>
        <v>6</v>
      </c>
      <c r="J4164">
        <v>1</v>
      </c>
      <c r="K4164">
        <v>0</v>
      </c>
      <c r="L4164" s="10">
        <v>0.15</v>
      </c>
      <c r="M4164">
        <v>0</v>
      </c>
      <c r="N4164">
        <f t="shared" si="817"/>
        <v>5.024</v>
      </c>
      <c r="O4164">
        <v>0.45</v>
      </c>
      <c r="Q4164">
        <f t="shared" si="818"/>
        <v>21.8</v>
      </c>
      <c r="R4164">
        <v>10.91</v>
      </c>
      <c r="T4164">
        <f t="shared" si="819"/>
        <v>45.199999999999996</v>
      </c>
      <c r="Y4164">
        <v>258.85058333333302</v>
      </c>
      <c r="Z4164">
        <v>215.303</v>
      </c>
      <c r="AA4164" s="13">
        <f t="shared" si="821"/>
        <v>0.12476483376671305</v>
      </c>
      <c r="AB4164">
        <f t="shared" si="822"/>
        <v>0.37429450130013919</v>
      </c>
      <c r="AC4164">
        <f t="shared" si="814"/>
        <v>9.074562242632263</v>
      </c>
      <c r="AD4164">
        <v>0</v>
      </c>
      <c r="AE4164">
        <v>0</v>
      </c>
      <c r="AF4164">
        <f t="shared" si="823"/>
        <v>0</v>
      </c>
      <c r="AG4164">
        <v>0</v>
      </c>
      <c r="AH4164">
        <v>0</v>
      </c>
      <c r="AI4164">
        <v>1</v>
      </c>
      <c r="AR4164">
        <v>0.08</v>
      </c>
      <c r="AS4164">
        <v>0</v>
      </c>
      <c r="AT4164">
        <v>0</v>
      </c>
      <c r="AU4164">
        <v>0</v>
      </c>
      <c r="AV4164">
        <v>0</v>
      </c>
      <c r="AW4164">
        <f t="shared" si="815"/>
        <v>0</v>
      </c>
      <c r="AX4164">
        <v>0</v>
      </c>
      <c r="AY4164">
        <v>0</v>
      </c>
      <c r="AZ4164">
        <v>0</v>
      </c>
      <c r="BA4164">
        <v>0</v>
      </c>
      <c r="BB4164">
        <v>0</v>
      </c>
      <c r="BC4164">
        <v>0</v>
      </c>
      <c r="BD4164">
        <v>0</v>
      </c>
      <c r="BE4164">
        <f t="shared" si="820"/>
        <v>0</v>
      </c>
      <c r="BF4164">
        <v>0</v>
      </c>
      <c r="BG4164">
        <v>9</v>
      </c>
      <c r="BH4164">
        <f t="shared" si="812"/>
        <v>2.1972245773362196</v>
      </c>
      <c r="BJ4164">
        <v>0</v>
      </c>
      <c r="BK4164">
        <v>1</v>
      </c>
    </row>
    <row r="4165" spans="1:63" x14ac:dyDescent="0.25">
      <c r="A4165" t="s">
        <v>58</v>
      </c>
      <c r="B4165">
        <v>2020</v>
      </c>
      <c r="C4165">
        <v>0</v>
      </c>
      <c r="D4165">
        <v>0</v>
      </c>
      <c r="E4165">
        <v>0</v>
      </c>
      <c r="F4165">
        <v>0</v>
      </c>
      <c r="G4165">
        <v>0</v>
      </c>
      <c r="H4165">
        <v>0</v>
      </c>
      <c r="I4165">
        <f t="shared" si="816"/>
        <v>0</v>
      </c>
      <c r="J4165">
        <v>0</v>
      </c>
      <c r="K4165">
        <v>1</v>
      </c>
      <c r="L4165" s="10">
        <v>0.23</v>
      </c>
      <c r="M4165">
        <v>0</v>
      </c>
      <c r="N4165">
        <f t="shared" si="817"/>
        <v>5.024</v>
      </c>
      <c r="O4165">
        <v>1.39</v>
      </c>
      <c r="Q4165">
        <f t="shared" si="818"/>
        <v>21.8</v>
      </c>
      <c r="R4165">
        <v>8.5500000000000007</v>
      </c>
      <c r="T4165">
        <f t="shared" si="819"/>
        <v>45.199999999999996</v>
      </c>
      <c r="Y4165">
        <v>258.85058333333302</v>
      </c>
      <c r="Z4165">
        <v>215.303</v>
      </c>
      <c r="AA4165" s="13">
        <f t="shared" si="821"/>
        <v>0.19130607844229336</v>
      </c>
      <c r="AB4165">
        <f t="shared" si="822"/>
        <v>1.1561541262382076</v>
      </c>
      <c r="AC4165">
        <f t="shared" si="814"/>
        <v>7.1115955247026443</v>
      </c>
      <c r="AD4165">
        <v>0</v>
      </c>
      <c r="AE4165">
        <v>0</v>
      </c>
      <c r="AF4165">
        <f t="shared" si="823"/>
        <v>0</v>
      </c>
      <c r="AG4165">
        <v>0</v>
      </c>
      <c r="AH4165">
        <v>0</v>
      </c>
      <c r="AI4165">
        <v>2</v>
      </c>
      <c r="AR4165">
        <v>0.08</v>
      </c>
      <c r="AS4165">
        <v>1</v>
      </c>
      <c r="AT4165">
        <v>5</v>
      </c>
      <c r="AU4165">
        <v>0</v>
      </c>
      <c r="AV4165">
        <v>2</v>
      </c>
      <c r="AW4165">
        <f t="shared" si="815"/>
        <v>2</v>
      </c>
      <c r="AX4165">
        <v>0</v>
      </c>
      <c r="AY4165">
        <v>1</v>
      </c>
      <c r="AZ4165">
        <v>0.75</v>
      </c>
      <c r="BA4165">
        <v>1</v>
      </c>
      <c r="BB4165">
        <v>1</v>
      </c>
      <c r="BC4165">
        <v>1</v>
      </c>
      <c r="BD4165">
        <v>0.5</v>
      </c>
      <c r="BE4165">
        <f t="shared" si="820"/>
        <v>0.8</v>
      </c>
      <c r="BF4165">
        <v>1</v>
      </c>
      <c r="BG4165">
        <v>60</v>
      </c>
      <c r="BH4165">
        <f t="shared" si="812"/>
        <v>4.0943445622221004</v>
      </c>
      <c r="BJ4165">
        <v>1</v>
      </c>
      <c r="BK4165">
        <v>1</v>
      </c>
    </row>
    <row r="4166" spans="1:63" x14ac:dyDescent="0.25">
      <c r="A4166" t="s">
        <v>59</v>
      </c>
      <c r="B4166">
        <v>2020</v>
      </c>
      <c r="C4166">
        <v>0</v>
      </c>
      <c r="D4166">
        <v>0</v>
      </c>
      <c r="E4166">
        <v>0</v>
      </c>
      <c r="F4166">
        <v>0</v>
      </c>
      <c r="G4166">
        <v>0</v>
      </c>
      <c r="H4166">
        <v>0</v>
      </c>
      <c r="I4166">
        <f t="shared" si="816"/>
        <v>0</v>
      </c>
      <c r="J4166">
        <v>1</v>
      </c>
      <c r="K4166">
        <v>1</v>
      </c>
      <c r="L4166" s="10">
        <v>0.12</v>
      </c>
      <c r="M4166">
        <v>0</v>
      </c>
      <c r="N4166">
        <f t="shared" si="817"/>
        <v>5.024</v>
      </c>
      <c r="O4166">
        <v>0.47</v>
      </c>
      <c r="Q4166">
        <f t="shared" si="818"/>
        <v>21.8</v>
      </c>
      <c r="R4166">
        <v>2.68</v>
      </c>
      <c r="T4166">
        <f t="shared" si="819"/>
        <v>45.199999999999996</v>
      </c>
      <c r="Y4166">
        <v>258.85058333333302</v>
      </c>
      <c r="Z4166">
        <v>215.303</v>
      </c>
      <c r="AA4166" s="13">
        <f t="shared" si="821"/>
        <v>9.9811867013370442E-2</v>
      </c>
      <c r="AB4166">
        <f t="shared" si="822"/>
        <v>0.39092981246903424</v>
      </c>
      <c r="AC4166">
        <f t="shared" si="814"/>
        <v>2.2291316966319403</v>
      </c>
      <c r="AD4166">
        <v>0</v>
      </c>
      <c r="AE4166">
        <v>0</v>
      </c>
      <c r="AF4166">
        <f t="shared" si="823"/>
        <v>0</v>
      </c>
      <c r="AG4166">
        <v>1</v>
      </c>
      <c r="AH4166">
        <v>0</v>
      </c>
      <c r="AI4166">
        <v>2</v>
      </c>
      <c r="AR4166">
        <v>0.08</v>
      </c>
      <c r="AS4166">
        <v>0</v>
      </c>
      <c r="AT4166">
        <v>0</v>
      </c>
      <c r="AU4166">
        <v>0</v>
      </c>
      <c r="AV4166">
        <v>0</v>
      </c>
      <c r="AW4166">
        <f t="shared" si="815"/>
        <v>0</v>
      </c>
      <c r="AX4166">
        <v>0</v>
      </c>
      <c r="AY4166">
        <v>0</v>
      </c>
      <c r="AZ4166">
        <v>0</v>
      </c>
      <c r="BA4166">
        <v>0</v>
      </c>
      <c r="BB4166">
        <v>0</v>
      </c>
      <c r="BC4166">
        <v>0</v>
      </c>
      <c r="BD4166">
        <v>0</v>
      </c>
      <c r="BE4166">
        <f t="shared" si="820"/>
        <v>0</v>
      </c>
      <c r="BF4166">
        <v>0</v>
      </c>
      <c r="BG4166">
        <v>6</v>
      </c>
      <c r="BH4166">
        <f t="shared" si="812"/>
        <v>1.791759469228055</v>
      </c>
      <c r="BJ4166">
        <v>1</v>
      </c>
      <c r="BK4166">
        <v>1</v>
      </c>
    </row>
    <row r="4167" spans="1:63" x14ac:dyDescent="0.25">
      <c r="A4167" t="s">
        <v>60</v>
      </c>
      <c r="B4167">
        <v>2020</v>
      </c>
      <c r="C4167">
        <v>0</v>
      </c>
      <c r="D4167">
        <v>0.5</v>
      </c>
      <c r="E4167">
        <v>0</v>
      </c>
      <c r="F4167">
        <v>0</v>
      </c>
      <c r="G4167">
        <v>1</v>
      </c>
      <c r="H4167">
        <v>1</v>
      </c>
      <c r="I4167">
        <f t="shared" si="816"/>
        <v>2.5</v>
      </c>
      <c r="J4167">
        <v>1</v>
      </c>
      <c r="K4167">
        <v>0</v>
      </c>
      <c r="L4167" s="10">
        <v>0.19</v>
      </c>
      <c r="M4167">
        <v>0</v>
      </c>
      <c r="N4167">
        <f t="shared" si="817"/>
        <v>5.024</v>
      </c>
      <c r="O4167">
        <v>1.75</v>
      </c>
      <c r="Q4167">
        <f t="shared" si="818"/>
        <v>21.8</v>
      </c>
      <c r="R4167">
        <v>13.03</v>
      </c>
      <c r="T4167">
        <f t="shared" si="819"/>
        <v>45.199999999999996</v>
      </c>
      <c r="Y4167">
        <v>258.85058333333302</v>
      </c>
      <c r="Z4167">
        <v>215.303</v>
      </c>
      <c r="AA4167" s="13">
        <f t="shared" si="821"/>
        <v>0.1580354561045032</v>
      </c>
      <c r="AB4167">
        <f t="shared" si="822"/>
        <v>1.4555897272783191</v>
      </c>
      <c r="AC4167">
        <f t="shared" si="814"/>
        <v>10.83790522653514</v>
      </c>
      <c r="AD4167">
        <v>0</v>
      </c>
      <c r="AE4167">
        <v>0</v>
      </c>
      <c r="AF4167">
        <f t="shared" si="823"/>
        <v>0</v>
      </c>
      <c r="AG4167">
        <v>0</v>
      </c>
      <c r="AH4167">
        <v>0</v>
      </c>
      <c r="AI4167">
        <v>2</v>
      </c>
      <c r="AR4167">
        <v>0.08</v>
      </c>
      <c r="AS4167">
        <v>0</v>
      </c>
      <c r="AT4167">
        <v>0</v>
      </c>
      <c r="AU4167">
        <v>1</v>
      </c>
      <c r="AV4167">
        <v>0</v>
      </c>
      <c r="AW4167">
        <f t="shared" si="815"/>
        <v>1</v>
      </c>
      <c r="AX4167">
        <v>0</v>
      </c>
      <c r="AY4167">
        <v>0</v>
      </c>
      <c r="AZ4167">
        <v>0</v>
      </c>
      <c r="BA4167">
        <v>0</v>
      </c>
      <c r="BB4167">
        <v>0</v>
      </c>
      <c r="BC4167">
        <v>0</v>
      </c>
      <c r="BD4167">
        <v>0</v>
      </c>
      <c r="BE4167">
        <f t="shared" si="820"/>
        <v>0</v>
      </c>
      <c r="BF4167">
        <v>0</v>
      </c>
      <c r="BG4167">
        <v>50</v>
      </c>
      <c r="BH4167">
        <f t="shared" si="812"/>
        <v>3.912023005428146</v>
      </c>
      <c r="BJ4167">
        <v>1</v>
      </c>
      <c r="BK4167">
        <v>1</v>
      </c>
    </row>
    <row r="4168" spans="1:63" x14ac:dyDescent="0.25">
      <c r="A4168" t="s">
        <v>61</v>
      </c>
      <c r="B4168">
        <v>2020</v>
      </c>
      <c r="C4168">
        <v>0</v>
      </c>
      <c r="D4168">
        <v>0</v>
      </c>
      <c r="E4168">
        <v>0</v>
      </c>
      <c r="F4168">
        <v>0</v>
      </c>
      <c r="G4168">
        <v>0</v>
      </c>
      <c r="H4168">
        <v>0</v>
      </c>
      <c r="I4168">
        <f t="shared" si="816"/>
        <v>0</v>
      </c>
      <c r="J4168">
        <v>1</v>
      </c>
      <c r="K4168">
        <v>0</v>
      </c>
      <c r="L4168" s="10">
        <v>0.18</v>
      </c>
      <c r="M4168">
        <v>0</v>
      </c>
      <c r="N4168">
        <f t="shared" si="817"/>
        <v>5.024</v>
      </c>
      <c r="O4168">
        <v>0.3</v>
      </c>
      <c r="P4168">
        <v>1.4999999999999999E-2</v>
      </c>
      <c r="Q4168">
        <f t="shared" si="818"/>
        <v>21.8</v>
      </c>
      <c r="R4168">
        <v>2.5</v>
      </c>
      <c r="S4168">
        <v>1.4999999999999999E-2</v>
      </c>
      <c r="T4168">
        <f t="shared" si="819"/>
        <v>45.199999999999996</v>
      </c>
      <c r="Y4168">
        <v>258.85058333333302</v>
      </c>
      <c r="Z4168">
        <v>215.303</v>
      </c>
      <c r="AA4168" s="13">
        <f t="shared" si="821"/>
        <v>0.14971780052005568</v>
      </c>
      <c r="AB4168">
        <f t="shared" si="822"/>
        <v>0.57652966753342616</v>
      </c>
      <c r="AC4168">
        <f t="shared" si="814"/>
        <v>2.7574138961118839</v>
      </c>
      <c r="AD4168">
        <v>1</v>
      </c>
      <c r="AE4168">
        <v>1</v>
      </c>
      <c r="AF4168">
        <f t="shared" si="823"/>
        <v>0.5</v>
      </c>
      <c r="AG4168">
        <v>0</v>
      </c>
      <c r="AH4168">
        <v>0</v>
      </c>
      <c r="AI4168">
        <v>0</v>
      </c>
      <c r="AR4168">
        <v>0.08</v>
      </c>
      <c r="AS4168">
        <v>0</v>
      </c>
      <c r="AT4168">
        <v>0</v>
      </c>
      <c r="AU4168">
        <v>1</v>
      </c>
      <c r="AV4168">
        <v>1</v>
      </c>
      <c r="AW4168">
        <f t="shared" si="815"/>
        <v>2</v>
      </c>
      <c r="AX4168">
        <v>0</v>
      </c>
      <c r="AY4168">
        <v>0</v>
      </c>
      <c r="AZ4168">
        <v>0</v>
      </c>
      <c r="BA4168">
        <v>0</v>
      </c>
      <c r="BB4168">
        <v>0</v>
      </c>
      <c r="BC4168">
        <v>0</v>
      </c>
      <c r="BD4168">
        <v>0</v>
      </c>
      <c r="BE4168">
        <f t="shared" si="820"/>
        <v>0</v>
      </c>
      <c r="BF4168">
        <v>0</v>
      </c>
      <c r="BG4168">
        <v>17</v>
      </c>
      <c r="BH4168">
        <f t="shared" si="812"/>
        <v>2.8332133440562162</v>
      </c>
      <c r="BJ4168">
        <v>1</v>
      </c>
      <c r="BK4168">
        <v>1</v>
      </c>
    </row>
    <row r="4169" spans="1:63" x14ac:dyDescent="0.25">
      <c r="A4169" t="s">
        <v>62</v>
      </c>
      <c r="B4169">
        <v>2020</v>
      </c>
      <c r="C4169">
        <v>0</v>
      </c>
      <c r="D4169">
        <v>0</v>
      </c>
      <c r="E4169">
        <v>0</v>
      </c>
      <c r="F4169">
        <v>0</v>
      </c>
      <c r="G4169">
        <v>0</v>
      </c>
      <c r="H4169">
        <v>0</v>
      </c>
      <c r="I4169">
        <f t="shared" si="816"/>
        <v>0</v>
      </c>
      <c r="J4169">
        <v>0</v>
      </c>
      <c r="K4169">
        <v>0</v>
      </c>
      <c r="L4169" s="10">
        <v>0.85</v>
      </c>
      <c r="M4169">
        <v>0</v>
      </c>
      <c r="N4169">
        <f t="shared" si="817"/>
        <v>5.024</v>
      </c>
      <c r="O4169">
        <v>3.23</v>
      </c>
      <c r="Q4169">
        <f t="shared" si="818"/>
        <v>21.8</v>
      </c>
      <c r="R4169">
        <v>8.41</v>
      </c>
      <c r="T4169">
        <f t="shared" si="819"/>
        <v>45.199999999999996</v>
      </c>
      <c r="Y4169">
        <v>258.85058333333302</v>
      </c>
      <c r="Z4169">
        <v>215.303</v>
      </c>
      <c r="AA4169" s="13">
        <f t="shared" si="821"/>
        <v>0.70700072467804054</v>
      </c>
      <c r="AB4169">
        <f t="shared" si="822"/>
        <v>2.6866027537765542</v>
      </c>
      <c r="AC4169">
        <f t="shared" si="814"/>
        <v>6.995148346520379</v>
      </c>
      <c r="AD4169">
        <v>1</v>
      </c>
      <c r="AE4169">
        <v>1</v>
      </c>
      <c r="AF4169">
        <f t="shared" si="823"/>
        <v>0.5</v>
      </c>
      <c r="AG4169">
        <v>0</v>
      </c>
      <c r="AH4169">
        <v>0</v>
      </c>
      <c r="AI4169">
        <v>0</v>
      </c>
      <c r="AR4169">
        <v>0.08</v>
      </c>
      <c r="AS4169">
        <v>0</v>
      </c>
      <c r="AT4169">
        <v>0</v>
      </c>
      <c r="AU4169">
        <v>0</v>
      </c>
      <c r="AV4169">
        <v>1</v>
      </c>
      <c r="AW4169">
        <f t="shared" si="815"/>
        <v>1</v>
      </c>
      <c r="AX4169">
        <v>0</v>
      </c>
      <c r="AY4169">
        <v>0</v>
      </c>
      <c r="AZ4169">
        <v>0</v>
      </c>
      <c r="BA4169">
        <v>0</v>
      </c>
      <c r="BB4169">
        <v>0</v>
      </c>
      <c r="BC4169">
        <v>0</v>
      </c>
      <c r="BD4169">
        <v>0</v>
      </c>
      <c r="BE4169">
        <f t="shared" si="820"/>
        <v>0</v>
      </c>
      <c r="BF4169">
        <v>0</v>
      </c>
      <c r="BG4169">
        <v>20</v>
      </c>
      <c r="BH4169">
        <f t="shared" si="812"/>
        <v>2.9957322735539909</v>
      </c>
      <c r="BJ4169">
        <v>1</v>
      </c>
      <c r="BK4169">
        <v>1</v>
      </c>
    </row>
    <row r="4170" spans="1:63" x14ac:dyDescent="0.25">
      <c r="A4170" t="s">
        <v>63</v>
      </c>
      <c r="B4170">
        <v>2020</v>
      </c>
      <c r="C4170">
        <v>0</v>
      </c>
      <c r="D4170">
        <v>0</v>
      </c>
      <c r="E4170">
        <v>0</v>
      </c>
      <c r="F4170">
        <v>0</v>
      </c>
      <c r="G4170">
        <v>0</v>
      </c>
      <c r="H4170">
        <v>0</v>
      </c>
      <c r="I4170">
        <f t="shared" si="816"/>
        <v>0</v>
      </c>
      <c r="J4170">
        <v>1</v>
      </c>
      <c r="K4170">
        <v>1</v>
      </c>
      <c r="L4170" s="10">
        <v>0.4</v>
      </c>
      <c r="M4170">
        <v>0</v>
      </c>
      <c r="N4170">
        <f t="shared" si="817"/>
        <v>5.024</v>
      </c>
      <c r="O4170">
        <v>0.76</v>
      </c>
      <c r="Q4170">
        <f t="shared" si="818"/>
        <v>21.8</v>
      </c>
      <c r="R4170">
        <v>3.03</v>
      </c>
      <c r="T4170">
        <f t="shared" si="819"/>
        <v>45.199999999999996</v>
      </c>
      <c r="Y4170">
        <v>258.85058333333302</v>
      </c>
      <c r="Z4170">
        <v>215.303</v>
      </c>
      <c r="AA4170" s="13">
        <f t="shared" si="821"/>
        <v>0.33270622337790151</v>
      </c>
      <c r="AB4170">
        <f t="shared" si="822"/>
        <v>0.63214182441801281</v>
      </c>
      <c r="AC4170">
        <f t="shared" si="814"/>
        <v>2.5202496420876037</v>
      </c>
      <c r="AD4170">
        <v>0</v>
      </c>
      <c r="AE4170">
        <v>0</v>
      </c>
      <c r="AF4170">
        <f t="shared" si="823"/>
        <v>0</v>
      </c>
      <c r="AG4170">
        <v>0</v>
      </c>
      <c r="AH4170">
        <v>0</v>
      </c>
      <c r="AI4170">
        <v>2</v>
      </c>
      <c r="AR4170">
        <v>0.08</v>
      </c>
      <c r="AS4170">
        <v>0</v>
      </c>
      <c r="AT4170">
        <v>0</v>
      </c>
      <c r="AU4170">
        <v>1</v>
      </c>
      <c r="AV4170">
        <v>0</v>
      </c>
      <c r="AW4170">
        <f t="shared" si="815"/>
        <v>1</v>
      </c>
      <c r="AX4170">
        <v>1</v>
      </c>
      <c r="AY4170">
        <v>1</v>
      </c>
      <c r="AZ4170">
        <v>0.5</v>
      </c>
      <c r="BA4170">
        <v>1</v>
      </c>
      <c r="BB4170">
        <v>1</v>
      </c>
      <c r="BC4170">
        <v>0</v>
      </c>
      <c r="BD4170">
        <v>0.5</v>
      </c>
      <c r="BE4170">
        <f t="shared" si="820"/>
        <v>0.45</v>
      </c>
      <c r="BF4170">
        <v>0</v>
      </c>
      <c r="BG4170">
        <v>60</v>
      </c>
      <c r="BH4170">
        <f t="shared" si="812"/>
        <v>4.0943445622221004</v>
      </c>
      <c r="BJ4170">
        <v>1</v>
      </c>
      <c r="BK4170">
        <v>1</v>
      </c>
    </row>
    <row r="4171" spans="1:63" x14ac:dyDescent="0.25">
      <c r="A4171" t="s">
        <v>64</v>
      </c>
      <c r="B4171">
        <v>2020</v>
      </c>
      <c r="C4171">
        <v>0</v>
      </c>
      <c r="D4171">
        <v>0</v>
      </c>
      <c r="E4171">
        <v>0</v>
      </c>
      <c r="F4171">
        <v>1</v>
      </c>
      <c r="G4171">
        <v>0</v>
      </c>
      <c r="H4171">
        <v>1</v>
      </c>
      <c r="I4171">
        <f t="shared" si="816"/>
        <v>2</v>
      </c>
      <c r="J4171">
        <v>1</v>
      </c>
      <c r="K4171">
        <v>0</v>
      </c>
      <c r="L4171" s="10">
        <v>0.35</v>
      </c>
      <c r="M4171">
        <v>0</v>
      </c>
      <c r="N4171">
        <f t="shared" si="817"/>
        <v>5.024</v>
      </c>
      <c r="O4171">
        <v>0.6</v>
      </c>
      <c r="Q4171">
        <f t="shared" si="818"/>
        <v>21.8</v>
      </c>
      <c r="R4171">
        <v>11.96</v>
      </c>
      <c r="T4171">
        <f t="shared" si="819"/>
        <v>45.199999999999996</v>
      </c>
      <c r="Y4171">
        <v>258.85058333333302</v>
      </c>
      <c r="Z4171">
        <v>215.303</v>
      </c>
      <c r="AA4171" s="13">
        <f t="shared" si="821"/>
        <v>0.29111794545566377</v>
      </c>
      <c r="AB4171">
        <f t="shared" si="822"/>
        <v>0.49905933506685218</v>
      </c>
      <c r="AC4171">
        <f t="shared" si="814"/>
        <v>9.9479160789992545</v>
      </c>
      <c r="AD4171">
        <v>0</v>
      </c>
      <c r="AE4171">
        <v>0</v>
      </c>
      <c r="AF4171">
        <f t="shared" si="823"/>
        <v>0</v>
      </c>
      <c r="AG4171">
        <v>0</v>
      </c>
      <c r="AH4171">
        <v>0</v>
      </c>
      <c r="AI4171">
        <v>2</v>
      </c>
      <c r="AR4171">
        <v>0.08</v>
      </c>
      <c r="AS4171">
        <v>1</v>
      </c>
      <c r="AT4171">
        <v>5</v>
      </c>
      <c r="AU4171">
        <v>0</v>
      </c>
      <c r="AV4171">
        <v>5</v>
      </c>
      <c r="AW4171">
        <f t="shared" si="815"/>
        <v>5</v>
      </c>
      <c r="AX4171">
        <v>0</v>
      </c>
      <c r="AY4171">
        <v>1</v>
      </c>
      <c r="AZ4171">
        <v>1</v>
      </c>
      <c r="BA4171">
        <v>1</v>
      </c>
      <c r="BB4171">
        <v>0</v>
      </c>
      <c r="BC4171">
        <v>1</v>
      </c>
      <c r="BD4171">
        <v>1</v>
      </c>
      <c r="BE4171">
        <f t="shared" si="820"/>
        <v>1.1000000000000001</v>
      </c>
      <c r="BF4171">
        <v>1</v>
      </c>
      <c r="BG4171">
        <v>30</v>
      </c>
      <c r="BH4171">
        <f t="shared" si="812"/>
        <v>3.4011973816621555</v>
      </c>
      <c r="BJ4171">
        <v>0</v>
      </c>
      <c r="BK4171">
        <v>1</v>
      </c>
    </row>
    <row r="4172" spans="1:63" x14ac:dyDescent="0.25">
      <c r="A4172" t="s">
        <v>65</v>
      </c>
      <c r="B4172">
        <v>2020</v>
      </c>
      <c r="C4172">
        <v>0</v>
      </c>
      <c r="D4172">
        <v>0</v>
      </c>
      <c r="E4172">
        <v>0</v>
      </c>
      <c r="F4172">
        <v>0</v>
      </c>
      <c r="G4172">
        <v>0</v>
      </c>
      <c r="H4172">
        <v>0</v>
      </c>
      <c r="I4172">
        <f t="shared" si="816"/>
        <v>0</v>
      </c>
      <c r="J4172">
        <v>1</v>
      </c>
      <c r="K4172">
        <v>0.5</v>
      </c>
      <c r="L4172" s="10">
        <v>0.55000000000000004</v>
      </c>
      <c r="M4172">
        <v>0</v>
      </c>
      <c r="N4172">
        <f t="shared" si="817"/>
        <v>5.024</v>
      </c>
      <c r="O4172">
        <v>1.48</v>
      </c>
      <c r="Q4172">
        <f t="shared" si="818"/>
        <v>21.8</v>
      </c>
      <c r="R4172">
        <v>5.03</v>
      </c>
      <c r="T4172">
        <f t="shared" si="819"/>
        <v>45.199999999999996</v>
      </c>
      <c r="Y4172">
        <v>258.85058333333302</v>
      </c>
      <c r="Z4172">
        <v>215.303</v>
      </c>
      <c r="AA4172" s="13">
        <f t="shared" si="821"/>
        <v>0.45747105714461456</v>
      </c>
      <c r="AB4172">
        <f t="shared" si="822"/>
        <v>1.2310130264982355</v>
      </c>
      <c r="AC4172">
        <f t="shared" si="814"/>
        <v>4.183780758977111</v>
      </c>
      <c r="AD4172">
        <v>0</v>
      </c>
      <c r="AE4172">
        <v>0</v>
      </c>
      <c r="AF4172">
        <f t="shared" si="823"/>
        <v>0</v>
      </c>
      <c r="AG4172">
        <v>0</v>
      </c>
      <c r="AH4172">
        <v>0</v>
      </c>
      <c r="AI4172">
        <v>0.5</v>
      </c>
      <c r="AR4172">
        <v>0.08</v>
      </c>
      <c r="AS4172">
        <v>0</v>
      </c>
      <c r="AT4172">
        <v>1</v>
      </c>
      <c r="AU4172">
        <v>1</v>
      </c>
      <c r="AV4172">
        <v>1</v>
      </c>
      <c r="AW4172">
        <f t="shared" si="815"/>
        <v>2</v>
      </c>
      <c r="AX4172">
        <v>0</v>
      </c>
      <c r="AY4172">
        <v>1</v>
      </c>
      <c r="AZ4172">
        <v>1</v>
      </c>
      <c r="BA4172">
        <v>1</v>
      </c>
      <c r="BB4172">
        <v>1</v>
      </c>
      <c r="BC4172">
        <v>0</v>
      </c>
      <c r="BD4172">
        <v>0.5</v>
      </c>
      <c r="BE4172">
        <f t="shared" si="820"/>
        <v>0.95000000000000007</v>
      </c>
      <c r="BF4172">
        <v>0</v>
      </c>
      <c r="BG4172">
        <v>40</v>
      </c>
      <c r="BH4172">
        <f t="shared" si="812"/>
        <v>3.6888794541139363</v>
      </c>
      <c r="BJ4172">
        <v>0.5</v>
      </c>
      <c r="BK4172">
        <v>1</v>
      </c>
    </row>
    <row r="4173" spans="1:63" x14ac:dyDescent="0.25">
      <c r="A4173" t="s">
        <v>66</v>
      </c>
      <c r="B4173">
        <v>2020</v>
      </c>
      <c r="C4173">
        <v>0</v>
      </c>
      <c r="D4173">
        <v>0</v>
      </c>
      <c r="E4173">
        <v>0</v>
      </c>
      <c r="F4173">
        <v>0</v>
      </c>
      <c r="G4173">
        <v>0</v>
      </c>
      <c r="H4173">
        <v>0</v>
      </c>
      <c r="I4173">
        <f t="shared" si="816"/>
        <v>0</v>
      </c>
      <c r="J4173">
        <v>1</v>
      </c>
      <c r="K4173">
        <v>0</v>
      </c>
      <c r="L4173" s="10">
        <v>0.11</v>
      </c>
      <c r="M4173">
        <v>0</v>
      </c>
      <c r="N4173">
        <f t="shared" si="817"/>
        <v>5.024</v>
      </c>
      <c r="O4173">
        <v>0.55000000000000004</v>
      </c>
      <c r="Q4173">
        <f t="shared" si="818"/>
        <v>21.8</v>
      </c>
      <c r="R4173">
        <v>4.05</v>
      </c>
      <c r="T4173">
        <f t="shared" si="819"/>
        <v>45.199999999999996</v>
      </c>
      <c r="Y4173">
        <v>258.85058333333302</v>
      </c>
      <c r="Z4173">
        <v>215.303</v>
      </c>
      <c r="AA4173" s="13">
        <f t="shared" si="821"/>
        <v>9.1494211428922917E-2</v>
      </c>
      <c r="AB4173">
        <f t="shared" si="822"/>
        <v>0.45747105714461456</v>
      </c>
      <c r="AC4173">
        <f t="shared" si="814"/>
        <v>3.3686505117012522</v>
      </c>
      <c r="AD4173">
        <v>0</v>
      </c>
      <c r="AE4173">
        <v>0</v>
      </c>
      <c r="AF4173">
        <f t="shared" si="823"/>
        <v>0</v>
      </c>
      <c r="AG4173">
        <v>1</v>
      </c>
      <c r="AH4173">
        <v>0</v>
      </c>
      <c r="AI4173">
        <v>0.8</v>
      </c>
      <c r="AR4173">
        <v>0.08</v>
      </c>
      <c r="AS4173">
        <v>1</v>
      </c>
      <c r="AT4173">
        <v>5</v>
      </c>
      <c r="AU4173">
        <v>1</v>
      </c>
      <c r="AV4173">
        <v>5</v>
      </c>
      <c r="AW4173">
        <f t="shared" si="815"/>
        <v>6</v>
      </c>
      <c r="AX4173">
        <v>0</v>
      </c>
      <c r="AY4173">
        <v>1</v>
      </c>
      <c r="AZ4173">
        <v>0.75</v>
      </c>
      <c r="BA4173">
        <v>1</v>
      </c>
      <c r="BB4173">
        <v>1</v>
      </c>
      <c r="BC4173">
        <v>1</v>
      </c>
      <c r="BD4173">
        <v>1</v>
      </c>
      <c r="BE4173">
        <f t="shared" si="820"/>
        <v>0.85</v>
      </c>
      <c r="BF4173">
        <v>1</v>
      </c>
      <c r="BG4173">
        <v>15</v>
      </c>
      <c r="BH4173">
        <f t="shared" si="812"/>
        <v>2.7080502011022101</v>
      </c>
      <c r="BJ4173">
        <v>0</v>
      </c>
      <c r="BK4173">
        <v>1</v>
      </c>
    </row>
    <row r="4174" spans="1:63" x14ac:dyDescent="0.25">
      <c r="A4174" t="s">
        <v>67</v>
      </c>
      <c r="B4174">
        <v>2020</v>
      </c>
      <c r="C4174">
        <v>0</v>
      </c>
      <c r="D4174">
        <v>0</v>
      </c>
      <c r="E4174">
        <v>0</v>
      </c>
      <c r="F4174">
        <v>0</v>
      </c>
      <c r="G4174">
        <v>1</v>
      </c>
      <c r="H4174">
        <v>1</v>
      </c>
      <c r="I4174">
        <f t="shared" si="816"/>
        <v>2</v>
      </c>
      <c r="J4174">
        <v>0</v>
      </c>
      <c r="K4174">
        <v>1</v>
      </c>
      <c r="L4174" s="10">
        <v>0.2</v>
      </c>
      <c r="M4174">
        <v>0</v>
      </c>
      <c r="N4174">
        <f t="shared" si="817"/>
        <v>5.024</v>
      </c>
      <c r="O4174">
        <v>0.51</v>
      </c>
      <c r="Q4174">
        <f t="shared" si="818"/>
        <v>21.8</v>
      </c>
      <c r="R4174">
        <v>11.95</v>
      </c>
      <c r="T4174">
        <f t="shared" si="819"/>
        <v>45.199999999999996</v>
      </c>
      <c r="Y4174">
        <v>258.85058333333302</v>
      </c>
      <c r="Z4174">
        <v>215.303</v>
      </c>
      <c r="AA4174" s="13">
        <f t="shared" si="821"/>
        <v>0.16635311168895076</v>
      </c>
      <c r="AB4174">
        <f t="shared" si="822"/>
        <v>0.4242004348068244</v>
      </c>
      <c r="AC4174">
        <f t="shared" si="814"/>
        <v>9.9395984234148056</v>
      </c>
      <c r="AD4174">
        <v>0</v>
      </c>
      <c r="AE4174">
        <v>0</v>
      </c>
      <c r="AF4174">
        <f t="shared" si="823"/>
        <v>0</v>
      </c>
      <c r="AG4174">
        <v>0</v>
      </c>
      <c r="AH4174">
        <v>0</v>
      </c>
      <c r="AI4174">
        <v>2</v>
      </c>
      <c r="AR4174">
        <v>0.08</v>
      </c>
      <c r="AS4174">
        <v>1</v>
      </c>
      <c r="AT4174">
        <v>5</v>
      </c>
      <c r="AU4174">
        <v>1</v>
      </c>
      <c r="AV4174">
        <v>5</v>
      </c>
      <c r="AW4174">
        <f t="shared" si="815"/>
        <v>6</v>
      </c>
      <c r="AX4174">
        <v>0</v>
      </c>
      <c r="AY4174">
        <v>1</v>
      </c>
      <c r="AZ4174">
        <v>0.75</v>
      </c>
      <c r="BA4174">
        <v>1</v>
      </c>
      <c r="BB4174">
        <v>1</v>
      </c>
      <c r="BC4174">
        <v>1</v>
      </c>
      <c r="BD4174">
        <v>1</v>
      </c>
      <c r="BE4174">
        <f t="shared" si="820"/>
        <v>0.85</v>
      </c>
      <c r="BF4174">
        <v>1</v>
      </c>
      <c r="BG4174">
        <v>15</v>
      </c>
      <c r="BH4174">
        <f t="shared" si="812"/>
        <v>2.7080502011022101</v>
      </c>
      <c r="BJ4174">
        <v>1</v>
      </c>
      <c r="BK4174">
        <v>1</v>
      </c>
    </row>
    <row r="4175" spans="1:63" x14ac:dyDescent="0.25">
      <c r="A4175" t="s">
        <v>68</v>
      </c>
      <c r="B4175">
        <v>2020</v>
      </c>
      <c r="C4175">
        <v>0</v>
      </c>
      <c r="D4175">
        <v>0</v>
      </c>
      <c r="E4175">
        <v>0</v>
      </c>
      <c r="F4175">
        <v>0</v>
      </c>
      <c r="G4175">
        <v>0</v>
      </c>
      <c r="H4175">
        <v>0</v>
      </c>
      <c r="I4175">
        <f t="shared" si="816"/>
        <v>0</v>
      </c>
      <c r="J4175">
        <v>1</v>
      </c>
      <c r="K4175">
        <v>0</v>
      </c>
      <c r="L4175" s="10">
        <v>0.51</v>
      </c>
      <c r="M4175">
        <v>0</v>
      </c>
      <c r="N4175">
        <f t="shared" si="817"/>
        <v>5.024</v>
      </c>
      <c r="O4175">
        <v>1.22</v>
      </c>
      <c r="Q4175">
        <f t="shared" si="818"/>
        <v>21.8</v>
      </c>
      <c r="R4175">
        <v>8.61</v>
      </c>
      <c r="T4175">
        <f t="shared" si="819"/>
        <v>45.199999999999996</v>
      </c>
      <c r="Y4175">
        <v>258.85058333333302</v>
      </c>
      <c r="Z4175">
        <v>215.303</v>
      </c>
      <c r="AA4175" s="13">
        <f t="shared" si="821"/>
        <v>0.4242004348068244</v>
      </c>
      <c r="AB4175">
        <f t="shared" si="822"/>
        <v>1.0147539813025994</v>
      </c>
      <c r="AC4175">
        <f t="shared" si="814"/>
        <v>7.1615014582093286</v>
      </c>
      <c r="AD4175">
        <v>0</v>
      </c>
      <c r="AE4175">
        <v>0</v>
      </c>
      <c r="AF4175">
        <f t="shared" si="823"/>
        <v>0</v>
      </c>
      <c r="AG4175">
        <v>0</v>
      </c>
      <c r="AH4175">
        <v>0</v>
      </c>
      <c r="AI4175">
        <v>-1</v>
      </c>
      <c r="AR4175">
        <v>0.08</v>
      </c>
      <c r="AS4175">
        <v>0</v>
      </c>
      <c r="AT4175">
        <v>1</v>
      </c>
      <c r="AU4175">
        <v>0</v>
      </c>
      <c r="AV4175">
        <v>1</v>
      </c>
      <c r="AW4175">
        <f t="shared" si="815"/>
        <v>1</v>
      </c>
      <c r="AX4175">
        <v>0</v>
      </c>
      <c r="AY4175">
        <v>1</v>
      </c>
      <c r="AZ4175">
        <v>0.75</v>
      </c>
      <c r="BA4175">
        <v>1</v>
      </c>
      <c r="BB4175">
        <v>1</v>
      </c>
      <c r="BC4175">
        <v>0</v>
      </c>
      <c r="BD4175">
        <v>0.5</v>
      </c>
      <c r="BE4175">
        <f t="shared" si="820"/>
        <v>0.70000000000000007</v>
      </c>
      <c r="BF4175">
        <v>0</v>
      </c>
      <c r="BG4175">
        <v>35</v>
      </c>
      <c r="BH4175">
        <f t="shared" si="812"/>
        <v>3.5553480614894135</v>
      </c>
      <c r="BJ4175">
        <v>1</v>
      </c>
      <c r="BK4175">
        <v>1</v>
      </c>
    </row>
    <row r="4176" spans="1:63" x14ac:dyDescent="0.25">
      <c r="A4176" t="s">
        <v>69</v>
      </c>
      <c r="B4176">
        <v>2020</v>
      </c>
      <c r="C4176">
        <v>0</v>
      </c>
      <c r="D4176">
        <v>0</v>
      </c>
      <c r="E4176">
        <v>0</v>
      </c>
      <c r="F4176">
        <v>0</v>
      </c>
      <c r="G4176">
        <v>1</v>
      </c>
      <c r="H4176">
        <v>1</v>
      </c>
      <c r="I4176">
        <f t="shared" si="816"/>
        <v>2</v>
      </c>
      <c r="J4176">
        <v>0</v>
      </c>
      <c r="K4176">
        <v>0</v>
      </c>
      <c r="L4176" s="10">
        <v>0.43</v>
      </c>
      <c r="M4176">
        <v>0</v>
      </c>
      <c r="N4176">
        <f t="shared" si="817"/>
        <v>5.024</v>
      </c>
      <c r="O4176" t="s">
        <v>105</v>
      </c>
      <c r="Q4176">
        <f t="shared" si="818"/>
        <v>21.8</v>
      </c>
      <c r="R4176">
        <v>8.11</v>
      </c>
      <c r="T4176">
        <f t="shared" si="819"/>
        <v>45.199999999999996</v>
      </c>
      <c r="Y4176">
        <v>258.85058333333302</v>
      </c>
      <c r="Z4176">
        <v>215.303</v>
      </c>
      <c r="AA4176" s="13">
        <f t="shared" si="821"/>
        <v>0.35765919013124409</v>
      </c>
      <c r="AC4176">
        <f t="shared" si="814"/>
        <v>6.7456186789869523</v>
      </c>
      <c r="AD4176">
        <v>0</v>
      </c>
      <c r="AE4176">
        <v>0</v>
      </c>
      <c r="AF4176">
        <f t="shared" si="823"/>
        <v>0</v>
      </c>
      <c r="AG4176">
        <v>0</v>
      </c>
      <c r="AH4176">
        <v>1</v>
      </c>
      <c r="AI4176">
        <v>0</v>
      </c>
      <c r="AR4176">
        <v>0.08</v>
      </c>
      <c r="AS4176">
        <v>0</v>
      </c>
      <c r="AT4176">
        <v>1</v>
      </c>
      <c r="AU4176">
        <v>0</v>
      </c>
      <c r="AV4176">
        <v>0</v>
      </c>
      <c r="AW4176">
        <f t="shared" si="815"/>
        <v>0</v>
      </c>
      <c r="AX4176">
        <f>5/365</f>
        <v>1.3698630136986301E-2</v>
      </c>
      <c r="AY4176">
        <v>0</v>
      </c>
      <c r="AZ4176">
        <v>0</v>
      </c>
      <c r="BA4176">
        <v>0</v>
      </c>
      <c r="BB4176">
        <v>0</v>
      </c>
      <c r="BC4176">
        <v>0</v>
      </c>
      <c r="BD4176">
        <v>0</v>
      </c>
      <c r="BE4176">
        <f t="shared" si="820"/>
        <v>0</v>
      </c>
      <c r="BF4176">
        <v>0</v>
      </c>
      <c r="BG4176">
        <v>99</v>
      </c>
      <c r="BH4176">
        <f t="shared" si="812"/>
        <v>4.5951198501345898</v>
      </c>
      <c r="BJ4176">
        <v>1</v>
      </c>
      <c r="BK4176">
        <v>1</v>
      </c>
    </row>
    <row r="4177" spans="1:63" x14ac:dyDescent="0.25">
      <c r="A4177" t="s">
        <v>70</v>
      </c>
      <c r="B4177">
        <v>2020</v>
      </c>
      <c r="C4177">
        <v>0</v>
      </c>
      <c r="D4177">
        <v>0</v>
      </c>
      <c r="E4177">
        <v>0</v>
      </c>
      <c r="F4177">
        <v>0</v>
      </c>
      <c r="G4177">
        <v>0</v>
      </c>
      <c r="H4177">
        <v>0</v>
      </c>
      <c r="I4177">
        <f t="shared" si="816"/>
        <v>0</v>
      </c>
      <c r="J4177">
        <v>1</v>
      </c>
      <c r="K4177">
        <v>0</v>
      </c>
      <c r="L4177" s="10">
        <v>0.06</v>
      </c>
      <c r="M4177">
        <v>0</v>
      </c>
      <c r="N4177">
        <f t="shared" si="817"/>
        <v>5.024</v>
      </c>
      <c r="O4177">
        <v>0.42</v>
      </c>
      <c r="Q4177">
        <f t="shared" si="818"/>
        <v>21.8</v>
      </c>
      <c r="R4177">
        <v>2</v>
      </c>
      <c r="T4177">
        <f t="shared" si="819"/>
        <v>45.199999999999996</v>
      </c>
      <c r="Y4177">
        <v>258.85058333333302</v>
      </c>
      <c r="Z4177">
        <v>215.303</v>
      </c>
      <c r="AA4177" s="13">
        <f t="shared" si="821"/>
        <v>4.9905933506685221E-2</v>
      </c>
      <c r="AB4177">
        <f t="shared" si="822"/>
        <v>0.34934153454679651</v>
      </c>
      <c r="AC4177">
        <f t="shared" si="814"/>
        <v>1.6635311168895075</v>
      </c>
      <c r="AD4177">
        <v>0</v>
      </c>
      <c r="AE4177">
        <v>0</v>
      </c>
      <c r="AF4177">
        <f t="shared" si="823"/>
        <v>0</v>
      </c>
      <c r="AG4177">
        <v>0</v>
      </c>
      <c r="AH4177">
        <v>0</v>
      </c>
      <c r="AI4177">
        <v>2</v>
      </c>
      <c r="AR4177">
        <v>0.08</v>
      </c>
      <c r="AS4177">
        <v>0</v>
      </c>
      <c r="AT4177">
        <v>0</v>
      </c>
      <c r="AU4177">
        <v>0</v>
      </c>
      <c r="AV4177">
        <v>0</v>
      </c>
      <c r="AW4177">
        <f t="shared" si="815"/>
        <v>0</v>
      </c>
      <c r="AX4177">
        <v>0</v>
      </c>
      <c r="AY4177">
        <v>1</v>
      </c>
      <c r="AZ4177">
        <v>1</v>
      </c>
      <c r="BA4177">
        <v>1</v>
      </c>
      <c r="BB4177">
        <v>1</v>
      </c>
      <c r="BC4177">
        <v>1</v>
      </c>
      <c r="BD4177">
        <v>0.5</v>
      </c>
      <c r="BE4177">
        <f t="shared" si="820"/>
        <v>1.05</v>
      </c>
      <c r="BF4177">
        <v>0</v>
      </c>
      <c r="BG4177">
        <v>99</v>
      </c>
      <c r="BH4177">
        <f t="shared" si="812"/>
        <v>4.5951198501345898</v>
      </c>
      <c r="BJ4177">
        <v>1</v>
      </c>
      <c r="BK4177">
        <v>1</v>
      </c>
    </row>
    <row r="4178" spans="1:63" x14ac:dyDescent="0.25">
      <c r="A4178" t="s">
        <v>71</v>
      </c>
      <c r="B4178">
        <v>2020</v>
      </c>
      <c r="C4178">
        <v>0.5</v>
      </c>
      <c r="D4178">
        <v>0.5</v>
      </c>
      <c r="E4178">
        <v>1</v>
      </c>
      <c r="F4178">
        <v>1</v>
      </c>
      <c r="G4178">
        <v>1</v>
      </c>
      <c r="H4178">
        <v>1</v>
      </c>
      <c r="I4178">
        <f t="shared" si="816"/>
        <v>5</v>
      </c>
      <c r="J4178">
        <v>1</v>
      </c>
      <c r="K4178">
        <v>1</v>
      </c>
      <c r="L4178" s="10">
        <v>0.14000000000000001</v>
      </c>
      <c r="M4178">
        <v>0</v>
      </c>
      <c r="N4178">
        <f t="shared" si="817"/>
        <v>5.024</v>
      </c>
      <c r="O4178">
        <v>1.06</v>
      </c>
      <c r="Q4178">
        <f t="shared" si="818"/>
        <v>21.8</v>
      </c>
      <c r="R4178">
        <v>9.83</v>
      </c>
      <c r="T4178">
        <f t="shared" si="819"/>
        <v>45.199999999999996</v>
      </c>
      <c r="Y4178">
        <v>258.85058333333302</v>
      </c>
      <c r="Z4178">
        <v>215.303</v>
      </c>
      <c r="AA4178" s="13">
        <f t="shared" si="821"/>
        <v>0.11644717818226552</v>
      </c>
      <c r="AB4178">
        <f t="shared" si="822"/>
        <v>0.88167149195143901</v>
      </c>
      <c r="AC4178">
        <f t="shared" si="814"/>
        <v>8.1762554395119285</v>
      </c>
      <c r="AD4178">
        <v>0</v>
      </c>
      <c r="AE4178">
        <v>0</v>
      </c>
      <c r="AF4178">
        <f t="shared" si="823"/>
        <v>0</v>
      </c>
      <c r="AG4178">
        <v>0</v>
      </c>
      <c r="AH4178">
        <v>0</v>
      </c>
      <c r="AI4178">
        <v>1</v>
      </c>
      <c r="AR4178">
        <v>0.08</v>
      </c>
      <c r="AS4178">
        <v>0</v>
      </c>
      <c r="AT4178">
        <v>0</v>
      </c>
      <c r="AU4178">
        <v>0</v>
      </c>
      <c r="AV4178">
        <v>0</v>
      </c>
      <c r="AW4178">
        <f t="shared" si="815"/>
        <v>0</v>
      </c>
      <c r="AX4178">
        <v>1</v>
      </c>
      <c r="AY4178">
        <v>1</v>
      </c>
      <c r="AZ4178">
        <v>0.75</v>
      </c>
      <c r="BA4178">
        <v>1</v>
      </c>
      <c r="BB4178">
        <v>1</v>
      </c>
      <c r="BC4178">
        <v>1</v>
      </c>
      <c r="BD4178">
        <v>1</v>
      </c>
      <c r="BE4178">
        <f t="shared" si="820"/>
        <v>0.85</v>
      </c>
      <c r="BF4178">
        <v>1</v>
      </c>
      <c r="BG4178">
        <v>99</v>
      </c>
      <c r="BH4178">
        <f t="shared" si="812"/>
        <v>4.5951198501345898</v>
      </c>
      <c r="BJ4178">
        <v>0</v>
      </c>
      <c r="BK4178">
        <v>1</v>
      </c>
    </row>
    <row r="4179" spans="1:63" x14ac:dyDescent="0.25">
      <c r="A4179" t="s">
        <v>72</v>
      </c>
      <c r="B4179">
        <v>2020</v>
      </c>
      <c r="C4179">
        <v>0</v>
      </c>
      <c r="D4179">
        <v>0</v>
      </c>
      <c r="E4179">
        <v>0</v>
      </c>
      <c r="F4179">
        <v>0</v>
      </c>
      <c r="G4179">
        <v>0</v>
      </c>
      <c r="H4179">
        <v>0</v>
      </c>
      <c r="I4179">
        <f t="shared" si="816"/>
        <v>0</v>
      </c>
      <c r="J4179">
        <v>1</v>
      </c>
      <c r="K4179">
        <v>0</v>
      </c>
      <c r="L4179" s="10">
        <v>0.31</v>
      </c>
      <c r="M4179">
        <v>0</v>
      </c>
      <c r="N4179">
        <f t="shared" si="817"/>
        <v>5.024</v>
      </c>
      <c r="O4179">
        <v>0.95</v>
      </c>
      <c r="Q4179">
        <f t="shared" si="818"/>
        <v>21.8</v>
      </c>
      <c r="R4179">
        <v>3.75</v>
      </c>
      <c r="T4179">
        <f t="shared" si="819"/>
        <v>45.199999999999996</v>
      </c>
      <c r="Y4179">
        <v>258.85058333333302</v>
      </c>
      <c r="Z4179">
        <v>215.303</v>
      </c>
      <c r="AA4179" s="13">
        <f t="shared" si="821"/>
        <v>0.25784732311787362</v>
      </c>
      <c r="AB4179">
        <f t="shared" si="822"/>
        <v>0.79017728052251601</v>
      </c>
      <c r="AC4179">
        <f t="shared" si="814"/>
        <v>3.1191208441678264</v>
      </c>
      <c r="AD4179">
        <v>1</v>
      </c>
      <c r="AE4179">
        <v>1</v>
      </c>
      <c r="AF4179">
        <f t="shared" si="823"/>
        <v>0.5</v>
      </c>
      <c r="AG4179">
        <v>0</v>
      </c>
      <c r="AH4179">
        <v>0</v>
      </c>
      <c r="AI4179">
        <v>2</v>
      </c>
      <c r="AR4179">
        <v>0.08</v>
      </c>
      <c r="AS4179">
        <v>0</v>
      </c>
      <c r="AT4179">
        <v>1</v>
      </c>
      <c r="AU4179">
        <v>0</v>
      </c>
      <c r="AV4179">
        <v>1</v>
      </c>
      <c r="AW4179">
        <f t="shared" si="815"/>
        <v>1</v>
      </c>
      <c r="AX4179">
        <v>1</v>
      </c>
      <c r="AY4179">
        <v>0</v>
      </c>
      <c r="AZ4179">
        <v>0</v>
      </c>
      <c r="BA4179">
        <v>0</v>
      </c>
      <c r="BB4179">
        <v>0</v>
      </c>
      <c r="BC4179">
        <v>0</v>
      </c>
      <c r="BD4179">
        <v>0</v>
      </c>
      <c r="BE4179">
        <f t="shared" si="820"/>
        <v>0</v>
      </c>
      <c r="BF4179">
        <v>0</v>
      </c>
      <c r="BG4179">
        <v>99</v>
      </c>
      <c r="BH4179">
        <f t="shared" si="812"/>
        <v>4.5951198501345898</v>
      </c>
      <c r="BJ4179">
        <v>1</v>
      </c>
      <c r="BK4179">
        <v>1</v>
      </c>
    </row>
    <row r="4180" spans="1:63" x14ac:dyDescent="0.25">
      <c r="A4180" t="s">
        <v>73</v>
      </c>
      <c r="B4180">
        <v>2020</v>
      </c>
      <c r="C4180">
        <v>0</v>
      </c>
      <c r="D4180">
        <v>0</v>
      </c>
      <c r="E4180">
        <v>0</v>
      </c>
      <c r="F4180">
        <v>0</v>
      </c>
      <c r="G4180">
        <v>0</v>
      </c>
      <c r="H4180">
        <v>0</v>
      </c>
      <c r="I4180">
        <f t="shared" si="816"/>
        <v>0</v>
      </c>
      <c r="J4180">
        <v>0</v>
      </c>
      <c r="K4180">
        <v>1</v>
      </c>
      <c r="L4180" s="10">
        <v>0.16</v>
      </c>
      <c r="M4180">
        <v>0</v>
      </c>
      <c r="N4180">
        <f t="shared" si="817"/>
        <v>5.024</v>
      </c>
      <c r="O4180">
        <v>0.7</v>
      </c>
      <c r="Q4180">
        <f t="shared" si="818"/>
        <v>21.8</v>
      </c>
      <c r="R4180">
        <v>3.6</v>
      </c>
      <c r="T4180">
        <f t="shared" si="819"/>
        <v>45.199999999999996</v>
      </c>
      <c r="Y4180">
        <v>258.85058333333302</v>
      </c>
      <c r="Z4180">
        <v>215.303</v>
      </c>
      <c r="AA4180" s="13">
        <f t="shared" si="821"/>
        <v>0.1330824893511606</v>
      </c>
      <c r="AB4180">
        <f t="shared" si="822"/>
        <v>0.58223589091132755</v>
      </c>
      <c r="AC4180">
        <f t="shared" si="814"/>
        <v>2.9943560104011135</v>
      </c>
      <c r="AD4180">
        <v>0</v>
      </c>
      <c r="AE4180">
        <v>0</v>
      </c>
      <c r="AF4180">
        <f t="shared" si="823"/>
        <v>0</v>
      </c>
      <c r="AG4180">
        <v>0</v>
      </c>
      <c r="AH4180">
        <v>0</v>
      </c>
      <c r="AI4180">
        <v>2</v>
      </c>
      <c r="AR4180">
        <v>0.08</v>
      </c>
      <c r="AS4180">
        <v>1</v>
      </c>
      <c r="AT4180">
        <v>5</v>
      </c>
      <c r="AU4180">
        <v>1</v>
      </c>
      <c r="AV4180">
        <v>5</v>
      </c>
      <c r="AW4180">
        <f t="shared" si="815"/>
        <v>6</v>
      </c>
      <c r="AX4180">
        <v>0</v>
      </c>
      <c r="AY4180">
        <v>1</v>
      </c>
      <c r="AZ4180">
        <v>0.75</v>
      </c>
      <c r="BA4180">
        <v>1</v>
      </c>
      <c r="BB4180">
        <v>1</v>
      </c>
      <c r="BC4180">
        <v>1</v>
      </c>
      <c r="BD4180">
        <v>0.5</v>
      </c>
      <c r="BE4180">
        <f t="shared" si="820"/>
        <v>0.8</v>
      </c>
      <c r="BF4180">
        <v>1</v>
      </c>
      <c r="BG4180">
        <v>99</v>
      </c>
      <c r="BH4180">
        <f t="shared" si="812"/>
        <v>4.5951198501345898</v>
      </c>
      <c r="BJ4180">
        <v>0</v>
      </c>
      <c r="BK4180">
        <v>1</v>
      </c>
    </row>
    <row r="4181" spans="1:63" x14ac:dyDescent="0.25">
      <c r="A4181" t="s">
        <v>457</v>
      </c>
      <c r="B4181">
        <v>2020</v>
      </c>
      <c r="C4181">
        <v>0</v>
      </c>
      <c r="D4181">
        <v>0</v>
      </c>
      <c r="E4181">
        <v>0</v>
      </c>
      <c r="F4181">
        <v>1</v>
      </c>
      <c r="G4181">
        <v>1</v>
      </c>
      <c r="H4181">
        <v>1</v>
      </c>
      <c r="I4181">
        <f t="shared" si="816"/>
        <v>3</v>
      </c>
      <c r="J4181">
        <v>1</v>
      </c>
      <c r="K4181">
        <v>0.5</v>
      </c>
      <c r="L4181" s="10">
        <v>0.3</v>
      </c>
      <c r="M4181">
        <v>0</v>
      </c>
      <c r="N4181">
        <f t="shared" si="817"/>
        <v>5.024</v>
      </c>
      <c r="O4181" t="s">
        <v>105</v>
      </c>
      <c r="Q4181">
        <f t="shared" si="818"/>
        <v>21.8</v>
      </c>
      <c r="R4181" t="s">
        <v>105</v>
      </c>
      <c r="T4181">
        <f t="shared" si="819"/>
        <v>45.199999999999996</v>
      </c>
      <c r="Y4181">
        <v>258.85058333333302</v>
      </c>
      <c r="Z4181">
        <v>215.303</v>
      </c>
      <c r="AA4181" s="13">
        <f t="shared" si="821"/>
        <v>0.24952966753342609</v>
      </c>
      <c r="AD4181">
        <v>0</v>
      </c>
      <c r="AE4181">
        <v>0</v>
      </c>
      <c r="AF4181">
        <f t="shared" si="823"/>
        <v>0</v>
      </c>
      <c r="AG4181">
        <v>0</v>
      </c>
      <c r="AH4181">
        <v>0</v>
      </c>
      <c r="AI4181">
        <v>1</v>
      </c>
      <c r="AR4181">
        <v>0.08</v>
      </c>
      <c r="AS4181">
        <v>0</v>
      </c>
      <c r="AT4181">
        <v>1</v>
      </c>
      <c r="AU4181">
        <v>1</v>
      </c>
      <c r="AV4181">
        <v>1</v>
      </c>
      <c r="AW4181">
        <f t="shared" si="815"/>
        <v>2</v>
      </c>
      <c r="AX4181">
        <v>0</v>
      </c>
      <c r="AY4181">
        <v>1</v>
      </c>
      <c r="AZ4181">
        <v>0.75</v>
      </c>
      <c r="BA4181">
        <v>1</v>
      </c>
      <c r="BB4181">
        <v>1</v>
      </c>
      <c r="BC4181">
        <v>0</v>
      </c>
      <c r="BD4181">
        <v>0.5</v>
      </c>
      <c r="BE4181">
        <f t="shared" si="820"/>
        <v>0.70000000000000007</v>
      </c>
      <c r="BF4181">
        <v>0</v>
      </c>
      <c r="BG4181">
        <v>40</v>
      </c>
      <c r="BH4181">
        <f t="shared" si="812"/>
        <v>3.6888794541139363</v>
      </c>
      <c r="BJ4181">
        <v>0</v>
      </c>
      <c r="BK4181">
        <v>1</v>
      </c>
    </row>
    <row r="4182" spans="1:63" x14ac:dyDescent="0.25">
      <c r="A4182" t="s">
        <v>459</v>
      </c>
      <c r="B4182">
        <v>2020</v>
      </c>
      <c r="C4182">
        <v>0</v>
      </c>
      <c r="D4182">
        <v>0</v>
      </c>
      <c r="E4182">
        <v>0</v>
      </c>
      <c r="F4182">
        <v>0</v>
      </c>
      <c r="G4182">
        <v>0</v>
      </c>
      <c r="H4182">
        <v>0</v>
      </c>
      <c r="I4182">
        <f t="shared" si="816"/>
        <v>0</v>
      </c>
      <c r="J4182">
        <v>0</v>
      </c>
      <c r="K4182">
        <v>0.5</v>
      </c>
      <c r="L4182" s="10">
        <v>0.12</v>
      </c>
      <c r="M4182">
        <v>0</v>
      </c>
      <c r="N4182">
        <f t="shared" si="817"/>
        <v>5.024</v>
      </c>
      <c r="O4182">
        <v>0.88</v>
      </c>
      <c r="Q4182">
        <f t="shared" si="818"/>
        <v>21.8</v>
      </c>
      <c r="R4182">
        <v>5.5</v>
      </c>
      <c r="T4182">
        <f t="shared" si="819"/>
        <v>45.199999999999996</v>
      </c>
      <c r="Y4182">
        <v>258.85058333333302</v>
      </c>
      <c r="Z4182">
        <v>215.303</v>
      </c>
      <c r="AA4182" s="13">
        <f t="shared" si="821"/>
        <v>9.9811867013370442E-2</v>
      </c>
      <c r="AB4182">
        <f t="shared" si="822"/>
        <v>0.73195369143138334</v>
      </c>
      <c r="AC4182">
        <f t="shared" si="814"/>
        <v>4.574710571446146</v>
      </c>
      <c r="AD4182">
        <v>0</v>
      </c>
      <c r="AE4182">
        <v>0</v>
      </c>
      <c r="AF4182">
        <f t="shared" si="823"/>
        <v>0</v>
      </c>
      <c r="AG4182">
        <v>0</v>
      </c>
      <c r="AH4182">
        <v>0.5</v>
      </c>
      <c r="AI4182">
        <v>0.5</v>
      </c>
      <c r="AR4182">
        <v>0.08</v>
      </c>
      <c r="AS4182">
        <v>0</v>
      </c>
      <c r="AT4182">
        <v>0</v>
      </c>
      <c r="AU4182">
        <v>0</v>
      </c>
      <c r="AV4182">
        <v>0</v>
      </c>
      <c r="AW4182">
        <f t="shared" si="815"/>
        <v>0</v>
      </c>
      <c r="AX4182">
        <v>0</v>
      </c>
      <c r="AY4182">
        <v>1</v>
      </c>
      <c r="AZ4182">
        <v>0.5</v>
      </c>
      <c r="BA4182">
        <v>1</v>
      </c>
      <c r="BB4182">
        <v>1</v>
      </c>
      <c r="BC4182">
        <v>0</v>
      </c>
      <c r="BD4182">
        <v>0.5</v>
      </c>
      <c r="BE4182">
        <f t="shared" si="820"/>
        <v>0.45</v>
      </c>
      <c r="BF4182">
        <v>0</v>
      </c>
      <c r="BG4182">
        <v>25</v>
      </c>
      <c r="BH4182">
        <f t="shared" si="812"/>
        <v>3.2188758248682006</v>
      </c>
      <c r="BJ4182">
        <v>0</v>
      </c>
      <c r="BK4182">
        <v>1</v>
      </c>
    </row>
    <row r="4183" spans="1:63" x14ac:dyDescent="0.25">
      <c r="A4183" t="s">
        <v>460</v>
      </c>
      <c r="B4183">
        <v>2020</v>
      </c>
      <c r="C4183">
        <v>0</v>
      </c>
      <c r="D4183">
        <v>0</v>
      </c>
      <c r="E4183">
        <v>0</v>
      </c>
      <c r="F4183">
        <v>0</v>
      </c>
      <c r="G4183">
        <v>0</v>
      </c>
      <c r="H4183">
        <v>0</v>
      </c>
      <c r="I4183">
        <f t="shared" si="816"/>
        <v>0</v>
      </c>
      <c r="J4183">
        <v>1</v>
      </c>
      <c r="K4183">
        <v>1</v>
      </c>
      <c r="L4183" s="10">
        <v>0.41</v>
      </c>
      <c r="M4183">
        <v>0</v>
      </c>
      <c r="N4183">
        <f t="shared" si="817"/>
        <v>5.024</v>
      </c>
      <c r="O4183">
        <v>1.7</v>
      </c>
      <c r="Q4183">
        <f t="shared" si="818"/>
        <v>21.8</v>
      </c>
      <c r="R4183">
        <v>6.06</v>
      </c>
      <c r="T4183">
        <f t="shared" si="819"/>
        <v>45.199999999999996</v>
      </c>
      <c r="Y4183">
        <v>258.85058333333302</v>
      </c>
      <c r="Z4183">
        <v>215.303</v>
      </c>
      <c r="AA4183" s="13">
        <f t="shared" si="821"/>
        <v>0.34102387896234898</v>
      </c>
      <c r="AB4183">
        <f t="shared" si="822"/>
        <v>1.4140014493560811</v>
      </c>
      <c r="AC4183">
        <f t="shared" si="814"/>
        <v>5.0404992841752074</v>
      </c>
      <c r="AD4183">
        <v>0</v>
      </c>
      <c r="AE4183">
        <v>0</v>
      </c>
      <c r="AF4183">
        <f t="shared" si="823"/>
        <v>0</v>
      </c>
      <c r="AG4183">
        <v>0</v>
      </c>
      <c r="AH4183">
        <v>0</v>
      </c>
      <c r="AI4183">
        <v>2</v>
      </c>
      <c r="AR4183">
        <v>0.08</v>
      </c>
      <c r="AS4183">
        <v>0</v>
      </c>
      <c r="AT4183">
        <v>0</v>
      </c>
      <c r="AU4183">
        <v>0</v>
      </c>
      <c r="AV4183">
        <v>0</v>
      </c>
      <c r="AW4183">
        <f t="shared" si="815"/>
        <v>0</v>
      </c>
      <c r="AX4183">
        <v>0</v>
      </c>
      <c r="AY4183">
        <v>1</v>
      </c>
      <c r="AZ4183">
        <v>0.75</v>
      </c>
      <c r="BA4183">
        <v>1</v>
      </c>
      <c r="BB4183">
        <v>1</v>
      </c>
      <c r="BC4183">
        <v>1</v>
      </c>
      <c r="BD4183">
        <v>1</v>
      </c>
      <c r="BE4183">
        <f t="shared" si="820"/>
        <v>0.85</v>
      </c>
      <c r="BF4183">
        <v>0</v>
      </c>
      <c r="BG4183">
        <v>18</v>
      </c>
      <c r="BH4183">
        <f t="shared" si="812"/>
        <v>2.8903717578961645</v>
      </c>
      <c r="BJ4183">
        <v>0</v>
      </c>
      <c r="BK4183">
        <v>1</v>
      </c>
    </row>
    <row r="4184" spans="1:63" x14ac:dyDescent="0.25">
      <c r="A4184" t="s">
        <v>458</v>
      </c>
      <c r="B4184">
        <v>2020</v>
      </c>
      <c r="C4184">
        <v>0</v>
      </c>
      <c r="D4184">
        <v>0</v>
      </c>
      <c r="E4184">
        <v>0</v>
      </c>
      <c r="F4184">
        <v>0</v>
      </c>
      <c r="G4184">
        <v>0</v>
      </c>
      <c r="H4184">
        <v>0</v>
      </c>
      <c r="I4184">
        <f t="shared" si="816"/>
        <v>0</v>
      </c>
      <c r="J4184">
        <v>0</v>
      </c>
      <c r="K4184">
        <v>0</v>
      </c>
      <c r="L4184" s="10">
        <v>0.14000000000000001</v>
      </c>
      <c r="M4184">
        <v>0</v>
      </c>
      <c r="N4184">
        <f t="shared" si="817"/>
        <v>5.024</v>
      </c>
      <c r="O4184">
        <v>0.3</v>
      </c>
      <c r="Q4184">
        <f t="shared" si="818"/>
        <v>21.8</v>
      </c>
      <c r="R4184">
        <v>6.44</v>
      </c>
      <c r="T4184">
        <f t="shared" si="819"/>
        <v>45.199999999999996</v>
      </c>
      <c r="Y4184">
        <v>258.85058333333302</v>
      </c>
      <c r="Z4184">
        <v>215.303</v>
      </c>
      <c r="AA4184" s="13">
        <f t="shared" si="821"/>
        <v>0.11644717818226552</v>
      </c>
      <c r="AB4184">
        <f t="shared" si="822"/>
        <v>0.24952966753342609</v>
      </c>
      <c r="AC4184">
        <f t="shared" si="814"/>
        <v>5.3565701963842143</v>
      </c>
      <c r="AD4184">
        <v>0</v>
      </c>
      <c r="AE4184">
        <v>0</v>
      </c>
      <c r="AF4184">
        <f t="shared" si="823"/>
        <v>0</v>
      </c>
      <c r="AG4184">
        <v>0</v>
      </c>
      <c r="AH4184">
        <v>0</v>
      </c>
      <c r="AI4184">
        <v>0</v>
      </c>
      <c r="AR4184">
        <v>0.08</v>
      </c>
      <c r="AS4184">
        <v>0</v>
      </c>
      <c r="AT4184">
        <v>0</v>
      </c>
      <c r="AU4184">
        <v>0</v>
      </c>
      <c r="AV4184">
        <v>1</v>
      </c>
      <c r="AW4184">
        <f t="shared" si="815"/>
        <v>1</v>
      </c>
      <c r="AX4184">
        <v>0</v>
      </c>
      <c r="AY4184">
        <v>1</v>
      </c>
      <c r="AZ4184">
        <v>0.5</v>
      </c>
      <c r="BA4184">
        <v>1</v>
      </c>
      <c r="BB4184">
        <v>1</v>
      </c>
      <c r="BC4184">
        <v>0</v>
      </c>
      <c r="BD4184">
        <v>0.5</v>
      </c>
      <c r="BE4184">
        <f t="shared" si="820"/>
        <v>0.45</v>
      </c>
      <c r="BF4184">
        <v>0</v>
      </c>
      <c r="BG4184" s="12">
        <v>25</v>
      </c>
      <c r="BH4184">
        <f t="shared" si="812"/>
        <v>3.2188758248682006</v>
      </c>
      <c r="BJ4184">
        <v>0</v>
      </c>
      <c r="BK4184">
        <v>1</v>
      </c>
    </row>
    <row r="4185" spans="1:63" x14ac:dyDescent="0.25">
      <c r="A4185" t="s">
        <v>463</v>
      </c>
      <c r="B4185">
        <v>2020</v>
      </c>
      <c r="C4185">
        <v>0</v>
      </c>
      <c r="D4185">
        <v>0</v>
      </c>
      <c r="E4185">
        <v>0</v>
      </c>
      <c r="F4185">
        <v>1</v>
      </c>
      <c r="G4185">
        <v>0</v>
      </c>
      <c r="H4185">
        <v>1</v>
      </c>
      <c r="I4185">
        <f t="shared" si="816"/>
        <v>2</v>
      </c>
      <c r="J4185">
        <v>1</v>
      </c>
      <c r="K4185">
        <v>0.5</v>
      </c>
      <c r="L4185" s="10">
        <v>0.62</v>
      </c>
      <c r="M4185">
        <v>0</v>
      </c>
      <c r="N4185">
        <f t="shared" si="817"/>
        <v>5.024</v>
      </c>
      <c r="O4185">
        <v>1</v>
      </c>
      <c r="Q4185">
        <f t="shared" si="818"/>
        <v>21.8</v>
      </c>
      <c r="R4185">
        <v>14.58</v>
      </c>
      <c r="T4185">
        <f t="shared" si="819"/>
        <v>45.199999999999996</v>
      </c>
      <c r="Y4185">
        <v>258.85058333333302</v>
      </c>
      <c r="Z4185">
        <v>215.303</v>
      </c>
      <c r="AA4185" s="13">
        <f t="shared" si="821"/>
        <v>0.51569464623574723</v>
      </c>
      <c r="AB4185">
        <f t="shared" si="822"/>
        <v>0.83176555844475375</v>
      </c>
      <c r="AC4185">
        <f t="shared" si="814"/>
        <v>12.127141842124511</v>
      </c>
      <c r="AD4185">
        <v>0</v>
      </c>
      <c r="AE4185">
        <v>0</v>
      </c>
      <c r="AF4185">
        <f t="shared" si="823"/>
        <v>0</v>
      </c>
      <c r="AG4185">
        <v>1</v>
      </c>
      <c r="AH4185">
        <v>0</v>
      </c>
      <c r="AI4185">
        <v>1</v>
      </c>
      <c r="AR4185">
        <v>0.08</v>
      </c>
      <c r="AS4185">
        <v>0</v>
      </c>
      <c r="AT4185">
        <v>1</v>
      </c>
      <c r="AU4185">
        <v>0</v>
      </c>
      <c r="AV4185">
        <v>0</v>
      </c>
      <c r="AW4185">
        <f t="shared" si="815"/>
        <v>0</v>
      </c>
      <c r="AX4185">
        <v>0</v>
      </c>
      <c r="AY4185">
        <v>0</v>
      </c>
      <c r="AZ4185">
        <v>0</v>
      </c>
      <c r="BA4185">
        <v>0</v>
      </c>
      <c r="BB4185">
        <v>0</v>
      </c>
      <c r="BC4185">
        <v>0</v>
      </c>
      <c r="BD4185">
        <v>0</v>
      </c>
      <c r="BE4185">
        <f t="shared" si="820"/>
        <v>0</v>
      </c>
      <c r="BF4185">
        <v>0</v>
      </c>
      <c r="BG4185">
        <v>21.5</v>
      </c>
      <c r="BH4185">
        <f t="shared" si="812"/>
        <v>3.068052935133617</v>
      </c>
      <c r="BJ4185">
        <v>1</v>
      </c>
      <c r="BK4185">
        <v>1</v>
      </c>
    </row>
    <row r="4186" spans="1:63" x14ac:dyDescent="0.25">
      <c r="A4186" t="s">
        <v>461</v>
      </c>
      <c r="B4186">
        <v>2020</v>
      </c>
      <c r="C4186">
        <v>0</v>
      </c>
      <c r="D4186">
        <v>0</v>
      </c>
      <c r="E4186">
        <v>0</v>
      </c>
      <c r="F4186">
        <v>0</v>
      </c>
      <c r="G4186">
        <v>0</v>
      </c>
      <c r="H4186">
        <v>0</v>
      </c>
      <c r="I4186">
        <f t="shared" si="816"/>
        <v>0</v>
      </c>
      <c r="J4186">
        <v>1</v>
      </c>
      <c r="K4186">
        <v>0</v>
      </c>
      <c r="L4186" s="10">
        <v>0.45</v>
      </c>
      <c r="M4186">
        <v>0</v>
      </c>
      <c r="N4186">
        <f t="shared" si="817"/>
        <v>5.024</v>
      </c>
      <c r="O4186">
        <v>1.22</v>
      </c>
      <c r="Q4186">
        <f t="shared" si="818"/>
        <v>21.8</v>
      </c>
      <c r="R4186">
        <v>5.12</v>
      </c>
      <c r="T4186">
        <f t="shared" si="819"/>
        <v>45.199999999999996</v>
      </c>
      <c r="Y4186">
        <v>258.85058333333302</v>
      </c>
      <c r="Z4186">
        <v>215.303</v>
      </c>
      <c r="AA4186" s="13">
        <f t="shared" si="821"/>
        <v>0.37429450130013919</v>
      </c>
      <c r="AB4186">
        <f t="shared" si="822"/>
        <v>1.0147539813025994</v>
      </c>
      <c r="AC4186">
        <f t="shared" si="814"/>
        <v>4.2586396592371392</v>
      </c>
      <c r="AD4186">
        <v>0</v>
      </c>
      <c r="AE4186">
        <v>0</v>
      </c>
      <c r="AF4186">
        <f t="shared" si="823"/>
        <v>0</v>
      </c>
      <c r="AG4186">
        <v>0</v>
      </c>
      <c r="AH4186">
        <v>0</v>
      </c>
      <c r="AI4186">
        <v>0.8</v>
      </c>
      <c r="AR4186">
        <v>0.08</v>
      </c>
      <c r="AS4186">
        <v>0</v>
      </c>
      <c r="AT4186">
        <v>1</v>
      </c>
      <c r="AU4186">
        <v>1</v>
      </c>
      <c r="AV4186">
        <v>1</v>
      </c>
      <c r="AW4186">
        <f t="shared" si="815"/>
        <v>2</v>
      </c>
      <c r="AX4186">
        <v>0</v>
      </c>
      <c r="AY4186">
        <v>1</v>
      </c>
      <c r="AZ4186">
        <v>0.5</v>
      </c>
      <c r="BA4186">
        <v>1</v>
      </c>
      <c r="BB4186">
        <v>1</v>
      </c>
      <c r="BC4186">
        <v>0</v>
      </c>
      <c r="BD4186">
        <v>0.5</v>
      </c>
      <c r="BE4186">
        <f t="shared" si="820"/>
        <v>0.45</v>
      </c>
      <c r="BF4186">
        <v>0</v>
      </c>
      <c r="BG4186">
        <v>10</v>
      </c>
      <c r="BH4186">
        <f t="shared" si="812"/>
        <v>2.3025850929940459</v>
      </c>
      <c r="BJ4186">
        <v>1</v>
      </c>
      <c r="BK4186">
        <v>1</v>
      </c>
    </row>
    <row r="4187" spans="1:63" x14ac:dyDescent="0.25">
      <c r="A4187" t="s">
        <v>74</v>
      </c>
      <c r="B4187">
        <v>2020</v>
      </c>
      <c r="C4187">
        <v>0</v>
      </c>
      <c r="D4187">
        <v>0</v>
      </c>
      <c r="E4187">
        <v>0</v>
      </c>
      <c r="F4187">
        <v>1</v>
      </c>
      <c r="G4187">
        <v>0</v>
      </c>
      <c r="H4187">
        <v>1</v>
      </c>
      <c r="I4187">
        <f t="shared" si="816"/>
        <v>2</v>
      </c>
      <c r="J4187">
        <v>0</v>
      </c>
      <c r="K4187">
        <v>0</v>
      </c>
      <c r="L4187" s="10">
        <v>0.18</v>
      </c>
      <c r="M4187">
        <v>0</v>
      </c>
      <c r="N4187">
        <f t="shared" si="817"/>
        <v>5.024</v>
      </c>
      <c r="O4187">
        <v>0.32</v>
      </c>
      <c r="Q4187">
        <f t="shared" si="818"/>
        <v>21.8</v>
      </c>
      <c r="R4187">
        <v>9.83</v>
      </c>
      <c r="T4187">
        <f t="shared" si="819"/>
        <v>45.199999999999996</v>
      </c>
      <c r="Y4187">
        <v>258.85058333333302</v>
      </c>
      <c r="Z4187">
        <v>215.303</v>
      </c>
      <c r="AA4187" s="13">
        <f t="shared" si="821"/>
        <v>0.14971780052005568</v>
      </c>
      <c r="AB4187">
        <f t="shared" si="822"/>
        <v>0.2661649787023212</v>
      </c>
      <c r="AC4187">
        <f t="shared" si="814"/>
        <v>8.1762554395119285</v>
      </c>
      <c r="AD4187">
        <v>0</v>
      </c>
      <c r="AE4187">
        <v>0</v>
      </c>
      <c r="AF4187">
        <f t="shared" si="823"/>
        <v>0</v>
      </c>
      <c r="AG4187">
        <v>0</v>
      </c>
      <c r="AH4187">
        <v>0.5</v>
      </c>
      <c r="AI4187">
        <v>1</v>
      </c>
      <c r="AR4187">
        <v>0.08</v>
      </c>
      <c r="AS4187">
        <v>0</v>
      </c>
      <c r="AT4187">
        <v>1</v>
      </c>
      <c r="AU4187">
        <v>0</v>
      </c>
      <c r="AV4187">
        <v>1</v>
      </c>
      <c r="AW4187">
        <f t="shared" si="815"/>
        <v>1</v>
      </c>
      <c r="AX4187">
        <v>0</v>
      </c>
      <c r="AY4187">
        <v>1</v>
      </c>
      <c r="AZ4187">
        <v>0.5</v>
      </c>
      <c r="BA4187">
        <v>1</v>
      </c>
      <c r="BB4187">
        <v>1</v>
      </c>
      <c r="BC4187">
        <v>0</v>
      </c>
      <c r="BD4187">
        <v>0.5</v>
      </c>
      <c r="BE4187">
        <f t="shared" si="820"/>
        <v>0.45</v>
      </c>
      <c r="BF4187">
        <v>0</v>
      </c>
      <c r="BG4187">
        <v>11</v>
      </c>
      <c r="BH4187">
        <f t="shared" si="812"/>
        <v>2.3978952727983707</v>
      </c>
      <c r="BJ4187">
        <v>1</v>
      </c>
      <c r="BK4187">
        <v>1</v>
      </c>
    </row>
    <row r="4188" spans="1:63" x14ac:dyDescent="0.25">
      <c r="A4188" t="s">
        <v>75</v>
      </c>
      <c r="B4188">
        <v>2020</v>
      </c>
      <c r="C4188">
        <v>0</v>
      </c>
      <c r="D4188">
        <v>0</v>
      </c>
      <c r="E4188">
        <v>0</v>
      </c>
      <c r="F4188">
        <v>0</v>
      </c>
      <c r="G4188">
        <v>0</v>
      </c>
      <c r="H4188">
        <v>0</v>
      </c>
      <c r="I4188">
        <f t="shared" si="816"/>
        <v>0</v>
      </c>
      <c r="J4188">
        <v>1</v>
      </c>
      <c r="K4188">
        <v>1</v>
      </c>
      <c r="L4188" s="10">
        <v>0.4</v>
      </c>
      <c r="M4188">
        <v>0</v>
      </c>
      <c r="N4188">
        <f t="shared" si="817"/>
        <v>5.024</v>
      </c>
      <c r="O4188">
        <v>0.72</v>
      </c>
      <c r="Q4188">
        <f t="shared" si="818"/>
        <v>21.8</v>
      </c>
      <c r="R4188">
        <v>5.56</v>
      </c>
      <c r="T4188">
        <f t="shared" si="819"/>
        <v>45.199999999999996</v>
      </c>
      <c r="Y4188">
        <v>258.85058333333302</v>
      </c>
      <c r="Z4188">
        <v>215.303</v>
      </c>
      <c r="AA4188" s="13">
        <f t="shared" si="821"/>
        <v>0.33270622337790151</v>
      </c>
      <c r="AB4188">
        <f t="shared" si="822"/>
        <v>0.59887120208022271</v>
      </c>
      <c r="AC4188">
        <f t="shared" si="814"/>
        <v>4.6246165049528303</v>
      </c>
      <c r="AD4188">
        <v>0</v>
      </c>
      <c r="AE4188">
        <v>0</v>
      </c>
      <c r="AF4188">
        <f t="shared" si="823"/>
        <v>0</v>
      </c>
      <c r="AG4188">
        <v>0</v>
      </c>
      <c r="AH4188">
        <v>0.9</v>
      </c>
      <c r="AI4188">
        <v>1</v>
      </c>
      <c r="AR4188">
        <v>0.08</v>
      </c>
      <c r="AS4188">
        <v>0</v>
      </c>
      <c r="AT4188">
        <v>0</v>
      </c>
      <c r="AU4188">
        <v>1</v>
      </c>
      <c r="AV4188">
        <v>1</v>
      </c>
      <c r="AW4188">
        <f t="shared" si="815"/>
        <v>2</v>
      </c>
      <c r="AX4188">
        <v>2</v>
      </c>
      <c r="AY4188">
        <v>1</v>
      </c>
      <c r="AZ4188">
        <v>1</v>
      </c>
      <c r="BA4188">
        <v>1</v>
      </c>
      <c r="BB4188">
        <v>1</v>
      </c>
      <c r="BC4188">
        <v>1</v>
      </c>
      <c r="BD4188">
        <v>1</v>
      </c>
      <c r="BE4188">
        <f t="shared" si="820"/>
        <v>1.1000000000000001</v>
      </c>
      <c r="BF4188">
        <v>0</v>
      </c>
      <c r="BG4188">
        <v>99</v>
      </c>
      <c r="BH4188">
        <f t="shared" si="812"/>
        <v>4.5951198501345898</v>
      </c>
      <c r="BJ4188">
        <v>1</v>
      </c>
      <c r="BK4188">
        <v>1</v>
      </c>
    </row>
    <row r="4189" spans="1:63" x14ac:dyDescent="0.25">
      <c r="A4189" t="s">
        <v>76</v>
      </c>
      <c r="B4189">
        <v>2020</v>
      </c>
      <c r="C4189">
        <v>0</v>
      </c>
      <c r="D4189">
        <v>0</v>
      </c>
      <c r="E4189">
        <v>0</v>
      </c>
      <c r="F4189">
        <v>1</v>
      </c>
      <c r="G4189">
        <v>0</v>
      </c>
      <c r="H4189">
        <v>1</v>
      </c>
      <c r="I4189">
        <f t="shared" si="816"/>
        <v>2</v>
      </c>
      <c r="J4189">
        <v>1</v>
      </c>
      <c r="K4189">
        <v>1</v>
      </c>
      <c r="L4189" s="10">
        <v>0.08</v>
      </c>
      <c r="M4189">
        <v>0</v>
      </c>
      <c r="N4189">
        <f t="shared" si="817"/>
        <v>5.024</v>
      </c>
      <c r="O4189">
        <v>0.67</v>
      </c>
      <c r="Q4189">
        <f t="shared" si="818"/>
        <v>21.8</v>
      </c>
      <c r="R4189">
        <v>21.95</v>
      </c>
      <c r="T4189">
        <f t="shared" si="819"/>
        <v>45.199999999999996</v>
      </c>
      <c r="Y4189">
        <v>258.85058333333302</v>
      </c>
      <c r="Z4189">
        <v>215.303</v>
      </c>
      <c r="AA4189" s="13">
        <f t="shared" si="821"/>
        <v>6.6541244675580299E-2</v>
      </c>
      <c r="AB4189">
        <f t="shared" si="822"/>
        <v>0.55728292415798508</v>
      </c>
      <c r="AC4189">
        <f t="shared" si="814"/>
        <v>18.257254007862343</v>
      </c>
      <c r="AD4189">
        <v>0</v>
      </c>
      <c r="AE4189">
        <v>0</v>
      </c>
      <c r="AF4189">
        <f t="shared" si="823"/>
        <v>0</v>
      </c>
      <c r="AG4189">
        <v>0</v>
      </c>
      <c r="AH4189">
        <v>0</v>
      </c>
      <c r="AI4189">
        <v>1</v>
      </c>
      <c r="AR4189">
        <v>0.08</v>
      </c>
      <c r="AS4189">
        <v>1</v>
      </c>
      <c r="AT4189">
        <v>5</v>
      </c>
      <c r="AU4189">
        <v>1</v>
      </c>
      <c r="AV4189">
        <v>5</v>
      </c>
      <c r="AW4189">
        <f t="shared" si="815"/>
        <v>6</v>
      </c>
      <c r="AX4189">
        <v>0</v>
      </c>
      <c r="AY4189">
        <v>1</v>
      </c>
      <c r="AZ4189">
        <v>0.75</v>
      </c>
      <c r="BA4189">
        <v>1</v>
      </c>
      <c r="BB4189">
        <v>1</v>
      </c>
      <c r="BC4189">
        <v>1</v>
      </c>
      <c r="BD4189">
        <v>1</v>
      </c>
      <c r="BE4189">
        <f t="shared" si="820"/>
        <v>0.85</v>
      </c>
      <c r="BF4189">
        <v>1</v>
      </c>
      <c r="BG4189">
        <v>20</v>
      </c>
      <c r="BH4189">
        <f t="shared" si="812"/>
        <v>2.9957322735539909</v>
      </c>
      <c r="BJ4189">
        <v>0</v>
      </c>
      <c r="BK4189">
        <v>1</v>
      </c>
    </row>
    <row r="4190" spans="1:63" x14ac:dyDescent="0.25">
      <c r="A4190" t="s">
        <v>77</v>
      </c>
      <c r="B4190">
        <v>2020</v>
      </c>
      <c r="C4190">
        <v>0</v>
      </c>
      <c r="D4190">
        <v>0</v>
      </c>
      <c r="E4190">
        <v>0</v>
      </c>
      <c r="F4190">
        <v>1</v>
      </c>
      <c r="G4190">
        <v>1</v>
      </c>
      <c r="H4190">
        <v>1</v>
      </c>
      <c r="I4190">
        <f t="shared" si="816"/>
        <v>3</v>
      </c>
      <c r="J4190">
        <v>0</v>
      </c>
      <c r="K4190">
        <v>0</v>
      </c>
      <c r="L4190" s="10">
        <v>0.08</v>
      </c>
      <c r="M4190">
        <v>0</v>
      </c>
      <c r="N4190">
        <f t="shared" si="817"/>
        <v>5.024</v>
      </c>
      <c r="O4190" t="s">
        <v>105</v>
      </c>
      <c r="Q4190">
        <f t="shared" si="818"/>
        <v>21.8</v>
      </c>
      <c r="R4190">
        <v>7.21</v>
      </c>
      <c r="T4190">
        <f t="shared" si="819"/>
        <v>45.199999999999996</v>
      </c>
      <c r="Y4190">
        <v>258.85058333333302</v>
      </c>
      <c r="Z4190">
        <v>215.303</v>
      </c>
      <c r="AA4190" s="13">
        <f t="shared" si="821"/>
        <v>6.6541244675580299E-2</v>
      </c>
      <c r="AC4190">
        <f t="shared" si="814"/>
        <v>5.9970296763866742</v>
      </c>
      <c r="AD4190">
        <v>0</v>
      </c>
      <c r="AE4190">
        <v>0</v>
      </c>
      <c r="AF4190">
        <f t="shared" si="823"/>
        <v>0</v>
      </c>
      <c r="AG4190">
        <v>0</v>
      </c>
      <c r="AH4190">
        <v>0</v>
      </c>
      <c r="AI4190">
        <v>0.4</v>
      </c>
      <c r="AR4190">
        <v>0.08</v>
      </c>
      <c r="AS4190">
        <v>0</v>
      </c>
      <c r="AT4190">
        <v>0</v>
      </c>
      <c r="AU4190">
        <v>1</v>
      </c>
      <c r="AV4190">
        <v>0</v>
      </c>
      <c r="AW4190">
        <f t="shared" si="815"/>
        <v>1</v>
      </c>
      <c r="AX4190">
        <v>0</v>
      </c>
      <c r="AY4190">
        <v>1</v>
      </c>
      <c r="AZ4190">
        <v>0.5</v>
      </c>
      <c r="BA4190">
        <v>1</v>
      </c>
      <c r="BB4190">
        <v>1</v>
      </c>
      <c r="BC4190">
        <v>0</v>
      </c>
      <c r="BD4190">
        <v>0.5</v>
      </c>
      <c r="BE4190">
        <f t="shared" si="820"/>
        <v>0.45</v>
      </c>
      <c r="BF4190">
        <v>0</v>
      </c>
      <c r="BG4190">
        <v>24</v>
      </c>
      <c r="BH4190">
        <f t="shared" si="812"/>
        <v>3.1780538303479458</v>
      </c>
      <c r="BJ4190">
        <v>1</v>
      </c>
      <c r="BK4190">
        <v>1</v>
      </c>
    </row>
    <row r="4191" spans="1:63" x14ac:dyDescent="0.25">
      <c r="A4191" t="s">
        <v>465</v>
      </c>
      <c r="B4191">
        <v>2020</v>
      </c>
      <c r="C4191">
        <v>0</v>
      </c>
      <c r="D4191">
        <v>0</v>
      </c>
      <c r="E4191">
        <v>0</v>
      </c>
      <c r="F4191">
        <v>0</v>
      </c>
      <c r="G4191">
        <v>0</v>
      </c>
      <c r="H4191">
        <v>0</v>
      </c>
      <c r="I4191">
        <f t="shared" si="816"/>
        <v>0</v>
      </c>
      <c r="J4191">
        <v>1</v>
      </c>
      <c r="K4191">
        <v>1</v>
      </c>
      <c r="L4191" s="10">
        <v>0.12</v>
      </c>
      <c r="M4191">
        <v>0</v>
      </c>
      <c r="N4191">
        <f t="shared" si="817"/>
        <v>5.024</v>
      </c>
      <c r="O4191">
        <v>1.4</v>
      </c>
      <c r="Q4191">
        <f t="shared" si="818"/>
        <v>21.8</v>
      </c>
      <c r="R4191">
        <v>5.4</v>
      </c>
      <c r="T4191">
        <f t="shared" si="819"/>
        <v>45.199999999999996</v>
      </c>
      <c r="Y4191">
        <v>258.85058333333302</v>
      </c>
      <c r="Z4191">
        <v>215.303</v>
      </c>
      <c r="AA4191" s="13">
        <f t="shared" si="821"/>
        <v>9.9811867013370442E-2</v>
      </c>
      <c r="AB4191">
        <f t="shared" si="822"/>
        <v>1.1644717818226551</v>
      </c>
      <c r="AC4191">
        <f t="shared" si="814"/>
        <v>4.4915340156016708</v>
      </c>
      <c r="AD4191">
        <v>0</v>
      </c>
      <c r="AE4191">
        <v>0</v>
      </c>
      <c r="AF4191">
        <f t="shared" si="823"/>
        <v>0</v>
      </c>
      <c r="AG4191">
        <v>1</v>
      </c>
      <c r="AH4191">
        <v>0.9</v>
      </c>
      <c r="AI4191">
        <v>-1</v>
      </c>
      <c r="AR4191">
        <v>0.08</v>
      </c>
      <c r="AS4191">
        <v>0</v>
      </c>
      <c r="AT4191">
        <v>1</v>
      </c>
      <c r="AU4191">
        <v>0</v>
      </c>
      <c r="AV4191">
        <v>0</v>
      </c>
      <c r="AW4191">
        <f t="shared" si="815"/>
        <v>0</v>
      </c>
      <c r="AX4191">
        <v>0</v>
      </c>
      <c r="AY4191">
        <v>1</v>
      </c>
      <c r="AZ4191">
        <v>0.75</v>
      </c>
      <c r="BA4191">
        <v>1</v>
      </c>
      <c r="BB4191">
        <v>1</v>
      </c>
      <c r="BC4191">
        <v>1</v>
      </c>
      <c r="BD4191">
        <v>0.5</v>
      </c>
      <c r="BE4191">
        <f t="shared" si="820"/>
        <v>0.8</v>
      </c>
      <c r="BF4191">
        <v>0</v>
      </c>
      <c r="BG4191">
        <v>99</v>
      </c>
      <c r="BH4191">
        <f t="shared" si="812"/>
        <v>4.5951198501345898</v>
      </c>
      <c r="BJ4191">
        <v>1</v>
      </c>
      <c r="BK4191">
        <v>1</v>
      </c>
    </row>
    <row r="4192" spans="1:63" x14ac:dyDescent="0.25">
      <c r="A4192" t="s">
        <v>464</v>
      </c>
      <c r="B4192">
        <v>2020</v>
      </c>
      <c r="C4192">
        <v>0</v>
      </c>
      <c r="D4192">
        <v>0</v>
      </c>
      <c r="E4192">
        <v>0</v>
      </c>
      <c r="F4192">
        <v>0</v>
      </c>
      <c r="G4192">
        <v>0</v>
      </c>
      <c r="H4192">
        <v>0</v>
      </c>
      <c r="I4192">
        <f t="shared" si="816"/>
        <v>0</v>
      </c>
      <c r="J4192">
        <v>1</v>
      </c>
      <c r="K4192">
        <v>0</v>
      </c>
      <c r="L4192" s="10">
        <v>0.77</v>
      </c>
      <c r="M4192">
        <v>0</v>
      </c>
      <c r="N4192">
        <f t="shared" si="817"/>
        <v>5.024</v>
      </c>
      <c r="O4192">
        <v>1.08</v>
      </c>
      <c r="Q4192">
        <f t="shared" si="818"/>
        <v>21.8</v>
      </c>
      <c r="R4192">
        <v>5.42</v>
      </c>
      <c r="T4192">
        <f t="shared" si="819"/>
        <v>45.199999999999996</v>
      </c>
      <c r="Y4192">
        <v>258.85058333333302</v>
      </c>
      <c r="Z4192">
        <v>215.303</v>
      </c>
      <c r="AA4192" s="13">
        <f t="shared" si="821"/>
        <v>0.64045948000246034</v>
      </c>
      <c r="AB4192">
        <f t="shared" si="822"/>
        <v>0.89830680312033406</v>
      </c>
      <c r="AC4192">
        <f t="shared" si="814"/>
        <v>4.5081693267705649</v>
      </c>
      <c r="AD4192">
        <v>1</v>
      </c>
      <c r="AE4192">
        <v>1</v>
      </c>
      <c r="AF4192">
        <f t="shared" si="823"/>
        <v>0.5</v>
      </c>
      <c r="AG4192">
        <v>0</v>
      </c>
      <c r="AH4192">
        <v>0</v>
      </c>
      <c r="AI4192">
        <v>1</v>
      </c>
      <c r="AR4192">
        <v>0.08</v>
      </c>
      <c r="AS4192">
        <v>0</v>
      </c>
      <c r="AT4192">
        <v>0</v>
      </c>
      <c r="AU4192">
        <v>0</v>
      </c>
      <c r="AV4192">
        <v>0</v>
      </c>
      <c r="AW4192">
        <f t="shared" si="815"/>
        <v>0</v>
      </c>
      <c r="AX4192">
        <v>0</v>
      </c>
      <c r="AY4192">
        <v>0</v>
      </c>
      <c r="AZ4192">
        <v>0</v>
      </c>
      <c r="BA4192">
        <v>0</v>
      </c>
      <c r="BB4192">
        <v>0</v>
      </c>
      <c r="BC4192">
        <v>0</v>
      </c>
      <c r="BD4192">
        <v>0</v>
      </c>
      <c r="BE4192">
        <f t="shared" si="820"/>
        <v>0</v>
      </c>
      <c r="BF4192">
        <v>0</v>
      </c>
      <c r="BG4192">
        <v>35</v>
      </c>
      <c r="BH4192">
        <f t="shared" si="812"/>
        <v>3.5553480614894135</v>
      </c>
      <c r="BJ4192">
        <v>0</v>
      </c>
      <c r="BK4192">
        <v>1</v>
      </c>
    </row>
    <row r="4193" spans="1:63" x14ac:dyDescent="0.25">
      <c r="A4193" t="s">
        <v>462</v>
      </c>
      <c r="B4193">
        <v>2020</v>
      </c>
      <c r="C4193">
        <v>0</v>
      </c>
      <c r="D4193">
        <v>0</v>
      </c>
      <c r="E4193">
        <v>0</v>
      </c>
      <c r="F4193">
        <v>0</v>
      </c>
      <c r="G4193">
        <v>0</v>
      </c>
      <c r="H4193">
        <v>0</v>
      </c>
      <c r="I4193">
        <f t="shared" si="816"/>
        <v>0</v>
      </c>
      <c r="J4193">
        <v>1</v>
      </c>
      <c r="K4193">
        <v>0</v>
      </c>
      <c r="L4193" s="10">
        <v>0.27</v>
      </c>
      <c r="M4193">
        <v>0</v>
      </c>
      <c r="N4193">
        <f t="shared" si="817"/>
        <v>5.024</v>
      </c>
      <c r="O4193">
        <v>1.33</v>
      </c>
      <c r="Q4193">
        <f t="shared" si="818"/>
        <v>21.8</v>
      </c>
      <c r="R4193">
        <v>4.7300000000000004</v>
      </c>
      <c r="T4193">
        <f t="shared" si="819"/>
        <v>45.199999999999996</v>
      </c>
      <c r="Y4193">
        <v>258.85058333333302</v>
      </c>
      <c r="Z4193">
        <v>215.303</v>
      </c>
      <c r="AA4193" s="13">
        <f t="shared" si="821"/>
        <v>0.22457670078008352</v>
      </c>
      <c r="AB4193">
        <f t="shared" si="822"/>
        <v>1.1062481927315226</v>
      </c>
      <c r="AC4193">
        <f t="shared" si="814"/>
        <v>3.9342510914436857</v>
      </c>
      <c r="AD4193">
        <v>0</v>
      </c>
      <c r="AE4193">
        <v>0</v>
      </c>
      <c r="AF4193">
        <f t="shared" si="823"/>
        <v>0</v>
      </c>
      <c r="AG4193">
        <v>0</v>
      </c>
      <c r="AH4193">
        <v>0</v>
      </c>
      <c r="AI4193">
        <v>2</v>
      </c>
      <c r="AR4193">
        <v>0.08</v>
      </c>
      <c r="AS4193">
        <v>0</v>
      </c>
      <c r="AT4193">
        <v>0</v>
      </c>
      <c r="AU4193">
        <v>0</v>
      </c>
      <c r="AV4193">
        <v>0</v>
      </c>
      <c r="AW4193">
        <f t="shared" si="815"/>
        <v>0</v>
      </c>
      <c r="AX4193">
        <v>4.1096000000000001E-2</v>
      </c>
      <c r="AY4193">
        <v>1</v>
      </c>
      <c r="AZ4193">
        <v>0.75</v>
      </c>
      <c r="BA4193">
        <v>1</v>
      </c>
      <c r="BB4193">
        <v>1</v>
      </c>
      <c r="BC4193">
        <v>1</v>
      </c>
      <c r="BD4193">
        <v>1</v>
      </c>
      <c r="BE4193">
        <f t="shared" si="820"/>
        <v>0.85</v>
      </c>
      <c r="BF4193">
        <v>0</v>
      </c>
      <c r="BG4193">
        <v>20</v>
      </c>
      <c r="BH4193">
        <f t="shared" si="812"/>
        <v>2.9957322735539909</v>
      </c>
      <c r="BJ4193">
        <v>1</v>
      </c>
      <c r="BK4193">
        <v>1</v>
      </c>
    </row>
    <row r="4194" spans="1:63" x14ac:dyDescent="0.25">
      <c r="A4194" t="s">
        <v>78</v>
      </c>
      <c r="B4194">
        <v>2020</v>
      </c>
      <c r="C4194">
        <v>0</v>
      </c>
      <c r="D4194">
        <v>0</v>
      </c>
      <c r="E4194">
        <v>0</v>
      </c>
      <c r="F4194">
        <v>0</v>
      </c>
      <c r="G4194">
        <v>0</v>
      </c>
      <c r="H4194">
        <v>0</v>
      </c>
      <c r="I4194">
        <f t="shared" si="816"/>
        <v>0</v>
      </c>
      <c r="J4194">
        <v>0</v>
      </c>
      <c r="K4194">
        <v>1</v>
      </c>
      <c r="L4194" s="10">
        <v>1.29</v>
      </c>
      <c r="M4194">
        <v>0</v>
      </c>
      <c r="N4194">
        <f t="shared" si="817"/>
        <v>5.024</v>
      </c>
      <c r="O4194">
        <v>1.27</v>
      </c>
      <c r="Q4194">
        <f t="shared" si="818"/>
        <v>21.8</v>
      </c>
      <c r="R4194">
        <v>4.46</v>
      </c>
      <c r="T4194">
        <f t="shared" si="819"/>
        <v>45.199999999999996</v>
      </c>
      <c r="Y4194">
        <v>258.85058333333302</v>
      </c>
      <c r="Z4194">
        <v>215.303</v>
      </c>
      <c r="AA4194" s="13">
        <f t="shared" si="821"/>
        <v>1.0729775703937323</v>
      </c>
      <c r="AB4194">
        <f t="shared" si="822"/>
        <v>1.0563422592248373</v>
      </c>
      <c r="AC4194">
        <f t="shared" si="814"/>
        <v>3.7096743906636012</v>
      </c>
      <c r="AD4194">
        <v>0</v>
      </c>
      <c r="AE4194">
        <v>0</v>
      </c>
      <c r="AF4194">
        <f t="shared" si="823"/>
        <v>0</v>
      </c>
      <c r="AG4194">
        <v>0</v>
      </c>
      <c r="AH4194">
        <v>0</v>
      </c>
      <c r="AI4194">
        <v>0</v>
      </c>
      <c r="AR4194">
        <v>0.08</v>
      </c>
      <c r="AS4194">
        <v>0</v>
      </c>
      <c r="AT4194">
        <v>0</v>
      </c>
      <c r="AU4194">
        <v>0</v>
      </c>
      <c r="AV4194">
        <v>0</v>
      </c>
      <c r="AW4194">
        <f t="shared" si="815"/>
        <v>0</v>
      </c>
      <c r="AX4194">
        <v>0</v>
      </c>
      <c r="AY4194">
        <v>0</v>
      </c>
      <c r="AZ4194">
        <v>0</v>
      </c>
      <c r="BA4194">
        <v>0</v>
      </c>
      <c r="BB4194">
        <v>0</v>
      </c>
      <c r="BC4194">
        <v>0</v>
      </c>
      <c r="BD4194">
        <v>0</v>
      </c>
      <c r="BE4194">
        <f t="shared" si="820"/>
        <v>0</v>
      </c>
      <c r="BF4194">
        <v>0</v>
      </c>
      <c r="BG4194">
        <v>60</v>
      </c>
      <c r="BH4194">
        <f t="shared" ref="BH4194:BH4257" si="824">LN(BG4194)</f>
        <v>4.0943445622221004</v>
      </c>
      <c r="BJ4194">
        <v>1</v>
      </c>
      <c r="BK4194">
        <v>1</v>
      </c>
    </row>
    <row r="4195" spans="1:63" x14ac:dyDescent="0.25">
      <c r="A4195" t="s">
        <v>79</v>
      </c>
      <c r="B4195">
        <v>2020</v>
      </c>
      <c r="C4195">
        <v>0</v>
      </c>
      <c r="D4195">
        <v>0</v>
      </c>
      <c r="E4195">
        <v>0</v>
      </c>
      <c r="F4195">
        <v>0</v>
      </c>
      <c r="G4195">
        <v>0</v>
      </c>
      <c r="H4195">
        <v>0</v>
      </c>
      <c r="I4195">
        <f t="shared" si="816"/>
        <v>0</v>
      </c>
      <c r="J4195">
        <v>0</v>
      </c>
      <c r="K4195">
        <v>0</v>
      </c>
      <c r="L4195" s="10">
        <v>0.19</v>
      </c>
      <c r="M4195">
        <v>0</v>
      </c>
      <c r="N4195">
        <f t="shared" si="817"/>
        <v>5.024</v>
      </c>
      <c r="O4195">
        <v>0.2</v>
      </c>
      <c r="Q4195">
        <f t="shared" si="818"/>
        <v>21.8</v>
      </c>
      <c r="R4195">
        <v>2.4</v>
      </c>
      <c r="T4195">
        <f t="shared" si="819"/>
        <v>45.199999999999996</v>
      </c>
      <c r="Y4195">
        <v>258.85058333333302</v>
      </c>
      <c r="Z4195">
        <v>215.303</v>
      </c>
      <c r="AA4195" s="13">
        <f t="shared" si="821"/>
        <v>0.1580354561045032</v>
      </c>
      <c r="AB4195">
        <f t="shared" si="822"/>
        <v>0.16635311168895076</v>
      </c>
      <c r="AC4195">
        <f t="shared" si="814"/>
        <v>1.9962373402674087</v>
      </c>
      <c r="AD4195">
        <v>0</v>
      </c>
      <c r="AE4195">
        <v>0</v>
      </c>
      <c r="AF4195">
        <f t="shared" si="823"/>
        <v>0</v>
      </c>
      <c r="AG4195">
        <v>0</v>
      </c>
      <c r="AH4195">
        <v>0</v>
      </c>
      <c r="AI4195">
        <v>1</v>
      </c>
      <c r="AR4195">
        <v>0.08</v>
      </c>
      <c r="AS4195">
        <v>0</v>
      </c>
      <c r="AT4195">
        <v>0</v>
      </c>
      <c r="AU4195">
        <v>0</v>
      </c>
      <c r="AV4195">
        <v>1</v>
      </c>
      <c r="AW4195">
        <f t="shared" si="815"/>
        <v>1</v>
      </c>
      <c r="AX4195">
        <f>180/365</f>
        <v>0.49315068493150682</v>
      </c>
      <c r="AY4195">
        <v>0</v>
      </c>
      <c r="AZ4195">
        <v>0</v>
      </c>
      <c r="BA4195">
        <v>0</v>
      </c>
      <c r="BB4195">
        <v>0</v>
      </c>
      <c r="BC4195">
        <v>0</v>
      </c>
      <c r="BD4195">
        <v>0</v>
      </c>
      <c r="BE4195">
        <f t="shared" si="820"/>
        <v>0</v>
      </c>
      <c r="BF4195">
        <v>0</v>
      </c>
      <c r="BG4195">
        <v>99</v>
      </c>
      <c r="BH4195">
        <f t="shared" si="824"/>
        <v>4.5951198501345898</v>
      </c>
      <c r="BJ4195">
        <v>1</v>
      </c>
      <c r="BK4195">
        <v>1</v>
      </c>
    </row>
    <row r="4196" spans="1:63" x14ac:dyDescent="0.25">
      <c r="A4196" t="s">
        <v>80</v>
      </c>
      <c r="B4196">
        <v>2020</v>
      </c>
      <c r="C4196">
        <v>1</v>
      </c>
      <c r="D4196">
        <v>1</v>
      </c>
      <c r="E4196">
        <v>1</v>
      </c>
      <c r="F4196">
        <v>1</v>
      </c>
      <c r="G4196">
        <v>1</v>
      </c>
      <c r="H4196">
        <v>1</v>
      </c>
      <c r="I4196">
        <f t="shared" si="816"/>
        <v>6</v>
      </c>
      <c r="J4196">
        <v>5</v>
      </c>
      <c r="K4196">
        <v>1</v>
      </c>
      <c r="L4196" s="10">
        <v>0.41</v>
      </c>
      <c r="M4196">
        <v>0</v>
      </c>
      <c r="N4196">
        <f t="shared" si="817"/>
        <v>5.024</v>
      </c>
      <c r="O4196" t="s">
        <v>105</v>
      </c>
      <c r="Q4196">
        <f t="shared" si="818"/>
        <v>21.8</v>
      </c>
      <c r="R4196">
        <v>15.92</v>
      </c>
      <c r="T4196">
        <f t="shared" si="819"/>
        <v>45.199999999999996</v>
      </c>
      <c r="Y4196">
        <v>258.85058333333302</v>
      </c>
      <c r="Z4196">
        <v>215.303</v>
      </c>
      <c r="AA4196" s="13">
        <f t="shared" si="821"/>
        <v>0.34102387896234898</v>
      </c>
      <c r="AC4196">
        <f t="shared" ref="AC4196:AC4259" si="825">(R4196*Z4196/Y4196)+(S4196*T4196)</f>
        <v>13.24170769044048</v>
      </c>
      <c r="AD4196">
        <v>1</v>
      </c>
      <c r="AE4196">
        <v>0</v>
      </c>
      <c r="AF4196">
        <f t="shared" si="823"/>
        <v>1</v>
      </c>
      <c r="AG4196">
        <v>1</v>
      </c>
      <c r="AH4196">
        <v>1</v>
      </c>
      <c r="AI4196">
        <v>0</v>
      </c>
      <c r="AR4196">
        <v>0.08</v>
      </c>
      <c r="AS4196">
        <v>0</v>
      </c>
      <c r="AT4196">
        <v>0</v>
      </c>
      <c r="AU4196">
        <v>0</v>
      </c>
      <c r="AV4196">
        <v>1</v>
      </c>
      <c r="AW4196">
        <f t="shared" si="815"/>
        <v>1</v>
      </c>
      <c r="AX4196">
        <v>0</v>
      </c>
      <c r="AY4196">
        <v>1</v>
      </c>
      <c r="AZ4196">
        <v>0.75</v>
      </c>
      <c r="BA4196">
        <v>1</v>
      </c>
      <c r="BB4196">
        <v>1</v>
      </c>
      <c r="BC4196">
        <v>0</v>
      </c>
      <c r="BD4196">
        <v>0.5</v>
      </c>
      <c r="BE4196">
        <f t="shared" si="820"/>
        <v>0.70000000000000007</v>
      </c>
      <c r="BF4196">
        <v>0</v>
      </c>
      <c r="BG4196">
        <v>15</v>
      </c>
      <c r="BH4196">
        <f t="shared" si="824"/>
        <v>2.7080502011022101</v>
      </c>
      <c r="BJ4196">
        <v>0</v>
      </c>
      <c r="BK4196">
        <v>1</v>
      </c>
    </row>
    <row r="4197" spans="1:63" x14ac:dyDescent="0.25">
      <c r="A4197" t="s">
        <v>81</v>
      </c>
      <c r="B4197">
        <v>2020</v>
      </c>
      <c r="C4197">
        <v>0.5</v>
      </c>
      <c r="D4197">
        <v>0.5</v>
      </c>
      <c r="E4197">
        <v>1</v>
      </c>
      <c r="F4197">
        <v>1</v>
      </c>
      <c r="G4197">
        <v>1</v>
      </c>
      <c r="H4197">
        <v>1</v>
      </c>
      <c r="I4197">
        <f t="shared" si="816"/>
        <v>5</v>
      </c>
      <c r="J4197">
        <v>1</v>
      </c>
      <c r="K4197">
        <v>1</v>
      </c>
      <c r="L4197" s="10">
        <v>0.27</v>
      </c>
      <c r="M4197">
        <v>0</v>
      </c>
      <c r="N4197">
        <f t="shared" si="817"/>
        <v>5.024</v>
      </c>
      <c r="O4197">
        <v>0.55000000000000004</v>
      </c>
      <c r="Q4197">
        <f t="shared" si="818"/>
        <v>21.8</v>
      </c>
      <c r="R4197">
        <v>7.68</v>
      </c>
      <c r="T4197">
        <f t="shared" si="819"/>
        <v>45.199999999999996</v>
      </c>
      <c r="Y4197">
        <v>258.85058333333302</v>
      </c>
      <c r="Z4197">
        <v>215.303</v>
      </c>
      <c r="AA4197" s="13">
        <f t="shared" si="821"/>
        <v>0.22457670078008352</v>
      </c>
      <c r="AB4197">
        <f t="shared" si="822"/>
        <v>0.45747105714461456</v>
      </c>
      <c r="AC4197">
        <f t="shared" si="825"/>
        <v>6.3879594888557083</v>
      </c>
      <c r="AD4197">
        <v>0</v>
      </c>
      <c r="AE4197">
        <v>0</v>
      </c>
      <c r="AF4197">
        <f t="shared" si="823"/>
        <v>0</v>
      </c>
      <c r="AG4197">
        <v>1</v>
      </c>
      <c r="AH4197">
        <v>0</v>
      </c>
      <c r="AI4197">
        <v>1</v>
      </c>
      <c r="AR4197">
        <v>0.08</v>
      </c>
      <c r="AS4197">
        <v>1</v>
      </c>
      <c r="AT4197">
        <v>5</v>
      </c>
      <c r="AU4197">
        <v>0</v>
      </c>
      <c r="AV4197">
        <v>5</v>
      </c>
      <c r="AW4197">
        <f t="shared" si="815"/>
        <v>5</v>
      </c>
      <c r="AX4197">
        <v>0</v>
      </c>
      <c r="AY4197">
        <v>1</v>
      </c>
      <c r="AZ4197">
        <v>0.75</v>
      </c>
      <c r="BA4197">
        <v>1</v>
      </c>
      <c r="BB4197">
        <v>1</v>
      </c>
      <c r="BC4197">
        <v>1</v>
      </c>
      <c r="BD4197">
        <v>0.5</v>
      </c>
      <c r="BE4197">
        <f t="shared" si="820"/>
        <v>0.8</v>
      </c>
      <c r="BF4197">
        <v>1</v>
      </c>
      <c r="BG4197">
        <v>30</v>
      </c>
      <c r="BH4197">
        <f t="shared" si="824"/>
        <v>3.4011973816621555</v>
      </c>
      <c r="BJ4197">
        <v>1</v>
      </c>
      <c r="BK4197">
        <v>1</v>
      </c>
    </row>
    <row r="4198" spans="1:63" x14ac:dyDescent="0.25">
      <c r="A4198" t="s">
        <v>82</v>
      </c>
      <c r="B4198">
        <v>2020</v>
      </c>
      <c r="C4198">
        <v>0</v>
      </c>
      <c r="D4198">
        <v>0</v>
      </c>
      <c r="E4198">
        <v>0</v>
      </c>
      <c r="F4198">
        <v>1</v>
      </c>
      <c r="G4198">
        <v>0</v>
      </c>
      <c r="H4198">
        <v>1</v>
      </c>
      <c r="I4198">
        <f t="shared" si="816"/>
        <v>2</v>
      </c>
      <c r="J4198">
        <v>1</v>
      </c>
      <c r="K4198">
        <v>0</v>
      </c>
      <c r="L4198" s="10">
        <v>0.26</v>
      </c>
      <c r="M4198">
        <v>0</v>
      </c>
      <c r="N4198">
        <f t="shared" si="817"/>
        <v>5.024</v>
      </c>
      <c r="O4198">
        <v>1.51</v>
      </c>
      <c r="Q4198">
        <f t="shared" si="818"/>
        <v>21.8</v>
      </c>
      <c r="R4198">
        <v>19.89</v>
      </c>
      <c r="T4198">
        <f t="shared" si="819"/>
        <v>45.199999999999996</v>
      </c>
      <c r="Y4198">
        <v>258.85058333333302</v>
      </c>
      <c r="Z4198">
        <v>215.303</v>
      </c>
      <c r="AA4198" s="13">
        <f t="shared" si="821"/>
        <v>0.21625904519563596</v>
      </c>
      <c r="AB4198">
        <f t="shared" si="822"/>
        <v>1.2559659932515781</v>
      </c>
      <c r="AC4198">
        <f t="shared" si="825"/>
        <v>16.543816957466149</v>
      </c>
      <c r="AD4198">
        <v>0</v>
      </c>
      <c r="AE4198">
        <v>0</v>
      </c>
      <c r="AF4198">
        <f t="shared" si="823"/>
        <v>0</v>
      </c>
      <c r="AG4198">
        <v>0</v>
      </c>
      <c r="AH4198">
        <v>0</v>
      </c>
      <c r="AI4198">
        <v>1</v>
      </c>
      <c r="AR4198">
        <v>0.08</v>
      </c>
      <c r="AS4198">
        <v>0</v>
      </c>
      <c r="AT4198">
        <v>1</v>
      </c>
      <c r="AU4198">
        <v>1</v>
      </c>
      <c r="AV4198">
        <v>0</v>
      </c>
      <c r="AW4198">
        <f t="shared" si="815"/>
        <v>1</v>
      </c>
      <c r="AX4198">
        <v>1</v>
      </c>
      <c r="AY4198">
        <v>1</v>
      </c>
      <c r="AZ4198">
        <v>1</v>
      </c>
      <c r="BA4198">
        <v>1</v>
      </c>
      <c r="BB4198">
        <v>1</v>
      </c>
      <c r="BC4198">
        <v>0</v>
      </c>
      <c r="BD4198">
        <v>0.5</v>
      </c>
      <c r="BE4198">
        <f t="shared" si="820"/>
        <v>0.95000000000000007</v>
      </c>
      <c r="BF4198">
        <v>0</v>
      </c>
      <c r="BG4198">
        <v>99</v>
      </c>
      <c r="BH4198">
        <f t="shared" si="824"/>
        <v>4.5951198501345898</v>
      </c>
      <c r="BJ4198">
        <v>1</v>
      </c>
      <c r="BK4198">
        <v>1</v>
      </c>
    </row>
    <row r="4199" spans="1:63" x14ac:dyDescent="0.25">
      <c r="A4199" t="s">
        <v>83</v>
      </c>
      <c r="B4199">
        <v>2020</v>
      </c>
      <c r="C4199">
        <v>0</v>
      </c>
      <c r="D4199">
        <v>0</v>
      </c>
      <c r="E4199">
        <v>0</v>
      </c>
      <c r="F4199">
        <v>0</v>
      </c>
      <c r="G4199">
        <v>0</v>
      </c>
      <c r="H4199">
        <v>0</v>
      </c>
      <c r="I4199">
        <f t="shared" si="816"/>
        <v>0</v>
      </c>
      <c r="J4199">
        <v>1</v>
      </c>
      <c r="K4199">
        <v>1</v>
      </c>
      <c r="L4199" s="10">
        <v>0.26</v>
      </c>
      <c r="M4199">
        <v>0</v>
      </c>
      <c r="N4199">
        <f t="shared" si="817"/>
        <v>5.024</v>
      </c>
      <c r="O4199">
        <v>0.87</v>
      </c>
      <c r="Q4199">
        <f t="shared" si="818"/>
        <v>21.8</v>
      </c>
      <c r="R4199">
        <v>35.31</v>
      </c>
      <c r="T4199">
        <f t="shared" si="819"/>
        <v>45.199999999999996</v>
      </c>
      <c r="Y4199">
        <v>258.85058333333302</v>
      </c>
      <c r="Z4199">
        <v>215.303</v>
      </c>
      <c r="AA4199" s="13">
        <f t="shared" si="821"/>
        <v>0.21625904519563596</v>
      </c>
      <c r="AB4199">
        <f t="shared" si="822"/>
        <v>0.7236360358469357</v>
      </c>
      <c r="AC4199">
        <f t="shared" si="825"/>
        <v>29.369641868684255</v>
      </c>
      <c r="AD4199">
        <v>0</v>
      </c>
      <c r="AE4199">
        <v>0</v>
      </c>
      <c r="AF4199">
        <f t="shared" si="823"/>
        <v>0</v>
      </c>
      <c r="AG4199">
        <v>0</v>
      </c>
      <c r="AH4199">
        <v>0</v>
      </c>
      <c r="AI4199">
        <v>2</v>
      </c>
      <c r="AR4199">
        <v>0.08</v>
      </c>
      <c r="AS4199">
        <v>1</v>
      </c>
      <c r="AT4199">
        <v>5</v>
      </c>
      <c r="AU4199">
        <v>0</v>
      </c>
      <c r="AV4199">
        <v>0</v>
      </c>
      <c r="AW4199">
        <f t="shared" ref="AW4199:AW4262" si="826">AU4199+AV4199</f>
        <v>0</v>
      </c>
      <c r="AX4199">
        <v>2.7399999999999998E-3</v>
      </c>
      <c r="AY4199">
        <v>1</v>
      </c>
      <c r="AZ4199">
        <v>0.75</v>
      </c>
      <c r="BA4199">
        <v>1</v>
      </c>
      <c r="BB4199">
        <v>0</v>
      </c>
      <c r="BC4199">
        <v>1</v>
      </c>
      <c r="BD4199">
        <v>0.5</v>
      </c>
      <c r="BE4199">
        <f t="shared" si="820"/>
        <v>0.8</v>
      </c>
      <c r="BF4199">
        <v>1</v>
      </c>
      <c r="BG4199">
        <v>10</v>
      </c>
      <c r="BH4199">
        <f t="shared" si="824"/>
        <v>2.3025850929940459</v>
      </c>
      <c r="BJ4199">
        <v>0</v>
      </c>
      <c r="BK4199">
        <v>1</v>
      </c>
    </row>
    <row r="4200" spans="1:63" x14ac:dyDescent="0.25">
      <c r="A4200" t="s">
        <v>466</v>
      </c>
      <c r="B4200">
        <v>2020</v>
      </c>
      <c r="C4200">
        <v>0</v>
      </c>
      <c r="D4200">
        <v>0</v>
      </c>
      <c r="E4200">
        <v>0</v>
      </c>
      <c r="F4200">
        <v>0</v>
      </c>
      <c r="G4200">
        <v>1</v>
      </c>
      <c r="H4200">
        <v>1</v>
      </c>
      <c r="I4200">
        <f t="shared" ref="I4200:I4252" si="827">SUM(C4200:H4200)</f>
        <v>2</v>
      </c>
      <c r="J4200">
        <v>0</v>
      </c>
      <c r="K4200">
        <v>0</v>
      </c>
      <c r="L4200" s="10">
        <v>0.18</v>
      </c>
      <c r="M4200">
        <v>0</v>
      </c>
      <c r="N4200">
        <f t="shared" ref="N4200:N4263" si="828">3.14*2/1.25</f>
        <v>5.024</v>
      </c>
      <c r="O4200">
        <v>1</v>
      </c>
      <c r="Q4200">
        <f t="shared" ref="Q4200:Q4263" si="829">4.36*5</f>
        <v>21.8</v>
      </c>
      <c r="R4200">
        <v>7.62</v>
      </c>
      <c r="T4200">
        <f t="shared" ref="T4200:T4263" si="830">9.04*5</f>
        <v>45.199999999999996</v>
      </c>
      <c r="Y4200">
        <v>258.85058333333302</v>
      </c>
      <c r="Z4200">
        <v>215.303</v>
      </c>
      <c r="AA4200" s="13">
        <f t="shared" si="821"/>
        <v>0.14971780052005568</v>
      </c>
      <c r="AB4200">
        <f t="shared" si="822"/>
        <v>0.83176555844475375</v>
      </c>
      <c r="AC4200">
        <f t="shared" si="825"/>
        <v>6.3380535553490231</v>
      </c>
      <c r="AD4200">
        <v>0</v>
      </c>
      <c r="AE4200">
        <v>0</v>
      </c>
      <c r="AF4200">
        <f t="shared" si="823"/>
        <v>0</v>
      </c>
      <c r="AG4200">
        <v>0</v>
      </c>
      <c r="AH4200">
        <v>0</v>
      </c>
      <c r="AI4200">
        <v>2</v>
      </c>
      <c r="AR4200">
        <v>0.08</v>
      </c>
      <c r="AS4200">
        <v>0</v>
      </c>
      <c r="AT4200">
        <v>0</v>
      </c>
      <c r="AU4200">
        <v>1</v>
      </c>
      <c r="AV4200">
        <v>1</v>
      </c>
      <c r="AW4200">
        <f t="shared" si="826"/>
        <v>2</v>
      </c>
      <c r="AX4200">
        <v>2</v>
      </c>
      <c r="AY4200">
        <v>1</v>
      </c>
      <c r="AZ4200">
        <v>0.5</v>
      </c>
      <c r="BA4200">
        <v>1</v>
      </c>
      <c r="BB4200">
        <v>1</v>
      </c>
      <c r="BC4200">
        <v>0</v>
      </c>
      <c r="BD4200">
        <v>0.5</v>
      </c>
      <c r="BE4200">
        <f t="shared" si="820"/>
        <v>0.45</v>
      </c>
      <c r="BF4200">
        <v>0</v>
      </c>
      <c r="BG4200">
        <v>12</v>
      </c>
      <c r="BH4200">
        <f t="shared" si="824"/>
        <v>2.4849066497880004</v>
      </c>
      <c r="BJ4200">
        <v>1</v>
      </c>
      <c r="BK4200">
        <v>1</v>
      </c>
    </row>
    <row r="4201" spans="1:63" x14ac:dyDescent="0.25">
      <c r="A4201" t="s">
        <v>84</v>
      </c>
      <c r="B4201">
        <v>2020</v>
      </c>
      <c r="C4201">
        <v>0</v>
      </c>
      <c r="D4201">
        <v>0</v>
      </c>
      <c r="E4201">
        <v>0</v>
      </c>
      <c r="F4201">
        <v>0</v>
      </c>
      <c r="G4201">
        <v>0</v>
      </c>
      <c r="H4201">
        <v>0</v>
      </c>
      <c r="I4201">
        <f t="shared" si="827"/>
        <v>0</v>
      </c>
      <c r="J4201">
        <v>0</v>
      </c>
      <c r="K4201">
        <v>1</v>
      </c>
      <c r="L4201" s="10">
        <v>0.06</v>
      </c>
      <c r="M4201">
        <v>0</v>
      </c>
      <c r="N4201">
        <f t="shared" si="828"/>
        <v>5.024</v>
      </c>
      <c r="O4201">
        <v>0.25</v>
      </c>
      <c r="Q4201">
        <f t="shared" si="829"/>
        <v>21.8</v>
      </c>
      <c r="R4201">
        <v>3.25</v>
      </c>
      <c r="T4201">
        <f t="shared" si="830"/>
        <v>45.199999999999996</v>
      </c>
      <c r="Y4201">
        <v>258.85058333333302</v>
      </c>
      <c r="Z4201">
        <v>215.303</v>
      </c>
      <c r="AA4201" s="13">
        <f t="shared" si="821"/>
        <v>4.9905933506685221E-2</v>
      </c>
      <c r="AB4201">
        <f t="shared" si="822"/>
        <v>0.20794138961118844</v>
      </c>
      <c r="AC4201">
        <f t="shared" si="825"/>
        <v>2.7032380649454493</v>
      </c>
      <c r="AD4201">
        <v>0</v>
      </c>
      <c r="AE4201">
        <v>0</v>
      </c>
      <c r="AF4201">
        <f t="shared" si="823"/>
        <v>0</v>
      </c>
      <c r="AG4201">
        <v>0</v>
      </c>
      <c r="AH4201">
        <v>0</v>
      </c>
      <c r="AI4201">
        <v>2</v>
      </c>
      <c r="AR4201">
        <v>0.08</v>
      </c>
      <c r="AS4201">
        <v>0</v>
      </c>
      <c r="AT4201">
        <v>0</v>
      </c>
      <c r="AU4201">
        <v>1</v>
      </c>
      <c r="AV4201">
        <v>0</v>
      </c>
      <c r="AW4201">
        <f t="shared" si="826"/>
        <v>1</v>
      </c>
      <c r="AX4201">
        <v>0</v>
      </c>
      <c r="AY4201">
        <v>0</v>
      </c>
      <c r="AZ4201">
        <v>0</v>
      </c>
      <c r="BA4201">
        <v>0</v>
      </c>
      <c r="BB4201">
        <v>0</v>
      </c>
      <c r="BC4201">
        <v>0</v>
      </c>
      <c r="BD4201">
        <v>0</v>
      </c>
      <c r="BE4201">
        <f t="shared" si="820"/>
        <v>0</v>
      </c>
      <c r="BF4201">
        <v>0</v>
      </c>
      <c r="BG4201">
        <v>24</v>
      </c>
      <c r="BH4201">
        <f t="shared" si="824"/>
        <v>3.1780538303479458</v>
      </c>
      <c r="BJ4201">
        <v>0.5</v>
      </c>
      <c r="BK4201">
        <v>1</v>
      </c>
    </row>
    <row r="4202" spans="1:63" x14ac:dyDescent="0.25">
      <c r="A4202" t="s">
        <v>85</v>
      </c>
      <c r="B4202">
        <v>2020</v>
      </c>
      <c r="C4202">
        <v>0</v>
      </c>
      <c r="D4202">
        <v>0</v>
      </c>
      <c r="E4202">
        <v>0</v>
      </c>
      <c r="F4202">
        <v>0</v>
      </c>
      <c r="G4202">
        <v>1</v>
      </c>
      <c r="H4202">
        <v>1</v>
      </c>
      <c r="I4202">
        <f t="shared" si="827"/>
        <v>2</v>
      </c>
      <c r="J4202">
        <v>1</v>
      </c>
      <c r="K4202">
        <v>0</v>
      </c>
      <c r="L4202" s="10">
        <v>0.02</v>
      </c>
      <c r="M4202">
        <v>0</v>
      </c>
      <c r="N4202">
        <f t="shared" si="828"/>
        <v>5.024</v>
      </c>
      <c r="O4202" t="s">
        <v>105</v>
      </c>
      <c r="Q4202">
        <f t="shared" si="829"/>
        <v>21.8</v>
      </c>
      <c r="R4202" t="s">
        <v>105</v>
      </c>
      <c r="T4202">
        <f t="shared" si="830"/>
        <v>45.199999999999996</v>
      </c>
      <c r="Y4202">
        <v>258.85058333333302</v>
      </c>
      <c r="Z4202">
        <v>215.303</v>
      </c>
      <c r="AA4202" s="13">
        <f t="shared" si="821"/>
        <v>1.6635311168895075E-2</v>
      </c>
      <c r="AD4202">
        <v>0</v>
      </c>
      <c r="AE4202">
        <v>0</v>
      </c>
      <c r="AF4202">
        <f t="shared" si="823"/>
        <v>0</v>
      </c>
      <c r="AG4202">
        <v>0</v>
      </c>
      <c r="AH4202">
        <v>0</v>
      </c>
      <c r="AI4202">
        <v>0.8</v>
      </c>
      <c r="AR4202">
        <v>0.08</v>
      </c>
      <c r="AS4202">
        <v>0</v>
      </c>
      <c r="AT4202">
        <v>0</v>
      </c>
      <c r="AU4202">
        <v>0</v>
      </c>
      <c r="AV4202">
        <v>1</v>
      </c>
      <c r="AW4202">
        <f t="shared" si="826"/>
        <v>1</v>
      </c>
      <c r="AX4202">
        <v>0</v>
      </c>
      <c r="AY4202">
        <v>0</v>
      </c>
      <c r="AZ4202">
        <v>0</v>
      </c>
      <c r="BA4202">
        <v>0</v>
      </c>
      <c r="BB4202">
        <v>0</v>
      </c>
      <c r="BC4202">
        <v>0</v>
      </c>
      <c r="BD4202">
        <v>0</v>
      </c>
      <c r="BE4202">
        <f t="shared" si="820"/>
        <v>0</v>
      </c>
      <c r="BF4202">
        <v>0</v>
      </c>
      <c r="BG4202">
        <v>22</v>
      </c>
      <c r="BH4202">
        <f t="shared" si="824"/>
        <v>3.0910424533583161</v>
      </c>
      <c r="BJ4202">
        <v>1</v>
      </c>
      <c r="BK4202">
        <v>1</v>
      </c>
    </row>
    <row r="4203" spans="1:63" x14ac:dyDescent="0.25">
      <c r="A4203" t="s">
        <v>46</v>
      </c>
      <c r="B4203">
        <v>2021</v>
      </c>
      <c r="C4203">
        <v>0</v>
      </c>
      <c r="D4203">
        <v>0</v>
      </c>
      <c r="E4203">
        <v>0</v>
      </c>
      <c r="F4203">
        <v>0</v>
      </c>
      <c r="G4203">
        <v>0</v>
      </c>
      <c r="H4203">
        <v>1</v>
      </c>
      <c r="I4203">
        <f t="shared" si="827"/>
        <v>1</v>
      </c>
      <c r="J4203">
        <v>0</v>
      </c>
      <c r="K4203">
        <v>0</v>
      </c>
      <c r="L4203" s="10">
        <v>1.05</v>
      </c>
      <c r="M4203">
        <v>0</v>
      </c>
      <c r="N4203">
        <f t="shared" si="828"/>
        <v>5.024</v>
      </c>
      <c r="O4203">
        <v>1.7</v>
      </c>
      <c r="P4203">
        <v>0</v>
      </c>
      <c r="Q4203">
        <f t="shared" si="829"/>
        <v>21.8</v>
      </c>
      <c r="R4203">
        <v>19.11</v>
      </c>
      <c r="T4203">
        <f t="shared" si="830"/>
        <v>45.199999999999996</v>
      </c>
      <c r="Y4203">
        <v>270.97141666666602</v>
      </c>
      <c r="Z4203">
        <v>215.303</v>
      </c>
      <c r="AA4203" s="13">
        <f t="shared" si="821"/>
        <v>0.83428781079923453</v>
      </c>
      <c r="AB4203">
        <f t="shared" si="822"/>
        <v>1.3507516936749511</v>
      </c>
      <c r="AC4203">
        <f t="shared" si="825"/>
        <v>15.184038156546066</v>
      </c>
      <c r="AD4203">
        <v>1</v>
      </c>
      <c r="AE4203">
        <v>1</v>
      </c>
      <c r="AF4203">
        <f t="shared" si="823"/>
        <v>0.5</v>
      </c>
      <c r="AG4203">
        <v>0</v>
      </c>
      <c r="AH4203">
        <v>0</v>
      </c>
      <c r="AI4203">
        <v>1</v>
      </c>
      <c r="AR4203">
        <v>0.08</v>
      </c>
      <c r="AS4203">
        <v>0</v>
      </c>
      <c r="AT4203">
        <v>0</v>
      </c>
      <c r="AU4203">
        <v>0</v>
      </c>
      <c r="AV4203">
        <v>1</v>
      </c>
      <c r="AW4203">
        <f t="shared" si="826"/>
        <v>1</v>
      </c>
      <c r="AX4203">
        <v>2</v>
      </c>
      <c r="AY4203">
        <v>1</v>
      </c>
      <c r="AZ4203">
        <v>0.5</v>
      </c>
      <c r="BA4203">
        <v>1</v>
      </c>
      <c r="BB4203">
        <v>1</v>
      </c>
      <c r="BC4203">
        <v>1</v>
      </c>
      <c r="BD4203">
        <v>0.5</v>
      </c>
      <c r="BE4203">
        <f t="shared" si="820"/>
        <v>0.55000000000000004</v>
      </c>
      <c r="BF4203">
        <v>0</v>
      </c>
      <c r="BG4203">
        <v>99</v>
      </c>
      <c r="BH4203">
        <f t="shared" si="824"/>
        <v>4.5951198501345898</v>
      </c>
      <c r="BJ4203">
        <v>1</v>
      </c>
      <c r="BK4203">
        <v>1</v>
      </c>
    </row>
    <row r="4204" spans="1:63" x14ac:dyDescent="0.25">
      <c r="A4204" t="s">
        <v>47</v>
      </c>
      <c r="B4204">
        <v>2021</v>
      </c>
      <c r="C4204">
        <v>0</v>
      </c>
      <c r="D4204">
        <v>0</v>
      </c>
      <c r="E4204">
        <v>0</v>
      </c>
      <c r="F4204">
        <v>0</v>
      </c>
      <c r="G4204">
        <v>0</v>
      </c>
      <c r="H4204">
        <v>0</v>
      </c>
      <c r="I4204">
        <f t="shared" si="827"/>
        <v>0</v>
      </c>
      <c r="J4204">
        <v>0</v>
      </c>
      <c r="K4204">
        <v>1</v>
      </c>
      <c r="L4204" s="10">
        <v>1.07</v>
      </c>
      <c r="M4204">
        <v>0</v>
      </c>
      <c r="N4204">
        <f t="shared" si="828"/>
        <v>5.024</v>
      </c>
      <c r="O4204">
        <v>2.5</v>
      </c>
      <c r="P4204">
        <v>0</v>
      </c>
      <c r="Q4204">
        <f t="shared" si="829"/>
        <v>21.8</v>
      </c>
      <c r="R4204">
        <v>12.8</v>
      </c>
      <c r="T4204">
        <f t="shared" si="830"/>
        <v>45.199999999999996</v>
      </c>
      <c r="Y4204">
        <v>270.97141666666602</v>
      </c>
      <c r="Z4204">
        <v>215.303</v>
      </c>
      <c r="AA4204" s="13">
        <f t="shared" si="821"/>
        <v>0.8501790071954104</v>
      </c>
      <c r="AB4204">
        <f t="shared" si="822"/>
        <v>1.9863995495219866</v>
      </c>
      <c r="AC4204">
        <f t="shared" si="825"/>
        <v>10.170365693552574</v>
      </c>
      <c r="AD4204">
        <v>0</v>
      </c>
      <c r="AE4204">
        <v>0</v>
      </c>
      <c r="AF4204">
        <f t="shared" si="823"/>
        <v>0</v>
      </c>
      <c r="AG4204">
        <v>1</v>
      </c>
      <c r="AH4204">
        <v>0</v>
      </c>
      <c r="AI4204">
        <v>-1</v>
      </c>
      <c r="AR4204">
        <v>0.08</v>
      </c>
      <c r="AS4204">
        <v>1</v>
      </c>
      <c r="AT4204">
        <v>5</v>
      </c>
      <c r="AU4204">
        <v>0</v>
      </c>
      <c r="AV4204">
        <v>5</v>
      </c>
      <c r="AW4204">
        <f t="shared" si="826"/>
        <v>5</v>
      </c>
      <c r="AX4204">
        <v>0</v>
      </c>
      <c r="AY4204">
        <v>1</v>
      </c>
      <c r="AZ4204">
        <v>0.75</v>
      </c>
      <c r="BA4204">
        <v>1</v>
      </c>
      <c r="BB4204">
        <v>1</v>
      </c>
      <c r="BC4204">
        <v>1</v>
      </c>
      <c r="BD4204">
        <v>1</v>
      </c>
      <c r="BE4204">
        <f t="shared" si="820"/>
        <v>0.85</v>
      </c>
      <c r="BF4204">
        <v>1</v>
      </c>
      <c r="BG4204">
        <v>5</v>
      </c>
      <c r="BH4204">
        <f t="shared" si="824"/>
        <v>1.6094379124341003</v>
      </c>
      <c r="BJ4204">
        <v>0</v>
      </c>
      <c r="BK4204">
        <v>1</v>
      </c>
    </row>
    <row r="4205" spans="1:63" x14ac:dyDescent="0.25">
      <c r="A4205" t="s">
        <v>48</v>
      </c>
      <c r="B4205">
        <v>2021</v>
      </c>
      <c r="C4205">
        <v>0</v>
      </c>
      <c r="D4205">
        <v>0</v>
      </c>
      <c r="E4205">
        <v>0</v>
      </c>
      <c r="F4205">
        <v>0</v>
      </c>
      <c r="G4205">
        <v>0</v>
      </c>
      <c r="H4205">
        <v>0</v>
      </c>
      <c r="I4205">
        <f t="shared" si="827"/>
        <v>0</v>
      </c>
      <c r="J4205">
        <v>0</v>
      </c>
      <c r="K4205">
        <v>0</v>
      </c>
      <c r="L4205" s="10">
        <v>0.16</v>
      </c>
      <c r="M4205">
        <v>0</v>
      </c>
      <c r="N4205">
        <f t="shared" si="828"/>
        <v>5.024</v>
      </c>
      <c r="O4205">
        <v>0.84</v>
      </c>
      <c r="P4205">
        <v>0</v>
      </c>
      <c r="Q4205">
        <f t="shared" si="829"/>
        <v>21.8</v>
      </c>
      <c r="R4205">
        <v>3</v>
      </c>
      <c r="T4205">
        <f t="shared" si="830"/>
        <v>45.199999999999996</v>
      </c>
      <c r="Y4205">
        <v>270.97141666666602</v>
      </c>
      <c r="Z4205">
        <v>215.303</v>
      </c>
      <c r="AA4205" s="13">
        <f t="shared" si="821"/>
        <v>0.12712957116940718</v>
      </c>
      <c r="AB4205">
        <f t="shared" si="822"/>
        <v>0.66743024863938749</v>
      </c>
      <c r="AC4205">
        <f t="shared" si="825"/>
        <v>2.3836794594263844</v>
      </c>
      <c r="AD4205">
        <v>0</v>
      </c>
      <c r="AE4205">
        <v>0</v>
      </c>
      <c r="AF4205">
        <f t="shared" si="823"/>
        <v>0</v>
      </c>
      <c r="AG4205">
        <v>0</v>
      </c>
      <c r="AH4205">
        <v>0</v>
      </c>
      <c r="AI4205">
        <v>2</v>
      </c>
      <c r="AR4205">
        <v>0.08</v>
      </c>
      <c r="AS4205">
        <v>1</v>
      </c>
      <c r="AT4205">
        <v>5</v>
      </c>
      <c r="AU4205">
        <v>0</v>
      </c>
      <c r="AV4205">
        <v>5</v>
      </c>
      <c r="AW4205">
        <f t="shared" si="826"/>
        <v>5</v>
      </c>
      <c r="AX4205">
        <v>0</v>
      </c>
      <c r="AY4205">
        <v>1</v>
      </c>
      <c r="AZ4205">
        <v>0.75</v>
      </c>
      <c r="BA4205">
        <v>1</v>
      </c>
      <c r="BB4205">
        <v>1</v>
      </c>
      <c r="BC4205">
        <v>1</v>
      </c>
      <c r="BD4205">
        <v>1</v>
      </c>
      <c r="BE4205">
        <f t="shared" si="820"/>
        <v>0.85</v>
      </c>
      <c r="BF4205">
        <v>1</v>
      </c>
      <c r="BG4205">
        <v>12.5</v>
      </c>
      <c r="BH4205">
        <f t="shared" si="824"/>
        <v>2.5257286443082556</v>
      </c>
      <c r="BJ4205">
        <v>0</v>
      </c>
      <c r="BK4205">
        <v>1</v>
      </c>
    </row>
    <row r="4206" spans="1:63" x14ac:dyDescent="0.25">
      <c r="A4206" t="s">
        <v>49</v>
      </c>
      <c r="B4206">
        <v>2021</v>
      </c>
      <c r="C4206">
        <v>0</v>
      </c>
      <c r="D4206">
        <v>0</v>
      </c>
      <c r="E4206">
        <v>0</v>
      </c>
      <c r="F4206">
        <v>0</v>
      </c>
      <c r="G4206">
        <v>0</v>
      </c>
      <c r="H4206">
        <v>0</v>
      </c>
      <c r="I4206">
        <f t="shared" si="827"/>
        <v>0</v>
      </c>
      <c r="J4206">
        <v>1</v>
      </c>
      <c r="K4206">
        <v>0</v>
      </c>
      <c r="L4206" s="10">
        <v>0.34</v>
      </c>
      <c r="M4206">
        <v>0</v>
      </c>
      <c r="N4206">
        <f t="shared" si="828"/>
        <v>5.024</v>
      </c>
      <c r="O4206">
        <v>1.37</v>
      </c>
      <c r="P4206">
        <v>0</v>
      </c>
      <c r="Q4206">
        <f t="shared" si="829"/>
        <v>21.8</v>
      </c>
      <c r="R4206">
        <v>7.64</v>
      </c>
      <c r="T4206">
        <f t="shared" si="830"/>
        <v>45.199999999999996</v>
      </c>
      <c r="Y4206">
        <v>270.97141666666602</v>
      </c>
      <c r="Z4206">
        <v>215.303</v>
      </c>
      <c r="AA4206" s="13">
        <f t="shared" si="821"/>
        <v>0.27015033873499028</v>
      </c>
      <c r="AB4206">
        <f t="shared" si="822"/>
        <v>1.0885469531380489</v>
      </c>
      <c r="AC4206">
        <f t="shared" si="825"/>
        <v>6.070437023339192</v>
      </c>
      <c r="AD4206">
        <v>1</v>
      </c>
      <c r="AE4206">
        <v>1</v>
      </c>
      <c r="AF4206">
        <f t="shared" si="823"/>
        <v>0.5</v>
      </c>
      <c r="AG4206">
        <v>0</v>
      </c>
      <c r="AH4206">
        <v>0.9</v>
      </c>
      <c r="AI4206">
        <v>1</v>
      </c>
      <c r="AR4206">
        <v>0.08</v>
      </c>
      <c r="AS4206">
        <v>0</v>
      </c>
      <c r="AT4206">
        <v>0</v>
      </c>
      <c r="AU4206">
        <v>0</v>
      </c>
      <c r="AV4206">
        <v>0</v>
      </c>
      <c r="AW4206">
        <f t="shared" si="826"/>
        <v>0</v>
      </c>
      <c r="AX4206">
        <v>0</v>
      </c>
      <c r="AY4206">
        <v>1</v>
      </c>
      <c r="AZ4206">
        <v>0.75</v>
      </c>
      <c r="BA4206">
        <v>1</v>
      </c>
      <c r="BB4206">
        <v>1</v>
      </c>
      <c r="BC4206">
        <v>0</v>
      </c>
      <c r="BD4206">
        <v>0.5</v>
      </c>
      <c r="BE4206">
        <f t="shared" si="820"/>
        <v>0.70000000000000007</v>
      </c>
      <c r="BF4206">
        <v>0</v>
      </c>
      <c r="BG4206">
        <v>40</v>
      </c>
      <c r="BH4206">
        <f t="shared" si="824"/>
        <v>3.6888794541139363</v>
      </c>
      <c r="BJ4206">
        <v>1</v>
      </c>
      <c r="BK4206">
        <v>1</v>
      </c>
    </row>
    <row r="4207" spans="1:63" x14ac:dyDescent="0.25">
      <c r="A4207" t="s">
        <v>50</v>
      </c>
      <c r="B4207">
        <v>2021</v>
      </c>
      <c r="C4207">
        <v>0</v>
      </c>
      <c r="D4207">
        <v>0</v>
      </c>
      <c r="E4207">
        <v>0</v>
      </c>
      <c r="F4207">
        <v>0</v>
      </c>
      <c r="G4207">
        <v>0</v>
      </c>
      <c r="H4207">
        <v>0</v>
      </c>
      <c r="I4207">
        <f t="shared" si="827"/>
        <v>0</v>
      </c>
      <c r="J4207">
        <v>1</v>
      </c>
      <c r="K4207">
        <v>1</v>
      </c>
      <c r="L4207" s="10">
        <v>0.2</v>
      </c>
      <c r="M4207">
        <v>0</v>
      </c>
      <c r="N4207">
        <f t="shared" si="828"/>
        <v>5.024</v>
      </c>
      <c r="O4207">
        <v>0.2</v>
      </c>
      <c r="P4207">
        <v>0</v>
      </c>
      <c r="Q4207">
        <f t="shared" si="829"/>
        <v>21.8</v>
      </c>
      <c r="R4207">
        <v>3.3</v>
      </c>
      <c r="T4207">
        <f t="shared" si="830"/>
        <v>45.199999999999996</v>
      </c>
      <c r="Y4207">
        <v>270.97141666666602</v>
      </c>
      <c r="Z4207">
        <v>215.303</v>
      </c>
      <c r="AA4207" s="13">
        <f t="shared" si="821"/>
        <v>0.15891196396175897</v>
      </c>
      <c r="AB4207">
        <f t="shared" si="822"/>
        <v>0.15891196396175897</v>
      </c>
      <c r="AC4207">
        <f t="shared" si="825"/>
        <v>2.6220474053690226</v>
      </c>
      <c r="AD4207">
        <v>0</v>
      </c>
      <c r="AE4207">
        <v>0</v>
      </c>
      <c r="AF4207">
        <f t="shared" si="823"/>
        <v>0</v>
      </c>
      <c r="AG4207">
        <v>0</v>
      </c>
      <c r="AH4207">
        <v>0</v>
      </c>
      <c r="AI4207">
        <v>2</v>
      </c>
      <c r="AR4207">
        <v>0.08</v>
      </c>
      <c r="AS4207">
        <v>1</v>
      </c>
      <c r="AT4207">
        <v>5</v>
      </c>
      <c r="AU4207">
        <v>1</v>
      </c>
      <c r="AV4207">
        <v>5</v>
      </c>
      <c r="AW4207">
        <f t="shared" si="826"/>
        <v>6</v>
      </c>
      <c r="AX4207">
        <v>0</v>
      </c>
      <c r="AY4207">
        <v>1</v>
      </c>
      <c r="AZ4207">
        <v>1</v>
      </c>
      <c r="BA4207">
        <v>1</v>
      </c>
      <c r="BB4207">
        <v>0</v>
      </c>
      <c r="BC4207">
        <v>1</v>
      </c>
      <c r="BD4207">
        <v>1</v>
      </c>
      <c r="BE4207">
        <f t="shared" si="820"/>
        <v>1.1000000000000001</v>
      </c>
      <c r="BF4207">
        <v>1</v>
      </c>
      <c r="BG4207">
        <v>0.5</v>
      </c>
      <c r="BH4207">
        <f t="shared" si="824"/>
        <v>-0.69314718055994529</v>
      </c>
      <c r="BJ4207">
        <v>0</v>
      </c>
      <c r="BK4207">
        <v>1</v>
      </c>
    </row>
    <row r="4208" spans="1:63" x14ac:dyDescent="0.25">
      <c r="A4208" t="s">
        <v>51</v>
      </c>
      <c r="B4208">
        <v>2021</v>
      </c>
      <c r="C4208">
        <v>0</v>
      </c>
      <c r="D4208">
        <v>0</v>
      </c>
      <c r="E4208">
        <v>0</v>
      </c>
      <c r="F4208">
        <v>0</v>
      </c>
      <c r="G4208">
        <v>0</v>
      </c>
      <c r="H4208">
        <v>0</v>
      </c>
      <c r="I4208">
        <f t="shared" si="827"/>
        <v>0</v>
      </c>
      <c r="J4208">
        <v>0</v>
      </c>
      <c r="K4208">
        <v>1</v>
      </c>
      <c r="L4208" s="10">
        <v>0.08</v>
      </c>
      <c r="M4208">
        <v>0</v>
      </c>
      <c r="N4208">
        <f t="shared" si="828"/>
        <v>5.024</v>
      </c>
      <c r="O4208">
        <v>0.32</v>
      </c>
      <c r="P4208">
        <v>0</v>
      </c>
      <c r="Q4208">
        <f t="shared" si="829"/>
        <v>21.8</v>
      </c>
      <c r="R4208">
        <v>2.2799999999999998</v>
      </c>
      <c r="T4208">
        <f t="shared" si="830"/>
        <v>45.199999999999996</v>
      </c>
      <c r="Y4208">
        <v>270.97141666666602</v>
      </c>
      <c r="Z4208">
        <v>215.303</v>
      </c>
      <c r="AA4208" s="13">
        <f t="shared" si="821"/>
        <v>6.356478558470359E-2</v>
      </c>
      <c r="AB4208">
        <f t="shared" si="822"/>
        <v>0.25425914233881436</v>
      </c>
      <c r="AC4208">
        <f t="shared" si="825"/>
        <v>1.8115963891640521</v>
      </c>
      <c r="AD4208">
        <v>0</v>
      </c>
      <c r="AE4208">
        <v>0</v>
      </c>
      <c r="AF4208">
        <f t="shared" si="823"/>
        <v>0</v>
      </c>
      <c r="AG4208">
        <v>0</v>
      </c>
      <c r="AH4208">
        <v>0</v>
      </c>
      <c r="AI4208">
        <v>0</v>
      </c>
      <c r="AR4208">
        <v>0.08</v>
      </c>
      <c r="AS4208">
        <v>1</v>
      </c>
      <c r="AT4208">
        <v>5</v>
      </c>
      <c r="AU4208">
        <v>0</v>
      </c>
      <c r="AV4208">
        <v>5</v>
      </c>
      <c r="AW4208">
        <f t="shared" si="826"/>
        <v>5</v>
      </c>
      <c r="AX4208">
        <v>0</v>
      </c>
      <c r="AY4208">
        <v>1</v>
      </c>
      <c r="AZ4208">
        <v>0.75</v>
      </c>
      <c r="BA4208">
        <v>1</v>
      </c>
      <c r="BB4208">
        <v>1</v>
      </c>
      <c r="BC4208">
        <v>1</v>
      </c>
      <c r="BD4208">
        <v>1</v>
      </c>
      <c r="BE4208">
        <f t="shared" si="820"/>
        <v>0.85</v>
      </c>
      <c r="BF4208">
        <v>1</v>
      </c>
      <c r="BG4208">
        <v>32</v>
      </c>
      <c r="BH4208">
        <f t="shared" si="824"/>
        <v>3.4657359027997265</v>
      </c>
      <c r="BJ4208">
        <v>1</v>
      </c>
      <c r="BK4208">
        <v>1</v>
      </c>
    </row>
    <row r="4209" spans="1:63" x14ac:dyDescent="0.25">
      <c r="A4209" t="s">
        <v>52</v>
      </c>
      <c r="B4209">
        <v>2021</v>
      </c>
      <c r="C4209">
        <v>0</v>
      </c>
      <c r="D4209">
        <v>0</v>
      </c>
      <c r="E4209">
        <v>0</v>
      </c>
      <c r="F4209">
        <v>0</v>
      </c>
      <c r="G4209">
        <v>0</v>
      </c>
      <c r="H4209">
        <v>0</v>
      </c>
      <c r="I4209">
        <f t="shared" si="827"/>
        <v>0</v>
      </c>
      <c r="J4209">
        <v>1</v>
      </c>
      <c r="K4209">
        <v>0</v>
      </c>
      <c r="L4209" s="10">
        <v>0.23</v>
      </c>
      <c r="M4209">
        <v>0</v>
      </c>
      <c r="N4209">
        <f t="shared" si="828"/>
        <v>5.024</v>
      </c>
      <c r="O4209">
        <v>0.79200000000000004</v>
      </c>
      <c r="P4209">
        <v>0</v>
      </c>
      <c r="Q4209">
        <f t="shared" si="829"/>
        <v>21.8</v>
      </c>
      <c r="R4209">
        <v>5.94</v>
      </c>
      <c r="T4209">
        <f t="shared" si="830"/>
        <v>45.199999999999996</v>
      </c>
      <c r="Y4209">
        <v>270.97141666666602</v>
      </c>
      <c r="Z4209">
        <v>215.303</v>
      </c>
      <c r="AA4209" s="13">
        <f t="shared" si="821"/>
        <v>0.18274875855602282</v>
      </c>
      <c r="AB4209">
        <f t="shared" si="822"/>
        <v>0.62929137728856555</v>
      </c>
      <c r="AC4209">
        <f t="shared" si="825"/>
        <v>4.7196853296642409</v>
      </c>
      <c r="AD4209">
        <v>0</v>
      </c>
      <c r="AE4209">
        <v>0</v>
      </c>
      <c r="AF4209">
        <f t="shared" si="823"/>
        <v>0</v>
      </c>
      <c r="AG4209">
        <v>0</v>
      </c>
      <c r="AH4209">
        <v>0</v>
      </c>
      <c r="AI4209">
        <v>0</v>
      </c>
      <c r="AR4209">
        <v>0.08</v>
      </c>
      <c r="AS4209">
        <v>1</v>
      </c>
      <c r="AT4209">
        <v>5</v>
      </c>
      <c r="AU4209">
        <v>2</v>
      </c>
      <c r="AV4209">
        <v>5</v>
      </c>
      <c r="AW4209">
        <f t="shared" si="826"/>
        <v>7</v>
      </c>
      <c r="AX4209">
        <v>0</v>
      </c>
      <c r="AY4209">
        <v>1</v>
      </c>
      <c r="AZ4209">
        <v>0.5</v>
      </c>
      <c r="BA4209">
        <v>1</v>
      </c>
      <c r="BB4209">
        <v>1</v>
      </c>
      <c r="BC4209">
        <v>1</v>
      </c>
      <c r="BD4209">
        <v>0.5</v>
      </c>
      <c r="BE4209">
        <f t="shared" ref="BE4209:BE4272" si="831">AY4209*AZ4209-0.1*BA4209+0.1*BC4209+0.1*BD4209</f>
        <v>0.55000000000000004</v>
      </c>
      <c r="BF4209">
        <v>1</v>
      </c>
      <c r="BG4209">
        <v>28</v>
      </c>
      <c r="BH4209">
        <f t="shared" si="824"/>
        <v>3.3322045101752038</v>
      </c>
      <c r="BJ4209">
        <v>1</v>
      </c>
      <c r="BK4209">
        <v>1</v>
      </c>
    </row>
    <row r="4210" spans="1:63" x14ac:dyDescent="0.25">
      <c r="A4210" t="s">
        <v>53</v>
      </c>
      <c r="B4210">
        <v>2021</v>
      </c>
      <c r="C4210">
        <v>0</v>
      </c>
      <c r="D4210">
        <v>0</v>
      </c>
      <c r="E4210">
        <v>0</v>
      </c>
      <c r="F4210">
        <v>0</v>
      </c>
      <c r="G4210">
        <v>0</v>
      </c>
      <c r="H4210">
        <v>0</v>
      </c>
      <c r="I4210">
        <f t="shared" si="827"/>
        <v>0</v>
      </c>
      <c r="J4210">
        <v>0</v>
      </c>
      <c r="K4210">
        <v>1</v>
      </c>
      <c r="L4210" s="10">
        <v>0.26</v>
      </c>
      <c r="M4210">
        <v>0</v>
      </c>
      <c r="N4210">
        <f t="shared" si="828"/>
        <v>5.024</v>
      </c>
      <c r="O4210">
        <v>1.63</v>
      </c>
      <c r="P4210">
        <v>0</v>
      </c>
      <c r="Q4210">
        <f t="shared" si="829"/>
        <v>21.8</v>
      </c>
      <c r="R4210">
        <v>4.5</v>
      </c>
      <c r="T4210">
        <f t="shared" si="830"/>
        <v>45.199999999999996</v>
      </c>
      <c r="Y4210">
        <v>270.97141666666602</v>
      </c>
      <c r="Z4210">
        <v>215.303</v>
      </c>
      <c r="AA4210" s="13">
        <f t="shared" si="821"/>
        <v>0.20658555315028665</v>
      </c>
      <c r="AB4210">
        <f t="shared" si="822"/>
        <v>1.2951325062883352</v>
      </c>
      <c r="AC4210">
        <f t="shared" si="825"/>
        <v>3.5755191891395763</v>
      </c>
      <c r="AD4210">
        <v>0</v>
      </c>
      <c r="AE4210">
        <v>0</v>
      </c>
      <c r="AF4210">
        <f t="shared" si="823"/>
        <v>0</v>
      </c>
      <c r="AG4210">
        <v>0</v>
      </c>
      <c r="AH4210">
        <v>1</v>
      </c>
      <c r="AI4210">
        <v>-1</v>
      </c>
      <c r="AR4210">
        <v>0.08</v>
      </c>
      <c r="AS4210">
        <v>0</v>
      </c>
      <c r="AT4210">
        <v>1</v>
      </c>
      <c r="AU4210">
        <v>0</v>
      </c>
      <c r="AV4210">
        <v>0</v>
      </c>
      <c r="AW4210">
        <f t="shared" si="826"/>
        <v>0</v>
      </c>
      <c r="AX4210">
        <v>0</v>
      </c>
      <c r="AY4210">
        <v>1</v>
      </c>
      <c r="AZ4210">
        <v>0.75</v>
      </c>
      <c r="BA4210">
        <v>1</v>
      </c>
      <c r="BB4210">
        <v>1</v>
      </c>
      <c r="BC4210">
        <v>0</v>
      </c>
      <c r="BD4210">
        <v>0.5</v>
      </c>
      <c r="BE4210">
        <f t="shared" si="831"/>
        <v>0.70000000000000007</v>
      </c>
      <c r="BF4210">
        <v>0</v>
      </c>
      <c r="BG4210">
        <v>25</v>
      </c>
      <c r="BH4210">
        <f t="shared" si="824"/>
        <v>3.2188758248682006</v>
      </c>
      <c r="BJ4210">
        <v>1</v>
      </c>
      <c r="BK4210">
        <v>1</v>
      </c>
    </row>
    <row r="4211" spans="1:63" x14ac:dyDescent="0.25">
      <c r="A4211" t="s">
        <v>54</v>
      </c>
      <c r="B4211">
        <v>2021</v>
      </c>
      <c r="C4211">
        <v>0</v>
      </c>
      <c r="D4211">
        <v>0</v>
      </c>
      <c r="E4211">
        <v>0</v>
      </c>
      <c r="F4211">
        <v>0</v>
      </c>
      <c r="G4211">
        <v>0</v>
      </c>
      <c r="H4211">
        <v>0</v>
      </c>
      <c r="I4211">
        <f t="shared" si="827"/>
        <v>0</v>
      </c>
      <c r="J4211">
        <v>0</v>
      </c>
      <c r="K4211">
        <v>0</v>
      </c>
      <c r="L4211" s="10">
        <v>0.48</v>
      </c>
      <c r="M4211">
        <v>0</v>
      </c>
      <c r="N4211">
        <f t="shared" si="828"/>
        <v>5.024</v>
      </c>
      <c r="O4211">
        <v>2.25</v>
      </c>
      <c r="P4211">
        <v>0</v>
      </c>
      <c r="Q4211">
        <f t="shared" si="829"/>
        <v>21.8</v>
      </c>
      <c r="R4211">
        <v>6.5</v>
      </c>
      <c r="T4211">
        <f t="shared" si="830"/>
        <v>45.199999999999996</v>
      </c>
      <c r="Y4211">
        <v>270.97141666666602</v>
      </c>
      <c r="Z4211">
        <v>215.303</v>
      </c>
      <c r="AA4211" s="13">
        <f t="shared" si="821"/>
        <v>0.38138871350822146</v>
      </c>
      <c r="AB4211">
        <f t="shared" si="822"/>
        <v>1.7877595945697882</v>
      </c>
      <c r="AC4211">
        <f t="shared" si="825"/>
        <v>5.1646388287571661</v>
      </c>
      <c r="AD4211">
        <v>0</v>
      </c>
      <c r="AE4211">
        <v>0</v>
      </c>
      <c r="AF4211">
        <f t="shared" si="823"/>
        <v>0</v>
      </c>
      <c r="AG4211">
        <v>0</v>
      </c>
      <c r="AH4211">
        <v>0</v>
      </c>
      <c r="AI4211">
        <v>1</v>
      </c>
      <c r="AR4211">
        <v>0.08</v>
      </c>
      <c r="AS4211">
        <v>0</v>
      </c>
      <c r="AT4211">
        <v>0</v>
      </c>
      <c r="AU4211">
        <v>0</v>
      </c>
      <c r="AV4211">
        <v>0</v>
      </c>
      <c r="AW4211">
        <f t="shared" si="826"/>
        <v>0</v>
      </c>
      <c r="AX4211">
        <v>0</v>
      </c>
      <c r="AY4211">
        <v>1</v>
      </c>
      <c r="AZ4211">
        <v>0.5</v>
      </c>
      <c r="BA4211">
        <v>1</v>
      </c>
      <c r="BB4211">
        <v>1</v>
      </c>
      <c r="BC4211">
        <v>0</v>
      </c>
      <c r="BD4211">
        <v>1</v>
      </c>
      <c r="BE4211">
        <f t="shared" si="831"/>
        <v>0.5</v>
      </c>
      <c r="BF4211">
        <v>0</v>
      </c>
      <c r="BG4211">
        <v>30</v>
      </c>
      <c r="BH4211">
        <f t="shared" si="824"/>
        <v>3.4011973816621555</v>
      </c>
      <c r="BJ4211">
        <v>1</v>
      </c>
      <c r="BK4211">
        <v>1</v>
      </c>
    </row>
    <row r="4212" spans="1:63" x14ac:dyDescent="0.25">
      <c r="A4212" t="s">
        <v>55</v>
      </c>
      <c r="B4212">
        <v>2021</v>
      </c>
      <c r="C4212">
        <v>0</v>
      </c>
      <c r="D4212">
        <v>0</v>
      </c>
      <c r="E4212">
        <v>0</v>
      </c>
      <c r="F4212">
        <v>0</v>
      </c>
      <c r="G4212">
        <v>0</v>
      </c>
      <c r="H4212">
        <v>0</v>
      </c>
      <c r="I4212">
        <f t="shared" si="827"/>
        <v>0</v>
      </c>
      <c r="J4212">
        <v>1</v>
      </c>
      <c r="K4212">
        <v>0</v>
      </c>
      <c r="L4212" s="10">
        <v>1.01</v>
      </c>
      <c r="M4212">
        <v>0</v>
      </c>
      <c r="N4212">
        <f t="shared" si="828"/>
        <v>5.024</v>
      </c>
      <c r="O4212">
        <v>1.51</v>
      </c>
      <c r="P4212">
        <v>0</v>
      </c>
      <c r="Q4212">
        <f t="shared" si="829"/>
        <v>21.8</v>
      </c>
      <c r="R4212">
        <v>3.79</v>
      </c>
      <c r="T4212">
        <f t="shared" si="830"/>
        <v>45.199999999999996</v>
      </c>
      <c r="Y4212">
        <v>270.97141666666602</v>
      </c>
      <c r="Z4212">
        <v>215.303</v>
      </c>
      <c r="AA4212" s="13">
        <f t="shared" si="821"/>
        <v>0.80250541800688269</v>
      </c>
      <c r="AB4212">
        <f t="shared" si="822"/>
        <v>1.19978532791128</v>
      </c>
      <c r="AC4212">
        <f t="shared" si="825"/>
        <v>3.0113817170753321</v>
      </c>
      <c r="AD4212">
        <v>1</v>
      </c>
      <c r="AE4212">
        <v>1</v>
      </c>
      <c r="AF4212">
        <f t="shared" si="823"/>
        <v>0.5</v>
      </c>
      <c r="AG4212">
        <v>0</v>
      </c>
      <c r="AH4212">
        <v>0</v>
      </c>
      <c r="AI4212">
        <v>1</v>
      </c>
      <c r="AR4212">
        <v>0.08</v>
      </c>
      <c r="AS4212">
        <v>0</v>
      </c>
      <c r="AT4212">
        <v>0</v>
      </c>
      <c r="AU4212">
        <v>0</v>
      </c>
      <c r="AV4212">
        <v>0</v>
      </c>
      <c r="AW4212">
        <f t="shared" si="826"/>
        <v>0</v>
      </c>
      <c r="AX4212">
        <v>1</v>
      </c>
      <c r="AY4212">
        <v>0</v>
      </c>
      <c r="AZ4212">
        <v>0</v>
      </c>
      <c r="BA4212">
        <v>0</v>
      </c>
      <c r="BB4212">
        <v>0</v>
      </c>
      <c r="BC4212">
        <v>0</v>
      </c>
      <c r="BD4212">
        <v>0</v>
      </c>
      <c r="BE4212">
        <f t="shared" si="831"/>
        <v>0</v>
      </c>
      <c r="BF4212">
        <v>0</v>
      </c>
      <c r="BG4212">
        <v>40</v>
      </c>
      <c r="BH4212">
        <f t="shared" si="824"/>
        <v>3.6888794541139363</v>
      </c>
      <c r="BJ4212">
        <v>1</v>
      </c>
      <c r="BK4212">
        <v>1</v>
      </c>
    </row>
    <row r="4213" spans="1:63" x14ac:dyDescent="0.25">
      <c r="A4213" t="s">
        <v>56</v>
      </c>
      <c r="B4213">
        <v>2021</v>
      </c>
      <c r="C4213">
        <v>0</v>
      </c>
      <c r="D4213">
        <v>0</v>
      </c>
      <c r="E4213">
        <v>0</v>
      </c>
      <c r="F4213">
        <v>0</v>
      </c>
      <c r="G4213">
        <v>0</v>
      </c>
      <c r="H4213">
        <v>0</v>
      </c>
      <c r="I4213">
        <f t="shared" si="827"/>
        <v>0</v>
      </c>
      <c r="J4213">
        <v>0</v>
      </c>
      <c r="K4213">
        <v>0</v>
      </c>
      <c r="L4213" s="10">
        <v>0.93</v>
      </c>
      <c r="M4213">
        <v>0</v>
      </c>
      <c r="N4213">
        <f t="shared" si="828"/>
        <v>5.024</v>
      </c>
      <c r="O4213">
        <v>1.38</v>
      </c>
      <c r="P4213">
        <v>0</v>
      </c>
      <c r="Q4213">
        <f t="shared" si="829"/>
        <v>21.8</v>
      </c>
      <c r="R4213">
        <v>5.98</v>
      </c>
      <c r="T4213">
        <f t="shared" si="830"/>
        <v>45.199999999999996</v>
      </c>
      <c r="Y4213">
        <v>270.97141666666602</v>
      </c>
      <c r="Z4213">
        <v>215.303</v>
      </c>
      <c r="AA4213" s="13">
        <f t="shared" si="821"/>
        <v>0.73894063242217922</v>
      </c>
      <c r="AB4213">
        <f t="shared" si="822"/>
        <v>1.0964925513361368</v>
      </c>
      <c r="AC4213">
        <f t="shared" si="825"/>
        <v>4.7514677224565931</v>
      </c>
      <c r="AD4213">
        <v>0</v>
      </c>
      <c r="AE4213">
        <v>0</v>
      </c>
      <c r="AF4213">
        <f t="shared" si="823"/>
        <v>0</v>
      </c>
      <c r="AG4213">
        <v>0</v>
      </c>
      <c r="AH4213">
        <v>0</v>
      </c>
      <c r="AI4213">
        <v>2</v>
      </c>
      <c r="AR4213">
        <v>0.08</v>
      </c>
      <c r="AS4213">
        <v>0</v>
      </c>
      <c r="AT4213">
        <v>1</v>
      </c>
      <c r="AU4213">
        <v>1</v>
      </c>
      <c r="AV4213">
        <v>1</v>
      </c>
      <c r="AW4213">
        <f t="shared" si="826"/>
        <v>2</v>
      </c>
      <c r="AX4213">
        <v>0</v>
      </c>
      <c r="AY4213">
        <v>1</v>
      </c>
      <c r="AZ4213">
        <v>0.75</v>
      </c>
      <c r="BA4213">
        <v>1</v>
      </c>
      <c r="BB4213">
        <v>1</v>
      </c>
      <c r="BC4213">
        <v>1</v>
      </c>
      <c r="BD4213">
        <v>0.5</v>
      </c>
      <c r="BE4213">
        <f t="shared" si="831"/>
        <v>0.8</v>
      </c>
      <c r="BF4213">
        <v>0</v>
      </c>
      <c r="BG4213">
        <v>25</v>
      </c>
      <c r="BH4213">
        <f t="shared" si="824"/>
        <v>3.2188758248682006</v>
      </c>
      <c r="BJ4213">
        <v>1</v>
      </c>
      <c r="BK4213">
        <v>1</v>
      </c>
    </row>
    <row r="4214" spans="1:63" x14ac:dyDescent="0.25">
      <c r="A4214" t="s">
        <v>57</v>
      </c>
      <c r="B4214">
        <v>2021</v>
      </c>
      <c r="C4214">
        <v>1</v>
      </c>
      <c r="D4214">
        <v>0</v>
      </c>
      <c r="E4214">
        <v>1</v>
      </c>
      <c r="F4214">
        <v>1</v>
      </c>
      <c r="G4214">
        <v>1</v>
      </c>
      <c r="H4214">
        <v>1</v>
      </c>
      <c r="I4214">
        <f t="shared" si="827"/>
        <v>5</v>
      </c>
      <c r="J4214">
        <v>1</v>
      </c>
      <c r="K4214">
        <v>0</v>
      </c>
      <c r="L4214" s="10">
        <v>0.15</v>
      </c>
      <c r="M4214">
        <v>0</v>
      </c>
      <c r="N4214">
        <f t="shared" si="828"/>
        <v>5.024</v>
      </c>
      <c r="O4214">
        <v>0.45</v>
      </c>
      <c r="P4214">
        <v>0</v>
      </c>
      <c r="Q4214">
        <f t="shared" si="829"/>
        <v>21.8</v>
      </c>
      <c r="R4214">
        <v>10.9</v>
      </c>
      <c r="T4214">
        <f t="shared" si="830"/>
        <v>45.199999999999996</v>
      </c>
      <c r="Y4214">
        <v>270.97141666666602</v>
      </c>
      <c r="Z4214">
        <v>215.303</v>
      </c>
      <c r="AA4214" s="13">
        <f t="shared" si="821"/>
        <v>0.1191839729713192</v>
      </c>
      <c r="AB4214">
        <f t="shared" si="822"/>
        <v>0.35755191891395766</v>
      </c>
      <c r="AC4214">
        <f t="shared" si="825"/>
        <v>8.6607020359158646</v>
      </c>
      <c r="AD4214">
        <v>0</v>
      </c>
      <c r="AE4214">
        <v>0</v>
      </c>
      <c r="AF4214">
        <f t="shared" si="823"/>
        <v>0</v>
      </c>
      <c r="AG4214">
        <v>0</v>
      </c>
      <c r="AH4214">
        <v>0</v>
      </c>
      <c r="AI4214">
        <v>1</v>
      </c>
      <c r="AR4214">
        <v>0.08</v>
      </c>
      <c r="AS4214">
        <v>0</v>
      </c>
      <c r="AT4214">
        <v>0</v>
      </c>
      <c r="AU4214">
        <v>0</v>
      </c>
      <c r="AV4214">
        <v>0</v>
      </c>
      <c r="AW4214">
        <f t="shared" si="826"/>
        <v>0</v>
      </c>
      <c r="AX4214">
        <v>0</v>
      </c>
      <c r="AY4214">
        <v>0</v>
      </c>
      <c r="AZ4214">
        <v>0</v>
      </c>
      <c r="BA4214">
        <v>0</v>
      </c>
      <c r="BB4214">
        <v>0</v>
      </c>
      <c r="BC4214">
        <v>0</v>
      </c>
      <c r="BD4214">
        <v>0</v>
      </c>
      <c r="BE4214">
        <f t="shared" si="831"/>
        <v>0</v>
      </c>
      <c r="BF4214">
        <v>0</v>
      </c>
      <c r="BG4214">
        <v>9</v>
      </c>
      <c r="BH4214">
        <f t="shared" si="824"/>
        <v>2.1972245773362196</v>
      </c>
      <c r="BJ4214">
        <v>0</v>
      </c>
      <c r="BK4214">
        <v>1</v>
      </c>
    </row>
    <row r="4215" spans="1:63" x14ac:dyDescent="0.25">
      <c r="A4215" t="s">
        <v>58</v>
      </c>
      <c r="B4215">
        <v>2021</v>
      </c>
      <c r="C4215">
        <v>0</v>
      </c>
      <c r="D4215">
        <v>0</v>
      </c>
      <c r="E4215">
        <v>0</v>
      </c>
      <c r="F4215">
        <v>0</v>
      </c>
      <c r="G4215">
        <v>0</v>
      </c>
      <c r="H4215">
        <v>0</v>
      </c>
      <c r="I4215">
        <f t="shared" si="827"/>
        <v>0</v>
      </c>
      <c r="J4215">
        <v>0</v>
      </c>
      <c r="K4215">
        <v>1</v>
      </c>
      <c r="L4215" s="10">
        <v>0.23</v>
      </c>
      <c r="M4215">
        <v>0</v>
      </c>
      <c r="N4215">
        <f t="shared" si="828"/>
        <v>5.024</v>
      </c>
      <c r="O4215">
        <v>1.39</v>
      </c>
      <c r="P4215">
        <v>0</v>
      </c>
      <c r="Q4215">
        <f t="shared" si="829"/>
        <v>21.8</v>
      </c>
      <c r="R4215">
        <v>8.5500000000000007</v>
      </c>
      <c r="T4215">
        <f t="shared" si="830"/>
        <v>45.199999999999996</v>
      </c>
      <c r="Y4215">
        <v>270.97141666666602</v>
      </c>
      <c r="Z4215">
        <v>215.303</v>
      </c>
      <c r="AA4215" s="13">
        <f t="shared" si="821"/>
        <v>0.18274875855602282</v>
      </c>
      <c r="AB4215">
        <f t="shared" si="822"/>
        <v>1.1044381495342246</v>
      </c>
      <c r="AC4215">
        <f t="shared" si="825"/>
        <v>6.7934864593651954</v>
      </c>
      <c r="AD4215">
        <v>0</v>
      </c>
      <c r="AE4215">
        <v>0</v>
      </c>
      <c r="AF4215">
        <f t="shared" si="823"/>
        <v>0</v>
      </c>
      <c r="AG4215">
        <v>0</v>
      </c>
      <c r="AH4215">
        <v>0</v>
      </c>
      <c r="AI4215">
        <v>2</v>
      </c>
      <c r="AR4215">
        <v>0.08</v>
      </c>
      <c r="AS4215">
        <v>1</v>
      </c>
      <c r="AT4215">
        <v>5</v>
      </c>
      <c r="AU4215">
        <v>0</v>
      </c>
      <c r="AV4215">
        <v>2</v>
      </c>
      <c r="AW4215">
        <f t="shared" si="826"/>
        <v>2</v>
      </c>
      <c r="AX4215">
        <v>0</v>
      </c>
      <c r="AY4215">
        <v>1</v>
      </c>
      <c r="AZ4215">
        <v>0.75</v>
      </c>
      <c r="BA4215">
        <v>1</v>
      </c>
      <c r="BB4215">
        <v>1</v>
      </c>
      <c r="BC4215">
        <v>1</v>
      </c>
      <c r="BD4215">
        <v>0.5</v>
      </c>
      <c r="BE4215">
        <f t="shared" si="831"/>
        <v>0.8</v>
      </c>
      <c r="BF4215">
        <v>1</v>
      </c>
      <c r="BG4215">
        <v>60</v>
      </c>
      <c r="BH4215">
        <f t="shared" si="824"/>
        <v>4.0943445622221004</v>
      </c>
      <c r="BJ4215">
        <v>1</v>
      </c>
      <c r="BK4215">
        <v>1</v>
      </c>
    </row>
    <row r="4216" spans="1:63" x14ac:dyDescent="0.25">
      <c r="A4216" t="s">
        <v>59</v>
      </c>
      <c r="B4216">
        <v>2021</v>
      </c>
      <c r="C4216">
        <v>0</v>
      </c>
      <c r="D4216">
        <v>0</v>
      </c>
      <c r="E4216">
        <v>0</v>
      </c>
      <c r="F4216">
        <v>0</v>
      </c>
      <c r="G4216">
        <v>0</v>
      </c>
      <c r="H4216">
        <v>0</v>
      </c>
      <c r="I4216">
        <f t="shared" si="827"/>
        <v>0</v>
      </c>
      <c r="J4216">
        <v>1</v>
      </c>
      <c r="K4216">
        <v>1</v>
      </c>
      <c r="L4216" s="10">
        <v>0.12</v>
      </c>
      <c r="M4216">
        <v>0</v>
      </c>
      <c r="N4216">
        <f t="shared" si="828"/>
        <v>5.024</v>
      </c>
      <c r="O4216">
        <v>0.47</v>
      </c>
      <c r="P4216">
        <v>0</v>
      </c>
      <c r="Q4216">
        <f t="shared" si="829"/>
        <v>21.8</v>
      </c>
      <c r="R4216">
        <v>2.68</v>
      </c>
      <c r="T4216">
        <f t="shared" si="830"/>
        <v>45.199999999999996</v>
      </c>
      <c r="Y4216">
        <v>270.97141666666602</v>
      </c>
      <c r="Z4216">
        <v>215.303</v>
      </c>
      <c r="AA4216" s="13">
        <f t="shared" si="821"/>
        <v>9.5347178377055364E-2</v>
      </c>
      <c r="AB4216">
        <f t="shared" ref="AB4216:AB4279" si="832">(O4216*Z4216/Y4216)+(P4216*Q4216)</f>
        <v>0.37344311531013352</v>
      </c>
      <c r="AC4216">
        <f t="shared" si="825"/>
        <v>2.1294203170875701</v>
      </c>
      <c r="AD4216">
        <v>0</v>
      </c>
      <c r="AE4216">
        <v>0</v>
      </c>
      <c r="AF4216">
        <f t="shared" si="823"/>
        <v>0</v>
      </c>
      <c r="AG4216">
        <v>1</v>
      </c>
      <c r="AH4216">
        <v>0</v>
      </c>
      <c r="AI4216">
        <v>2</v>
      </c>
      <c r="AR4216">
        <v>0.08</v>
      </c>
      <c r="AS4216">
        <v>0</v>
      </c>
      <c r="AT4216">
        <v>0</v>
      </c>
      <c r="AU4216">
        <v>0</v>
      </c>
      <c r="AV4216">
        <v>0</v>
      </c>
      <c r="AW4216">
        <f t="shared" si="826"/>
        <v>0</v>
      </c>
      <c r="AX4216">
        <v>0</v>
      </c>
      <c r="AY4216">
        <v>0</v>
      </c>
      <c r="AZ4216">
        <v>0</v>
      </c>
      <c r="BA4216">
        <v>0</v>
      </c>
      <c r="BB4216">
        <v>0</v>
      </c>
      <c r="BC4216">
        <v>0</v>
      </c>
      <c r="BD4216">
        <v>0</v>
      </c>
      <c r="BE4216">
        <f t="shared" si="831"/>
        <v>0</v>
      </c>
      <c r="BF4216">
        <v>0</v>
      </c>
      <c r="BG4216">
        <v>6</v>
      </c>
      <c r="BH4216">
        <f t="shared" si="824"/>
        <v>1.791759469228055</v>
      </c>
      <c r="BJ4216">
        <v>1</v>
      </c>
      <c r="BK4216">
        <v>1</v>
      </c>
    </row>
    <row r="4217" spans="1:63" x14ac:dyDescent="0.25">
      <c r="A4217" t="s">
        <v>60</v>
      </c>
      <c r="B4217">
        <v>2021</v>
      </c>
      <c r="C4217">
        <v>0</v>
      </c>
      <c r="D4217">
        <v>0.5</v>
      </c>
      <c r="E4217">
        <v>0</v>
      </c>
      <c r="F4217">
        <v>0</v>
      </c>
      <c r="G4217">
        <v>1</v>
      </c>
      <c r="H4217">
        <v>1</v>
      </c>
      <c r="I4217">
        <f t="shared" si="827"/>
        <v>2.5</v>
      </c>
      <c r="J4217">
        <v>1</v>
      </c>
      <c r="K4217">
        <v>0</v>
      </c>
      <c r="L4217" s="10">
        <v>0.19</v>
      </c>
      <c r="M4217">
        <v>0</v>
      </c>
      <c r="N4217">
        <f t="shared" si="828"/>
        <v>5.024</v>
      </c>
      <c r="O4217">
        <v>1.75</v>
      </c>
      <c r="P4217">
        <v>0</v>
      </c>
      <c r="Q4217">
        <f t="shared" si="829"/>
        <v>21.8</v>
      </c>
      <c r="R4217">
        <v>13.02</v>
      </c>
      <c r="T4217">
        <f t="shared" si="830"/>
        <v>45.199999999999996</v>
      </c>
      <c r="Y4217">
        <v>270.97141666666602</v>
      </c>
      <c r="Z4217">
        <v>215.303</v>
      </c>
      <c r="AA4217" s="13">
        <f t="shared" ref="AA4217:AA4280" si="833">(L4217*Z4217/Y4217)+(M4217*N4217)</f>
        <v>0.15096636576367101</v>
      </c>
      <c r="AB4217">
        <f t="shared" si="832"/>
        <v>1.3904796846653908</v>
      </c>
      <c r="AC4217">
        <f t="shared" si="825"/>
        <v>10.345168853910508</v>
      </c>
      <c r="AD4217">
        <v>0</v>
      </c>
      <c r="AE4217">
        <v>0</v>
      </c>
      <c r="AF4217">
        <f t="shared" si="823"/>
        <v>0</v>
      </c>
      <c r="AG4217">
        <v>0</v>
      </c>
      <c r="AH4217">
        <v>0</v>
      </c>
      <c r="AI4217">
        <v>2</v>
      </c>
      <c r="AR4217">
        <v>0.08</v>
      </c>
      <c r="AS4217">
        <v>0</v>
      </c>
      <c r="AT4217">
        <v>0</v>
      </c>
      <c r="AU4217">
        <v>1</v>
      </c>
      <c r="AV4217">
        <v>0</v>
      </c>
      <c r="AW4217">
        <f t="shared" si="826"/>
        <v>1</v>
      </c>
      <c r="AX4217">
        <v>0</v>
      </c>
      <c r="AY4217">
        <v>0</v>
      </c>
      <c r="AZ4217">
        <v>0</v>
      </c>
      <c r="BA4217">
        <v>0</v>
      </c>
      <c r="BB4217">
        <v>0</v>
      </c>
      <c r="BC4217">
        <v>0</v>
      </c>
      <c r="BD4217">
        <v>0</v>
      </c>
      <c r="BE4217">
        <f t="shared" si="831"/>
        <v>0</v>
      </c>
      <c r="BF4217">
        <v>0</v>
      </c>
      <c r="BG4217">
        <v>50</v>
      </c>
      <c r="BH4217">
        <f t="shared" si="824"/>
        <v>3.912023005428146</v>
      </c>
      <c r="BJ4217">
        <v>1</v>
      </c>
      <c r="BK4217">
        <v>1</v>
      </c>
    </row>
    <row r="4218" spans="1:63" x14ac:dyDescent="0.25">
      <c r="A4218" t="s">
        <v>61</v>
      </c>
      <c r="B4218">
        <v>2021</v>
      </c>
      <c r="C4218">
        <v>0</v>
      </c>
      <c r="D4218">
        <v>0</v>
      </c>
      <c r="E4218">
        <v>0</v>
      </c>
      <c r="F4218">
        <v>0</v>
      </c>
      <c r="G4218">
        <v>0</v>
      </c>
      <c r="H4218">
        <v>0</v>
      </c>
      <c r="I4218">
        <f t="shared" si="827"/>
        <v>0</v>
      </c>
      <c r="J4218">
        <v>1</v>
      </c>
      <c r="K4218">
        <v>0</v>
      </c>
      <c r="L4218" s="10">
        <v>0.18</v>
      </c>
      <c r="M4218">
        <v>0</v>
      </c>
      <c r="N4218">
        <f t="shared" si="828"/>
        <v>5.024</v>
      </c>
      <c r="O4218">
        <v>0.3</v>
      </c>
      <c r="P4218">
        <v>1.4999999999999999E-2</v>
      </c>
      <c r="Q4218">
        <f t="shared" si="829"/>
        <v>21.8</v>
      </c>
      <c r="R4218">
        <v>2.5</v>
      </c>
      <c r="S4218">
        <v>1.4999999999999999E-2</v>
      </c>
      <c r="T4218">
        <f t="shared" si="830"/>
        <v>45.199999999999996</v>
      </c>
      <c r="Y4218">
        <v>270.97141666666602</v>
      </c>
      <c r="Z4218">
        <v>215.303</v>
      </c>
      <c r="AA4218" s="13">
        <f t="shared" si="833"/>
        <v>0.14302076756558305</v>
      </c>
      <c r="AB4218">
        <f t="shared" si="832"/>
        <v>0.56536794594263839</v>
      </c>
      <c r="AC4218">
        <f t="shared" si="825"/>
        <v>2.6643995495219865</v>
      </c>
      <c r="AD4218">
        <v>1</v>
      </c>
      <c r="AE4218">
        <v>1</v>
      </c>
      <c r="AF4218">
        <f t="shared" si="823"/>
        <v>0.5</v>
      </c>
      <c r="AG4218">
        <v>0</v>
      </c>
      <c r="AH4218">
        <v>0</v>
      </c>
      <c r="AI4218">
        <v>0</v>
      </c>
      <c r="AR4218">
        <v>0.08</v>
      </c>
      <c r="AS4218">
        <v>0</v>
      </c>
      <c r="AT4218">
        <v>0</v>
      </c>
      <c r="AU4218">
        <v>1</v>
      </c>
      <c r="AV4218">
        <v>1</v>
      </c>
      <c r="AW4218">
        <f t="shared" si="826"/>
        <v>2</v>
      </c>
      <c r="AX4218">
        <v>0</v>
      </c>
      <c r="AY4218">
        <v>0</v>
      </c>
      <c r="AZ4218">
        <v>0</v>
      </c>
      <c r="BA4218">
        <v>0</v>
      </c>
      <c r="BB4218">
        <v>0</v>
      </c>
      <c r="BC4218">
        <v>0</v>
      </c>
      <c r="BD4218">
        <v>0</v>
      </c>
      <c r="BE4218">
        <f t="shared" si="831"/>
        <v>0</v>
      </c>
      <c r="BF4218">
        <v>0</v>
      </c>
      <c r="BG4218">
        <v>17</v>
      </c>
      <c r="BH4218">
        <f t="shared" si="824"/>
        <v>2.8332133440562162</v>
      </c>
      <c r="BJ4218">
        <v>1</v>
      </c>
      <c r="BK4218">
        <v>1</v>
      </c>
    </row>
    <row r="4219" spans="1:63" x14ac:dyDescent="0.25">
      <c r="A4219" t="s">
        <v>62</v>
      </c>
      <c r="B4219">
        <v>2021</v>
      </c>
      <c r="C4219">
        <v>0</v>
      </c>
      <c r="D4219">
        <v>0</v>
      </c>
      <c r="E4219">
        <v>0</v>
      </c>
      <c r="F4219">
        <v>0</v>
      </c>
      <c r="G4219">
        <v>0</v>
      </c>
      <c r="H4219">
        <v>0</v>
      </c>
      <c r="I4219">
        <f t="shared" si="827"/>
        <v>0</v>
      </c>
      <c r="J4219">
        <v>0</v>
      </c>
      <c r="K4219">
        <v>0</v>
      </c>
      <c r="L4219" s="10">
        <v>0.89</v>
      </c>
      <c r="M4219">
        <v>0</v>
      </c>
      <c r="N4219">
        <f t="shared" si="828"/>
        <v>5.024</v>
      </c>
      <c r="O4219">
        <v>3.38</v>
      </c>
      <c r="P4219">
        <v>0</v>
      </c>
      <c r="Q4219">
        <f t="shared" si="829"/>
        <v>21.8</v>
      </c>
      <c r="R4219">
        <v>8.81</v>
      </c>
      <c r="T4219">
        <f t="shared" si="830"/>
        <v>45.199999999999996</v>
      </c>
      <c r="Y4219">
        <v>270.97141666666602</v>
      </c>
      <c r="Z4219">
        <v>215.303</v>
      </c>
      <c r="AA4219" s="13">
        <f t="shared" si="833"/>
        <v>0.70715823962982738</v>
      </c>
      <c r="AB4219">
        <f t="shared" si="832"/>
        <v>2.6856121909537261</v>
      </c>
      <c r="AC4219">
        <f t="shared" si="825"/>
        <v>7.0000720125154823</v>
      </c>
      <c r="AD4219">
        <v>1</v>
      </c>
      <c r="AE4219">
        <v>1</v>
      </c>
      <c r="AF4219">
        <f t="shared" ref="AF4219:AF4282" si="834">AD4219-0.5*AE4219</f>
        <v>0.5</v>
      </c>
      <c r="AG4219">
        <v>0</v>
      </c>
      <c r="AH4219">
        <v>0</v>
      </c>
      <c r="AI4219">
        <v>0</v>
      </c>
      <c r="AR4219">
        <v>0.08</v>
      </c>
      <c r="AS4219">
        <v>0</v>
      </c>
      <c r="AT4219">
        <v>0</v>
      </c>
      <c r="AU4219">
        <v>0</v>
      </c>
      <c r="AV4219">
        <v>1</v>
      </c>
      <c r="AW4219">
        <f t="shared" si="826"/>
        <v>1</v>
      </c>
      <c r="AX4219">
        <v>0</v>
      </c>
      <c r="AY4219">
        <v>0</v>
      </c>
      <c r="AZ4219">
        <v>0</v>
      </c>
      <c r="BA4219">
        <v>0</v>
      </c>
      <c r="BB4219">
        <v>0</v>
      </c>
      <c r="BC4219">
        <v>0</v>
      </c>
      <c r="BD4219">
        <v>0</v>
      </c>
      <c r="BE4219">
        <f t="shared" si="831"/>
        <v>0</v>
      </c>
      <c r="BF4219">
        <v>0</v>
      </c>
      <c r="BG4219">
        <v>20</v>
      </c>
      <c r="BH4219">
        <f t="shared" si="824"/>
        <v>2.9957322735539909</v>
      </c>
      <c r="BJ4219">
        <v>1</v>
      </c>
      <c r="BK4219">
        <v>1</v>
      </c>
    </row>
    <row r="4220" spans="1:63" x14ac:dyDescent="0.25">
      <c r="A4220" t="s">
        <v>63</v>
      </c>
      <c r="B4220">
        <v>2021</v>
      </c>
      <c r="C4220">
        <v>0</v>
      </c>
      <c r="D4220">
        <v>0</v>
      </c>
      <c r="E4220">
        <v>0</v>
      </c>
      <c r="F4220">
        <v>0</v>
      </c>
      <c r="G4220">
        <v>0</v>
      </c>
      <c r="H4220">
        <v>0</v>
      </c>
      <c r="I4220">
        <f t="shared" si="827"/>
        <v>0</v>
      </c>
      <c r="J4220">
        <v>1</v>
      </c>
      <c r="K4220">
        <v>1</v>
      </c>
      <c r="L4220" s="10">
        <v>0.4</v>
      </c>
      <c r="M4220">
        <v>0</v>
      </c>
      <c r="N4220">
        <f t="shared" si="828"/>
        <v>5.024</v>
      </c>
      <c r="O4220">
        <v>0.76</v>
      </c>
      <c r="P4220">
        <v>0</v>
      </c>
      <c r="Q4220">
        <f t="shared" si="829"/>
        <v>21.8</v>
      </c>
      <c r="R4220">
        <v>3.03</v>
      </c>
      <c r="T4220">
        <f t="shared" si="830"/>
        <v>45.199999999999996</v>
      </c>
      <c r="Y4220">
        <v>270.97141666666602</v>
      </c>
      <c r="Z4220">
        <v>215.303</v>
      </c>
      <c r="AA4220" s="13">
        <f t="shared" si="833"/>
        <v>0.31782392792351793</v>
      </c>
      <c r="AB4220">
        <f t="shared" si="832"/>
        <v>0.60386546305468403</v>
      </c>
      <c r="AC4220">
        <f t="shared" si="825"/>
        <v>2.4075162540206478</v>
      </c>
      <c r="AD4220">
        <v>0</v>
      </c>
      <c r="AE4220">
        <v>0</v>
      </c>
      <c r="AF4220">
        <f t="shared" si="834"/>
        <v>0</v>
      </c>
      <c r="AG4220">
        <v>0</v>
      </c>
      <c r="AH4220">
        <v>0</v>
      </c>
      <c r="AI4220">
        <v>2</v>
      </c>
      <c r="AR4220">
        <v>0.08</v>
      </c>
      <c r="AS4220">
        <v>0</v>
      </c>
      <c r="AT4220">
        <v>1</v>
      </c>
      <c r="AU4220">
        <v>1</v>
      </c>
      <c r="AV4220">
        <v>0</v>
      </c>
      <c r="AW4220">
        <f t="shared" si="826"/>
        <v>1</v>
      </c>
      <c r="AX4220">
        <v>1</v>
      </c>
      <c r="AY4220">
        <v>1</v>
      </c>
      <c r="AZ4220">
        <v>0.5</v>
      </c>
      <c r="BA4220">
        <v>1</v>
      </c>
      <c r="BB4220">
        <v>1</v>
      </c>
      <c r="BC4220">
        <v>0</v>
      </c>
      <c r="BD4220">
        <v>0.5</v>
      </c>
      <c r="BE4220">
        <f t="shared" si="831"/>
        <v>0.45</v>
      </c>
      <c r="BF4220">
        <v>0</v>
      </c>
      <c r="BG4220">
        <v>60</v>
      </c>
      <c r="BH4220">
        <f t="shared" si="824"/>
        <v>4.0943445622221004</v>
      </c>
      <c r="BJ4220">
        <v>1</v>
      </c>
      <c r="BK4220">
        <v>1</v>
      </c>
    </row>
    <row r="4221" spans="1:63" x14ac:dyDescent="0.25">
      <c r="A4221" t="s">
        <v>64</v>
      </c>
      <c r="B4221">
        <v>2021</v>
      </c>
      <c r="C4221">
        <v>0</v>
      </c>
      <c r="D4221">
        <v>0</v>
      </c>
      <c r="E4221">
        <v>0</v>
      </c>
      <c r="F4221">
        <v>1</v>
      </c>
      <c r="G4221">
        <v>0</v>
      </c>
      <c r="H4221">
        <v>1</v>
      </c>
      <c r="I4221">
        <f t="shared" si="827"/>
        <v>2</v>
      </c>
      <c r="J4221">
        <v>1</v>
      </c>
      <c r="K4221">
        <v>0</v>
      </c>
      <c r="L4221" s="10">
        <v>0.35</v>
      </c>
      <c r="M4221">
        <v>0</v>
      </c>
      <c r="N4221">
        <f t="shared" si="828"/>
        <v>5.024</v>
      </c>
      <c r="O4221">
        <v>0.6</v>
      </c>
      <c r="P4221">
        <v>0</v>
      </c>
      <c r="Q4221">
        <f t="shared" si="829"/>
        <v>21.8</v>
      </c>
      <c r="R4221">
        <v>11.96</v>
      </c>
      <c r="T4221">
        <f t="shared" si="830"/>
        <v>45.199999999999996</v>
      </c>
      <c r="Y4221">
        <v>270.97141666666602</v>
      </c>
      <c r="Z4221">
        <v>215.303</v>
      </c>
      <c r="AA4221" s="13">
        <f t="shared" si="833"/>
        <v>0.27809593693307816</v>
      </c>
      <c r="AB4221">
        <f t="shared" si="832"/>
        <v>0.47673589188527682</v>
      </c>
      <c r="AC4221">
        <f t="shared" si="825"/>
        <v>9.5029354449131862</v>
      </c>
      <c r="AD4221">
        <v>0</v>
      </c>
      <c r="AE4221">
        <v>0</v>
      </c>
      <c r="AF4221">
        <f t="shared" si="834"/>
        <v>0</v>
      </c>
      <c r="AG4221">
        <v>0</v>
      </c>
      <c r="AH4221">
        <v>0</v>
      </c>
      <c r="AI4221">
        <v>2</v>
      </c>
      <c r="AR4221">
        <v>0.08</v>
      </c>
      <c r="AS4221">
        <v>1</v>
      </c>
      <c r="AT4221">
        <v>5</v>
      </c>
      <c r="AU4221">
        <v>0</v>
      </c>
      <c r="AV4221">
        <v>5</v>
      </c>
      <c r="AW4221">
        <f t="shared" si="826"/>
        <v>5</v>
      </c>
      <c r="AX4221">
        <v>0</v>
      </c>
      <c r="AY4221">
        <v>1</v>
      </c>
      <c r="AZ4221">
        <v>1</v>
      </c>
      <c r="BA4221">
        <v>1</v>
      </c>
      <c r="BB4221">
        <v>0</v>
      </c>
      <c r="BC4221">
        <v>1</v>
      </c>
      <c r="BD4221">
        <v>1</v>
      </c>
      <c r="BE4221">
        <f t="shared" si="831"/>
        <v>1.1000000000000001</v>
      </c>
      <c r="BF4221">
        <v>1</v>
      </c>
      <c r="BG4221">
        <v>30</v>
      </c>
      <c r="BH4221">
        <f t="shared" si="824"/>
        <v>3.4011973816621555</v>
      </c>
      <c r="BJ4221">
        <v>0</v>
      </c>
      <c r="BK4221">
        <v>1</v>
      </c>
    </row>
    <row r="4222" spans="1:63" x14ac:dyDescent="0.25">
      <c r="A4222" t="s">
        <v>65</v>
      </c>
      <c r="B4222">
        <v>2021</v>
      </c>
      <c r="C4222">
        <v>0</v>
      </c>
      <c r="D4222">
        <v>0</v>
      </c>
      <c r="E4222">
        <v>0</v>
      </c>
      <c r="F4222">
        <v>0</v>
      </c>
      <c r="G4222">
        <v>0</v>
      </c>
      <c r="H4222">
        <v>0</v>
      </c>
      <c r="I4222">
        <f t="shared" si="827"/>
        <v>0</v>
      </c>
      <c r="J4222">
        <v>1</v>
      </c>
      <c r="K4222">
        <v>0.5</v>
      </c>
      <c r="L4222" s="10">
        <v>0.55000000000000004</v>
      </c>
      <c r="M4222">
        <v>0</v>
      </c>
      <c r="N4222">
        <f t="shared" si="828"/>
        <v>5.024</v>
      </c>
      <c r="O4222">
        <v>1.48</v>
      </c>
      <c r="P4222">
        <v>0</v>
      </c>
      <c r="Q4222">
        <f t="shared" si="829"/>
        <v>21.8</v>
      </c>
      <c r="R4222">
        <v>5.03</v>
      </c>
      <c r="T4222">
        <f t="shared" si="830"/>
        <v>45.199999999999996</v>
      </c>
      <c r="Y4222">
        <v>270.97141666666602</v>
      </c>
      <c r="Z4222">
        <v>215.303</v>
      </c>
      <c r="AA4222" s="13">
        <f t="shared" si="833"/>
        <v>0.43700790089483715</v>
      </c>
      <c r="AB4222">
        <f t="shared" si="832"/>
        <v>1.1759485333170163</v>
      </c>
      <c r="AC4222">
        <f t="shared" si="825"/>
        <v>3.9966358936382376</v>
      </c>
      <c r="AD4222">
        <v>0</v>
      </c>
      <c r="AE4222">
        <v>0</v>
      </c>
      <c r="AF4222">
        <f t="shared" si="834"/>
        <v>0</v>
      </c>
      <c r="AG4222">
        <v>0</v>
      </c>
      <c r="AH4222">
        <v>0</v>
      </c>
      <c r="AI4222">
        <v>0.5</v>
      </c>
      <c r="AR4222">
        <v>0.08</v>
      </c>
      <c r="AS4222">
        <v>0</v>
      </c>
      <c r="AT4222">
        <v>1</v>
      </c>
      <c r="AU4222">
        <v>1</v>
      </c>
      <c r="AV4222">
        <v>1</v>
      </c>
      <c r="AW4222">
        <f t="shared" si="826"/>
        <v>2</v>
      </c>
      <c r="AX4222">
        <v>0</v>
      </c>
      <c r="AY4222">
        <v>1</v>
      </c>
      <c r="AZ4222">
        <v>1</v>
      </c>
      <c r="BA4222">
        <v>1</v>
      </c>
      <c r="BB4222">
        <v>1</v>
      </c>
      <c r="BC4222">
        <v>0</v>
      </c>
      <c r="BD4222">
        <v>0.5</v>
      </c>
      <c r="BE4222">
        <f t="shared" si="831"/>
        <v>0.95000000000000007</v>
      </c>
      <c r="BF4222">
        <v>0</v>
      </c>
      <c r="BG4222">
        <v>40</v>
      </c>
      <c r="BH4222">
        <f t="shared" si="824"/>
        <v>3.6888794541139363</v>
      </c>
      <c r="BJ4222">
        <v>0.5</v>
      </c>
      <c r="BK4222">
        <v>1</v>
      </c>
    </row>
    <row r="4223" spans="1:63" x14ac:dyDescent="0.25">
      <c r="A4223" t="s">
        <v>66</v>
      </c>
      <c r="B4223">
        <v>2021</v>
      </c>
      <c r="C4223">
        <v>0</v>
      </c>
      <c r="D4223">
        <v>0</v>
      </c>
      <c r="E4223">
        <v>0</v>
      </c>
      <c r="F4223">
        <v>0</v>
      </c>
      <c r="G4223">
        <v>0</v>
      </c>
      <c r="H4223">
        <v>0</v>
      </c>
      <c r="I4223">
        <f t="shared" si="827"/>
        <v>0</v>
      </c>
      <c r="J4223">
        <v>1</v>
      </c>
      <c r="K4223">
        <v>0</v>
      </c>
      <c r="L4223" s="10">
        <v>0.11</v>
      </c>
      <c r="M4223">
        <v>0</v>
      </c>
      <c r="N4223">
        <f t="shared" si="828"/>
        <v>5.024</v>
      </c>
      <c r="O4223">
        <v>0.55000000000000004</v>
      </c>
      <c r="P4223">
        <v>0</v>
      </c>
      <c r="Q4223">
        <f t="shared" si="829"/>
        <v>21.8</v>
      </c>
      <c r="R4223">
        <v>4.05</v>
      </c>
      <c r="T4223">
        <f t="shared" si="830"/>
        <v>45.199999999999996</v>
      </c>
      <c r="Y4223">
        <v>270.97141666666602</v>
      </c>
      <c r="Z4223">
        <v>215.303</v>
      </c>
      <c r="AA4223" s="13">
        <f t="shared" si="833"/>
        <v>8.7401580178967431E-2</v>
      </c>
      <c r="AB4223">
        <f t="shared" si="832"/>
        <v>0.43700790089483715</v>
      </c>
      <c r="AC4223">
        <f t="shared" si="825"/>
        <v>3.2179672702256186</v>
      </c>
      <c r="AD4223">
        <v>0</v>
      </c>
      <c r="AE4223">
        <v>0</v>
      </c>
      <c r="AF4223">
        <f t="shared" si="834"/>
        <v>0</v>
      </c>
      <c r="AG4223">
        <v>1</v>
      </c>
      <c r="AH4223">
        <v>0</v>
      </c>
      <c r="AI4223">
        <v>0.8</v>
      </c>
      <c r="AR4223">
        <v>0.08</v>
      </c>
      <c r="AS4223">
        <v>1</v>
      </c>
      <c r="AT4223">
        <v>5</v>
      </c>
      <c r="AU4223">
        <v>1</v>
      </c>
      <c r="AV4223">
        <v>5</v>
      </c>
      <c r="AW4223">
        <f t="shared" si="826"/>
        <v>6</v>
      </c>
      <c r="AX4223">
        <v>0</v>
      </c>
      <c r="AY4223">
        <v>1</v>
      </c>
      <c r="AZ4223">
        <v>0.75</v>
      </c>
      <c r="BA4223">
        <v>1</v>
      </c>
      <c r="BB4223">
        <v>1</v>
      </c>
      <c r="BC4223">
        <v>1</v>
      </c>
      <c r="BD4223">
        <v>1</v>
      </c>
      <c r="BE4223">
        <f t="shared" si="831"/>
        <v>0.85</v>
      </c>
      <c r="BF4223">
        <v>1</v>
      </c>
      <c r="BG4223">
        <v>15</v>
      </c>
      <c r="BH4223">
        <f t="shared" si="824"/>
        <v>2.7080502011022101</v>
      </c>
      <c r="BJ4223">
        <v>0</v>
      </c>
      <c r="BK4223">
        <v>1</v>
      </c>
    </row>
    <row r="4224" spans="1:63" x14ac:dyDescent="0.25">
      <c r="A4224" t="s">
        <v>67</v>
      </c>
      <c r="B4224">
        <v>2021</v>
      </c>
      <c r="C4224">
        <v>0</v>
      </c>
      <c r="D4224">
        <v>0</v>
      </c>
      <c r="E4224">
        <v>0</v>
      </c>
      <c r="F4224">
        <v>0</v>
      </c>
      <c r="G4224">
        <v>1</v>
      </c>
      <c r="H4224">
        <v>1</v>
      </c>
      <c r="I4224">
        <f t="shared" si="827"/>
        <v>2</v>
      </c>
      <c r="J4224">
        <v>0</v>
      </c>
      <c r="K4224">
        <v>1</v>
      </c>
      <c r="L4224" s="10">
        <v>0.2</v>
      </c>
      <c r="M4224">
        <v>0</v>
      </c>
      <c r="N4224">
        <f t="shared" si="828"/>
        <v>5.024</v>
      </c>
      <c r="O4224">
        <v>0.51</v>
      </c>
      <c r="P4224">
        <v>0</v>
      </c>
      <c r="Q4224">
        <f t="shared" si="829"/>
        <v>21.8</v>
      </c>
      <c r="R4224">
        <v>11.94</v>
      </c>
      <c r="T4224">
        <f t="shared" si="830"/>
        <v>45.199999999999996</v>
      </c>
      <c r="Y4224">
        <v>270.97141666666602</v>
      </c>
      <c r="Z4224">
        <v>215.303</v>
      </c>
      <c r="AA4224" s="13">
        <f t="shared" si="833"/>
        <v>0.15891196396175897</v>
      </c>
      <c r="AB4224">
        <f t="shared" si="832"/>
        <v>0.40522550810248531</v>
      </c>
      <c r="AC4224">
        <f t="shared" si="825"/>
        <v>9.4870442485170088</v>
      </c>
      <c r="AD4224">
        <v>0</v>
      </c>
      <c r="AE4224">
        <v>0</v>
      </c>
      <c r="AF4224">
        <f t="shared" si="834"/>
        <v>0</v>
      </c>
      <c r="AG4224">
        <v>0</v>
      </c>
      <c r="AH4224">
        <v>0</v>
      </c>
      <c r="AI4224">
        <v>2</v>
      </c>
      <c r="AR4224">
        <v>0.08</v>
      </c>
      <c r="AS4224">
        <v>1</v>
      </c>
      <c r="AT4224">
        <v>5</v>
      </c>
      <c r="AU4224">
        <v>1</v>
      </c>
      <c r="AV4224">
        <v>5</v>
      </c>
      <c r="AW4224">
        <f t="shared" si="826"/>
        <v>6</v>
      </c>
      <c r="AX4224">
        <v>0</v>
      </c>
      <c r="AY4224">
        <v>1</v>
      </c>
      <c r="AZ4224">
        <v>0.75</v>
      </c>
      <c r="BA4224">
        <v>1</v>
      </c>
      <c r="BB4224">
        <v>1</v>
      </c>
      <c r="BC4224">
        <v>1</v>
      </c>
      <c r="BD4224">
        <v>1</v>
      </c>
      <c r="BE4224">
        <f t="shared" si="831"/>
        <v>0.85</v>
      </c>
      <c r="BF4224">
        <v>1</v>
      </c>
      <c r="BG4224">
        <v>15</v>
      </c>
      <c r="BH4224">
        <f t="shared" si="824"/>
        <v>2.7080502011022101</v>
      </c>
      <c r="BJ4224">
        <v>1</v>
      </c>
      <c r="BK4224">
        <v>1</v>
      </c>
    </row>
    <row r="4225" spans="1:63" x14ac:dyDescent="0.25">
      <c r="A4225" t="s">
        <v>68</v>
      </c>
      <c r="B4225">
        <v>2021</v>
      </c>
      <c r="C4225">
        <v>0</v>
      </c>
      <c r="D4225">
        <v>0</v>
      </c>
      <c r="E4225">
        <v>0</v>
      </c>
      <c r="F4225">
        <v>0</v>
      </c>
      <c r="G4225">
        <v>0</v>
      </c>
      <c r="H4225">
        <v>0</v>
      </c>
      <c r="I4225">
        <f t="shared" si="827"/>
        <v>0</v>
      </c>
      <c r="J4225">
        <v>1</v>
      </c>
      <c r="K4225">
        <v>0</v>
      </c>
      <c r="L4225" s="10">
        <v>0.46</v>
      </c>
      <c r="M4225">
        <v>0</v>
      </c>
      <c r="N4225">
        <f t="shared" si="828"/>
        <v>5.024</v>
      </c>
      <c r="O4225">
        <v>1.25</v>
      </c>
      <c r="P4225">
        <v>0</v>
      </c>
      <c r="Q4225">
        <f t="shared" si="829"/>
        <v>21.8</v>
      </c>
      <c r="R4225">
        <v>8.77</v>
      </c>
      <c r="T4225">
        <f t="shared" si="830"/>
        <v>45.199999999999996</v>
      </c>
      <c r="Y4225">
        <v>270.97141666666602</v>
      </c>
      <c r="Z4225">
        <v>215.303</v>
      </c>
      <c r="AA4225" s="13">
        <f t="shared" si="833"/>
        <v>0.36549751711204564</v>
      </c>
      <c r="AB4225">
        <f t="shared" si="832"/>
        <v>0.9931997747609933</v>
      </c>
      <c r="AC4225">
        <f t="shared" si="825"/>
        <v>6.9682896197231292</v>
      </c>
      <c r="AD4225">
        <v>0</v>
      </c>
      <c r="AE4225">
        <v>0</v>
      </c>
      <c r="AF4225">
        <f t="shared" si="834"/>
        <v>0</v>
      </c>
      <c r="AG4225">
        <v>0</v>
      </c>
      <c r="AH4225">
        <v>0</v>
      </c>
      <c r="AI4225">
        <v>-1</v>
      </c>
      <c r="AR4225">
        <v>0.08</v>
      </c>
      <c r="AS4225">
        <v>0</v>
      </c>
      <c r="AT4225">
        <v>1</v>
      </c>
      <c r="AU4225">
        <v>0</v>
      </c>
      <c r="AV4225">
        <v>1</v>
      </c>
      <c r="AW4225">
        <f t="shared" si="826"/>
        <v>1</v>
      </c>
      <c r="AX4225">
        <v>0</v>
      </c>
      <c r="AY4225">
        <v>1</v>
      </c>
      <c r="AZ4225">
        <v>0.75</v>
      </c>
      <c r="BA4225">
        <v>1</v>
      </c>
      <c r="BB4225">
        <v>1</v>
      </c>
      <c r="BC4225">
        <v>0</v>
      </c>
      <c r="BD4225">
        <v>0.5</v>
      </c>
      <c r="BE4225">
        <f t="shared" si="831"/>
        <v>0.70000000000000007</v>
      </c>
      <c r="BF4225">
        <v>0</v>
      </c>
      <c r="BG4225">
        <v>35</v>
      </c>
      <c r="BH4225">
        <f t="shared" si="824"/>
        <v>3.5553480614894135</v>
      </c>
      <c r="BJ4225">
        <v>1</v>
      </c>
      <c r="BK4225">
        <v>1</v>
      </c>
    </row>
    <row r="4226" spans="1:63" x14ac:dyDescent="0.25">
      <c r="A4226" t="s">
        <v>69</v>
      </c>
      <c r="B4226">
        <v>2021</v>
      </c>
      <c r="C4226">
        <v>0</v>
      </c>
      <c r="D4226">
        <v>0</v>
      </c>
      <c r="E4226">
        <v>0</v>
      </c>
      <c r="F4226">
        <v>0</v>
      </c>
      <c r="G4226">
        <v>1</v>
      </c>
      <c r="H4226">
        <v>1</v>
      </c>
      <c r="I4226">
        <f t="shared" si="827"/>
        <v>2</v>
      </c>
      <c r="J4226">
        <v>0</v>
      </c>
      <c r="K4226">
        <v>0</v>
      </c>
      <c r="L4226" s="10">
        <v>0.43</v>
      </c>
      <c r="M4226">
        <v>0</v>
      </c>
      <c r="N4226">
        <f t="shared" si="828"/>
        <v>5.024</v>
      </c>
      <c r="O4226" t="s">
        <v>105</v>
      </c>
      <c r="P4226">
        <v>0</v>
      </c>
      <c r="Q4226">
        <f t="shared" si="829"/>
        <v>21.8</v>
      </c>
      <c r="R4226">
        <v>8.1</v>
      </c>
      <c r="T4226">
        <f t="shared" si="830"/>
        <v>45.199999999999996</v>
      </c>
      <c r="Y4226">
        <v>270.97141666666602</v>
      </c>
      <c r="Z4226">
        <v>215.303</v>
      </c>
      <c r="AA4226" s="13">
        <f t="shared" si="833"/>
        <v>0.34166072251778173</v>
      </c>
      <c r="AC4226">
        <f t="shared" si="825"/>
        <v>6.4359345404512371</v>
      </c>
      <c r="AD4226">
        <v>0</v>
      </c>
      <c r="AE4226">
        <v>0</v>
      </c>
      <c r="AF4226">
        <f t="shared" si="834"/>
        <v>0</v>
      </c>
      <c r="AG4226">
        <v>0</v>
      </c>
      <c r="AH4226">
        <v>1</v>
      </c>
      <c r="AI4226">
        <v>0</v>
      </c>
      <c r="AR4226">
        <v>0.08</v>
      </c>
      <c r="AS4226">
        <v>0</v>
      </c>
      <c r="AT4226">
        <v>1</v>
      </c>
      <c r="AU4226">
        <v>0</v>
      </c>
      <c r="AV4226">
        <v>0</v>
      </c>
      <c r="AW4226">
        <f t="shared" si="826"/>
        <v>0</v>
      </c>
      <c r="AX4226">
        <f>5/365</f>
        <v>1.3698630136986301E-2</v>
      </c>
      <c r="AY4226">
        <v>0</v>
      </c>
      <c r="AZ4226">
        <v>0</v>
      </c>
      <c r="BA4226">
        <v>0</v>
      </c>
      <c r="BB4226">
        <v>0</v>
      </c>
      <c r="BC4226">
        <v>0</v>
      </c>
      <c r="BD4226">
        <v>0</v>
      </c>
      <c r="BE4226">
        <f t="shared" si="831"/>
        <v>0</v>
      </c>
      <c r="BF4226">
        <v>0</v>
      </c>
      <c r="BG4226">
        <v>99</v>
      </c>
      <c r="BH4226">
        <f t="shared" si="824"/>
        <v>4.5951198501345898</v>
      </c>
      <c r="BJ4226">
        <v>1</v>
      </c>
      <c r="BK4226">
        <v>1</v>
      </c>
    </row>
    <row r="4227" spans="1:63" x14ac:dyDescent="0.25">
      <c r="A4227" t="s">
        <v>70</v>
      </c>
      <c r="B4227">
        <v>2021</v>
      </c>
      <c r="C4227">
        <v>0</v>
      </c>
      <c r="D4227">
        <v>0</v>
      </c>
      <c r="E4227">
        <v>0</v>
      </c>
      <c r="F4227">
        <v>0</v>
      </c>
      <c r="G4227">
        <v>0</v>
      </c>
      <c r="H4227">
        <v>0</v>
      </c>
      <c r="I4227">
        <f t="shared" si="827"/>
        <v>0</v>
      </c>
      <c r="J4227">
        <v>1</v>
      </c>
      <c r="K4227">
        <v>0</v>
      </c>
      <c r="L4227" s="10">
        <v>0.06</v>
      </c>
      <c r="M4227">
        <v>0</v>
      </c>
      <c r="N4227">
        <f t="shared" si="828"/>
        <v>5.024</v>
      </c>
      <c r="O4227">
        <v>0.42</v>
      </c>
      <c r="P4227">
        <v>0</v>
      </c>
      <c r="Q4227">
        <f t="shared" si="829"/>
        <v>21.8</v>
      </c>
      <c r="R4227">
        <v>2</v>
      </c>
      <c r="T4227">
        <f t="shared" si="830"/>
        <v>45.199999999999996</v>
      </c>
      <c r="Y4227">
        <v>270.97141666666602</v>
      </c>
      <c r="Z4227">
        <v>215.303</v>
      </c>
      <c r="AA4227" s="13">
        <f t="shared" si="833"/>
        <v>4.7673589188527682E-2</v>
      </c>
      <c r="AB4227">
        <f t="shared" si="832"/>
        <v>0.33371512431969375</v>
      </c>
      <c r="AC4227">
        <f t="shared" si="825"/>
        <v>1.5891196396175895</v>
      </c>
      <c r="AD4227">
        <v>0</v>
      </c>
      <c r="AE4227">
        <v>0</v>
      </c>
      <c r="AF4227">
        <f t="shared" si="834"/>
        <v>0</v>
      </c>
      <c r="AG4227">
        <v>0</v>
      </c>
      <c r="AH4227">
        <v>0</v>
      </c>
      <c r="AI4227">
        <v>2</v>
      </c>
      <c r="AR4227">
        <v>0.08</v>
      </c>
      <c r="AS4227">
        <v>0</v>
      </c>
      <c r="AT4227">
        <v>0</v>
      </c>
      <c r="AU4227">
        <v>0</v>
      </c>
      <c r="AV4227">
        <v>0</v>
      </c>
      <c r="AW4227">
        <f t="shared" si="826"/>
        <v>0</v>
      </c>
      <c r="AX4227">
        <v>0</v>
      </c>
      <c r="AY4227">
        <v>1</v>
      </c>
      <c r="AZ4227">
        <v>1</v>
      </c>
      <c r="BA4227">
        <v>1</v>
      </c>
      <c r="BB4227">
        <v>1</v>
      </c>
      <c r="BC4227">
        <v>1</v>
      </c>
      <c r="BD4227">
        <v>0.5</v>
      </c>
      <c r="BE4227">
        <f t="shared" si="831"/>
        <v>1.05</v>
      </c>
      <c r="BF4227">
        <v>0</v>
      </c>
      <c r="BG4227">
        <v>99</v>
      </c>
      <c r="BH4227">
        <f t="shared" si="824"/>
        <v>4.5951198501345898</v>
      </c>
      <c r="BJ4227">
        <v>1</v>
      </c>
      <c r="BK4227">
        <v>1</v>
      </c>
    </row>
    <row r="4228" spans="1:63" x14ac:dyDescent="0.25">
      <c r="A4228" t="s">
        <v>71</v>
      </c>
      <c r="B4228">
        <v>2021</v>
      </c>
      <c r="C4228">
        <v>0.5</v>
      </c>
      <c r="D4228">
        <v>0.5</v>
      </c>
      <c r="E4228">
        <v>1</v>
      </c>
      <c r="F4228">
        <v>1</v>
      </c>
      <c r="G4228">
        <v>1</v>
      </c>
      <c r="H4228">
        <v>1</v>
      </c>
      <c r="I4228">
        <f t="shared" si="827"/>
        <v>5</v>
      </c>
      <c r="J4228">
        <v>1</v>
      </c>
      <c r="K4228">
        <v>1</v>
      </c>
      <c r="L4228" s="10">
        <v>0.14000000000000001</v>
      </c>
      <c r="M4228">
        <v>0</v>
      </c>
      <c r="N4228">
        <f t="shared" si="828"/>
        <v>5.024</v>
      </c>
      <c r="O4228">
        <v>1.06</v>
      </c>
      <c r="P4228">
        <v>0</v>
      </c>
      <c r="Q4228">
        <f t="shared" si="829"/>
        <v>21.8</v>
      </c>
      <c r="R4228">
        <v>9.83</v>
      </c>
      <c r="T4228">
        <f t="shared" si="830"/>
        <v>45.199999999999996</v>
      </c>
      <c r="Y4228">
        <v>270.97141666666602</v>
      </c>
      <c r="Z4228">
        <v>215.303</v>
      </c>
      <c r="AA4228" s="13">
        <f t="shared" si="833"/>
        <v>0.11123837477323127</v>
      </c>
      <c r="AB4228">
        <f t="shared" si="832"/>
        <v>0.84223340899732246</v>
      </c>
      <c r="AC4228">
        <f t="shared" si="825"/>
        <v>7.8105230287204517</v>
      </c>
      <c r="AD4228">
        <v>0</v>
      </c>
      <c r="AE4228">
        <v>0</v>
      </c>
      <c r="AF4228">
        <f t="shared" si="834"/>
        <v>0</v>
      </c>
      <c r="AG4228">
        <v>0</v>
      </c>
      <c r="AH4228">
        <v>0</v>
      </c>
      <c r="AI4228">
        <v>1</v>
      </c>
      <c r="AR4228">
        <v>0.08</v>
      </c>
      <c r="AS4228">
        <v>1</v>
      </c>
      <c r="AT4228">
        <v>5</v>
      </c>
      <c r="AU4228">
        <v>0</v>
      </c>
      <c r="AV4228">
        <v>5</v>
      </c>
      <c r="AW4228">
        <f t="shared" si="826"/>
        <v>5</v>
      </c>
      <c r="AX4228">
        <v>0</v>
      </c>
      <c r="AY4228">
        <v>1</v>
      </c>
      <c r="AZ4228">
        <v>0.75</v>
      </c>
      <c r="BA4228">
        <v>1</v>
      </c>
      <c r="BB4228">
        <v>1</v>
      </c>
      <c r="BC4228">
        <v>1</v>
      </c>
      <c r="BD4228">
        <v>1</v>
      </c>
      <c r="BE4228">
        <f t="shared" si="831"/>
        <v>0.85</v>
      </c>
      <c r="BF4228">
        <v>1</v>
      </c>
      <c r="BG4228">
        <v>99</v>
      </c>
      <c r="BH4228">
        <f t="shared" si="824"/>
        <v>4.5951198501345898</v>
      </c>
      <c r="BJ4228">
        <v>0</v>
      </c>
      <c r="BK4228">
        <v>1</v>
      </c>
    </row>
    <row r="4229" spans="1:63" x14ac:dyDescent="0.25">
      <c r="A4229" t="s">
        <v>72</v>
      </c>
      <c r="B4229">
        <v>2021</v>
      </c>
      <c r="C4229">
        <v>0</v>
      </c>
      <c r="D4229">
        <v>0</v>
      </c>
      <c r="E4229">
        <v>0</v>
      </c>
      <c r="F4229">
        <v>0</v>
      </c>
      <c r="G4229">
        <v>0</v>
      </c>
      <c r="H4229">
        <v>0</v>
      </c>
      <c r="I4229">
        <f t="shared" si="827"/>
        <v>0</v>
      </c>
      <c r="J4229">
        <v>1</v>
      </c>
      <c r="K4229">
        <v>0</v>
      </c>
      <c r="L4229" s="10">
        <v>0.31</v>
      </c>
      <c r="M4229">
        <v>0</v>
      </c>
      <c r="N4229">
        <f t="shared" si="828"/>
        <v>5.024</v>
      </c>
      <c r="O4229">
        <v>0.95</v>
      </c>
      <c r="P4229">
        <v>0</v>
      </c>
      <c r="Q4229">
        <f t="shared" si="829"/>
        <v>21.8</v>
      </c>
      <c r="R4229">
        <v>3.75</v>
      </c>
      <c r="T4229">
        <f t="shared" si="830"/>
        <v>45.199999999999996</v>
      </c>
      <c r="Y4229">
        <v>270.97141666666602</v>
      </c>
      <c r="Z4229">
        <v>215.303</v>
      </c>
      <c r="AA4229" s="13">
        <f t="shared" si="833"/>
        <v>0.24631354414072634</v>
      </c>
      <c r="AB4229">
        <f t="shared" si="832"/>
        <v>0.75483182881835498</v>
      </c>
      <c r="AC4229">
        <f t="shared" si="825"/>
        <v>2.9795993242829804</v>
      </c>
      <c r="AD4229">
        <v>1</v>
      </c>
      <c r="AE4229">
        <v>1</v>
      </c>
      <c r="AF4229">
        <f t="shared" si="834"/>
        <v>0.5</v>
      </c>
      <c r="AG4229">
        <v>0</v>
      </c>
      <c r="AH4229">
        <v>0</v>
      </c>
      <c r="AI4229">
        <v>2</v>
      </c>
      <c r="AR4229">
        <v>0.08</v>
      </c>
      <c r="AS4229">
        <v>0</v>
      </c>
      <c r="AT4229">
        <v>1</v>
      </c>
      <c r="AU4229">
        <v>0</v>
      </c>
      <c r="AV4229">
        <v>1</v>
      </c>
      <c r="AW4229">
        <f t="shared" si="826"/>
        <v>1</v>
      </c>
      <c r="AX4229">
        <v>1</v>
      </c>
      <c r="AY4229">
        <v>0</v>
      </c>
      <c r="AZ4229">
        <v>0</v>
      </c>
      <c r="BA4229">
        <v>0</v>
      </c>
      <c r="BB4229">
        <v>0</v>
      </c>
      <c r="BC4229">
        <v>0</v>
      </c>
      <c r="BD4229">
        <v>0</v>
      </c>
      <c r="BE4229">
        <f t="shared" si="831"/>
        <v>0</v>
      </c>
      <c r="BF4229">
        <v>0</v>
      </c>
      <c r="BG4229">
        <v>99</v>
      </c>
      <c r="BH4229">
        <f t="shared" si="824"/>
        <v>4.5951198501345898</v>
      </c>
      <c r="BJ4229">
        <v>1</v>
      </c>
      <c r="BK4229">
        <v>1</v>
      </c>
    </row>
    <row r="4230" spans="1:63" x14ac:dyDescent="0.25">
      <c r="A4230" t="s">
        <v>73</v>
      </c>
      <c r="B4230">
        <v>2021</v>
      </c>
      <c r="C4230">
        <v>0</v>
      </c>
      <c r="D4230">
        <v>0</v>
      </c>
      <c r="E4230">
        <v>0</v>
      </c>
      <c r="F4230">
        <v>0</v>
      </c>
      <c r="G4230">
        <v>0</v>
      </c>
      <c r="H4230">
        <v>0</v>
      </c>
      <c r="I4230">
        <f t="shared" si="827"/>
        <v>0</v>
      </c>
      <c r="J4230">
        <v>0</v>
      </c>
      <c r="K4230">
        <v>1</v>
      </c>
      <c r="L4230" s="10">
        <v>0.16</v>
      </c>
      <c r="M4230">
        <v>0</v>
      </c>
      <c r="N4230">
        <f t="shared" si="828"/>
        <v>5.024</v>
      </c>
      <c r="O4230">
        <v>0.7</v>
      </c>
      <c r="P4230">
        <v>0</v>
      </c>
      <c r="Q4230">
        <f t="shared" si="829"/>
        <v>21.8</v>
      </c>
      <c r="R4230">
        <v>3.6</v>
      </c>
      <c r="T4230">
        <f t="shared" si="830"/>
        <v>45.199999999999996</v>
      </c>
      <c r="Y4230">
        <v>270.97141666666602</v>
      </c>
      <c r="Z4230">
        <v>215.303</v>
      </c>
      <c r="AA4230" s="13">
        <f t="shared" si="833"/>
        <v>0.12712957116940718</v>
      </c>
      <c r="AB4230">
        <f t="shared" si="832"/>
        <v>0.55619187386615632</v>
      </c>
      <c r="AC4230">
        <f t="shared" si="825"/>
        <v>2.8604153513116612</v>
      </c>
      <c r="AD4230">
        <v>0</v>
      </c>
      <c r="AE4230">
        <v>0</v>
      </c>
      <c r="AF4230">
        <f t="shared" si="834"/>
        <v>0</v>
      </c>
      <c r="AG4230">
        <v>0</v>
      </c>
      <c r="AH4230">
        <v>0</v>
      </c>
      <c r="AI4230">
        <v>2</v>
      </c>
      <c r="AR4230">
        <v>0.08</v>
      </c>
      <c r="AS4230">
        <v>1</v>
      </c>
      <c r="AT4230">
        <v>5</v>
      </c>
      <c r="AU4230">
        <v>1</v>
      </c>
      <c r="AV4230">
        <v>5</v>
      </c>
      <c r="AW4230">
        <f t="shared" si="826"/>
        <v>6</v>
      </c>
      <c r="AX4230">
        <v>0</v>
      </c>
      <c r="AY4230">
        <v>1</v>
      </c>
      <c r="AZ4230">
        <v>0.75</v>
      </c>
      <c r="BA4230">
        <v>1</v>
      </c>
      <c r="BB4230">
        <v>1</v>
      </c>
      <c r="BC4230">
        <v>1</v>
      </c>
      <c r="BD4230">
        <v>0.5</v>
      </c>
      <c r="BE4230">
        <f t="shared" si="831"/>
        <v>0.8</v>
      </c>
      <c r="BF4230">
        <v>1</v>
      </c>
      <c r="BG4230">
        <v>99</v>
      </c>
      <c r="BH4230">
        <f t="shared" si="824"/>
        <v>4.5951198501345898</v>
      </c>
      <c r="BJ4230">
        <v>0</v>
      </c>
      <c r="BK4230">
        <v>1</v>
      </c>
    </row>
    <row r="4231" spans="1:63" x14ac:dyDescent="0.25">
      <c r="A4231" t="s">
        <v>457</v>
      </c>
      <c r="B4231">
        <v>2021</v>
      </c>
      <c r="C4231">
        <v>0</v>
      </c>
      <c r="D4231">
        <v>0</v>
      </c>
      <c r="E4231">
        <v>0</v>
      </c>
      <c r="F4231">
        <v>1</v>
      </c>
      <c r="G4231">
        <v>1</v>
      </c>
      <c r="H4231">
        <v>1</v>
      </c>
      <c r="I4231">
        <f t="shared" si="827"/>
        <v>3</v>
      </c>
      <c r="J4231">
        <v>1</v>
      </c>
      <c r="K4231">
        <v>0.5</v>
      </c>
      <c r="L4231" s="10">
        <v>0.3</v>
      </c>
      <c r="M4231">
        <v>0</v>
      </c>
      <c r="N4231">
        <f t="shared" si="828"/>
        <v>5.024</v>
      </c>
      <c r="O4231" t="s">
        <v>105</v>
      </c>
      <c r="P4231">
        <v>0</v>
      </c>
      <c r="Q4231">
        <f t="shared" si="829"/>
        <v>21.8</v>
      </c>
      <c r="R4231" t="s">
        <v>105</v>
      </c>
      <c r="T4231">
        <f t="shared" si="830"/>
        <v>45.199999999999996</v>
      </c>
      <c r="Y4231">
        <v>270.97141666666602</v>
      </c>
      <c r="Z4231">
        <v>215.303</v>
      </c>
      <c r="AA4231" s="13">
        <f t="shared" si="833"/>
        <v>0.23836794594263841</v>
      </c>
      <c r="AD4231">
        <v>0</v>
      </c>
      <c r="AE4231">
        <v>0</v>
      </c>
      <c r="AF4231">
        <f t="shared" si="834"/>
        <v>0</v>
      </c>
      <c r="AG4231">
        <v>0</v>
      </c>
      <c r="AH4231">
        <v>0</v>
      </c>
      <c r="AI4231">
        <v>1</v>
      </c>
      <c r="AR4231">
        <v>0.08</v>
      </c>
      <c r="AS4231">
        <v>0</v>
      </c>
      <c r="AT4231">
        <v>1</v>
      </c>
      <c r="AU4231">
        <v>1</v>
      </c>
      <c r="AV4231">
        <v>1</v>
      </c>
      <c r="AW4231">
        <f t="shared" si="826"/>
        <v>2</v>
      </c>
      <c r="AX4231">
        <v>0</v>
      </c>
      <c r="AY4231">
        <v>1</v>
      </c>
      <c r="AZ4231">
        <v>0.75</v>
      </c>
      <c r="BA4231">
        <v>1</v>
      </c>
      <c r="BB4231">
        <v>1</v>
      </c>
      <c r="BC4231">
        <v>0</v>
      </c>
      <c r="BD4231">
        <v>0.5</v>
      </c>
      <c r="BE4231">
        <f t="shared" si="831"/>
        <v>0.70000000000000007</v>
      </c>
      <c r="BF4231">
        <v>0</v>
      </c>
      <c r="BG4231">
        <v>40</v>
      </c>
      <c r="BH4231">
        <f t="shared" si="824"/>
        <v>3.6888794541139363</v>
      </c>
      <c r="BJ4231">
        <v>0</v>
      </c>
      <c r="BK4231">
        <v>1</v>
      </c>
    </row>
    <row r="4232" spans="1:63" x14ac:dyDescent="0.25">
      <c r="A4232" t="s">
        <v>459</v>
      </c>
      <c r="B4232">
        <v>2021</v>
      </c>
      <c r="C4232">
        <v>0</v>
      </c>
      <c r="D4232">
        <v>0</v>
      </c>
      <c r="E4232">
        <v>0</v>
      </c>
      <c r="F4232">
        <v>0</v>
      </c>
      <c r="G4232">
        <v>0</v>
      </c>
      <c r="H4232">
        <v>0</v>
      </c>
      <c r="I4232">
        <f t="shared" si="827"/>
        <v>0</v>
      </c>
      <c r="J4232">
        <v>0</v>
      </c>
      <c r="K4232">
        <v>0.5</v>
      </c>
      <c r="L4232" s="10">
        <v>0.12</v>
      </c>
      <c r="M4232">
        <v>0</v>
      </c>
      <c r="N4232">
        <f t="shared" si="828"/>
        <v>5.024</v>
      </c>
      <c r="O4232">
        <v>0.88</v>
      </c>
      <c r="P4232">
        <v>0</v>
      </c>
      <c r="Q4232">
        <f t="shared" si="829"/>
        <v>21.8</v>
      </c>
      <c r="R4232">
        <v>5.5</v>
      </c>
      <c r="T4232">
        <f t="shared" si="830"/>
        <v>45.199999999999996</v>
      </c>
      <c r="Y4232">
        <v>270.97141666666602</v>
      </c>
      <c r="Z4232">
        <v>215.303</v>
      </c>
      <c r="AA4232" s="13">
        <f t="shared" si="833"/>
        <v>9.5347178377055364E-2</v>
      </c>
      <c r="AB4232">
        <f t="shared" si="832"/>
        <v>0.69921264143173945</v>
      </c>
      <c r="AC4232">
        <f t="shared" si="825"/>
        <v>4.3700790089483714</v>
      </c>
      <c r="AD4232">
        <v>0</v>
      </c>
      <c r="AE4232">
        <v>0</v>
      </c>
      <c r="AF4232">
        <f t="shared" si="834"/>
        <v>0</v>
      </c>
      <c r="AG4232">
        <v>0</v>
      </c>
      <c r="AH4232">
        <v>0.5</v>
      </c>
      <c r="AI4232">
        <v>0.5</v>
      </c>
      <c r="AR4232">
        <v>0.08</v>
      </c>
      <c r="AS4232">
        <v>1</v>
      </c>
      <c r="AT4232">
        <v>5</v>
      </c>
      <c r="AU4232">
        <v>0</v>
      </c>
      <c r="AV4232">
        <v>0</v>
      </c>
      <c r="AW4232">
        <f t="shared" si="826"/>
        <v>0</v>
      </c>
      <c r="AX4232">
        <v>0</v>
      </c>
      <c r="AY4232">
        <v>1</v>
      </c>
      <c r="AZ4232">
        <v>0.5</v>
      </c>
      <c r="BA4232">
        <v>1</v>
      </c>
      <c r="BB4232">
        <v>1</v>
      </c>
      <c r="BC4232">
        <v>0</v>
      </c>
      <c r="BD4232">
        <v>0.5</v>
      </c>
      <c r="BE4232">
        <f t="shared" si="831"/>
        <v>0.45</v>
      </c>
      <c r="BF4232">
        <v>1</v>
      </c>
      <c r="BG4232">
        <v>25</v>
      </c>
      <c r="BH4232">
        <f t="shared" si="824"/>
        <v>3.2188758248682006</v>
      </c>
      <c r="BJ4232">
        <v>0</v>
      </c>
      <c r="BK4232">
        <v>1</v>
      </c>
    </row>
    <row r="4233" spans="1:63" x14ac:dyDescent="0.25">
      <c r="A4233" t="s">
        <v>460</v>
      </c>
      <c r="B4233">
        <v>2021</v>
      </c>
      <c r="C4233">
        <v>0</v>
      </c>
      <c r="D4233">
        <v>0</v>
      </c>
      <c r="E4233">
        <v>0</v>
      </c>
      <c r="F4233">
        <v>0</v>
      </c>
      <c r="G4233">
        <v>0</v>
      </c>
      <c r="H4233">
        <v>0</v>
      </c>
      <c r="I4233">
        <f t="shared" si="827"/>
        <v>0</v>
      </c>
      <c r="J4233">
        <v>1</v>
      </c>
      <c r="K4233">
        <v>1</v>
      </c>
      <c r="L4233" s="10">
        <v>0.41</v>
      </c>
      <c r="M4233">
        <v>0</v>
      </c>
      <c r="N4233">
        <f t="shared" si="828"/>
        <v>5.024</v>
      </c>
      <c r="O4233">
        <v>1.7</v>
      </c>
      <c r="P4233">
        <v>0</v>
      </c>
      <c r="Q4233">
        <f t="shared" si="829"/>
        <v>21.8</v>
      </c>
      <c r="R4233">
        <v>6.06</v>
      </c>
      <c r="T4233">
        <f t="shared" si="830"/>
        <v>45.199999999999996</v>
      </c>
      <c r="Y4233">
        <v>270.97141666666602</v>
      </c>
      <c r="Z4233">
        <v>215.303</v>
      </c>
      <c r="AA4233" s="13">
        <f t="shared" si="833"/>
        <v>0.32576952612160581</v>
      </c>
      <c r="AB4233">
        <f t="shared" si="832"/>
        <v>1.3507516936749511</v>
      </c>
      <c r="AC4233">
        <f t="shared" si="825"/>
        <v>4.8150325080412957</v>
      </c>
      <c r="AD4233">
        <v>0</v>
      </c>
      <c r="AE4233">
        <v>0</v>
      </c>
      <c r="AF4233">
        <f t="shared" si="834"/>
        <v>0</v>
      </c>
      <c r="AG4233">
        <v>0</v>
      </c>
      <c r="AH4233">
        <v>0</v>
      </c>
      <c r="AI4233">
        <v>2</v>
      </c>
      <c r="AR4233">
        <v>0.08</v>
      </c>
      <c r="AS4233">
        <v>1</v>
      </c>
      <c r="AT4233">
        <v>5</v>
      </c>
      <c r="AU4233">
        <v>0</v>
      </c>
      <c r="AV4233">
        <v>5</v>
      </c>
      <c r="AW4233">
        <f t="shared" si="826"/>
        <v>5</v>
      </c>
      <c r="AX4233">
        <v>0</v>
      </c>
      <c r="AY4233">
        <v>1</v>
      </c>
      <c r="AZ4233">
        <v>0.75</v>
      </c>
      <c r="BA4233">
        <v>1</v>
      </c>
      <c r="BB4233">
        <v>1</v>
      </c>
      <c r="BC4233">
        <v>1</v>
      </c>
      <c r="BD4233">
        <v>1</v>
      </c>
      <c r="BE4233">
        <f t="shared" si="831"/>
        <v>0.85</v>
      </c>
      <c r="BF4233">
        <v>1</v>
      </c>
      <c r="BG4233">
        <v>18</v>
      </c>
      <c r="BH4233">
        <f t="shared" si="824"/>
        <v>2.8903717578961645</v>
      </c>
      <c r="BJ4233">
        <v>0</v>
      </c>
      <c r="BK4233">
        <v>1</v>
      </c>
    </row>
    <row r="4234" spans="1:63" x14ac:dyDescent="0.25">
      <c r="A4234" t="s">
        <v>458</v>
      </c>
      <c r="B4234">
        <v>2021</v>
      </c>
      <c r="C4234">
        <v>0</v>
      </c>
      <c r="D4234">
        <v>0</v>
      </c>
      <c r="E4234">
        <v>0</v>
      </c>
      <c r="F4234">
        <v>0</v>
      </c>
      <c r="G4234">
        <v>0</v>
      </c>
      <c r="H4234">
        <v>0</v>
      </c>
      <c r="I4234">
        <f t="shared" si="827"/>
        <v>0</v>
      </c>
      <c r="J4234">
        <v>0</v>
      </c>
      <c r="K4234">
        <v>0</v>
      </c>
      <c r="L4234" s="10">
        <v>0.14000000000000001</v>
      </c>
      <c r="M4234">
        <v>0</v>
      </c>
      <c r="N4234">
        <f t="shared" si="828"/>
        <v>5.024</v>
      </c>
      <c r="O4234">
        <v>0.3</v>
      </c>
      <c r="P4234">
        <v>0</v>
      </c>
      <c r="Q4234">
        <f t="shared" si="829"/>
        <v>21.8</v>
      </c>
      <c r="R4234">
        <v>6.44</v>
      </c>
      <c r="T4234">
        <f t="shared" si="830"/>
        <v>45.199999999999996</v>
      </c>
      <c r="Y4234">
        <v>270.97141666666602</v>
      </c>
      <c r="Z4234">
        <v>215.303</v>
      </c>
      <c r="AA4234" s="13">
        <f t="shared" si="833"/>
        <v>0.11123837477323127</v>
      </c>
      <c r="AB4234">
        <f t="shared" si="832"/>
        <v>0.23836794594263841</v>
      </c>
      <c r="AC4234">
        <f t="shared" si="825"/>
        <v>5.1169652395686382</v>
      </c>
      <c r="AD4234">
        <v>0</v>
      </c>
      <c r="AE4234">
        <v>0</v>
      </c>
      <c r="AF4234">
        <f t="shared" si="834"/>
        <v>0</v>
      </c>
      <c r="AG4234">
        <v>0</v>
      </c>
      <c r="AH4234">
        <v>0</v>
      </c>
      <c r="AI4234">
        <v>0</v>
      </c>
      <c r="AR4234">
        <v>0.08</v>
      </c>
      <c r="AS4234">
        <v>1</v>
      </c>
      <c r="AT4234">
        <v>5</v>
      </c>
      <c r="AU4234">
        <v>1</v>
      </c>
      <c r="AV4234">
        <v>5</v>
      </c>
      <c r="AW4234">
        <f t="shared" si="826"/>
        <v>6</v>
      </c>
      <c r="AX4234">
        <v>0</v>
      </c>
      <c r="AY4234">
        <v>1</v>
      </c>
      <c r="AZ4234">
        <v>0.5</v>
      </c>
      <c r="BA4234">
        <v>1</v>
      </c>
      <c r="BB4234">
        <v>1</v>
      </c>
      <c r="BC4234">
        <v>1</v>
      </c>
      <c r="BD4234">
        <v>0.5</v>
      </c>
      <c r="BE4234">
        <f t="shared" si="831"/>
        <v>0.55000000000000004</v>
      </c>
      <c r="BF4234">
        <v>1</v>
      </c>
      <c r="BG4234" s="12">
        <v>15</v>
      </c>
      <c r="BH4234">
        <f t="shared" si="824"/>
        <v>2.7080502011022101</v>
      </c>
      <c r="BJ4234">
        <v>0</v>
      </c>
      <c r="BK4234">
        <v>1</v>
      </c>
    </row>
    <row r="4235" spans="1:63" x14ac:dyDescent="0.25">
      <c r="A4235" t="s">
        <v>463</v>
      </c>
      <c r="B4235">
        <v>2021</v>
      </c>
      <c r="C4235">
        <v>0</v>
      </c>
      <c r="D4235">
        <v>0</v>
      </c>
      <c r="E4235">
        <v>0</v>
      </c>
      <c r="F4235">
        <v>1</v>
      </c>
      <c r="G4235">
        <v>0</v>
      </c>
      <c r="H4235">
        <v>1</v>
      </c>
      <c r="I4235">
        <f t="shared" si="827"/>
        <v>2</v>
      </c>
      <c r="J4235">
        <v>1</v>
      </c>
      <c r="K4235">
        <v>0.5</v>
      </c>
      <c r="L4235" s="10">
        <v>0.62</v>
      </c>
      <c r="M4235">
        <v>0</v>
      </c>
      <c r="N4235">
        <f t="shared" si="828"/>
        <v>5.024</v>
      </c>
      <c r="O4235">
        <v>1</v>
      </c>
      <c r="P4235">
        <v>0</v>
      </c>
      <c r="Q4235">
        <f t="shared" si="829"/>
        <v>21.8</v>
      </c>
      <c r="R4235">
        <v>15.33</v>
      </c>
      <c r="T4235">
        <f t="shared" si="830"/>
        <v>45.199999999999996</v>
      </c>
      <c r="Y4235">
        <v>270.97141666666602</v>
      </c>
      <c r="Z4235">
        <v>215.303</v>
      </c>
      <c r="AA4235" s="13">
        <f t="shared" si="833"/>
        <v>0.49262708828145269</v>
      </c>
      <c r="AB4235">
        <f t="shared" si="832"/>
        <v>0.79455981980879475</v>
      </c>
      <c r="AC4235">
        <f t="shared" si="825"/>
        <v>12.180602037668825</v>
      </c>
      <c r="AD4235">
        <v>0</v>
      </c>
      <c r="AE4235">
        <v>0</v>
      </c>
      <c r="AF4235">
        <f t="shared" si="834"/>
        <v>0</v>
      </c>
      <c r="AG4235">
        <v>1</v>
      </c>
      <c r="AH4235">
        <v>0</v>
      </c>
      <c r="AI4235">
        <v>1</v>
      </c>
      <c r="AR4235">
        <v>0.08</v>
      </c>
      <c r="AS4235">
        <v>0</v>
      </c>
      <c r="AT4235">
        <v>1</v>
      </c>
      <c r="AU4235">
        <v>0</v>
      </c>
      <c r="AV4235">
        <v>0</v>
      </c>
      <c r="AW4235">
        <f t="shared" si="826"/>
        <v>0</v>
      </c>
      <c r="AX4235">
        <v>0</v>
      </c>
      <c r="AY4235">
        <v>0</v>
      </c>
      <c r="AZ4235">
        <v>0</v>
      </c>
      <c r="BA4235">
        <v>0</v>
      </c>
      <c r="BB4235">
        <v>0</v>
      </c>
      <c r="BC4235">
        <v>0</v>
      </c>
      <c r="BD4235">
        <v>0</v>
      </c>
      <c r="BE4235">
        <f t="shared" si="831"/>
        <v>0</v>
      </c>
      <c r="BF4235">
        <v>0</v>
      </c>
      <c r="BG4235">
        <v>21.5</v>
      </c>
      <c r="BH4235">
        <f t="shared" si="824"/>
        <v>3.068052935133617</v>
      </c>
      <c r="BJ4235">
        <v>1</v>
      </c>
      <c r="BK4235">
        <v>1</v>
      </c>
    </row>
    <row r="4236" spans="1:63" x14ac:dyDescent="0.25">
      <c r="A4236" t="s">
        <v>461</v>
      </c>
      <c r="B4236">
        <v>2021</v>
      </c>
      <c r="C4236">
        <v>0</v>
      </c>
      <c r="D4236">
        <v>0</v>
      </c>
      <c r="E4236">
        <v>0</v>
      </c>
      <c r="F4236">
        <v>0</v>
      </c>
      <c r="G4236">
        <v>0</v>
      </c>
      <c r="H4236">
        <v>0</v>
      </c>
      <c r="I4236">
        <f t="shared" si="827"/>
        <v>0</v>
      </c>
      <c r="J4236">
        <v>1</v>
      </c>
      <c r="K4236">
        <v>0</v>
      </c>
      <c r="L4236" s="10">
        <v>0.45</v>
      </c>
      <c r="M4236">
        <v>0</v>
      </c>
      <c r="N4236">
        <f t="shared" si="828"/>
        <v>5.024</v>
      </c>
      <c r="O4236">
        <v>1.1000000000000001</v>
      </c>
      <c r="P4236">
        <v>0</v>
      </c>
      <c r="Q4236">
        <f t="shared" si="829"/>
        <v>21.8</v>
      </c>
      <c r="R4236">
        <v>4.68</v>
      </c>
      <c r="T4236">
        <f t="shared" si="830"/>
        <v>45.199999999999996</v>
      </c>
      <c r="Y4236">
        <v>270.97141666666602</v>
      </c>
      <c r="Z4236">
        <v>215.303</v>
      </c>
      <c r="AA4236" s="13">
        <f t="shared" si="833"/>
        <v>0.35755191891395766</v>
      </c>
      <c r="AB4236">
        <f t="shared" si="832"/>
        <v>0.87401580178967431</v>
      </c>
      <c r="AC4236">
        <f t="shared" si="825"/>
        <v>3.7185399567051594</v>
      </c>
      <c r="AD4236">
        <v>0</v>
      </c>
      <c r="AE4236">
        <v>0</v>
      </c>
      <c r="AF4236">
        <f t="shared" si="834"/>
        <v>0</v>
      </c>
      <c r="AG4236">
        <v>0</v>
      </c>
      <c r="AH4236">
        <v>0</v>
      </c>
      <c r="AI4236">
        <v>0.8</v>
      </c>
      <c r="AR4236">
        <v>0.08</v>
      </c>
      <c r="AS4236">
        <v>0</v>
      </c>
      <c r="AT4236">
        <v>1</v>
      </c>
      <c r="AU4236">
        <v>1</v>
      </c>
      <c r="AV4236">
        <v>1</v>
      </c>
      <c r="AW4236">
        <f t="shared" si="826"/>
        <v>2</v>
      </c>
      <c r="AX4236">
        <v>0</v>
      </c>
      <c r="AY4236">
        <v>1</v>
      </c>
      <c r="AZ4236">
        <v>0.5</v>
      </c>
      <c r="BA4236">
        <v>1</v>
      </c>
      <c r="BB4236">
        <v>1</v>
      </c>
      <c r="BC4236">
        <v>0</v>
      </c>
      <c r="BD4236">
        <v>0.5</v>
      </c>
      <c r="BE4236">
        <f t="shared" si="831"/>
        <v>0.45</v>
      </c>
      <c r="BF4236">
        <v>0</v>
      </c>
      <c r="BG4236">
        <v>10</v>
      </c>
      <c r="BH4236">
        <f t="shared" si="824"/>
        <v>2.3025850929940459</v>
      </c>
      <c r="BJ4236">
        <v>1</v>
      </c>
      <c r="BK4236">
        <v>1</v>
      </c>
    </row>
    <row r="4237" spans="1:63" x14ac:dyDescent="0.25">
      <c r="A4237" t="s">
        <v>74</v>
      </c>
      <c r="B4237">
        <v>2021</v>
      </c>
      <c r="C4237">
        <v>0</v>
      </c>
      <c r="D4237">
        <v>0</v>
      </c>
      <c r="E4237">
        <v>0</v>
      </c>
      <c r="F4237">
        <v>1</v>
      </c>
      <c r="G4237">
        <v>0</v>
      </c>
      <c r="H4237">
        <v>1</v>
      </c>
      <c r="I4237">
        <f t="shared" si="827"/>
        <v>2</v>
      </c>
      <c r="J4237">
        <v>0</v>
      </c>
      <c r="K4237">
        <v>0</v>
      </c>
      <c r="L4237" s="10">
        <v>0.18</v>
      </c>
      <c r="M4237">
        <v>0</v>
      </c>
      <c r="N4237">
        <f t="shared" si="828"/>
        <v>5.024</v>
      </c>
      <c r="O4237">
        <v>0.32</v>
      </c>
      <c r="P4237">
        <v>0</v>
      </c>
      <c r="Q4237">
        <f t="shared" si="829"/>
        <v>21.8</v>
      </c>
      <c r="R4237">
        <v>9.83</v>
      </c>
      <c r="T4237">
        <f t="shared" si="830"/>
        <v>45.199999999999996</v>
      </c>
      <c r="Y4237">
        <v>270.97141666666602</v>
      </c>
      <c r="Z4237">
        <v>215.303</v>
      </c>
      <c r="AA4237" s="13">
        <f t="shared" si="833"/>
        <v>0.14302076756558305</v>
      </c>
      <c r="AB4237">
        <f t="shared" si="832"/>
        <v>0.25425914233881436</v>
      </c>
      <c r="AC4237">
        <f t="shared" si="825"/>
        <v>7.8105230287204517</v>
      </c>
      <c r="AD4237">
        <v>0</v>
      </c>
      <c r="AE4237">
        <v>0</v>
      </c>
      <c r="AF4237">
        <f t="shared" si="834"/>
        <v>0</v>
      </c>
      <c r="AG4237">
        <v>0</v>
      </c>
      <c r="AH4237">
        <v>0</v>
      </c>
      <c r="AI4237">
        <v>1</v>
      </c>
      <c r="AR4237">
        <v>0.08</v>
      </c>
      <c r="AS4237">
        <v>0</v>
      </c>
      <c r="AT4237">
        <v>1</v>
      </c>
      <c r="AU4237">
        <v>0</v>
      </c>
      <c r="AV4237">
        <v>1</v>
      </c>
      <c r="AW4237">
        <f t="shared" si="826"/>
        <v>1</v>
      </c>
      <c r="AX4237">
        <v>0</v>
      </c>
      <c r="AY4237">
        <v>1</v>
      </c>
      <c r="AZ4237">
        <v>0.5</v>
      </c>
      <c r="BA4237">
        <v>1</v>
      </c>
      <c r="BB4237">
        <v>1</v>
      </c>
      <c r="BC4237">
        <v>0</v>
      </c>
      <c r="BD4237">
        <v>0.5</v>
      </c>
      <c r="BE4237">
        <f t="shared" si="831"/>
        <v>0.45</v>
      </c>
      <c r="BF4237">
        <v>0</v>
      </c>
      <c r="BG4237">
        <v>11</v>
      </c>
      <c r="BH4237">
        <f t="shared" si="824"/>
        <v>2.3978952727983707</v>
      </c>
      <c r="BJ4237">
        <v>1</v>
      </c>
      <c r="BK4237">
        <v>1</v>
      </c>
    </row>
    <row r="4238" spans="1:63" x14ac:dyDescent="0.25">
      <c r="A4238" t="s">
        <v>75</v>
      </c>
      <c r="B4238">
        <v>2021</v>
      </c>
      <c r="C4238">
        <v>0</v>
      </c>
      <c r="D4238">
        <v>0</v>
      </c>
      <c r="E4238">
        <v>0</v>
      </c>
      <c r="F4238">
        <v>0</v>
      </c>
      <c r="G4238">
        <v>0</v>
      </c>
      <c r="H4238">
        <v>0</v>
      </c>
      <c r="I4238">
        <f t="shared" si="827"/>
        <v>0</v>
      </c>
      <c r="J4238">
        <v>1</v>
      </c>
      <c r="K4238">
        <v>1</v>
      </c>
      <c r="L4238" s="10">
        <v>0.4</v>
      </c>
      <c r="M4238">
        <v>0</v>
      </c>
      <c r="N4238">
        <f t="shared" si="828"/>
        <v>5.024</v>
      </c>
      <c r="O4238">
        <v>0.72</v>
      </c>
      <c r="P4238">
        <v>0</v>
      </c>
      <c r="Q4238">
        <f t="shared" si="829"/>
        <v>21.8</v>
      </c>
      <c r="R4238">
        <v>5.56</v>
      </c>
      <c r="T4238">
        <f t="shared" si="830"/>
        <v>45.199999999999996</v>
      </c>
      <c r="Y4238">
        <v>270.97141666666602</v>
      </c>
      <c r="Z4238">
        <v>215.303</v>
      </c>
      <c r="AA4238" s="13">
        <f t="shared" si="833"/>
        <v>0.31782392792351793</v>
      </c>
      <c r="AB4238">
        <f t="shared" si="832"/>
        <v>0.57208307026233218</v>
      </c>
      <c r="AC4238">
        <f t="shared" si="825"/>
        <v>4.4177525981368984</v>
      </c>
      <c r="AD4238">
        <v>0</v>
      </c>
      <c r="AE4238">
        <v>0</v>
      </c>
      <c r="AF4238">
        <f t="shared" si="834"/>
        <v>0</v>
      </c>
      <c r="AG4238">
        <v>0</v>
      </c>
      <c r="AH4238">
        <v>0.9</v>
      </c>
      <c r="AI4238">
        <v>1</v>
      </c>
      <c r="AR4238">
        <v>0.08</v>
      </c>
      <c r="AS4238">
        <v>0</v>
      </c>
      <c r="AT4238">
        <v>0</v>
      </c>
      <c r="AU4238">
        <v>1</v>
      </c>
      <c r="AV4238">
        <v>1</v>
      </c>
      <c r="AW4238">
        <f t="shared" si="826"/>
        <v>2</v>
      </c>
      <c r="AX4238">
        <v>2</v>
      </c>
      <c r="AY4238">
        <v>1</v>
      </c>
      <c r="AZ4238">
        <v>1</v>
      </c>
      <c r="BA4238">
        <v>1</v>
      </c>
      <c r="BB4238">
        <v>1</v>
      </c>
      <c r="BC4238">
        <v>1</v>
      </c>
      <c r="BD4238">
        <v>1</v>
      </c>
      <c r="BE4238">
        <f t="shared" si="831"/>
        <v>1.1000000000000001</v>
      </c>
      <c r="BF4238">
        <v>0</v>
      </c>
      <c r="BG4238">
        <v>99</v>
      </c>
      <c r="BH4238">
        <f t="shared" si="824"/>
        <v>4.5951198501345898</v>
      </c>
      <c r="BJ4238">
        <v>1</v>
      </c>
      <c r="BK4238">
        <v>1</v>
      </c>
    </row>
    <row r="4239" spans="1:63" x14ac:dyDescent="0.25">
      <c r="A4239" t="s">
        <v>76</v>
      </c>
      <c r="B4239">
        <v>2021</v>
      </c>
      <c r="C4239">
        <v>0</v>
      </c>
      <c r="D4239">
        <v>0</v>
      </c>
      <c r="E4239">
        <v>0</v>
      </c>
      <c r="F4239">
        <v>1</v>
      </c>
      <c r="G4239">
        <v>0</v>
      </c>
      <c r="H4239">
        <v>1</v>
      </c>
      <c r="I4239">
        <f t="shared" si="827"/>
        <v>2</v>
      </c>
      <c r="J4239">
        <v>0</v>
      </c>
      <c r="K4239">
        <v>1</v>
      </c>
      <c r="L4239" s="10">
        <v>0.08</v>
      </c>
      <c r="M4239">
        <v>0</v>
      </c>
      <c r="N4239">
        <f t="shared" si="828"/>
        <v>5.024</v>
      </c>
      <c r="O4239">
        <v>0.67</v>
      </c>
      <c r="P4239">
        <v>0</v>
      </c>
      <c r="Q4239">
        <f t="shared" si="829"/>
        <v>21.8</v>
      </c>
      <c r="R4239">
        <v>21.94</v>
      </c>
      <c r="T4239">
        <f t="shared" si="830"/>
        <v>45.199999999999996</v>
      </c>
      <c r="Y4239">
        <v>270.97141666666602</v>
      </c>
      <c r="Z4239">
        <v>215.303</v>
      </c>
      <c r="AA4239" s="13">
        <f t="shared" si="833"/>
        <v>6.356478558470359E-2</v>
      </c>
      <c r="AB4239">
        <f t="shared" si="832"/>
        <v>0.53235507927189252</v>
      </c>
      <c r="AC4239">
        <f t="shared" si="825"/>
        <v>17.432642446604959</v>
      </c>
      <c r="AD4239">
        <v>0</v>
      </c>
      <c r="AE4239">
        <v>0</v>
      </c>
      <c r="AF4239">
        <f t="shared" si="834"/>
        <v>0</v>
      </c>
      <c r="AG4239">
        <v>0</v>
      </c>
      <c r="AH4239">
        <v>0</v>
      </c>
      <c r="AI4239">
        <v>1</v>
      </c>
      <c r="AR4239">
        <v>0.08</v>
      </c>
      <c r="AS4239">
        <v>1</v>
      </c>
      <c r="AT4239">
        <v>5</v>
      </c>
      <c r="AU4239">
        <v>1</v>
      </c>
      <c r="AV4239">
        <v>5</v>
      </c>
      <c r="AW4239">
        <f t="shared" si="826"/>
        <v>6</v>
      </c>
      <c r="AX4239">
        <v>0</v>
      </c>
      <c r="AY4239">
        <v>1</v>
      </c>
      <c r="AZ4239">
        <v>0.75</v>
      </c>
      <c r="BA4239">
        <v>1</v>
      </c>
      <c r="BB4239">
        <v>1</v>
      </c>
      <c r="BC4239">
        <v>1</v>
      </c>
      <c r="BD4239">
        <v>1</v>
      </c>
      <c r="BE4239">
        <f t="shared" si="831"/>
        <v>0.85</v>
      </c>
      <c r="BF4239">
        <v>1</v>
      </c>
      <c r="BG4239">
        <v>20</v>
      </c>
      <c r="BH4239">
        <f t="shared" si="824"/>
        <v>2.9957322735539909</v>
      </c>
      <c r="BJ4239">
        <v>0</v>
      </c>
      <c r="BK4239">
        <v>1</v>
      </c>
    </row>
    <row r="4240" spans="1:63" x14ac:dyDescent="0.25">
      <c r="A4240" t="s">
        <v>77</v>
      </c>
      <c r="B4240">
        <v>2021</v>
      </c>
      <c r="C4240">
        <v>0</v>
      </c>
      <c r="D4240">
        <v>0</v>
      </c>
      <c r="E4240">
        <v>0</v>
      </c>
      <c r="F4240">
        <v>1</v>
      </c>
      <c r="G4240">
        <v>1</v>
      </c>
      <c r="H4240">
        <v>1</v>
      </c>
      <c r="I4240">
        <f t="shared" si="827"/>
        <v>3</v>
      </c>
      <c r="J4240">
        <v>0</v>
      </c>
      <c r="K4240">
        <v>0</v>
      </c>
      <c r="L4240" s="10">
        <v>0.08</v>
      </c>
      <c r="M4240">
        <v>0</v>
      </c>
      <c r="N4240">
        <f t="shared" si="828"/>
        <v>5.024</v>
      </c>
      <c r="O4240" t="s">
        <v>105</v>
      </c>
      <c r="P4240">
        <v>0</v>
      </c>
      <c r="Q4240">
        <f t="shared" si="829"/>
        <v>21.8</v>
      </c>
      <c r="R4240">
        <v>7.4</v>
      </c>
      <c r="T4240">
        <f t="shared" si="830"/>
        <v>45.199999999999996</v>
      </c>
      <c r="Y4240">
        <v>270.97141666666602</v>
      </c>
      <c r="Z4240">
        <v>215.303</v>
      </c>
      <c r="AA4240" s="13">
        <f t="shared" si="833"/>
        <v>6.356478558470359E-2</v>
      </c>
      <c r="AC4240">
        <f t="shared" si="825"/>
        <v>5.8797426665850816</v>
      </c>
      <c r="AD4240">
        <v>0</v>
      </c>
      <c r="AE4240">
        <v>0</v>
      </c>
      <c r="AF4240">
        <f t="shared" si="834"/>
        <v>0</v>
      </c>
      <c r="AG4240">
        <v>0</v>
      </c>
      <c r="AH4240">
        <v>0</v>
      </c>
      <c r="AI4240">
        <v>0.4</v>
      </c>
      <c r="AR4240">
        <v>0.08</v>
      </c>
      <c r="AS4240">
        <v>0</v>
      </c>
      <c r="AT4240">
        <v>0</v>
      </c>
      <c r="AU4240">
        <v>1</v>
      </c>
      <c r="AV4240">
        <v>0</v>
      </c>
      <c r="AW4240">
        <f t="shared" si="826"/>
        <v>1</v>
      </c>
      <c r="AX4240">
        <v>0</v>
      </c>
      <c r="AY4240">
        <v>1</v>
      </c>
      <c r="AZ4240">
        <v>0.5</v>
      </c>
      <c r="BA4240">
        <v>1</v>
      </c>
      <c r="BB4240">
        <v>1</v>
      </c>
      <c r="BC4240">
        <v>0</v>
      </c>
      <c r="BD4240">
        <v>0.5</v>
      </c>
      <c r="BE4240">
        <f t="shared" si="831"/>
        <v>0.45</v>
      </c>
      <c r="BF4240">
        <v>0</v>
      </c>
      <c r="BG4240">
        <v>24</v>
      </c>
      <c r="BH4240">
        <f t="shared" si="824"/>
        <v>3.1780538303479458</v>
      </c>
      <c r="BJ4240">
        <v>1</v>
      </c>
      <c r="BK4240">
        <v>1</v>
      </c>
    </row>
    <row r="4241" spans="1:63" x14ac:dyDescent="0.25">
      <c r="A4241" t="s">
        <v>465</v>
      </c>
      <c r="B4241">
        <v>2021</v>
      </c>
      <c r="C4241">
        <v>0</v>
      </c>
      <c r="D4241">
        <v>0</v>
      </c>
      <c r="E4241">
        <v>0</v>
      </c>
      <c r="F4241">
        <v>0</v>
      </c>
      <c r="G4241">
        <v>0</v>
      </c>
      <c r="H4241">
        <v>0</v>
      </c>
      <c r="I4241">
        <f t="shared" si="827"/>
        <v>0</v>
      </c>
      <c r="J4241">
        <v>1</v>
      </c>
      <c r="K4241">
        <v>1</v>
      </c>
      <c r="L4241" s="10">
        <v>0.12</v>
      </c>
      <c r="M4241">
        <v>0</v>
      </c>
      <c r="N4241">
        <f t="shared" si="828"/>
        <v>5.024</v>
      </c>
      <c r="O4241">
        <v>1.4</v>
      </c>
      <c r="P4241">
        <v>0</v>
      </c>
      <c r="Q4241">
        <f t="shared" si="829"/>
        <v>21.8</v>
      </c>
      <c r="R4241">
        <v>5.4</v>
      </c>
      <c r="T4241">
        <f t="shared" si="830"/>
        <v>45.199999999999996</v>
      </c>
      <c r="Y4241">
        <v>270.97141666666602</v>
      </c>
      <c r="Z4241">
        <v>215.303</v>
      </c>
      <c r="AA4241" s="13">
        <f t="shared" si="833"/>
        <v>9.5347178377055364E-2</v>
      </c>
      <c r="AB4241">
        <f t="shared" si="832"/>
        <v>1.1123837477323126</v>
      </c>
      <c r="AC4241">
        <f t="shared" si="825"/>
        <v>4.2906230269674923</v>
      </c>
      <c r="AD4241">
        <v>0</v>
      </c>
      <c r="AE4241">
        <v>0</v>
      </c>
      <c r="AF4241">
        <f t="shared" si="834"/>
        <v>0</v>
      </c>
      <c r="AG4241">
        <v>1</v>
      </c>
      <c r="AH4241">
        <v>0.9</v>
      </c>
      <c r="AI4241">
        <v>-1</v>
      </c>
      <c r="AR4241">
        <v>0.08</v>
      </c>
      <c r="AS4241">
        <v>0</v>
      </c>
      <c r="AT4241">
        <v>1</v>
      </c>
      <c r="AU4241">
        <v>0</v>
      </c>
      <c r="AV4241">
        <v>0</v>
      </c>
      <c r="AW4241">
        <f t="shared" si="826"/>
        <v>0</v>
      </c>
      <c r="AX4241">
        <v>0</v>
      </c>
      <c r="AY4241">
        <v>1</v>
      </c>
      <c r="AZ4241">
        <v>0.75</v>
      </c>
      <c r="BA4241">
        <v>1</v>
      </c>
      <c r="BB4241">
        <v>1</v>
      </c>
      <c r="BC4241">
        <v>1</v>
      </c>
      <c r="BD4241">
        <v>0.5</v>
      </c>
      <c r="BE4241">
        <f t="shared" si="831"/>
        <v>0.8</v>
      </c>
      <c r="BF4241">
        <v>0</v>
      </c>
      <c r="BG4241">
        <v>99</v>
      </c>
      <c r="BH4241">
        <f t="shared" si="824"/>
        <v>4.5951198501345898</v>
      </c>
      <c r="BJ4241">
        <v>1</v>
      </c>
      <c r="BK4241">
        <v>1</v>
      </c>
    </row>
    <row r="4242" spans="1:63" x14ac:dyDescent="0.25">
      <c r="A4242" t="s">
        <v>464</v>
      </c>
      <c r="B4242">
        <v>2021</v>
      </c>
      <c r="C4242">
        <v>0</v>
      </c>
      <c r="D4242">
        <v>0</v>
      </c>
      <c r="E4242">
        <v>0</v>
      </c>
      <c r="F4242">
        <v>0</v>
      </c>
      <c r="G4242">
        <v>0</v>
      </c>
      <c r="H4242">
        <v>0</v>
      </c>
      <c r="I4242">
        <f t="shared" si="827"/>
        <v>0</v>
      </c>
      <c r="J4242">
        <v>1</v>
      </c>
      <c r="K4242">
        <v>0</v>
      </c>
      <c r="L4242" s="10">
        <v>0.77</v>
      </c>
      <c r="M4242">
        <v>0</v>
      </c>
      <c r="N4242">
        <f t="shared" si="828"/>
        <v>5.024</v>
      </c>
      <c r="O4242">
        <v>1.08</v>
      </c>
      <c r="P4242">
        <v>0</v>
      </c>
      <c r="Q4242">
        <f t="shared" si="829"/>
        <v>21.8</v>
      </c>
      <c r="R4242">
        <v>5.42</v>
      </c>
      <c r="T4242">
        <f t="shared" si="830"/>
        <v>45.199999999999996</v>
      </c>
      <c r="Y4242">
        <v>270.97141666666602</v>
      </c>
      <c r="Z4242">
        <v>215.303</v>
      </c>
      <c r="AA4242" s="13">
        <f t="shared" si="833"/>
        <v>0.61181106125277196</v>
      </c>
      <c r="AB4242">
        <f t="shared" si="832"/>
        <v>0.85812460539349833</v>
      </c>
      <c r="AC4242">
        <f t="shared" si="825"/>
        <v>4.306514223363668</v>
      </c>
      <c r="AD4242">
        <v>1</v>
      </c>
      <c r="AE4242">
        <v>1</v>
      </c>
      <c r="AF4242">
        <f t="shared" si="834"/>
        <v>0.5</v>
      </c>
      <c r="AG4242">
        <v>0</v>
      </c>
      <c r="AH4242">
        <v>0</v>
      </c>
      <c r="AI4242">
        <v>1</v>
      </c>
      <c r="AR4242">
        <v>0.08</v>
      </c>
      <c r="AS4242">
        <v>0</v>
      </c>
      <c r="AT4242">
        <v>0</v>
      </c>
      <c r="AU4242">
        <v>0</v>
      </c>
      <c r="AV4242">
        <v>0</v>
      </c>
      <c r="AW4242">
        <f t="shared" si="826"/>
        <v>0</v>
      </c>
      <c r="AX4242">
        <v>0</v>
      </c>
      <c r="AY4242">
        <v>0</v>
      </c>
      <c r="AZ4242">
        <v>0</v>
      </c>
      <c r="BA4242">
        <v>0</v>
      </c>
      <c r="BB4242">
        <v>0</v>
      </c>
      <c r="BC4242">
        <v>0</v>
      </c>
      <c r="BD4242">
        <v>0</v>
      </c>
      <c r="BE4242">
        <f t="shared" si="831"/>
        <v>0</v>
      </c>
      <c r="BF4242">
        <v>0</v>
      </c>
      <c r="BG4242">
        <v>35</v>
      </c>
      <c r="BH4242">
        <f t="shared" si="824"/>
        <v>3.5553480614894135</v>
      </c>
      <c r="BJ4242">
        <v>0</v>
      </c>
      <c r="BK4242">
        <v>1</v>
      </c>
    </row>
    <row r="4243" spans="1:63" x14ac:dyDescent="0.25">
      <c r="A4243" t="s">
        <v>462</v>
      </c>
      <c r="B4243">
        <v>2021</v>
      </c>
      <c r="C4243">
        <v>0</v>
      </c>
      <c r="D4243">
        <v>0</v>
      </c>
      <c r="E4243">
        <v>0</v>
      </c>
      <c r="F4243">
        <v>0</v>
      </c>
      <c r="G4243">
        <v>0</v>
      </c>
      <c r="H4243">
        <v>0</v>
      </c>
      <c r="I4243">
        <f t="shared" si="827"/>
        <v>0</v>
      </c>
      <c r="J4243">
        <v>1</v>
      </c>
      <c r="K4243">
        <v>0</v>
      </c>
      <c r="L4243" s="10">
        <v>0.27</v>
      </c>
      <c r="M4243">
        <v>0</v>
      </c>
      <c r="N4243">
        <f t="shared" si="828"/>
        <v>5.024</v>
      </c>
      <c r="O4243">
        <v>1.37</v>
      </c>
      <c r="P4243">
        <v>0</v>
      </c>
      <c r="Q4243">
        <f t="shared" si="829"/>
        <v>21.8</v>
      </c>
      <c r="R4243">
        <v>4.78</v>
      </c>
      <c r="T4243">
        <f t="shared" si="830"/>
        <v>45.199999999999996</v>
      </c>
      <c r="Y4243">
        <v>270.97141666666602</v>
      </c>
      <c r="Z4243">
        <v>215.303</v>
      </c>
      <c r="AA4243" s="13">
        <f t="shared" si="833"/>
        <v>0.21453115134837458</v>
      </c>
      <c r="AB4243">
        <f t="shared" si="832"/>
        <v>1.0885469531380489</v>
      </c>
      <c r="AC4243">
        <f t="shared" si="825"/>
        <v>3.7979959386860389</v>
      </c>
      <c r="AD4243">
        <v>0</v>
      </c>
      <c r="AE4243">
        <v>0</v>
      </c>
      <c r="AF4243">
        <f t="shared" si="834"/>
        <v>0</v>
      </c>
      <c r="AG4243">
        <v>0</v>
      </c>
      <c r="AH4243">
        <v>0</v>
      </c>
      <c r="AI4243">
        <v>2</v>
      </c>
      <c r="AR4243">
        <v>0.08</v>
      </c>
      <c r="AS4243">
        <v>0</v>
      </c>
      <c r="AT4243">
        <v>0</v>
      </c>
      <c r="AU4243">
        <v>0</v>
      </c>
      <c r="AV4243">
        <v>0</v>
      </c>
      <c r="AW4243">
        <f t="shared" si="826"/>
        <v>0</v>
      </c>
      <c r="AX4243">
        <v>4.1096000000000001E-2</v>
      </c>
      <c r="AY4243">
        <v>1</v>
      </c>
      <c r="AZ4243">
        <v>0.75</v>
      </c>
      <c r="BA4243">
        <v>1</v>
      </c>
      <c r="BB4243">
        <v>1</v>
      </c>
      <c r="BC4243">
        <v>1</v>
      </c>
      <c r="BD4243">
        <v>1</v>
      </c>
      <c r="BE4243">
        <f t="shared" si="831"/>
        <v>0.85</v>
      </c>
      <c r="BF4243">
        <v>0</v>
      </c>
      <c r="BG4243">
        <v>20</v>
      </c>
      <c r="BH4243">
        <f t="shared" si="824"/>
        <v>2.9957322735539909</v>
      </c>
      <c r="BJ4243">
        <v>1</v>
      </c>
      <c r="BK4243">
        <v>1</v>
      </c>
    </row>
    <row r="4244" spans="1:63" x14ac:dyDescent="0.25">
      <c r="A4244" t="s">
        <v>78</v>
      </c>
      <c r="B4244">
        <v>2021</v>
      </c>
      <c r="C4244">
        <v>0</v>
      </c>
      <c r="D4244">
        <v>0</v>
      </c>
      <c r="E4244">
        <v>0</v>
      </c>
      <c r="F4244">
        <v>0</v>
      </c>
      <c r="G4244">
        <v>0</v>
      </c>
      <c r="H4244">
        <v>0</v>
      </c>
      <c r="I4244">
        <f t="shared" si="827"/>
        <v>0</v>
      </c>
      <c r="J4244">
        <v>0</v>
      </c>
      <c r="K4244">
        <v>1</v>
      </c>
      <c r="L4244" s="10">
        <v>1.29</v>
      </c>
      <c r="M4244">
        <v>0</v>
      </c>
      <c r="N4244">
        <f t="shared" si="828"/>
        <v>5.024</v>
      </c>
      <c r="O4244">
        <v>1.27</v>
      </c>
      <c r="P4244">
        <v>0</v>
      </c>
      <c r="Q4244">
        <f t="shared" si="829"/>
        <v>21.8</v>
      </c>
      <c r="R4244">
        <v>4.46</v>
      </c>
      <c r="T4244">
        <f t="shared" si="830"/>
        <v>45.199999999999996</v>
      </c>
      <c r="Y4244">
        <v>270.97141666666602</v>
      </c>
      <c r="Z4244">
        <v>215.303</v>
      </c>
      <c r="AA4244" s="13">
        <f t="shared" si="833"/>
        <v>1.0249821675533455</v>
      </c>
      <c r="AB4244">
        <f t="shared" si="832"/>
        <v>1.0090909711571694</v>
      </c>
      <c r="AC4244">
        <f t="shared" si="825"/>
        <v>3.5437367963472246</v>
      </c>
      <c r="AD4244">
        <v>0</v>
      </c>
      <c r="AE4244">
        <v>0</v>
      </c>
      <c r="AF4244">
        <f t="shared" si="834"/>
        <v>0</v>
      </c>
      <c r="AG4244">
        <v>0</v>
      </c>
      <c r="AH4244">
        <v>0</v>
      </c>
      <c r="AI4244">
        <v>0</v>
      </c>
      <c r="AR4244">
        <v>0.08</v>
      </c>
      <c r="AS4244">
        <v>0</v>
      </c>
      <c r="AT4244">
        <v>0</v>
      </c>
      <c r="AU4244">
        <v>0</v>
      </c>
      <c r="AV4244">
        <v>0</v>
      </c>
      <c r="AW4244">
        <f t="shared" si="826"/>
        <v>0</v>
      </c>
      <c r="AX4244">
        <v>0</v>
      </c>
      <c r="AY4244">
        <v>0</v>
      </c>
      <c r="AZ4244">
        <v>0</v>
      </c>
      <c r="BA4244">
        <v>0</v>
      </c>
      <c r="BB4244">
        <v>0</v>
      </c>
      <c r="BC4244">
        <v>0</v>
      </c>
      <c r="BD4244">
        <v>0</v>
      </c>
      <c r="BE4244">
        <f t="shared" si="831"/>
        <v>0</v>
      </c>
      <c r="BF4244">
        <v>0</v>
      </c>
      <c r="BG4244">
        <v>60</v>
      </c>
      <c r="BH4244">
        <f t="shared" si="824"/>
        <v>4.0943445622221004</v>
      </c>
      <c r="BJ4244">
        <v>1</v>
      </c>
      <c r="BK4244">
        <v>1</v>
      </c>
    </row>
    <row r="4245" spans="1:63" x14ac:dyDescent="0.25">
      <c r="A4245" t="s">
        <v>79</v>
      </c>
      <c r="B4245">
        <v>2021</v>
      </c>
      <c r="C4245">
        <v>0</v>
      </c>
      <c r="D4245">
        <v>0</v>
      </c>
      <c r="E4245">
        <v>0</v>
      </c>
      <c r="F4245">
        <v>0</v>
      </c>
      <c r="G4245">
        <v>0</v>
      </c>
      <c r="H4245">
        <v>0</v>
      </c>
      <c r="I4245">
        <f t="shared" si="827"/>
        <v>0</v>
      </c>
      <c r="J4245">
        <v>0</v>
      </c>
      <c r="K4245">
        <v>0</v>
      </c>
      <c r="L4245" s="10">
        <v>0.19</v>
      </c>
      <c r="M4245">
        <v>0</v>
      </c>
      <c r="N4245">
        <f t="shared" si="828"/>
        <v>5.024</v>
      </c>
      <c r="O4245">
        <v>0.2</v>
      </c>
      <c r="P4245">
        <v>0</v>
      </c>
      <c r="Q4245">
        <f t="shared" si="829"/>
        <v>21.8</v>
      </c>
      <c r="R4245">
        <v>2.4</v>
      </c>
      <c r="T4245">
        <f t="shared" si="830"/>
        <v>45.199999999999996</v>
      </c>
      <c r="Y4245">
        <v>270.97141666666602</v>
      </c>
      <c r="Z4245">
        <v>215.303</v>
      </c>
      <c r="AA4245" s="13">
        <f t="shared" si="833"/>
        <v>0.15096636576367101</v>
      </c>
      <c r="AB4245">
        <f t="shared" si="832"/>
        <v>0.15891196396175897</v>
      </c>
      <c r="AC4245">
        <f t="shared" si="825"/>
        <v>1.9069435675411073</v>
      </c>
      <c r="AD4245">
        <v>0</v>
      </c>
      <c r="AE4245">
        <v>0</v>
      </c>
      <c r="AF4245">
        <f t="shared" si="834"/>
        <v>0</v>
      </c>
      <c r="AG4245">
        <v>0</v>
      </c>
      <c r="AH4245">
        <v>0</v>
      </c>
      <c r="AI4245">
        <v>1</v>
      </c>
      <c r="AR4245">
        <v>0.08</v>
      </c>
      <c r="AS4245">
        <v>0</v>
      </c>
      <c r="AT4245">
        <v>0</v>
      </c>
      <c r="AU4245">
        <v>0</v>
      </c>
      <c r="AV4245">
        <v>1</v>
      </c>
      <c r="AW4245">
        <f t="shared" si="826"/>
        <v>1</v>
      </c>
      <c r="AX4245">
        <f>180/365</f>
        <v>0.49315068493150682</v>
      </c>
      <c r="AY4245">
        <v>0</v>
      </c>
      <c r="AZ4245">
        <v>0</v>
      </c>
      <c r="BA4245">
        <v>0</v>
      </c>
      <c r="BB4245">
        <v>0</v>
      </c>
      <c r="BC4245">
        <v>0</v>
      </c>
      <c r="BD4245">
        <v>0</v>
      </c>
      <c r="BE4245">
        <f t="shared" si="831"/>
        <v>0</v>
      </c>
      <c r="BF4245">
        <v>0</v>
      </c>
      <c r="BG4245">
        <v>99</v>
      </c>
      <c r="BH4245">
        <f t="shared" si="824"/>
        <v>4.5951198501345898</v>
      </c>
      <c r="BJ4245">
        <v>1</v>
      </c>
      <c r="BK4245">
        <v>1</v>
      </c>
    </row>
    <row r="4246" spans="1:63" x14ac:dyDescent="0.25">
      <c r="A4246" t="s">
        <v>80</v>
      </c>
      <c r="B4246">
        <v>2021</v>
      </c>
      <c r="C4246">
        <v>1</v>
      </c>
      <c r="D4246">
        <v>1</v>
      </c>
      <c r="E4246">
        <v>1</v>
      </c>
      <c r="F4246">
        <v>1</v>
      </c>
      <c r="G4246">
        <v>1</v>
      </c>
      <c r="H4246">
        <v>1</v>
      </c>
      <c r="I4246">
        <f t="shared" si="827"/>
        <v>6</v>
      </c>
      <c r="J4246">
        <v>5</v>
      </c>
      <c r="K4246">
        <v>1</v>
      </c>
      <c r="L4246" s="10">
        <v>0.41</v>
      </c>
      <c r="M4246">
        <v>0</v>
      </c>
      <c r="N4246">
        <f t="shared" si="828"/>
        <v>5.024</v>
      </c>
      <c r="O4246" t="s">
        <v>105</v>
      </c>
      <c r="P4246">
        <v>0</v>
      </c>
      <c r="Q4246">
        <f t="shared" si="829"/>
        <v>21.8</v>
      </c>
      <c r="R4246">
        <v>15.91</v>
      </c>
      <c r="T4246">
        <f t="shared" si="830"/>
        <v>45.199999999999996</v>
      </c>
      <c r="Y4246">
        <v>270.97141666666602</v>
      </c>
      <c r="Z4246">
        <v>215.303</v>
      </c>
      <c r="AA4246" s="13">
        <f t="shared" si="833"/>
        <v>0.32576952612160581</v>
      </c>
      <c r="AC4246">
        <f t="shared" si="825"/>
        <v>12.641446733157926</v>
      </c>
      <c r="AD4246">
        <v>1</v>
      </c>
      <c r="AE4246">
        <v>0</v>
      </c>
      <c r="AF4246">
        <f t="shared" si="834"/>
        <v>1</v>
      </c>
      <c r="AG4246">
        <v>1</v>
      </c>
      <c r="AH4246">
        <v>1</v>
      </c>
      <c r="AI4246">
        <v>0</v>
      </c>
      <c r="AR4246">
        <v>0.08</v>
      </c>
      <c r="AS4246">
        <v>0</v>
      </c>
      <c r="AT4246">
        <v>0</v>
      </c>
      <c r="AU4246">
        <v>0</v>
      </c>
      <c r="AV4246">
        <v>1</v>
      </c>
      <c r="AW4246">
        <f t="shared" si="826"/>
        <v>1</v>
      </c>
      <c r="AX4246">
        <v>0</v>
      </c>
      <c r="AY4246">
        <v>1</v>
      </c>
      <c r="AZ4246">
        <v>0.75</v>
      </c>
      <c r="BA4246">
        <v>1</v>
      </c>
      <c r="BB4246">
        <v>1</v>
      </c>
      <c r="BC4246">
        <v>0</v>
      </c>
      <c r="BD4246">
        <v>0.5</v>
      </c>
      <c r="BE4246">
        <f t="shared" si="831"/>
        <v>0.70000000000000007</v>
      </c>
      <c r="BF4246">
        <v>0</v>
      </c>
      <c r="BG4246">
        <v>15</v>
      </c>
      <c r="BH4246">
        <f t="shared" si="824"/>
        <v>2.7080502011022101</v>
      </c>
      <c r="BJ4246">
        <v>0</v>
      </c>
      <c r="BK4246">
        <v>1</v>
      </c>
    </row>
    <row r="4247" spans="1:63" x14ac:dyDescent="0.25">
      <c r="A4247" t="s">
        <v>81</v>
      </c>
      <c r="B4247">
        <v>2021</v>
      </c>
      <c r="C4247">
        <v>0.5</v>
      </c>
      <c r="D4247">
        <v>0.5</v>
      </c>
      <c r="E4247">
        <v>1</v>
      </c>
      <c r="F4247">
        <v>1</v>
      </c>
      <c r="G4247">
        <v>1</v>
      </c>
      <c r="H4247">
        <v>1</v>
      </c>
      <c r="I4247">
        <f t="shared" si="827"/>
        <v>5</v>
      </c>
      <c r="J4247">
        <v>1</v>
      </c>
      <c r="K4247">
        <v>1</v>
      </c>
      <c r="L4247" s="10">
        <v>0.27</v>
      </c>
      <c r="M4247">
        <v>0</v>
      </c>
      <c r="N4247">
        <f t="shared" si="828"/>
        <v>5.024</v>
      </c>
      <c r="O4247">
        <v>0.55000000000000004</v>
      </c>
      <c r="P4247">
        <v>0</v>
      </c>
      <c r="Q4247">
        <f t="shared" si="829"/>
        <v>21.8</v>
      </c>
      <c r="R4247">
        <v>7.68</v>
      </c>
      <c r="T4247">
        <f t="shared" si="830"/>
        <v>45.199999999999996</v>
      </c>
      <c r="Y4247">
        <v>270.97141666666602</v>
      </c>
      <c r="Z4247">
        <v>215.303</v>
      </c>
      <c r="AA4247" s="13">
        <f t="shared" si="833"/>
        <v>0.21453115134837458</v>
      </c>
      <c r="AB4247">
        <f t="shared" si="832"/>
        <v>0.43700790089483715</v>
      </c>
      <c r="AC4247">
        <f t="shared" si="825"/>
        <v>6.1022194161315433</v>
      </c>
      <c r="AD4247">
        <v>0</v>
      </c>
      <c r="AE4247">
        <v>0</v>
      </c>
      <c r="AF4247">
        <f t="shared" si="834"/>
        <v>0</v>
      </c>
      <c r="AG4247">
        <v>1</v>
      </c>
      <c r="AH4247">
        <v>0</v>
      </c>
      <c r="AI4247">
        <v>1</v>
      </c>
      <c r="AR4247">
        <v>0.08</v>
      </c>
      <c r="AS4247">
        <v>1</v>
      </c>
      <c r="AT4247">
        <v>5</v>
      </c>
      <c r="AU4247">
        <v>0</v>
      </c>
      <c r="AV4247">
        <v>5</v>
      </c>
      <c r="AW4247">
        <f t="shared" si="826"/>
        <v>5</v>
      </c>
      <c r="AX4247">
        <v>0</v>
      </c>
      <c r="AY4247">
        <v>1</v>
      </c>
      <c r="AZ4247">
        <v>0.75</v>
      </c>
      <c r="BA4247">
        <v>1</v>
      </c>
      <c r="BB4247">
        <v>1</v>
      </c>
      <c r="BC4247">
        <v>1</v>
      </c>
      <c r="BD4247">
        <v>0.5</v>
      </c>
      <c r="BE4247">
        <f t="shared" si="831"/>
        <v>0.8</v>
      </c>
      <c r="BF4247">
        <v>1</v>
      </c>
      <c r="BG4247">
        <v>30</v>
      </c>
      <c r="BH4247">
        <f t="shared" si="824"/>
        <v>3.4011973816621555</v>
      </c>
      <c r="BJ4247">
        <v>1</v>
      </c>
      <c r="BK4247">
        <v>1</v>
      </c>
    </row>
    <row r="4248" spans="1:63" x14ac:dyDescent="0.25">
      <c r="A4248" t="s">
        <v>82</v>
      </c>
      <c r="B4248">
        <v>2021</v>
      </c>
      <c r="C4248">
        <v>0</v>
      </c>
      <c r="D4248">
        <v>0</v>
      </c>
      <c r="E4248">
        <v>0</v>
      </c>
      <c r="F4248">
        <v>1</v>
      </c>
      <c r="G4248">
        <v>0</v>
      </c>
      <c r="H4248">
        <v>1</v>
      </c>
      <c r="I4248">
        <f t="shared" si="827"/>
        <v>2</v>
      </c>
      <c r="J4248">
        <v>1</v>
      </c>
      <c r="K4248">
        <v>0</v>
      </c>
      <c r="L4248" s="10">
        <v>0.26</v>
      </c>
      <c r="M4248">
        <v>0</v>
      </c>
      <c r="N4248">
        <f t="shared" si="828"/>
        <v>5.024</v>
      </c>
      <c r="O4248">
        <v>1.51</v>
      </c>
      <c r="P4248">
        <v>0</v>
      </c>
      <c r="Q4248">
        <f t="shared" si="829"/>
        <v>21.8</v>
      </c>
      <c r="R4248">
        <v>19.89</v>
      </c>
      <c r="T4248">
        <f t="shared" si="830"/>
        <v>45.199999999999996</v>
      </c>
      <c r="Y4248">
        <v>270.97141666666602</v>
      </c>
      <c r="Z4248">
        <v>215.303</v>
      </c>
      <c r="AA4248" s="13">
        <f t="shared" si="833"/>
        <v>0.20658555315028665</v>
      </c>
      <c r="AB4248">
        <f t="shared" si="832"/>
        <v>1.19978532791128</v>
      </c>
      <c r="AC4248">
        <f t="shared" si="825"/>
        <v>15.803794815996927</v>
      </c>
      <c r="AD4248">
        <v>0</v>
      </c>
      <c r="AE4248">
        <v>0</v>
      </c>
      <c r="AF4248">
        <f t="shared" si="834"/>
        <v>0</v>
      </c>
      <c r="AG4248">
        <v>0</v>
      </c>
      <c r="AH4248">
        <v>0</v>
      </c>
      <c r="AI4248">
        <v>1</v>
      </c>
      <c r="AR4248">
        <v>0.08</v>
      </c>
      <c r="AS4248">
        <v>1</v>
      </c>
      <c r="AT4248">
        <v>5</v>
      </c>
      <c r="AU4248">
        <v>1</v>
      </c>
      <c r="AV4248">
        <v>5</v>
      </c>
      <c r="AW4248">
        <f t="shared" si="826"/>
        <v>6</v>
      </c>
      <c r="AX4248">
        <v>1</v>
      </c>
      <c r="AY4248">
        <v>1</v>
      </c>
      <c r="AZ4248">
        <v>1</v>
      </c>
      <c r="BA4248">
        <v>1</v>
      </c>
      <c r="BB4248">
        <v>1</v>
      </c>
      <c r="BC4248">
        <v>1</v>
      </c>
      <c r="BD4248">
        <v>0.5</v>
      </c>
      <c r="BE4248">
        <f t="shared" si="831"/>
        <v>1.05</v>
      </c>
      <c r="BF4248">
        <v>1</v>
      </c>
      <c r="BG4248">
        <v>99</v>
      </c>
      <c r="BH4248">
        <f t="shared" si="824"/>
        <v>4.5951198501345898</v>
      </c>
      <c r="BJ4248">
        <v>1</v>
      </c>
      <c r="BK4248">
        <v>1</v>
      </c>
    </row>
    <row r="4249" spans="1:63" x14ac:dyDescent="0.25">
      <c r="A4249" t="s">
        <v>83</v>
      </c>
      <c r="B4249">
        <v>2021</v>
      </c>
      <c r="C4249">
        <v>0</v>
      </c>
      <c r="D4249">
        <v>0</v>
      </c>
      <c r="E4249">
        <v>0</v>
      </c>
      <c r="F4249">
        <v>0</v>
      </c>
      <c r="G4249">
        <v>0</v>
      </c>
      <c r="H4249">
        <v>0</v>
      </c>
      <c r="I4249">
        <f t="shared" si="827"/>
        <v>0</v>
      </c>
      <c r="J4249">
        <v>1</v>
      </c>
      <c r="K4249">
        <v>1</v>
      </c>
      <c r="L4249" s="10">
        <v>0.26</v>
      </c>
      <c r="M4249">
        <v>0</v>
      </c>
      <c r="N4249">
        <f t="shared" si="828"/>
        <v>5.024</v>
      </c>
      <c r="O4249">
        <v>0.87</v>
      </c>
      <c r="P4249">
        <v>0</v>
      </c>
      <c r="Q4249">
        <f t="shared" si="829"/>
        <v>21.8</v>
      </c>
      <c r="R4249">
        <v>37.81</v>
      </c>
      <c r="T4249">
        <f t="shared" si="830"/>
        <v>45.199999999999996</v>
      </c>
      <c r="Y4249">
        <v>270.97141666666602</v>
      </c>
      <c r="Z4249">
        <v>215.303</v>
      </c>
      <c r="AA4249" s="13">
        <f t="shared" si="833"/>
        <v>0.20658555315028665</v>
      </c>
      <c r="AB4249">
        <f t="shared" si="832"/>
        <v>0.6912670432336514</v>
      </c>
      <c r="AC4249">
        <f t="shared" si="825"/>
        <v>30.042306786970535</v>
      </c>
      <c r="AD4249">
        <v>0</v>
      </c>
      <c r="AE4249">
        <v>0</v>
      </c>
      <c r="AF4249">
        <f t="shared" si="834"/>
        <v>0</v>
      </c>
      <c r="AG4249">
        <v>0</v>
      </c>
      <c r="AH4249">
        <v>0</v>
      </c>
      <c r="AI4249">
        <v>2</v>
      </c>
      <c r="AR4249">
        <v>0.08</v>
      </c>
      <c r="AS4249">
        <v>1</v>
      </c>
      <c r="AT4249">
        <v>5</v>
      </c>
      <c r="AU4249">
        <v>0</v>
      </c>
      <c r="AV4249">
        <v>0</v>
      </c>
      <c r="AW4249">
        <f t="shared" si="826"/>
        <v>0</v>
      </c>
      <c r="AX4249">
        <v>2.7399999999999998E-3</v>
      </c>
      <c r="AY4249">
        <v>1</v>
      </c>
      <c r="AZ4249">
        <v>0.75</v>
      </c>
      <c r="BA4249">
        <v>1</v>
      </c>
      <c r="BB4249">
        <v>0</v>
      </c>
      <c r="BC4249">
        <v>1</v>
      </c>
      <c r="BD4249">
        <v>0.5</v>
      </c>
      <c r="BE4249">
        <f t="shared" si="831"/>
        <v>0.8</v>
      </c>
      <c r="BF4249">
        <v>1</v>
      </c>
      <c r="BG4249">
        <v>10</v>
      </c>
      <c r="BH4249">
        <f t="shared" si="824"/>
        <v>2.3025850929940459</v>
      </c>
      <c r="BJ4249">
        <v>0</v>
      </c>
      <c r="BK4249">
        <v>1</v>
      </c>
    </row>
    <row r="4250" spans="1:63" x14ac:dyDescent="0.25">
      <c r="A4250" t="s">
        <v>466</v>
      </c>
      <c r="B4250">
        <v>2021</v>
      </c>
      <c r="C4250">
        <v>0</v>
      </c>
      <c r="D4250">
        <v>0</v>
      </c>
      <c r="E4250">
        <v>0</v>
      </c>
      <c r="F4250">
        <v>0</v>
      </c>
      <c r="G4250">
        <v>1</v>
      </c>
      <c r="H4250">
        <v>1</v>
      </c>
      <c r="I4250">
        <f t="shared" si="827"/>
        <v>2</v>
      </c>
      <c r="J4250">
        <v>0</v>
      </c>
      <c r="K4250">
        <v>0</v>
      </c>
      <c r="L4250" s="10">
        <v>0.18</v>
      </c>
      <c r="M4250">
        <v>0</v>
      </c>
      <c r="N4250">
        <f t="shared" si="828"/>
        <v>5.024</v>
      </c>
      <c r="O4250">
        <v>1</v>
      </c>
      <c r="P4250">
        <v>0</v>
      </c>
      <c r="Q4250">
        <f t="shared" si="829"/>
        <v>21.8</v>
      </c>
      <c r="R4250">
        <v>7.62</v>
      </c>
      <c r="T4250">
        <f t="shared" si="830"/>
        <v>45.199999999999996</v>
      </c>
      <c r="Y4250">
        <v>270.97141666666602</v>
      </c>
      <c r="Z4250">
        <v>215.303</v>
      </c>
      <c r="AA4250" s="13">
        <f t="shared" si="833"/>
        <v>0.14302076756558305</v>
      </c>
      <c r="AB4250">
        <f t="shared" si="832"/>
        <v>0.79455981980879475</v>
      </c>
      <c r="AC4250">
        <f t="shared" si="825"/>
        <v>6.0545458269430164</v>
      </c>
      <c r="AD4250">
        <v>0</v>
      </c>
      <c r="AE4250">
        <v>0</v>
      </c>
      <c r="AF4250">
        <f t="shared" si="834"/>
        <v>0</v>
      </c>
      <c r="AG4250">
        <v>0</v>
      </c>
      <c r="AH4250">
        <v>0</v>
      </c>
      <c r="AI4250">
        <v>2</v>
      </c>
      <c r="AR4250">
        <v>0.08</v>
      </c>
      <c r="AS4250">
        <v>0</v>
      </c>
      <c r="AT4250">
        <v>0</v>
      </c>
      <c r="AU4250">
        <v>1</v>
      </c>
      <c r="AV4250">
        <v>1</v>
      </c>
      <c r="AW4250">
        <f t="shared" si="826"/>
        <v>2</v>
      </c>
      <c r="AX4250">
        <v>2</v>
      </c>
      <c r="AY4250">
        <v>1</v>
      </c>
      <c r="AZ4250">
        <v>0.5</v>
      </c>
      <c r="BA4250">
        <v>1</v>
      </c>
      <c r="BB4250">
        <v>1</v>
      </c>
      <c r="BC4250">
        <v>0</v>
      </c>
      <c r="BD4250">
        <v>0.5</v>
      </c>
      <c r="BE4250">
        <f t="shared" si="831"/>
        <v>0.45</v>
      </c>
      <c r="BF4250">
        <v>0</v>
      </c>
      <c r="BG4250">
        <v>12</v>
      </c>
      <c r="BH4250">
        <f t="shared" si="824"/>
        <v>2.4849066497880004</v>
      </c>
      <c r="BJ4250">
        <v>1</v>
      </c>
      <c r="BK4250">
        <v>1</v>
      </c>
    </row>
    <row r="4251" spans="1:63" x14ac:dyDescent="0.25">
      <c r="A4251" t="s">
        <v>84</v>
      </c>
      <c r="B4251">
        <v>2021</v>
      </c>
      <c r="C4251">
        <v>0</v>
      </c>
      <c r="D4251">
        <v>0</v>
      </c>
      <c r="E4251">
        <v>0</v>
      </c>
      <c r="F4251">
        <v>0</v>
      </c>
      <c r="G4251">
        <v>0</v>
      </c>
      <c r="H4251">
        <v>0</v>
      </c>
      <c r="I4251">
        <f t="shared" si="827"/>
        <v>0</v>
      </c>
      <c r="J4251">
        <v>0</v>
      </c>
      <c r="K4251">
        <v>1</v>
      </c>
      <c r="L4251" s="10">
        <v>0.06</v>
      </c>
      <c r="M4251">
        <v>0</v>
      </c>
      <c r="N4251">
        <f t="shared" si="828"/>
        <v>5.024</v>
      </c>
      <c r="O4251">
        <v>0.25</v>
      </c>
      <c r="P4251">
        <v>0</v>
      </c>
      <c r="Q4251">
        <f t="shared" si="829"/>
        <v>21.8</v>
      </c>
      <c r="R4251">
        <v>3.25</v>
      </c>
      <c r="T4251">
        <f t="shared" si="830"/>
        <v>45.199999999999996</v>
      </c>
      <c r="Y4251">
        <v>270.97141666666602</v>
      </c>
      <c r="Z4251">
        <v>215.303</v>
      </c>
      <c r="AA4251" s="13">
        <f t="shared" si="833"/>
        <v>4.7673589188527682E-2</v>
      </c>
      <c r="AB4251">
        <f t="shared" si="832"/>
        <v>0.19863995495219869</v>
      </c>
      <c r="AC4251">
        <f t="shared" si="825"/>
        <v>2.582319414378583</v>
      </c>
      <c r="AD4251">
        <v>0</v>
      </c>
      <c r="AE4251">
        <v>0</v>
      </c>
      <c r="AF4251">
        <f t="shared" si="834"/>
        <v>0</v>
      </c>
      <c r="AG4251">
        <v>0</v>
      </c>
      <c r="AH4251">
        <v>0</v>
      </c>
      <c r="AI4251">
        <v>2</v>
      </c>
      <c r="AR4251">
        <v>0.08</v>
      </c>
      <c r="AS4251">
        <v>0</v>
      </c>
      <c r="AT4251">
        <v>0</v>
      </c>
      <c r="AU4251">
        <v>1</v>
      </c>
      <c r="AV4251">
        <v>0</v>
      </c>
      <c r="AW4251">
        <f t="shared" si="826"/>
        <v>1</v>
      </c>
      <c r="AX4251">
        <v>0</v>
      </c>
      <c r="AY4251">
        <v>0</v>
      </c>
      <c r="AZ4251">
        <v>0</v>
      </c>
      <c r="BA4251">
        <v>0</v>
      </c>
      <c r="BB4251">
        <v>0</v>
      </c>
      <c r="BC4251">
        <v>0</v>
      </c>
      <c r="BD4251">
        <v>0</v>
      </c>
      <c r="BE4251">
        <f t="shared" si="831"/>
        <v>0</v>
      </c>
      <c r="BF4251">
        <v>0</v>
      </c>
      <c r="BG4251">
        <v>24</v>
      </c>
      <c r="BH4251">
        <f t="shared" si="824"/>
        <v>3.1780538303479458</v>
      </c>
      <c r="BJ4251">
        <v>0.5</v>
      </c>
      <c r="BK4251">
        <v>1</v>
      </c>
    </row>
    <row r="4252" spans="1:63" x14ac:dyDescent="0.25">
      <c r="A4252" t="s">
        <v>85</v>
      </c>
      <c r="B4252">
        <v>2021</v>
      </c>
      <c r="C4252">
        <v>0</v>
      </c>
      <c r="D4252">
        <v>0</v>
      </c>
      <c r="E4252">
        <v>0</v>
      </c>
      <c r="F4252">
        <v>0</v>
      </c>
      <c r="G4252">
        <v>1</v>
      </c>
      <c r="H4252">
        <v>1</v>
      </c>
      <c r="I4252">
        <f t="shared" si="827"/>
        <v>2</v>
      </c>
      <c r="J4252">
        <v>0</v>
      </c>
      <c r="K4252">
        <v>0</v>
      </c>
      <c r="L4252" s="10">
        <v>0.02</v>
      </c>
      <c r="M4252">
        <v>0</v>
      </c>
      <c r="N4252">
        <f t="shared" si="828"/>
        <v>5.024</v>
      </c>
      <c r="O4252" t="s">
        <v>105</v>
      </c>
      <c r="P4252">
        <v>0</v>
      </c>
      <c r="Q4252">
        <f t="shared" si="829"/>
        <v>21.8</v>
      </c>
      <c r="R4252" t="s">
        <v>105</v>
      </c>
      <c r="T4252">
        <f t="shared" si="830"/>
        <v>45.199999999999996</v>
      </c>
      <c r="Y4252">
        <v>270.97141666666602</v>
      </c>
      <c r="Z4252">
        <v>215.303</v>
      </c>
      <c r="AA4252" s="13">
        <f t="shared" si="833"/>
        <v>1.5891196396175897E-2</v>
      </c>
      <c r="AD4252">
        <v>0</v>
      </c>
      <c r="AE4252">
        <v>0</v>
      </c>
      <c r="AF4252">
        <f t="shared" si="834"/>
        <v>0</v>
      </c>
      <c r="AG4252">
        <v>0</v>
      </c>
      <c r="AH4252">
        <v>0</v>
      </c>
      <c r="AI4252">
        <v>0.8</v>
      </c>
      <c r="AR4252">
        <v>0.08</v>
      </c>
      <c r="AS4252">
        <v>0</v>
      </c>
      <c r="AT4252">
        <v>0</v>
      </c>
      <c r="AU4252">
        <v>0</v>
      </c>
      <c r="AV4252">
        <v>1</v>
      </c>
      <c r="AW4252">
        <f t="shared" si="826"/>
        <v>1</v>
      </c>
      <c r="AX4252">
        <v>0</v>
      </c>
      <c r="AY4252">
        <v>0</v>
      </c>
      <c r="AZ4252">
        <v>0</v>
      </c>
      <c r="BA4252">
        <v>0</v>
      </c>
      <c r="BB4252">
        <v>0</v>
      </c>
      <c r="BC4252">
        <v>0</v>
      </c>
      <c r="BD4252">
        <v>0</v>
      </c>
      <c r="BE4252">
        <f t="shared" si="831"/>
        <v>0</v>
      </c>
      <c r="BF4252">
        <v>0</v>
      </c>
      <c r="BG4252">
        <v>22</v>
      </c>
      <c r="BH4252">
        <f t="shared" si="824"/>
        <v>3.0910424533583161</v>
      </c>
      <c r="BJ4252">
        <v>1</v>
      </c>
      <c r="BK4252">
        <v>1</v>
      </c>
    </row>
    <row r="4253" spans="1:63" x14ac:dyDescent="0.25">
      <c r="A4253" t="s">
        <v>46</v>
      </c>
      <c r="B4253">
        <v>2022</v>
      </c>
      <c r="L4253" s="10">
        <v>1.05</v>
      </c>
      <c r="M4253">
        <v>0</v>
      </c>
      <c r="N4253">
        <f t="shared" si="828"/>
        <v>5.024</v>
      </c>
      <c r="O4253" s="10">
        <v>1.7</v>
      </c>
      <c r="Q4253">
        <f t="shared" si="829"/>
        <v>21.8</v>
      </c>
      <c r="R4253" s="10">
        <v>21.69</v>
      </c>
      <c r="T4253">
        <f t="shared" si="830"/>
        <v>45.199999999999996</v>
      </c>
      <c r="Y4253">
        <v>292.61250000000001</v>
      </c>
      <c r="Z4253">
        <v>215.303</v>
      </c>
      <c r="AA4253" s="13">
        <f t="shared" si="833"/>
        <v>0.77258541586569263</v>
      </c>
      <c r="AB4253">
        <f t="shared" si="832"/>
        <v>1.2508525780682642</v>
      </c>
      <c r="AC4253">
        <f t="shared" si="825"/>
        <v>15.959407304882738</v>
      </c>
      <c r="AD4253">
        <v>1</v>
      </c>
      <c r="AE4253">
        <v>1</v>
      </c>
      <c r="AF4253">
        <f t="shared" si="834"/>
        <v>0.5</v>
      </c>
      <c r="AG4253">
        <v>0</v>
      </c>
      <c r="AH4253">
        <v>0</v>
      </c>
      <c r="AI4253">
        <v>1</v>
      </c>
      <c r="AR4253">
        <v>0.08</v>
      </c>
      <c r="AS4253">
        <v>0</v>
      </c>
      <c r="AT4253">
        <v>0</v>
      </c>
      <c r="AU4253">
        <v>0</v>
      </c>
      <c r="AV4253">
        <v>1</v>
      </c>
      <c r="AW4253">
        <f t="shared" si="826"/>
        <v>1</v>
      </c>
      <c r="AX4253">
        <v>2</v>
      </c>
      <c r="AY4253">
        <v>1</v>
      </c>
      <c r="AZ4253">
        <v>0.5</v>
      </c>
      <c r="BA4253">
        <v>1</v>
      </c>
      <c r="BB4253">
        <v>1</v>
      </c>
      <c r="BC4253">
        <v>1</v>
      </c>
      <c r="BD4253">
        <v>0.5</v>
      </c>
      <c r="BE4253">
        <f t="shared" si="831"/>
        <v>0.55000000000000004</v>
      </c>
      <c r="BF4253">
        <v>0</v>
      </c>
      <c r="BG4253">
        <v>99</v>
      </c>
      <c r="BH4253">
        <f t="shared" si="824"/>
        <v>4.5951198501345898</v>
      </c>
      <c r="BJ4253">
        <v>1</v>
      </c>
      <c r="BK4253">
        <v>1</v>
      </c>
    </row>
    <row r="4254" spans="1:63" x14ac:dyDescent="0.25">
      <c r="A4254" t="s">
        <v>47</v>
      </c>
      <c r="B4254">
        <v>2022</v>
      </c>
      <c r="L4254" s="10">
        <v>1.07</v>
      </c>
      <c r="M4254">
        <v>0</v>
      </c>
      <c r="N4254">
        <f t="shared" si="828"/>
        <v>5.024</v>
      </c>
      <c r="O4254" s="10">
        <v>2.5</v>
      </c>
      <c r="Q4254">
        <f t="shared" si="829"/>
        <v>21.8</v>
      </c>
      <c r="R4254" s="10">
        <v>12.8</v>
      </c>
      <c r="T4254">
        <f t="shared" si="830"/>
        <v>45.199999999999996</v>
      </c>
      <c r="Y4254">
        <v>292.61250000000001</v>
      </c>
      <c r="Z4254">
        <v>215.303</v>
      </c>
      <c r="AA4254" s="13">
        <f t="shared" si="833"/>
        <v>0.78730132854884871</v>
      </c>
      <c r="AB4254">
        <f t="shared" si="832"/>
        <v>1.8394890853945061</v>
      </c>
      <c r="AC4254">
        <f t="shared" si="825"/>
        <v>9.418184117219873</v>
      </c>
      <c r="AD4254">
        <v>0</v>
      </c>
      <c r="AE4254">
        <v>0</v>
      </c>
      <c r="AF4254">
        <f t="shared" si="834"/>
        <v>0</v>
      </c>
      <c r="AG4254">
        <v>1</v>
      </c>
      <c r="AH4254">
        <v>0</v>
      </c>
      <c r="AI4254">
        <v>-1</v>
      </c>
      <c r="AR4254">
        <v>0.08</v>
      </c>
      <c r="AS4254">
        <v>1</v>
      </c>
      <c r="AT4254">
        <v>5</v>
      </c>
      <c r="AU4254">
        <v>0</v>
      </c>
      <c r="AV4254">
        <v>5</v>
      </c>
      <c r="AW4254">
        <f t="shared" si="826"/>
        <v>5</v>
      </c>
      <c r="AX4254">
        <v>0</v>
      </c>
      <c r="AY4254">
        <v>1</v>
      </c>
      <c r="AZ4254">
        <v>0.75</v>
      </c>
      <c r="BA4254">
        <v>1</v>
      </c>
      <c r="BB4254">
        <v>1</v>
      </c>
      <c r="BC4254">
        <v>1</v>
      </c>
      <c r="BD4254">
        <v>1</v>
      </c>
      <c r="BE4254">
        <f t="shared" si="831"/>
        <v>0.85</v>
      </c>
      <c r="BF4254">
        <v>1</v>
      </c>
      <c r="BG4254">
        <v>5</v>
      </c>
      <c r="BH4254">
        <f t="shared" si="824"/>
        <v>1.6094379124341003</v>
      </c>
      <c r="BJ4254">
        <v>0</v>
      </c>
      <c r="BK4254">
        <v>1</v>
      </c>
    </row>
    <row r="4255" spans="1:63" x14ac:dyDescent="0.25">
      <c r="A4255" t="s">
        <v>48</v>
      </c>
      <c r="B4255">
        <v>2022</v>
      </c>
      <c r="L4255" s="10">
        <v>0.16</v>
      </c>
      <c r="M4255">
        <v>0</v>
      </c>
      <c r="N4255">
        <f t="shared" si="828"/>
        <v>5.024</v>
      </c>
      <c r="O4255" s="10">
        <v>0.84</v>
      </c>
      <c r="Q4255">
        <f t="shared" si="829"/>
        <v>21.8</v>
      </c>
      <c r="R4255" s="10">
        <v>3</v>
      </c>
      <c r="T4255">
        <f t="shared" si="830"/>
        <v>45.199999999999996</v>
      </c>
      <c r="Y4255">
        <v>292.61250000000001</v>
      </c>
      <c r="Z4255">
        <v>215.303</v>
      </c>
      <c r="AA4255" s="13">
        <f t="shared" si="833"/>
        <v>0.11772730146524842</v>
      </c>
      <c r="AB4255">
        <f t="shared" si="832"/>
        <v>0.61806833269255401</v>
      </c>
      <c r="AC4255">
        <f t="shared" si="825"/>
        <v>2.2073869024734076</v>
      </c>
      <c r="AD4255">
        <v>0</v>
      </c>
      <c r="AE4255">
        <v>0</v>
      </c>
      <c r="AF4255">
        <f t="shared" si="834"/>
        <v>0</v>
      </c>
      <c r="AG4255">
        <v>0</v>
      </c>
      <c r="AH4255">
        <v>0</v>
      </c>
      <c r="AI4255">
        <v>2</v>
      </c>
      <c r="AR4255">
        <v>0.08</v>
      </c>
      <c r="AS4255">
        <v>1</v>
      </c>
      <c r="AT4255">
        <v>5</v>
      </c>
      <c r="AU4255">
        <v>0</v>
      </c>
      <c r="AV4255">
        <v>5</v>
      </c>
      <c r="AW4255">
        <f t="shared" si="826"/>
        <v>5</v>
      </c>
      <c r="AX4255">
        <v>0</v>
      </c>
      <c r="AY4255">
        <v>1</v>
      </c>
      <c r="AZ4255">
        <v>0.75</v>
      </c>
      <c r="BA4255">
        <v>1</v>
      </c>
      <c r="BB4255">
        <v>1</v>
      </c>
      <c r="BC4255">
        <v>1</v>
      </c>
      <c r="BD4255">
        <v>1</v>
      </c>
      <c r="BE4255">
        <f t="shared" si="831"/>
        <v>0.85</v>
      </c>
      <c r="BF4255">
        <v>1</v>
      </c>
      <c r="BG4255">
        <v>12.5</v>
      </c>
      <c r="BH4255">
        <f t="shared" si="824"/>
        <v>2.5257286443082556</v>
      </c>
      <c r="BJ4255">
        <v>0</v>
      </c>
      <c r="BK4255">
        <v>1</v>
      </c>
    </row>
    <row r="4256" spans="1:63" x14ac:dyDescent="0.25">
      <c r="A4256" t="s">
        <v>49</v>
      </c>
      <c r="B4256">
        <v>2022</v>
      </c>
      <c r="L4256" s="10">
        <v>0.34</v>
      </c>
      <c r="M4256">
        <v>0</v>
      </c>
      <c r="N4256">
        <f t="shared" si="828"/>
        <v>5.024</v>
      </c>
      <c r="O4256" s="10">
        <v>1.41</v>
      </c>
      <c r="Q4256">
        <f t="shared" si="829"/>
        <v>21.8</v>
      </c>
      <c r="R4256" s="10">
        <v>8.01</v>
      </c>
      <c r="T4256">
        <f t="shared" si="830"/>
        <v>45.199999999999996</v>
      </c>
      <c r="Y4256">
        <v>292.61250000000001</v>
      </c>
      <c r="Z4256">
        <v>215.303</v>
      </c>
      <c r="AA4256" s="13">
        <f t="shared" si="833"/>
        <v>0.25017051561365289</v>
      </c>
      <c r="AB4256">
        <f t="shared" si="832"/>
        <v>1.0374718441625015</v>
      </c>
      <c r="AC4256">
        <f t="shared" si="825"/>
        <v>5.893723029603998</v>
      </c>
      <c r="AD4256">
        <v>1</v>
      </c>
      <c r="AE4256">
        <v>1</v>
      </c>
      <c r="AF4256">
        <f t="shared" si="834"/>
        <v>0.5</v>
      </c>
      <c r="AG4256">
        <v>0</v>
      </c>
      <c r="AH4256">
        <v>0.9</v>
      </c>
      <c r="AI4256">
        <v>1</v>
      </c>
      <c r="AR4256">
        <v>0.08</v>
      </c>
      <c r="AS4256">
        <v>0</v>
      </c>
      <c r="AT4256">
        <v>0</v>
      </c>
      <c r="AU4256">
        <v>0</v>
      </c>
      <c r="AV4256">
        <v>0</v>
      </c>
      <c r="AW4256">
        <f t="shared" si="826"/>
        <v>0</v>
      </c>
      <c r="AX4256">
        <v>0</v>
      </c>
      <c r="AY4256">
        <v>1</v>
      </c>
      <c r="AZ4256">
        <v>0.75</v>
      </c>
      <c r="BA4256">
        <v>1</v>
      </c>
      <c r="BB4256">
        <v>1</v>
      </c>
      <c r="BC4256">
        <v>0</v>
      </c>
      <c r="BD4256">
        <v>0.5</v>
      </c>
      <c r="BE4256">
        <f t="shared" si="831"/>
        <v>0.70000000000000007</v>
      </c>
      <c r="BF4256">
        <v>0</v>
      </c>
      <c r="BG4256">
        <v>40</v>
      </c>
      <c r="BH4256">
        <f t="shared" si="824"/>
        <v>3.6888794541139363</v>
      </c>
      <c r="BJ4256">
        <v>1</v>
      </c>
      <c r="BK4256">
        <v>1</v>
      </c>
    </row>
    <row r="4257" spans="1:63" x14ac:dyDescent="0.25">
      <c r="A4257" t="s">
        <v>50</v>
      </c>
      <c r="B4257">
        <v>2022</v>
      </c>
      <c r="L4257" s="10">
        <v>0.2</v>
      </c>
      <c r="M4257">
        <v>0</v>
      </c>
      <c r="N4257">
        <f t="shared" si="828"/>
        <v>5.024</v>
      </c>
      <c r="O4257" s="10">
        <v>0.2</v>
      </c>
      <c r="Q4257">
        <f t="shared" si="829"/>
        <v>21.8</v>
      </c>
      <c r="R4257" s="10">
        <v>3.3</v>
      </c>
      <c r="T4257">
        <f t="shared" si="830"/>
        <v>45.199999999999996</v>
      </c>
      <c r="Y4257">
        <v>292.61250000000001</v>
      </c>
      <c r="Z4257">
        <v>215.303</v>
      </c>
      <c r="AA4257" s="13">
        <f t="shared" si="833"/>
        <v>0.14715912683156052</v>
      </c>
      <c r="AB4257">
        <f t="shared" si="832"/>
        <v>0.14715912683156052</v>
      </c>
      <c r="AC4257">
        <f t="shared" si="825"/>
        <v>2.4281255927207481</v>
      </c>
      <c r="AD4257">
        <v>0</v>
      </c>
      <c r="AE4257">
        <v>0</v>
      </c>
      <c r="AF4257">
        <f t="shared" si="834"/>
        <v>0</v>
      </c>
      <c r="AG4257">
        <v>0</v>
      </c>
      <c r="AH4257">
        <v>0</v>
      </c>
      <c r="AI4257">
        <v>2</v>
      </c>
      <c r="AR4257">
        <v>0.08</v>
      </c>
      <c r="AS4257">
        <v>1</v>
      </c>
      <c r="AT4257">
        <v>5</v>
      </c>
      <c r="AU4257">
        <v>1</v>
      </c>
      <c r="AV4257">
        <v>5</v>
      </c>
      <c r="AW4257">
        <f t="shared" si="826"/>
        <v>6</v>
      </c>
      <c r="AX4257">
        <v>0</v>
      </c>
      <c r="AY4257">
        <v>1</v>
      </c>
      <c r="AZ4257">
        <v>1</v>
      </c>
      <c r="BA4257">
        <v>1</v>
      </c>
      <c r="BB4257">
        <v>0</v>
      </c>
      <c r="BC4257">
        <v>1</v>
      </c>
      <c r="BD4257">
        <v>1</v>
      </c>
      <c r="BE4257">
        <f t="shared" si="831"/>
        <v>1.1000000000000001</v>
      </c>
      <c r="BF4257">
        <v>1</v>
      </c>
      <c r="BG4257">
        <v>0.5</v>
      </c>
      <c r="BH4257">
        <f t="shared" si="824"/>
        <v>-0.69314718055994529</v>
      </c>
      <c r="BJ4257">
        <v>0</v>
      </c>
      <c r="BK4257">
        <v>1</v>
      </c>
    </row>
    <row r="4258" spans="1:63" x14ac:dyDescent="0.25">
      <c r="A4258" t="s">
        <v>51</v>
      </c>
      <c r="B4258">
        <v>2022</v>
      </c>
      <c r="L4258" s="10">
        <v>0.08</v>
      </c>
      <c r="M4258">
        <v>0</v>
      </c>
      <c r="N4258">
        <f t="shared" si="828"/>
        <v>5.024</v>
      </c>
      <c r="O4258" s="10">
        <v>0.32</v>
      </c>
      <c r="Q4258">
        <f t="shared" si="829"/>
        <v>21.8</v>
      </c>
      <c r="R4258" s="10">
        <v>2.2799999999999998</v>
      </c>
      <c r="T4258">
        <f t="shared" si="830"/>
        <v>45.199999999999996</v>
      </c>
      <c r="Y4258">
        <v>292.61250000000001</v>
      </c>
      <c r="Z4258">
        <v>215.303</v>
      </c>
      <c r="AA4258" s="13">
        <f t="shared" si="833"/>
        <v>5.8863650732624208E-2</v>
      </c>
      <c r="AB4258">
        <f t="shared" si="832"/>
        <v>0.23545460293049683</v>
      </c>
      <c r="AC4258">
        <f t="shared" si="825"/>
        <v>1.6776140458797897</v>
      </c>
      <c r="AD4258">
        <v>0</v>
      </c>
      <c r="AE4258">
        <v>0</v>
      </c>
      <c r="AF4258">
        <f t="shared" si="834"/>
        <v>0</v>
      </c>
      <c r="AG4258">
        <v>0</v>
      </c>
      <c r="AH4258">
        <v>0</v>
      </c>
      <c r="AI4258">
        <v>0</v>
      </c>
      <c r="AR4258">
        <v>0.08</v>
      </c>
      <c r="AS4258">
        <v>1</v>
      </c>
      <c r="AT4258">
        <v>5</v>
      </c>
      <c r="AU4258">
        <v>0</v>
      </c>
      <c r="AV4258">
        <v>5</v>
      </c>
      <c r="AW4258">
        <f t="shared" si="826"/>
        <v>5</v>
      </c>
      <c r="AX4258">
        <v>0</v>
      </c>
      <c r="AY4258">
        <v>1</v>
      </c>
      <c r="AZ4258">
        <v>0.75</v>
      </c>
      <c r="BA4258">
        <v>1</v>
      </c>
      <c r="BB4258">
        <v>1</v>
      </c>
      <c r="BC4258">
        <v>1</v>
      </c>
      <c r="BD4258">
        <v>1</v>
      </c>
      <c r="BE4258">
        <f t="shared" si="831"/>
        <v>0.85</v>
      </c>
      <c r="BF4258">
        <v>1</v>
      </c>
      <c r="BG4258">
        <v>32</v>
      </c>
      <c r="BH4258">
        <f t="shared" ref="BH4258:BH4302" si="835">LN(BG4258)</f>
        <v>3.4657359027997265</v>
      </c>
      <c r="BJ4258">
        <v>1</v>
      </c>
      <c r="BK4258">
        <v>1</v>
      </c>
    </row>
    <row r="4259" spans="1:63" x14ac:dyDescent="0.25">
      <c r="A4259" t="s">
        <v>52</v>
      </c>
      <c r="B4259">
        <v>2022</v>
      </c>
      <c r="L4259" s="10">
        <v>0.23</v>
      </c>
      <c r="M4259">
        <v>0</v>
      </c>
      <c r="N4259">
        <f t="shared" si="828"/>
        <v>5.024</v>
      </c>
      <c r="O4259" s="10">
        <v>0.79200000000000004</v>
      </c>
      <c r="Q4259">
        <f t="shared" si="829"/>
        <v>21.8</v>
      </c>
      <c r="R4259" s="10">
        <v>5.94</v>
      </c>
      <c r="T4259">
        <f t="shared" si="830"/>
        <v>45.199999999999996</v>
      </c>
      <c r="Y4259">
        <v>292.61250000000001</v>
      </c>
      <c r="Z4259">
        <v>215.303</v>
      </c>
      <c r="AA4259" s="13">
        <f t="shared" si="833"/>
        <v>0.16923299585629459</v>
      </c>
      <c r="AB4259">
        <f t="shared" si="832"/>
        <v>0.58275014225297961</v>
      </c>
      <c r="AC4259">
        <f t="shared" si="825"/>
        <v>4.3706260668973469</v>
      </c>
      <c r="AD4259">
        <v>0</v>
      </c>
      <c r="AE4259">
        <v>0</v>
      </c>
      <c r="AF4259">
        <f t="shared" si="834"/>
        <v>0</v>
      </c>
      <c r="AG4259">
        <v>0</v>
      </c>
      <c r="AH4259">
        <v>0</v>
      </c>
      <c r="AI4259">
        <v>0</v>
      </c>
      <c r="AR4259">
        <v>0.08</v>
      </c>
      <c r="AS4259">
        <v>1</v>
      </c>
      <c r="AT4259">
        <v>5</v>
      </c>
      <c r="AU4259">
        <v>2</v>
      </c>
      <c r="AV4259">
        <v>5</v>
      </c>
      <c r="AW4259">
        <f t="shared" si="826"/>
        <v>7</v>
      </c>
      <c r="AX4259">
        <v>0</v>
      </c>
      <c r="AY4259">
        <v>1</v>
      </c>
      <c r="AZ4259">
        <v>0.5</v>
      </c>
      <c r="BA4259">
        <v>1</v>
      </c>
      <c r="BB4259">
        <v>1</v>
      </c>
      <c r="BC4259">
        <v>1</v>
      </c>
      <c r="BD4259">
        <v>0.5</v>
      </c>
      <c r="BE4259">
        <f t="shared" si="831"/>
        <v>0.55000000000000004</v>
      </c>
      <c r="BF4259">
        <v>1</v>
      </c>
      <c r="BG4259">
        <v>28</v>
      </c>
      <c r="BH4259">
        <f t="shared" si="835"/>
        <v>3.3322045101752038</v>
      </c>
      <c r="BJ4259">
        <v>1</v>
      </c>
      <c r="BK4259">
        <v>1</v>
      </c>
    </row>
    <row r="4260" spans="1:63" x14ac:dyDescent="0.25">
      <c r="A4260" t="s">
        <v>53</v>
      </c>
      <c r="B4260">
        <v>2022</v>
      </c>
      <c r="L4260" s="10">
        <v>0.26</v>
      </c>
      <c r="M4260">
        <v>0</v>
      </c>
      <c r="N4260">
        <f t="shared" si="828"/>
        <v>5.024</v>
      </c>
      <c r="O4260" s="10">
        <v>1.63</v>
      </c>
      <c r="Q4260">
        <f t="shared" si="829"/>
        <v>21.8</v>
      </c>
      <c r="R4260" s="10">
        <v>4.5</v>
      </c>
      <c r="T4260">
        <f t="shared" si="830"/>
        <v>45.199999999999996</v>
      </c>
      <c r="Y4260">
        <v>292.61250000000001</v>
      </c>
      <c r="Z4260">
        <v>215.303</v>
      </c>
      <c r="AA4260" s="13">
        <f t="shared" si="833"/>
        <v>0.19130686488102866</v>
      </c>
      <c r="AB4260">
        <f t="shared" si="832"/>
        <v>1.1993468836772179</v>
      </c>
      <c r="AC4260">
        <f t="shared" ref="AC4260:AC4302" si="836">(R4260*Z4260/Y4260)+(S4260*T4260)</f>
        <v>3.311080353710111</v>
      </c>
      <c r="AD4260">
        <v>0</v>
      </c>
      <c r="AE4260">
        <v>0</v>
      </c>
      <c r="AF4260">
        <f t="shared" si="834"/>
        <v>0</v>
      </c>
      <c r="AG4260">
        <v>0</v>
      </c>
      <c r="AH4260">
        <v>1</v>
      </c>
      <c r="AI4260">
        <v>-1</v>
      </c>
      <c r="AR4260">
        <v>0.08</v>
      </c>
      <c r="AS4260">
        <v>0</v>
      </c>
      <c r="AT4260">
        <v>1</v>
      </c>
      <c r="AU4260">
        <v>0</v>
      </c>
      <c r="AV4260">
        <v>0</v>
      </c>
      <c r="AW4260">
        <f t="shared" si="826"/>
        <v>0</v>
      </c>
      <c r="AX4260">
        <v>0</v>
      </c>
      <c r="AY4260">
        <v>1</v>
      </c>
      <c r="AZ4260">
        <v>0.75</v>
      </c>
      <c r="BA4260">
        <v>1</v>
      </c>
      <c r="BB4260">
        <v>1</v>
      </c>
      <c r="BC4260">
        <v>0</v>
      </c>
      <c r="BD4260">
        <v>0.5</v>
      </c>
      <c r="BE4260">
        <f t="shared" si="831"/>
        <v>0.70000000000000007</v>
      </c>
      <c r="BF4260">
        <v>0</v>
      </c>
      <c r="BG4260">
        <v>25</v>
      </c>
      <c r="BH4260">
        <f t="shared" si="835"/>
        <v>3.2188758248682006</v>
      </c>
      <c r="BJ4260">
        <v>1</v>
      </c>
      <c r="BK4260">
        <v>1</v>
      </c>
    </row>
    <row r="4261" spans="1:63" x14ac:dyDescent="0.25">
      <c r="A4261" t="s">
        <v>54</v>
      </c>
      <c r="B4261">
        <v>2022</v>
      </c>
      <c r="L4261" s="10">
        <v>0.48</v>
      </c>
      <c r="M4261">
        <v>0</v>
      </c>
      <c r="N4261">
        <f t="shared" si="828"/>
        <v>5.024</v>
      </c>
      <c r="O4261" s="10">
        <v>2.25</v>
      </c>
      <c r="Q4261">
        <f t="shared" si="829"/>
        <v>21.8</v>
      </c>
      <c r="R4261" s="10">
        <v>6.5</v>
      </c>
      <c r="T4261">
        <f t="shared" si="830"/>
        <v>45.199999999999996</v>
      </c>
      <c r="Y4261">
        <v>292.61250000000001</v>
      </c>
      <c r="Z4261">
        <v>215.303</v>
      </c>
      <c r="AA4261" s="13">
        <f t="shared" si="833"/>
        <v>0.35318190439574521</v>
      </c>
      <c r="AB4261">
        <f t="shared" si="832"/>
        <v>1.6555401768550555</v>
      </c>
      <c r="AC4261">
        <f t="shared" si="836"/>
        <v>4.7826716220257159</v>
      </c>
      <c r="AD4261">
        <v>0</v>
      </c>
      <c r="AE4261">
        <v>0</v>
      </c>
      <c r="AF4261">
        <f t="shared" si="834"/>
        <v>0</v>
      </c>
      <c r="AG4261">
        <v>0</v>
      </c>
      <c r="AH4261">
        <v>0</v>
      </c>
      <c r="AI4261">
        <v>1</v>
      </c>
      <c r="AR4261">
        <v>0.08</v>
      </c>
      <c r="AS4261">
        <v>0</v>
      </c>
      <c r="AT4261">
        <v>0</v>
      </c>
      <c r="AU4261">
        <v>0</v>
      </c>
      <c r="AV4261">
        <v>0</v>
      </c>
      <c r="AW4261">
        <f t="shared" si="826"/>
        <v>0</v>
      </c>
      <c r="AX4261">
        <v>0</v>
      </c>
      <c r="AY4261">
        <v>1</v>
      </c>
      <c r="AZ4261">
        <v>0.5</v>
      </c>
      <c r="BA4261">
        <v>1</v>
      </c>
      <c r="BB4261">
        <v>1</v>
      </c>
      <c r="BC4261">
        <v>0</v>
      </c>
      <c r="BD4261">
        <v>1</v>
      </c>
      <c r="BE4261">
        <f t="shared" si="831"/>
        <v>0.5</v>
      </c>
      <c r="BF4261">
        <v>0</v>
      </c>
      <c r="BG4261">
        <v>30</v>
      </c>
      <c r="BH4261">
        <f t="shared" si="835"/>
        <v>3.4011973816621555</v>
      </c>
      <c r="BJ4261">
        <v>1</v>
      </c>
      <c r="BK4261">
        <v>1</v>
      </c>
    </row>
    <row r="4262" spans="1:63" x14ac:dyDescent="0.25">
      <c r="A4262" t="s">
        <v>55</v>
      </c>
      <c r="B4262">
        <v>2022</v>
      </c>
      <c r="L4262" s="10">
        <v>1.01</v>
      </c>
      <c r="M4262">
        <v>0</v>
      </c>
      <c r="N4262">
        <f t="shared" si="828"/>
        <v>5.024</v>
      </c>
      <c r="O4262" s="10">
        <v>1.51</v>
      </c>
      <c r="Q4262">
        <f t="shared" si="829"/>
        <v>21.8</v>
      </c>
      <c r="R4262" s="10">
        <v>3.79</v>
      </c>
      <c r="T4262">
        <f t="shared" si="830"/>
        <v>45.199999999999996</v>
      </c>
      <c r="Y4262">
        <v>292.61250000000001</v>
      </c>
      <c r="Z4262">
        <v>215.303</v>
      </c>
      <c r="AA4262" s="13">
        <f t="shared" si="833"/>
        <v>0.74315359049938057</v>
      </c>
      <c r="AB4262">
        <f t="shared" si="832"/>
        <v>1.1110514075782818</v>
      </c>
      <c r="AC4262">
        <f t="shared" si="836"/>
        <v>2.7886654534580715</v>
      </c>
      <c r="AD4262">
        <v>1</v>
      </c>
      <c r="AE4262">
        <v>1</v>
      </c>
      <c r="AF4262">
        <f t="shared" si="834"/>
        <v>0.5</v>
      </c>
      <c r="AG4262">
        <v>0</v>
      </c>
      <c r="AH4262">
        <v>0</v>
      </c>
      <c r="AI4262">
        <v>1</v>
      </c>
      <c r="AR4262">
        <v>0.08</v>
      </c>
      <c r="AS4262">
        <v>0</v>
      </c>
      <c r="AT4262">
        <v>0</v>
      </c>
      <c r="AU4262">
        <v>0</v>
      </c>
      <c r="AV4262">
        <v>0</v>
      </c>
      <c r="AW4262">
        <f t="shared" si="826"/>
        <v>0</v>
      </c>
      <c r="AX4262">
        <v>1</v>
      </c>
      <c r="AY4262">
        <v>0</v>
      </c>
      <c r="AZ4262">
        <v>0</v>
      </c>
      <c r="BA4262">
        <v>0</v>
      </c>
      <c r="BB4262">
        <v>0</v>
      </c>
      <c r="BC4262">
        <v>0</v>
      </c>
      <c r="BD4262">
        <v>0</v>
      </c>
      <c r="BE4262">
        <f t="shared" si="831"/>
        <v>0</v>
      </c>
      <c r="BF4262">
        <v>0</v>
      </c>
      <c r="BG4262">
        <v>40</v>
      </c>
      <c r="BH4262">
        <f t="shared" si="835"/>
        <v>3.6888794541139363</v>
      </c>
      <c r="BJ4262">
        <v>1</v>
      </c>
      <c r="BK4262">
        <v>1</v>
      </c>
    </row>
    <row r="4263" spans="1:63" x14ac:dyDescent="0.25">
      <c r="A4263" t="s">
        <v>56</v>
      </c>
      <c r="B4263">
        <v>2022</v>
      </c>
      <c r="L4263" s="10">
        <v>0.93</v>
      </c>
      <c r="M4263">
        <v>0</v>
      </c>
      <c r="N4263">
        <f t="shared" si="828"/>
        <v>5.024</v>
      </c>
      <c r="O4263" s="10">
        <v>1.38</v>
      </c>
      <c r="Q4263">
        <f t="shared" si="829"/>
        <v>21.8</v>
      </c>
      <c r="R4263" s="10">
        <v>5.98</v>
      </c>
      <c r="T4263">
        <f t="shared" si="830"/>
        <v>45.199999999999996</v>
      </c>
      <c r="Y4263">
        <v>292.61250000000001</v>
      </c>
      <c r="Z4263">
        <v>215.303</v>
      </c>
      <c r="AA4263" s="13">
        <f t="shared" si="833"/>
        <v>0.68428993976675645</v>
      </c>
      <c r="AB4263">
        <f t="shared" si="832"/>
        <v>1.0153979751377675</v>
      </c>
      <c r="AC4263">
        <f t="shared" si="836"/>
        <v>4.4000578922636597</v>
      </c>
      <c r="AD4263">
        <v>0</v>
      </c>
      <c r="AE4263">
        <v>0</v>
      </c>
      <c r="AF4263">
        <f t="shared" si="834"/>
        <v>0</v>
      </c>
      <c r="AG4263">
        <v>0</v>
      </c>
      <c r="AH4263">
        <v>0</v>
      </c>
      <c r="AI4263">
        <v>2</v>
      </c>
      <c r="AR4263">
        <v>0.08</v>
      </c>
      <c r="AS4263">
        <v>0</v>
      </c>
      <c r="AT4263">
        <v>1</v>
      </c>
      <c r="AU4263">
        <v>1</v>
      </c>
      <c r="AV4263">
        <v>1</v>
      </c>
      <c r="AW4263">
        <f t="shared" ref="AW4263:AW4302" si="837">AU4263+AV4263</f>
        <v>2</v>
      </c>
      <c r="AX4263">
        <v>0</v>
      </c>
      <c r="AY4263">
        <v>1</v>
      </c>
      <c r="AZ4263">
        <v>0.75</v>
      </c>
      <c r="BA4263">
        <v>1</v>
      </c>
      <c r="BB4263">
        <v>1</v>
      </c>
      <c r="BC4263">
        <v>1</v>
      </c>
      <c r="BD4263">
        <v>0.5</v>
      </c>
      <c r="BE4263">
        <f t="shared" si="831"/>
        <v>0.8</v>
      </c>
      <c r="BF4263">
        <v>0</v>
      </c>
      <c r="BG4263">
        <v>25</v>
      </c>
      <c r="BH4263">
        <f t="shared" si="835"/>
        <v>3.2188758248682006</v>
      </c>
      <c r="BJ4263">
        <v>1</v>
      </c>
      <c r="BK4263">
        <v>1</v>
      </c>
    </row>
    <row r="4264" spans="1:63" x14ac:dyDescent="0.25">
      <c r="A4264" t="s">
        <v>57</v>
      </c>
      <c r="B4264">
        <v>2022</v>
      </c>
      <c r="L4264" s="10">
        <v>0.15</v>
      </c>
      <c r="M4264">
        <v>0</v>
      </c>
      <c r="N4264">
        <f t="shared" ref="N4264:N4302" si="838">3.14*2/1.25</f>
        <v>5.024</v>
      </c>
      <c r="O4264" s="10">
        <v>0.45</v>
      </c>
      <c r="Q4264">
        <f t="shared" ref="Q4264:Q4302" si="839">4.36*5</f>
        <v>21.8</v>
      </c>
      <c r="R4264" s="10">
        <v>12.15</v>
      </c>
      <c r="T4264">
        <f t="shared" ref="T4264:T4302" si="840">9.04*5</f>
        <v>45.199999999999996</v>
      </c>
      <c r="Y4264">
        <v>292.61250000000001</v>
      </c>
      <c r="Z4264">
        <v>215.303</v>
      </c>
      <c r="AA4264" s="13">
        <f t="shared" si="833"/>
        <v>0.11036934512367036</v>
      </c>
      <c r="AB4264">
        <f t="shared" si="832"/>
        <v>0.33110803537101119</v>
      </c>
      <c r="AC4264">
        <f t="shared" si="836"/>
        <v>8.939916955017301</v>
      </c>
      <c r="AD4264">
        <v>0</v>
      </c>
      <c r="AE4264">
        <v>0</v>
      </c>
      <c r="AF4264">
        <f t="shared" si="834"/>
        <v>0</v>
      </c>
      <c r="AG4264">
        <v>0</v>
      </c>
      <c r="AH4264">
        <v>0</v>
      </c>
      <c r="AI4264">
        <v>1</v>
      </c>
      <c r="AR4264">
        <v>0.08</v>
      </c>
      <c r="AS4264">
        <v>0</v>
      </c>
      <c r="AT4264">
        <v>0</v>
      </c>
      <c r="AU4264">
        <v>0</v>
      </c>
      <c r="AV4264">
        <v>0</v>
      </c>
      <c r="AW4264">
        <f t="shared" si="837"/>
        <v>0</v>
      </c>
      <c r="AX4264">
        <v>0</v>
      </c>
      <c r="AY4264">
        <v>0</v>
      </c>
      <c r="AZ4264">
        <v>0</v>
      </c>
      <c r="BA4264">
        <v>0</v>
      </c>
      <c r="BB4264">
        <v>0</v>
      </c>
      <c r="BC4264">
        <v>0</v>
      </c>
      <c r="BD4264">
        <v>0</v>
      </c>
      <c r="BE4264">
        <f t="shared" si="831"/>
        <v>0</v>
      </c>
      <c r="BF4264">
        <v>0</v>
      </c>
      <c r="BG4264">
        <v>9</v>
      </c>
      <c r="BH4264">
        <f t="shared" si="835"/>
        <v>2.1972245773362196</v>
      </c>
      <c r="BJ4264">
        <v>0</v>
      </c>
      <c r="BK4264">
        <v>1</v>
      </c>
    </row>
    <row r="4265" spans="1:63" x14ac:dyDescent="0.25">
      <c r="A4265" t="s">
        <v>58</v>
      </c>
      <c r="B4265">
        <v>2022</v>
      </c>
      <c r="L4265" s="10">
        <v>0.23</v>
      </c>
      <c r="M4265">
        <v>0</v>
      </c>
      <c r="N4265">
        <f t="shared" si="838"/>
        <v>5.024</v>
      </c>
      <c r="O4265" s="10">
        <v>1.39</v>
      </c>
      <c r="Q4265">
        <f t="shared" si="839"/>
        <v>21.8</v>
      </c>
      <c r="R4265" s="10">
        <v>8.5500000000000007</v>
      </c>
      <c r="T4265">
        <f t="shared" si="840"/>
        <v>45.199999999999996</v>
      </c>
      <c r="Y4265">
        <v>292.61250000000001</v>
      </c>
      <c r="Z4265">
        <v>215.303</v>
      </c>
      <c r="AA4265" s="13">
        <f t="shared" si="833"/>
        <v>0.16923299585629459</v>
      </c>
      <c r="AB4265">
        <f t="shared" si="832"/>
        <v>1.0227559314793455</v>
      </c>
      <c r="AC4265">
        <f t="shared" si="836"/>
        <v>6.2910526720492124</v>
      </c>
      <c r="AD4265">
        <v>0</v>
      </c>
      <c r="AE4265">
        <v>0</v>
      </c>
      <c r="AF4265">
        <f t="shared" si="834"/>
        <v>0</v>
      </c>
      <c r="AG4265">
        <v>0</v>
      </c>
      <c r="AH4265">
        <v>0</v>
      </c>
      <c r="AI4265">
        <v>2</v>
      </c>
      <c r="AR4265">
        <v>0.08</v>
      </c>
      <c r="AS4265">
        <v>1</v>
      </c>
      <c r="AT4265">
        <v>5</v>
      </c>
      <c r="AU4265">
        <v>0</v>
      </c>
      <c r="AV4265">
        <v>2</v>
      </c>
      <c r="AW4265">
        <f t="shared" si="837"/>
        <v>2</v>
      </c>
      <c r="AX4265">
        <v>0</v>
      </c>
      <c r="AY4265">
        <v>1</v>
      </c>
      <c r="AZ4265">
        <v>0.75</v>
      </c>
      <c r="BA4265">
        <v>1</v>
      </c>
      <c r="BB4265">
        <v>1</v>
      </c>
      <c r="BC4265">
        <v>1</v>
      </c>
      <c r="BD4265">
        <v>0.5</v>
      </c>
      <c r="BE4265">
        <f t="shared" si="831"/>
        <v>0.8</v>
      </c>
      <c r="BF4265">
        <v>1</v>
      </c>
      <c r="BG4265">
        <v>60</v>
      </c>
      <c r="BH4265">
        <f t="shared" si="835"/>
        <v>4.0943445622221004</v>
      </c>
      <c r="BJ4265">
        <v>1</v>
      </c>
      <c r="BK4265">
        <v>1</v>
      </c>
    </row>
    <row r="4266" spans="1:63" x14ac:dyDescent="0.25">
      <c r="A4266" t="s">
        <v>59</v>
      </c>
      <c r="B4266">
        <v>2022</v>
      </c>
      <c r="L4266" s="10">
        <v>0.12</v>
      </c>
      <c r="M4266">
        <v>0</v>
      </c>
      <c r="N4266">
        <f t="shared" si="838"/>
        <v>5.024</v>
      </c>
      <c r="O4266" s="10">
        <v>0.47</v>
      </c>
      <c r="Q4266">
        <f t="shared" si="839"/>
        <v>21.8</v>
      </c>
      <c r="R4266" s="10">
        <v>2.68</v>
      </c>
      <c r="T4266">
        <f t="shared" si="840"/>
        <v>45.199999999999996</v>
      </c>
      <c r="Y4266">
        <v>292.61250000000001</v>
      </c>
      <c r="Z4266">
        <v>215.303</v>
      </c>
      <c r="AA4266" s="13">
        <f t="shared" si="833"/>
        <v>8.8295476098936301E-2</v>
      </c>
      <c r="AB4266">
        <f t="shared" si="832"/>
        <v>0.34582394805416716</v>
      </c>
      <c r="AC4266">
        <f t="shared" si="836"/>
        <v>1.9719322995429109</v>
      </c>
      <c r="AD4266">
        <v>0</v>
      </c>
      <c r="AE4266">
        <v>0</v>
      </c>
      <c r="AF4266">
        <f t="shared" si="834"/>
        <v>0</v>
      </c>
      <c r="AG4266">
        <v>1</v>
      </c>
      <c r="AH4266">
        <v>0</v>
      </c>
      <c r="AI4266">
        <v>2</v>
      </c>
      <c r="AR4266">
        <v>0.08</v>
      </c>
      <c r="AS4266">
        <v>0</v>
      </c>
      <c r="AT4266">
        <v>0</v>
      </c>
      <c r="AU4266">
        <v>0</v>
      </c>
      <c r="AV4266">
        <v>0</v>
      </c>
      <c r="AW4266">
        <f t="shared" si="837"/>
        <v>0</v>
      </c>
      <c r="AX4266">
        <v>0</v>
      </c>
      <c r="AY4266">
        <v>0</v>
      </c>
      <c r="AZ4266">
        <v>0</v>
      </c>
      <c r="BA4266">
        <v>0</v>
      </c>
      <c r="BB4266">
        <v>0</v>
      </c>
      <c r="BC4266">
        <v>0</v>
      </c>
      <c r="BD4266">
        <v>0</v>
      </c>
      <c r="BE4266">
        <f t="shared" si="831"/>
        <v>0</v>
      </c>
      <c r="BF4266">
        <v>0</v>
      </c>
      <c r="BG4266">
        <v>6</v>
      </c>
      <c r="BH4266">
        <f t="shared" si="835"/>
        <v>1.791759469228055</v>
      </c>
      <c r="BJ4266">
        <v>1</v>
      </c>
      <c r="BK4266">
        <v>1</v>
      </c>
    </row>
    <row r="4267" spans="1:63" x14ac:dyDescent="0.25">
      <c r="A4267" t="s">
        <v>60</v>
      </c>
      <c r="B4267">
        <v>2022</v>
      </c>
      <c r="L4267" s="10">
        <v>0.19</v>
      </c>
      <c r="M4267">
        <v>0</v>
      </c>
      <c r="N4267">
        <f t="shared" si="838"/>
        <v>5.024</v>
      </c>
      <c r="O4267" s="10">
        <v>1.75</v>
      </c>
      <c r="Q4267">
        <f t="shared" si="839"/>
        <v>21.8</v>
      </c>
      <c r="R4267" s="10">
        <v>14.1</v>
      </c>
      <c r="T4267">
        <f t="shared" si="840"/>
        <v>45.199999999999996</v>
      </c>
      <c r="Y4267">
        <v>292.61250000000001</v>
      </c>
      <c r="Z4267">
        <v>215.303</v>
      </c>
      <c r="AA4267" s="13">
        <f t="shared" si="833"/>
        <v>0.13980117048998247</v>
      </c>
      <c r="AB4267">
        <f t="shared" si="832"/>
        <v>1.2876423597761546</v>
      </c>
      <c r="AC4267">
        <f t="shared" si="836"/>
        <v>10.374718441625015</v>
      </c>
      <c r="AD4267">
        <v>0</v>
      </c>
      <c r="AE4267">
        <v>0</v>
      </c>
      <c r="AF4267">
        <f t="shared" si="834"/>
        <v>0</v>
      </c>
      <c r="AG4267">
        <v>0</v>
      </c>
      <c r="AH4267">
        <v>0</v>
      </c>
      <c r="AI4267">
        <v>2</v>
      </c>
      <c r="AR4267">
        <v>0.08</v>
      </c>
      <c r="AS4267">
        <v>0</v>
      </c>
      <c r="AT4267">
        <v>0</v>
      </c>
      <c r="AU4267">
        <v>1</v>
      </c>
      <c r="AV4267">
        <v>0</v>
      </c>
      <c r="AW4267">
        <f t="shared" si="837"/>
        <v>1</v>
      </c>
      <c r="AX4267">
        <v>0</v>
      </c>
      <c r="AY4267">
        <v>0</v>
      </c>
      <c r="AZ4267">
        <v>0</v>
      </c>
      <c r="BA4267">
        <v>0</v>
      </c>
      <c r="BB4267">
        <v>0</v>
      </c>
      <c r="BC4267">
        <v>0</v>
      </c>
      <c r="BD4267">
        <v>0</v>
      </c>
      <c r="BE4267">
        <f t="shared" si="831"/>
        <v>0</v>
      </c>
      <c r="BF4267">
        <v>0</v>
      </c>
      <c r="BG4267">
        <v>50</v>
      </c>
      <c r="BH4267">
        <f t="shared" si="835"/>
        <v>3.912023005428146</v>
      </c>
      <c r="BJ4267">
        <v>1</v>
      </c>
      <c r="BK4267">
        <v>1</v>
      </c>
    </row>
    <row r="4268" spans="1:63" x14ac:dyDescent="0.25">
      <c r="A4268" t="s">
        <v>61</v>
      </c>
      <c r="B4268">
        <v>2022</v>
      </c>
      <c r="L4268" s="10">
        <v>0.18</v>
      </c>
      <c r="M4268">
        <v>0</v>
      </c>
      <c r="N4268">
        <f t="shared" si="838"/>
        <v>5.024</v>
      </c>
      <c r="O4268" s="10">
        <v>0.3</v>
      </c>
      <c r="P4268">
        <v>1.4999999999999999E-2</v>
      </c>
      <c r="Q4268">
        <f t="shared" si="839"/>
        <v>21.8</v>
      </c>
      <c r="R4268" s="10">
        <v>2.5</v>
      </c>
      <c r="S4268">
        <v>1.4999999999999999E-2</v>
      </c>
      <c r="T4268">
        <f t="shared" si="840"/>
        <v>45.199999999999996</v>
      </c>
      <c r="Y4268">
        <v>292.61250000000001</v>
      </c>
      <c r="Z4268">
        <v>215.303</v>
      </c>
      <c r="AA4268" s="13">
        <f t="shared" si="833"/>
        <v>0.13244321414840446</v>
      </c>
      <c r="AB4268">
        <f t="shared" si="832"/>
        <v>0.54773869024734068</v>
      </c>
      <c r="AC4268">
        <f t="shared" si="836"/>
        <v>2.517489085394506</v>
      </c>
      <c r="AD4268">
        <v>1</v>
      </c>
      <c r="AE4268">
        <v>1</v>
      </c>
      <c r="AF4268">
        <f t="shared" si="834"/>
        <v>0.5</v>
      </c>
      <c r="AG4268">
        <v>0</v>
      </c>
      <c r="AH4268">
        <v>0</v>
      </c>
      <c r="AI4268">
        <v>0</v>
      </c>
      <c r="AR4268">
        <v>0.08</v>
      </c>
      <c r="AS4268">
        <v>0</v>
      </c>
      <c r="AT4268">
        <v>0</v>
      </c>
      <c r="AU4268">
        <v>1</v>
      </c>
      <c r="AV4268">
        <v>1</v>
      </c>
      <c r="AW4268">
        <f t="shared" si="837"/>
        <v>2</v>
      </c>
      <c r="AX4268">
        <v>0</v>
      </c>
      <c r="AY4268">
        <v>0</v>
      </c>
      <c r="AZ4268">
        <v>0</v>
      </c>
      <c r="BA4268">
        <v>0</v>
      </c>
      <c r="BB4268">
        <v>0</v>
      </c>
      <c r="BC4268">
        <v>0</v>
      </c>
      <c r="BD4268">
        <v>0</v>
      </c>
      <c r="BE4268">
        <f t="shared" si="831"/>
        <v>0</v>
      </c>
      <c r="BF4268">
        <v>0</v>
      </c>
      <c r="BG4268">
        <v>17</v>
      </c>
      <c r="BH4268">
        <f t="shared" si="835"/>
        <v>2.8332133440562162</v>
      </c>
      <c r="BJ4268">
        <v>1</v>
      </c>
      <c r="BK4268">
        <v>1</v>
      </c>
    </row>
    <row r="4269" spans="1:63" x14ac:dyDescent="0.25">
      <c r="A4269" t="s">
        <v>62</v>
      </c>
      <c r="B4269">
        <v>2022</v>
      </c>
      <c r="L4269" s="10">
        <v>0.89</v>
      </c>
      <c r="M4269">
        <v>0</v>
      </c>
      <c r="N4269">
        <f t="shared" si="838"/>
        <v>5.024</v>
      </c>
      <c r="O4269" s="10">
        <v>3.58</v>
      </c>
      <c r="Q4269">
        <f t="shared" si="839"/>
        <v>21.8</v>
      </c>
      <c r="R4269" s="10">
        <v>9.25</v>
      </c>
      <c r="T4269">
        <f t="shared" si="840"/>
        <v>45.199999999999996</v>
      </c>
      <c r="Y4269">
        <v>292.61250000000001</v>
      </c>
      <c r="Z4269">
        <v>215.303</v>
      </c>
      <c r="AA4269" s="13">
        <f t="shared" si="833"/>
        <v>0.65485811440044428</v>
      </c>
      <c r="AB4269">
        <f t="shared" si="832"/>
        <v>2.6341483702849331</v>
      </c>
      <c r="AC4269">
        <f t="shared" si="836"/>
        <v>6.8061096159596737</v>
      </c>
      <c r="AD4269">
        <v>1</v>
      </c>
      <c r="AE4269">
        <v>1</v>
      </c>
      <c r="AF4269">
        <f t="shared" si="834"/>
        <v>0.5</v>
      </c>
      <c r="AG4269">
        <v>0</v>
      </c>
      <c r="AH4269">
        <v>0</v>
      </c>
      <c r="AI4269">
        <v>0</v>
      </c>
      <c r="AR4269">
        <v>0.08</v>
      </c>
      <c r="AS4269">
        <v>0</v>
      </c>
      <c r="AT4269">
        <v>0</v>
      </c>
      <c r="AU4269">
        <v>0</v>
      </c>
      <c r="AV4269">
        <v>1</v>
      </c>
      <c r="AW4269">
        <f t="shared" si="837"/>
        <v>1</v>
      </c>
      <c r="AX4269">
        <v>0</v>
      </c>
      <c r="AY4269">
        <v>0</v>
      </c>
      <c r="AZ4269">
        <v>0</v>
      </c>
      <c r="BA4269">
        <v>0</v>
      </c>
      <c r="BB4269">
        <v>0</v>
      </c>
      <c r="BC4269">
        <v>0</v>
      </c>
      <c r="BD4269">
        <v>0</v>
      </c>
      <c r="BE4269">
        <f t="shared" si="831"/>
        <v>0</v>
      </c>
      <c r="BF4269">
        <v>0</v>
      </c>
      <c r="BG4269">
        <v>20</v>
      </c>
      <c r="BH4269">
        <f t="shared" si="835"/>
        <v>2.9957322735539909</v>
      </c>
      <c r="BJ4269">
        <v>1</v>
      </c>
      <c r="BK4269">
        <v>1</v>
      </c>
    </row>
    <row r="4270" spans="1:63" x14ac:dyDescent="0.25">
      <c r="A4270" t="s">
        <v>63</v>
      </c>
      <c r="B4270">
        <v>2022</v>
      </c>
      <c r="L4270" s="10">
        <v>0.4</v>
      </c>
      <c r="M4270">
        <v>0</v>
      </c>
      <c r="N4270">
        <f t="shared" si="838"/>
        <v>5.024</v>
      </c>
      <c r="O4270" s="10">
        <v>0.76</v>
      </c>
      <c r="Q4270">
        <f t="shared" si="839"/>
        <v>21.8</v>
      </c>
      <c r="R4270" s="10">
        <v>3.03</v>
      </c>
      <c r="T4270">
        <f t="shared" si="840"/>
        <v>45.199999999999996</v>
      </c>
      <c r="Y4270">
        <v>292.61250000000001</v>
      </c>
      <c r="Z4270">
        <v>215.303</v>
      </c>
      <c r="AA4270" s="13">
        <f t="shared" si="833"/>
        <v>0.29431825366312103</v>
      </c>
      <c r="AB4270">
        <f t="shared" si="832"/>
        <v>0.55920468195992989</v>
      </c>
      <c r="AC4270">
        <f t="shared" si="836"/>
        <v>2.2294607714981414</v>
      </c>
      <c r="AD4270">
        <v>0</v>
      </c>
      <c r="AE4270">
        <v>0</v>
      </c>
      <c r="AF4270">
        <f t="shared" si="834"/>
        <v>0</v>
      </c>
      <c r="AG4270">
        <v>0</v>
      </c>
      <c r="AH4270">
        <v>0</v>
      </c>
      <c r="AI4270">
        <v>2</v>
      </c>
      <c r="AR4270">
        <v>0.08</v>
      </c>
      <c r="AS4270">
        <v>0</v>
      </c>
      <c r="AT4270">
        <v>1</v>
      </c>
      <c r="AU4270">
        <v>1</v>
      </c>
      <c r="AV4270">
        <v>0</v>
      </c>
      <c r="AW4270">
        <f t="shared" si="837"/>
        <v>1</v>
      </c>
      <c r="AX4270">
        <v>1</v>
      </c>
      <c r="AY4270">
        <v>1</v>
      </c>
      <c r="AZ4270">
        <v>0.5</v>
      </c>
      <c r="BA4270">
        <v>1</v>
      </c>
      <c r="BB4270">
        <v>1</v>
      </c>
      <c r="BC4270">
        <v>0</v>
      </c>
      <c r="BD4270">
        <v>0.5</v>
      </c>
      <c r="BE4270">
        <f t="shared" si="831"/>
        <v>0.45</v>
      </c>
      <c r="BF4270">
        <v>0</v>
      </c>
      <c r="BG4270">
        <v>60</v>
      </c>
      <c r="BH4270">
        <f t="shared" si="835"/>
        <v>4.0943445622221004</v>
      </c>
      <c r="BJ4270">
        <v>1</v>
      </c>
      <c r="BK4270">
        <v>1</v>
      </c>
    </row>
    <row r="4271" spans="1:63" x14ac:dyDescent="0.25">
      <c r="A4271" t="s">
        <v>64</v>
      </c>
      <c r="B4271">
        <v>2022</v>
      </c>
      <c r="L4271" s="10">
        <v>0.35</v>
      </c>
      <c r="M4271">
        <v>0</v>
      </c>
      <c r="N4271">
        <f t="shared" si="838"/>
        <v>5.024</v>
      </c>
      <c r="O4271" s="10">
        <v>0.6</v>
      </c>
      <c r="Q4271">
        <f t="shared" si="839"/>
        <v>21.8</v>
      </c>
      <c r="R4271" s="10">
        <v>11.96</v>
      </c>
      <c r="T4271">
        <f t="shared" si="840"/>
        <v>45.199999999999996</v>
      </c>
      <c r="Y4271">
        <v>292.61250000000001</v>
      </c>
      <c r="Z4271">
        <v>215.303</v>
      </c>
      <c r="AA4271" s="13">
        <f t="shared" si="833"/>
        <v>0.25752847195523088</v>
      </c>
      <c r="AB4271">
        <f t="shared" si="832"/>
        <v>0.44147738049468144</v>
      </c>
      <c r="AC4271">
        <f t="shared" si="836"/>
        <v>8.8001157845273195</v>
      </c>
      <c r="AD4271">
        <v>0</v>
      </c>
      <c r="AE4271">
        <v>0</v>
      </c>
      <c r="AF4271">
        <f t="shared" si="834"/>
        <v>0</v>
      </c>
      <c r="AG4271">
        <v>0</v>
      </c>
      <c r="AH4271">
        <v>0</v>
      </c>
      <c r="AI4271">
        <v>2</v>
      </c>
      <c r="AR4271">
        <v>0.08</v>
      </c>
      <c r="AS4271">
        <v>1</v>
      </c>
      <c r="AT4271">
        <v>5</v>
      </c>
      <c r="AU4271">
        <v>0</v>
      </c>
      <c r="AV4271">
        <v>5</v>
      </c>
      <c r="AW4271">
        <f t="shared" si="837"/>
        <v>5</v>
      </c>
      <c r="AX4271">
        <v>0</v>
      </c>
      <c r="AY4271">
        <v>1</v>
      </c>
      <c r="AZ4271">
        <v>1</v>
      </c>
      <c r="BA4271">
        <v>1</v>
      </c>
      <c r="BB4271">
        <v>0</v>
      </c>
      <c r="BC4271">
        <v>1</v>
      </c>
      <c r="BD4271">
        <v>1</v>
      </c>
      <c r="BE4271">
        <f t="shared" si="831"/>
        <v>1.1000000000000001</v>
      </c>
      <c r="BF4271">
        <v>1</v>
      </c>
      <c r="BG4271">
        <v>30</v>
      </c>
      <c r="BH4271">
        <f t="shared" si="835"/>
        <v>3.4011973816621555</v>
      </c>
      <c r="BJ4271">
        <v>0</v>
      </c>
      <c r="BK4271">
        <v>1</v>
      </c>
    </row>
    <row r="4272" spans="1:63" x14ac:dyDescent="0.25">
      <c r="A4272" t="s">
        <v>65</v>
      </c>
      <c r="B4272">
        <v>2022</v>
      </c>
      <c r="L4272" s="10">
        <v>0.55000000000000004</v>
      </c>
      <c r="M4272">
        <v>0</v>
      </c>
      <c r="N4272">
        <f t="shared" si="838"/>
        <v>5.024</v>
      </c>
      <c r="O4272" s="10">
        <v>1.64</v>
      </c>
      <c r="Q4272">
        <f t="shared" si="839"/>
        <v>21.8</v>
      </c>
      <c r="R4272" s="10">
        <v>5.46</v>
      </c>
      <c r="T4272">
        <f t="shared" si="840"/>
        <v>45.199999999999996</v>
      </c>
      <c r="Y4272">
        <v>292.61250000000001</v>
      </c>
      <c r="Z4272">
        <v>215.303</v>
      </c>
      <c r="AA4272" s="13">
        <f t="shared" si="833"/>
        <v>0.40468759878679139</v>
      </c>
      <c r="AB4272">
        <f t="shared" si="832"/>
        <v>1.2067048400187961</v>
      </c>
      <c r="AC4272">
        <f t="shared" si="836"/>
        <v>4.0174441625016017</v>
      </c>
      <c r="AD4272">
        <v>0</v>
      </c>
      <c r="AE4272">
        <v>0</v>
      </c>
      <c r="AF4272">
        <f t="shared" si="834"/>
        <v>0</v>
      </c>
      <c r="AG4272">
        <v>0</v>
      </c>
      <c r="AH4272">
        <v>0</v>
      </c>
      <c r="AI4272">
        <v>0.5</v>
      </c>
      <c r="AR4272">
        <v>0.08</v>
      </c>
      <c r="AS4272">
        <v>0</v>
      </c>
      <c r="AT4272">
        <v>1</v>
      </c>
      <c r="AU4272">
        <v>1</v>
      </c>
      <c r="AV4272">
        <v>1</v>
      </c>
      <c r="AW4272">
        <f t="shared" si="837"/>
        <v>2</v>
      </c>
      <c r="AX4272">
        <v>0</v>
      </c>
      <c r="AY4272">
        <v>1</v>
      </c>
      <c r="AZ4272">
        <v>1</v>
      </c>
      <c r="BA4272">
        <v>1</v>
      </c>
      <c r="BB4272">
        <v>1</v>
      </c>
      <c r="BC4272">
        <v>0</v>
      </c>
      <c r="BD4272">
        <v>0.5</v>
      </c>
      <c r="BE4272">
        <f t="shared" si="831"/>
        <v>0.95000000000000007</v>
      </c>
      <c r="BF4272">
        <v>0</v>
      </c>
      <c r="BG4272">
        <v>40</v>
      </c>
      <c r="BH4272">
        <f t="shared" si="835"/>
        <v>3.6888794541139363</v>
      </c>
      <c r="BJ4272">
        <v>0.5</v>
      </c>
      <c r="BK4272">
        <v>1</v>
      </c>
    </row>
    <row r="4273" spans="1:63" x14ac:dyDescent="0.25">
      <c r="A4273" t="s">
        <v>66</v>
      </c>
      <c r="B4273">
        <v>2022</v>
      </c>
      <c r="L4273" s="10">
        <v>0.11</v>
      </c>
      <c r="M4273">
        <v>0</v>
      </c>
      <c r="N4273">
        <f t="shared" si="838"/>
        <v>5.024</v>
      </c>
      <c r="O4273" s="10">
        <v>0.55000000000000004</v>
      </c>
      <c r="Q4273">
        <f t="shared" si="839"/>
        <v>21.8</v>
      </c>
      <c r="R4273" s="10">
        <v>4.05</v>
      </c>
      <c r="T4273">
        <f t="shared" si="840"/>
        <v>45.199999999999996</v>
      </c>
      <c r="Y4273">
        <v>292.61250000000001</v>
      </c>
      <c r="Z4273">
        <v>215.303</v>
      </c>
      <c r="AA4273" s="13">
        <f t="shared" si="833"/>
        <v>8.0937519757358287E-2</v>
      </c>
      <c r="AB4273">
        <f t="shared" si="832"/>
        <v>0.40468759878679139</v>
      </c>
      <c r="AC4273">
        <f t="shared" si="836"/>
        <v>2.9799723183391</v>
      </c>
      <c r="AD4273">
        <v>0</v>
      </c>
      <c r="AE4273">
        <v>0</v>
      </c>
      <c r="AF4273">
        <f t="shared" si="834"/>
        <v>0</v>
      </c>
      <c r="AG4273">
        <v>1</v>
      </c>
      <c r="AH4273">
        <v>0</v>
      </c>
      <c r="AI4273">
        <v>0.8</v>
      </c>
      <c r="AR4273">
        <v>0.08</v>
      </c>
      <c r="AS4273">
        <v>1</v>
      </c>
      <c r="AT4273">
        <v>5</v>
      </c>
      <c r="AU4273">
        <v>1</v>
      </c>
      <c r="AV4273">
        <v>5</v>
      </c>
      <c r="AW4273">
        <f t="shared" si="837"/>
        <v>6</v>
      </c>
      <c r="AX4273">
        <v>0</v>
      </c>
      <c r="AY4273">
        <v>1</v>
      </c>
      <c r="AZ4273">
        <v>0.75</v>
      </c>
      <c r="BA4273">
        <v>1</v>
      </c>
      <c r="BB4273">
        <v>1</v>
      </c>
      <c r="BC4273">
        <v>1</v>
      </c>
      <c r="BD4273">
        <v>1</v>
      </c>
      <c r="BE4273">
        <f t="shared" ref="BE4273:BE4302" si="841">AY4273*AZ4273-0.1*BA4273+0.1*BC4273+0.1*BD4273</f>
        <v>0.85</v>
      </c>
      <c r="BF4273">
        <v>1</v>
      </c>
      <c r="BG4273">
        <v>15</v>
      </c>
      <c r="BH4273">
        <f t="shared" si="835"/>
        <v>2.7080502011022101</v>
      </c>
      <c r="BJ4273">
        <v>0</v>
      </c>
      <c r="BK4273">
        <v>1</v>
      </c>
    </row>
    <row r="4274" spans="1:63" x14ac:dyDescent="0.25">
      <c r="A4274" t="s">
        <v>67</v>
      </c>
      <c r="B4274">
        <v>2022</v>
      </c>
      <c r="L4274" s="10">
        <v>0.2</v>
      </c>
      <c r="M4274">
        <v>0</v>
      </c>
      <c r="N4274">
        <f t="shared" si="838"/>
        <v>5.024</v>
      </c>
      <c r="O4274" s="10">
        <v>0.51</v>
      </c>
      <c r="Q4274">
        <f t="shared" si="839"/>
        <v>21.8</v>
      </c>
      <c r="R4274" s="10">
        <v>13.57</v>
      </c>
      <c r="T4274">
        <f t="shared" si="840"/>
        <v>45.199999999999996</v>
      </c>
      <c r="Y4274">
        <v>292.61250000000001</v>
      </c>
      <c r="Z4274">
        <v>215.303</v>
      </c>
      <c r="AA4274" s="13">
        <f t="shared" si="833"/>
        <v>0.14715912683156052</v>
      </c>
      <c r="AB4274">
        <f t="shared" si="832"/>
        <v>0.37525577342047928</v>
      </c>
      <c r="AC4274">
        <f t="shared" si="836"/>
        <v>9.98474675552138</v>
      </c>
      <c r="AD4274">
        <v>0</v>
      </c>
      <c r="AE4274">
        <v>0</v>
      </c>
      <c r="AF4274">
        <f t="shared" si="834"/>
        <v>0</v>
      </c>
      <c r="AG4274">
        <v>0</v>
      </c>
      <c r="AH4274">
        <v>0</v>
      </c>
      <c r="AI4274">
        <v>2</v>
      </c>
      <c r="AR4274">
        <v>0.08</v>
      </c>
      <c r="AS4274">
        <v>1</v>
      </c>
      <c r="AT4274">
        <v>5</v>
      </c>
      <c r="AU4274">
        <v>1</v>
      </c>
      <c r="AV4274">
        <v>5</v>
      </c>
      <c r="AW4274">
        <f t="shared" si="837"/>
        <v>6</v>
      </c>
      <c r="AX4274">
        <v>0</v>
      </c>
      <c r="AY4274">
        <v>1</v>
      </c>
      <c r="AZ4274">
        <v>0.75</v>
      </c>
      <c r="BA4274">
        <v>1</v>
      </c>
      <c r="BB4274">
        <v>1</v>
      </c>
      <c r="BC4274">
        <v>1</v>
      </c>
      <c r="BD4274">
        <v>1</v>
      </c>
      <c r="BE4274">
        <f t="shared" si="841"/>
        <v>0.85</v>
      </c>
      <c r="BF4274">
        <v>1</v>
      </c>
      <c r="BG4274">
        <v>15</v>
      </c>
      <c r="BH4274">
        <f t="shared" si="835"/>
        <v>2.7080502011022101</v>
      </c>
      <c r="BJ4274">
        <v>1</v>
      </c>
      <c r="BK4274">
        <v>1</v>
      </c>
    </row>
    <row r="4275" spans="1:63" x14ac:dyDescent="0.25">
      <c r="A4275" t="s">
        <v>68</v>
      </c>
      <c r="B4275">
        <v>2022</v>
      </c>
      <c r="L4275" s="10">
        <v>0.46</v>
      </c>
      <c r="M4275">
        <v>0</v>
      </c>
      <c r="N4275">
        <f t="shared" si="838"/>
        <v>5.024</v>
      </c>
      <c r="O4275" s="10">
        <v>1.24</v>
      </c>
      <c r="Q4275">
        <f t="shared" si="839"/>
        <v>21.8</v>
      </c>
      <c r="R4275" s="10">
        <v>8.6999999999999993</v>
      </c>
      <c r="T4275">
        <f t="shared" si="840"/>
        <v>45.199999999999996</v>
      </c>
      <c r="Y4275">
        <v>292.61250000000001</v>
      </c>
      <c r="Z4275">
        <v>215.303</v>
      </c>
      <c r="AA4275" s="13">
        <f t="shared" si="833"/>
        <v>0.33846599171258918</v>
      </c>
      <c r="AB4275">
        <f t="shared" si="832"/>
        <v>0.91238658635567504</v>
      </c>
      <c r="AC4275">
        <f t="shared" si="836"/>
        <v>6.4014220171728811</v>
      </c>
      <c r="AD4275">
        <v>0</v>
      </c>
      <c r="AE4275">
        <v>0</v>
      </c>
      <c r="AF4275">
        <f t="shared" si="834"/>
        <v>0</v>
      </c>
      <c r="AG4275">
        <v>0</v>
      </c>
      <c r="AH4275">
        <v>0</v>
      </c>
      <c r="AI4275">
        <v>-1</v>
      </c>
      <c r="AR4275">
        <v>0.08</v>
      </c>
      <c r="AS4275">
        <v>0</v>
      </c>
      <c r="AT4275">
        <v>1</v>
      </c>
      <c r="AU4275">
        <v>0</v>
      </c>
      <c r="AV4275">
        <v>1</v>
      </c>
      <c r="AW4275">
        <f t="shared" si="837"/>
        <v>1</v>
      </c>
      <c r="AX4275">
        <v>0</v>
      </c>
      <c r="AY4275">
        <v>1</v>
      </c>
      <c r="AZ4275">
        <v>0.75</v>
      </c>
      <c r="BA4275">
        <v>1</v>
      </c>
      <c r="BB4275">
        <v>1</v>
      </c>
      <c r="BC4275">
        <v>0</v>
      </c>
      <c r="BD4275">
        <v>0.5</v>
      </c>
      <c r="BE4275">
        <f t="shared" si="841"/>
        <v>0.70000000000000007</v>
      </c>
      <c r="BF4275">
        <v>0</v>
      </c>
      <c r="BG4275">
        <v>35</v>
      </c>
      <c r="BH4275">
        <f t="shared" si="835"/>
        <v>3.5553480614894135</v>
      </c>
      <c r="BJ4275">
        <v>1</v>
      </c>
      <c r="BK4275">
        <v>1</v>
      </c>
    </row>
    <row r="4276" spans="1:63" x14ac:dyDescent="0.25">
      <c r="A4276" t="s">
        <v>69</v>
      </c>
      <c r="B4276">
        <v>2022</v>
      </c>
      <c r="L4276" s="10">
        <v>0.43</v>
      </c>
      <c r="M4276">
        <v>0</v>
      </c>
      <c r="N4276">
        <f t="shared" si="838"/>
        <v>5.024</v>
      </c>
      <c r="O4276" t="s">
        <v>507</v>
      </c>
      <c r="Q4276">
        <f t="shared" si="839"/>
        <v>21.8</v>
      </c>
      <c r="R4276" s="10">
        <v>8.51</v>
      </c>
      <c r="T4276">
        <f t="shared" si="840"/>
        <v>45.199999999999996</v>
      </c>
      <c r="Y4276">
        <v>292.61250000000001</v>
      </c>
      <c r="Z4276">
        <v>215.303</v>
      </c>
      <c r="AA4276" s="13">
        <f t="shared" si="833"/>
        <v>0.31639212268785505</v>
      </c>
      <c r="AC4276">
        <f t="shared" si="836"/>
        <v>6.2616208466828986</v>
      </c>
      <c r="AD4276">
        <v>0</v>
      </c>
      <c r="AE4276">
        <v>0</v>
      </c>
      <c r="AF4276">
        <f t="shared" si="834"/>
        <v>0</v>
      </c>
      <c r="AG4276">
        <v>0</v>
      </c>
      <c r="AH4276">
        <v>1</v>
      </c>
      <c r="AI4276">
        <v>0</v>
      </c>
      <c r="AR4276">
        <v>0.08</v>
      </c>
      <c r="AS4276">
        <v>0</v>
      </c>
      <c r="AT4276">
        <v>1</v>
      </c>
      <c r="AU4276">
        <v>0</v>
      </c>
      <c r="AV4276">
        <v>0</v>
      </c>
      <c r="AW4276">
        <f t="shared" si="837"/>
        <v>0</v>
      </c>
      <c r="AX4276">
        <f>5/365</f>
        <v>1.3698630136986301E-2</v>
      </c>
      <c r="AY4276">
        <v>1</v>
      </c>
      <c r="AZ4276">
        <v>0.5</v>
      </c>
      <c r="BA4276">
        <v>1</v>
      </c>
      <c r="BB4276">
        <v>1</v>
      </c>
      <c r="BC4276">
        <v>0</v>
      </c>
      <c r="BD4276">
        <v>1</v>
      </c>
      <c r="BE4276">
        <f t="shared" si="841"/>
        <v>0.5</v>
      </c>
      <c r="BF4276">
        <v>0</v>
      </c>
      <c r="BG4276">
        <v>99</v>
      </c>
      <c r="BH4276">
        <f t="shared" si="835"/>
        <v>4.5951198501345898</v>
      </c>
      <c r="BJ4276">
        <v>1</v>
      </c>
      <c r="BK4276">
        <v>1</v>
      </c>
    </row>
    <row r="4277" spans="1:63" x14ac:dyDescent="0.25">
      <c r="A4277" t="s">
        <v>70</v>
      </c>
      <c r="B4277">
        <v>2022</v>
      </c>
      <c r="L4277" s="10">
        <v>0.06</v>
      </c>
      <c r="M4277">
        <v>0</v>
      </c>
      <c r="N4277">
        <f t="shared" si="838"/>
        <v>5.024</v>
      </c>
      <c r="O4277" s="10">
        <v>0.42</v>
      </c>
      <c r="Q4277">
        <f t="shared" si="839"/>
        <v>21.8</v>
      </c>
      <c r="R4277" s="10">
        <v>2</v>
      </c>
      <c r="T4277">
        <f t="shared" si="840"/>
        <v>45.199999999999996</v>
      </c>
      <c r="Y4277">
        <v>292.61250000000001</v>
      </c>
      <c r="Z4277">
        <v>215.303</v>
      </c>
      <c r="AA4277" s="13">
        <f t="shared" si="833"/>
        <v>4.4147738049468151E-2</v>
      </c>
      <c r="AB4277">
        <f t="shared" si="832"/>
        <v>0.30903416634627701</v>
      </c>
      <c r="AC4277">
        <f t="shared" si="836"/>
        <v>1.4715912683156049</v>
      </c>
      <c r="AD4277">
        <v>0</v>
      </c>
      <c r="AE4277">
        <v>0</v>
      </c>
      <c r="AF4277">
        <f t="shared" si="834"/>
        <v>0</v>
      </c>
      <c r="AG4277">
        <v>0</v>
      </c>
      <c r="AH4277">
        <v>0</v>
      </c>
      <c r="AI4277">
        <v>2</v>
      </c>
      <c r="AR4277">
        <v>0.08</v>
      </c>
      <c r="AS4277">
        <v>1</v>
      </c>
      <c r="AT4277">
        <v>5</v>
      </c>
      <c r="AU4277">
        <v>0</v>
      </c>
      <c r="AV4277">
        <v>5</v>
      </c>
      <c r="AW4277">
        <f t="shared" si="837"/>
        <v>5</v>
      </c>
      <c r="AX4277">
        <v>0</v>
      </c>
      <c r="AY4277">
        <v>1</v>
      </c>
      <c r="AZ4277">
        <v>1</v>
      </c>
      <c r="BA4277">
        <v>1</v>
      </c>
      <c r="BB4277">
        <v>1</v>
      </c>
      <c r="BC4277">
        <v>1</v>
      </c>
      <c r="BD4277">
        <v>0.5</v>
      </c>
      <c r="BE4277">
        <f t="shared" si="841"/>
        <v>1.05</v>
      </c>
      <c r="BF4277">
        <v>1</v>
      </c>
      <c r="BG4277">
        <v>99</v>
      </c>
      <c r="BH4277">
        <f t="shared" si="835"/>
        <v>4.5951198501345898</v>
      </c>
      <c r="BJ4277">
        <v>1</v>
      </c>
      <c r="BK4277">
        <v>1</v>
      </c>
    </row>
    <row r="4278" spans="1:63" x14ac:dyDescent="0.25">
      <c r="A4278" t="s">
        <v>71</v>
      </c>
      <c r="B4278">
        <v>2022</v>
      </c>
      <c r="L4278" s="10">
        <v>0.14000000000000001</v>
      </c>
      <c r="M4278">
        <v>0</v>
      </c>
      <c r="N4278">
        <f t="shared" si="838"/>
        <v>5.024</v>
      </c>
      <c r="O4278" s="10">
        <v>1.06</v>
      </c>
      <c r="Q4278">
        <f t="shared" si="839"/>
        <v>21.8</v>
      </c>
      <c r="R4278" s="10">
        <v>10.57</v>
      </c>
      <c r="T4278">
        <f t="shared" si="840"/>
        <v>45.199999999999996</v>
      </c>
      <c r="Y4278">
        <v>292.61250000000001</v>
      </c>
      <c r="Z4278">
        <v>215.303</v>
      </c>
      <c r="AA4278" s="13">
        <f t="shared" si="833"/>
        <v>0.10301138878209236</v>
      </c>
      <c r="AB4278">
        <f t="shared" si="832"/>
        <v>0.77994337220727072</v>
      </c>
      <c r="AC4278">
        <f t="shared" si="836"/>
        <v>7.7773598530479733</v>
      </c>
      <c r="AD4278">
        <v>0</v>
      </c>
      <c r="AE4278">
        <v>0</v>
      </c>
      <c r="AF4278">
        <f t="shared" si="834"/>
        <v>0</v>
      </c>
      <c r="AG4278">
        <v>0</v>
      </c>
      <c r="AH4278">
        <v>0</v>
      </c>
      <c r="AI4278">
        <v>1</v>
      </c>
      <c r="AR4278">
        <v>0.08</v>
      </c>
      <c r="AS4278">
        <v>1</v>
      </c>
      <c r="AT4278">
        <v>5</v>
      </c>
      <c r="AU4278">
        <v>0</v>
      </c>
      <c r="AV4278">
        <v>5</v>
      </c>
      <c r="AW4278">
        <f t="shared" si="837"/>
        <v>5</v>
      </c>
      <c r="AX4278">
        <v>0</v>
      </c>
      <c r="AY4278">
        <v>1</v>
      </c>
      <c r="AZ4278">
        <v>0.75</v>
      </c>
      <c r="BA4278">
        <v>1</v>
      </c>
      <c r="BB4278">
        <v>1</v>
      </c>
      <c r="BC4278">
        <v>1</v>
      </c>
      <c r="BD4278">
        <v>1</v>
      </c>
      <c r="BE4278">
        <f t="shared" si="841"/>
        <v>0.85</v>
      </c>
      <c r="BF4278">
        <v>1</v>
      </c>
      <c r="BG4278">
        <v>99</v>
      </c>
      <c r="BH4278">
        <f t="shared" si="835"/>
        <v>4.5951198501345898</v>
      </c>
      <c r="BJ4278">
        <v>0</v>
      </c>
      <c r="BK4278">
        <v>1</v>
      </c>
    </row>
    <row r="4279" spans="1:63" x14ac:dyDescent="0.25">
      <c r="A4279" t="s">
        <v>72</v>
      </c>
      <c r="B4279">
        <v>2022</v>
      </c>
      <c r="L4279" s="10">
        <v>0.31</v>
      </c>
      <c r="M4279">
        <v>0</v>
      </c>
      <c r="N4279">
        <f t="shared" si="838"/>
        <v>5.024</v>
      </c>
      <c r="O4279" s="10">
        <v>0.95</v>
      </c>
      <c r="Q4279">
        <f t="shared" si="839"/>
        <v>21.8</v>
      </c>
      <c r="R4279" s="10">
        <v>3.75</v>
      </c>
      <c r="T4279">
        <f t="shared" si="840"/>
        <v>45.199999999999996</v>
      </c>
      <c r="Y4279">
        <v>292.61250000000001</v>
      </c>
      <c r="Z4279">
        <v>215.303</v>
      </c>
      <c r="AA4279" s="13">
        <f t="shared" si="833"/>
        <v>0.22809664658891876</v>
      </c>
      <c r="AB4279">
        <f t="shared" si="832"/>
        <v>0.69900585244991242</v>
      </c>
      <c r="AC4279">
        <f t="shared" si="836"/>
        <v>2.7592336280917595</v>
      </c>
      <c r="AD4279">
        <v>1</v>
      </c>
      <c r="AE4279">
        <v>1</v>
      </c>
      <c r="AF4279">
        <f t="shared" si="834"/>
        <v>0.5</v>
      </c>
      <c r="AG4279">
        <v>0</v>
      </c>
      <c r="AH4279">
        <v>0</v>
      </c>
      <c r="AI4279">
        <v>2</v>
      </c>
      <c r="AR4279">
        <v>0.08</v>
      </c>
      <c r="AS4279">
        <v>0</v>
      </c>
      <c r="AT4279">
        <v>1</v>
      </c>
      <c r="AU4279">
        <v>0</v>
      </c>
      <c r="AV4279">
        <v>1</v>
      </c>
      <c r="AW4279">
        <f t="shared" si="837"/>
        <v>1</v>
      </c>
      <c r="AX4279">
        <v>1</v>
      </c>
      <c r="AY4279">
        <v>0</v>
      </c>
      <c r="AZ4279">
        <v>0</v>
      </c>
      <c r="BA4279">
        <v>0</v>
      </c>
      <c r="BB4279">
        <v>0</v>
      </c>
      <c r="BC4279">
        <v>0</v>
      </c>
      <c r="BD4279">
        <v>0</v>
      </c>
      <c r="BE4279">
        <f t="shared" si="841"/>
        <v>0</v>
      </c>
      <c r="BF4279">
        <v>0</v>
      </c>
      <c r="BG4279">
        <v>99</v>
      </c>
      <c r="BH4279">
        <f t="shared" si="835"/>
        <v>4.5951198501345898</v>
      </c>
      <c r="BJ4279">
        <v>1</v>
      </c>
      <c r="BK4279">
        <v>1</v>
      </c>
    </row>
    <row r="4280" spans="1:63" x14ac:dyDescent="0.25">
      <c r="A4280" t="s">
        <v>73</v>
      </c>
      <c r="B4280">
        <v>2022</v>
      </c>
      <c r="L4280" s="10">
        <v>0.16</v>
      </c>
      <c r="M4280">
        <v>0</v>
      </c>
      <c r="N4280">
        <f t="shared" si="838"/>
        <v>5.024</v>
      </c>
      <c r="O4280" s="10">
        <v>0.7</v>
      </c>
      <c r="Q4280">
        <f t="shared" si="839"/>
        <v>21.8</v>
      </c>
      <c r="R4280" s="10">
        <v>3.6</v>
      </c>
      <c r="T4280">
        <f t="shared" si="840"/>
        <v>45.199999999999996</v>
      </c>
      <c r="Y4280">
        <v>292.61250000000001</v>
      </c>
      <c r="Z4280">
        <v>215.303</v>
      </c>
      <c r="AA4280" s="13">
        <f t="shared" si="833"/>
        <v>0.11772730146524842</v>
      </c>
      <c r="AB4280">
        <f t="shared" ref="AB4280:AB4302" si="842">(O4280*Z4280/Y4280)+(P4280*Q4280)</f>
        <v>0.51505694391046175</v>
      </c>
      <c r="AC4280">
        <f t="shared" si="836"/>
        <v>2.6488642829680895</v>
      </c>
      <c r="AD4280">
        <v>0</v>
      </c>
      <c r="AE4280">
        <v>0</v>
      </c>
      <c r="AF4280">
        <f t="shared" si="834"/>
        <v>0</v>
      </c>
      <c r="AG4280">
        <v>0</v>
      </c>
      <c r="AH4280">
        <v>0</v>
      </c>
      <c r="AI4280">
        <v>2</v>
      </c>
      <c r="AR4280">
        <v>0.08</v>
      </c>
      <c r="AS4280">
        <v>1</v>
      </c>
      <c r="AT4280">
        <v>5</v>
      </c>
      <c r="AU4280">
        <v>1</v>
      </c>
      <c r="AV4280">
        <v>5</v>
      </c>
      <c r="AW4280">
        <f t="shared" si="837"/>
        <v>6</v>
      </c>
      <c r="AX4280">
        <v>0</v>
      </c>
      <c r="AY4280">
        <v>1</v>
      </c>
      <c r="AZ4280">
        <v>0.75</v>
      </c>
      <c r="BA4280">
        <v>1</v>
      </c>
      <c r="BB4280">
        <v>1</v>
      </c>
      <c r="BC4280">
        <v>1</v>
      </c>
      <c r="BD4280">
        <v>0.5</v>
      </c>
      <c r="BE4280">
        <f t="shared" si="841"/>
        <v>0.8</v>
      </c>
      <c r="BF4280">
        <v>1</v>
      </c>
      <c r="BG4280">
        <v>99</v>
      </c>
      <c r="BH4280">
        <f t="shared" si="835"/>
        <v>4.5951198501345898</v>
      </c>
      <c r="BJ4280">
        <v>0</v>
      </c>
      <c r="BK4280">
        <v>1</v>
      </c>
    </row>
    <row r="4281" spans="1:63" x14ac:dyDescent="0.25">
      <c r="A4281" t="s">
        <v>457</v>
      </c>
      <c r="B4281">
        <v>2022</v>
      </c>
      <c r="L4281" s="10">
        <v>0.3</v>
      </c>
      <c r="M4281">
        <v>0</v>
      </c>
      <c r="N4281">
        <f t="shared" si="838"/>
        <v>5.024</v>
      </c>
      <c r="O4281" t="s">
        <v>507</v>
      </c>
      <c r="Q4281">
        <f t="shared" si="839"/>
        <v>21.8</v>
      </c>
      <c r="R4281" t="s">
        <v>507</v>
      </c>
      <c r="T4281">
        <f t="shared" si="840"/>
        <v>45.199999999999996</v>
      </c>
      <c r="Y4281">
        <v>292.61250000000001</v>
      </c>
      <c r="Z4281">
        <v>215.303</v>
      </c>
      <c r="AA4281" s="13">
        <f t="shared" ref="AA4281:AA4302" si="843">(L4281*Z4281/Y4281)+(M4281*N4281)</f>
        <v>0.22073869024734072</v>
      </c>
      <c r="AD4281">
        <v>0</v>
      </c>
      <c r="AE4281">
        <v>0</v>
      </c>
      <c r="AF4281">
        <f t="shared" si="834"/>
        <v>0</v>
      </c>
      <c r="AG4281">
        <v>0</v>
      </c>
      <c r="AH4281">
        <v>0</v>
      </c>
      <c r="AI4281">
        <v>1</v>
      </c>
      <c r="AR4281">
        <v>0.08</v>
      </c>
      <c r="AS4281">
        <v>0</v>
      </c>
      <c r="AT4281">
        <v>1</v>
      </c>
      <c r="AU4281">
        <v>1</v>
      </c>
      <c r="AV4281">
        <v>1</v>
      </c>
      <c r="AW4281">
        <f t="shared" si="837"/>
        <v>2</v>
      </c>
      <c r="AX4281">
        <v>0</v>
      </c>
      <c r="AY4281">
        <v>1</v>
      </c>
      <c r="AZ4281">
        <v>0.75</v>
      </c>
      <c r="BA4281">
        <v>1</v>
      </c>
      <c r="BB4281">
        <v>1</v>
      </c>
      <c r="BC4281">
        <v>0</v>
      </c>
      <c r="BD4281">
        <v>0.5</v>
      </c>
      <c r="BE4281">
        <f t="shared" si="841"/>
        <v>0.70000000000000007</v>
      </c>
      <c r="BF4281">
        <v>0</v>
      </c>
      <c r="BG4281">
        <v>40</v>
      </c>
      <c r="BH4281">
        <f t="shared" si="835"/>
        <v>3.6888794541139363</v>
      </c>
      <c r="BJ4281">
        <v>0</v>
      </c>
      <c r="BK4281">
        <v>1</v>
      </c>
    </row>
    <row r="4282" spans="1:63" x14ac:dyDescent="0.25">
      <c r="A4282" t="s">
        <v>459</v>
      </c>
      <c r="B4282">
        <v>2022</v>
      </c>
      <c r="L4282" s="10">
        <v>0.12</v>
      </c>
      <c r="M4282">
        <v>0</v>
      </c>
      <c r="N4282">
        <f t="shared" si="838"/>
        <v>5.024</v>
      </c>
      <c r="O4282" s="10">
        <v>0.88</v>
      </c>
      <c r="Q4282">
        <f t="shared" si="839"/>
        <v>21.8</v>
      </c>
      <c r="R4282" s="10">
        <v>5.5</v>
      </c>
      <c r="T4282">
        <f t="shared" si="840"/>
        <v>45.199999999999996</v>
      </c>
      <c r="Y4282">
        <v>292.61250000000001</v>
      </c>
      <c r="Z4282">
        <v>215.303</v>
      </c>
      <c r="AA4282" s="13">
        <f t="shared" si="843"/>
        <v>8.8295476098936301E-2</v>
      </c>
      <c r="AB4282">
        <f t="shared" si="842"/>
        <v>0.64750015805886629</v>
      </c>
      <c r="AC4282">
        <f t="shared" si="836"/>
        <v>4.0468759878679137</v>
      </c>
      <c r="AD4282">
        <v>0</v>
      </c>
      <c r="AE4282">
        <v>0</v>
      </c>
      <c r="AF4282">
        <f t="shared" si="834"/>
        <v>0</v>
      </c>
      <c r="AG4282">
        <v>0</v>
      </c>
      <c r="AH4282">
        <v>0.5</v>
      </c>
      <c r="AI4282">
        <v>0.5</v>
      </c>
      <c r="AR4282">
        <v>0.08</v>
      </c>
      <c r="AS4282">
        <v>1</v>
      </c>
      <c r="AT4282">
        <v>5</v>
      </c>
      <c r="AU4282">
        <v>0</v>
      </c>
      <c r="AV4282">
        <v>0</v>
      </c>
      <c r="AW4282">
        <f t="shared" si="837"/>
        <v>0</v>
      </c>
      <c r="AX4282">
        <v>0</v>
      </c>
      <c r="AY4282">
        <v>1</v>
      </c>
      <c r="AZ4282">
        <v>0.5</v>
      </c>
      <c r="BA4282">
        <v>1</v>
      </c>
      <c r="BB4282">
        <v>1</v>
      </c>
      <c r="BC4282">
        <v>0</v>
      </c>
      <c r="BD4282">
        <v>0.5</v>
      </c>
      <c r="BE4282">
        <f t="shared" si="841"/>
        <v>0.45</v>
      </c>
      <c r="BF4282">
        <v>1</v>
      </c>
      <c r="BG4282">
        <v>25</v>
      </c>
      <c r="BH4282">
        <f t="shared" si="835"/>
        <v>3.2188758248682006</v>
      </c>
      <c r="BJ4282">
        <v>0</v>
      </c>
      <c r="BK4282">
        <v>1</v>
      </c>
    </row>
    <row r="4283" spans="1:63" x14ac:dyDescent="0.25">
      <c r="A4283" t="s">
        <v>460</v>
      </c>
      <c r="B4283">
        <v>2022</v>
      </c>
      <c r="L4283" s="10">
        <v>0.41</v>
      </c>
      <c r="M4283">
        <v>0</v>
      </c>
      <c r="N4283">
        <f t="shared" si="838"/>
        <v>5.024</v>
      </c>
      <c r="O4283" s="10">
        <v>1.7</v>
      </c>
      <c r="Q4283">
        <f t="shared" si="839"/>
        <v>21.8</v>
      </c>
      <c r="R4283" s="10">
        <v>6.06</v>
      </c>
      <c r="T4283">
        <f t="shared" si="840"/>
        <v>45.199999999999996</v>
      </c>
      <c r="Y4283">
        <v>292.61250000000001</v>
      </c>
      <c r="Z4283">
        <v>215.303</v>
      </c>
      <c r="AA4283" s="13">
        <f t="shared" si="843"/>
        <v>0.30167621000469902</v>
      </c>
      <c r="AB4283">
        <f t="shared" si="842"/>
        <v>1.2508525780682642</v>
      </c>
      <c r="AC4283">
        <f t="shared" si="836"/>
        <v>4.4589215429962827</v>
      </c>
      <c r="AD4283">
        <v>0</v>
      </c>
      <c r="AE4283">
        <v>0</v>
      </c>
      <c r="AF4283">
        <f t="shared" ref="AF4283:AF4302" si="844">AD4283-0.5*AE4283</f>
        <v>0</v>
      </c>
      <c r="AG4283">
        <v>0</v>
      </c>
      <c r="AH4283">
        <v>0</v>
      </c>
      <c r="AI4283">
        <v>2</v>
      </c>
      <c r="AR4283">
        <v>0.08</v>
      </c>
      <c r="AS4283">
        <v>1</v>
      </c>
      <c r="AT4283">
        <v>5</v>
      </c>
      <c r="AU4283">
        <v>0</v>
      </c>
      <c r="AV4283">
        <v>5</v>
      </c>
      <c r="AW4283">
        <f t="shared" si="837"/>
        <v>5</v>
      </c>
      <c r="AX4283">
        <v>0</v>
      </c>
      <c r="AY4283">
        <v>1</v>
      </c>
      <c r="AZ4283">
        <v>0.75</v>
      </c>
      <c r="BA4283">
        <v>1</v>
      </c>
      <c r="BB4283">
        <v>1</v>
      </c>
      <c r="BC4283">
        <v>1</v>
      </c>
      <c r="BD4283">
        <v>1</v>
      </c>
      <c r="BE4283">
        <f t="shared" si="841"/>
        <v>0.85</v>
      </c>
      <c r="BF4283">
        <v>1</v>
      </c>
      <c r="BG4283">
        <v>18</v>
      </c>
      <c r="BH4283">
        <f t="shared" si="835"/>
        <v>2.8903717578961645</v>
      </c>
      <c r="BJ4283">
        <v>0</v>
      </c>
      <c r="BK4283">
        <v>1</v>
      </c>
    </row>
    <row r="4284" spans="1:63" x14ac:dyDescent="0.25">
      <c r="A4284" t="s">
        <v>458</v>
      </c>
      <c r="B4284">
        <v>2022</v>
      </c>
      <c r="L4284" s="10">
        <v>0.14000000000000001</v>
      </c>
      <c r="M4284">
        <v>0</v>
      </c>
      <c r="N4284">
        <f t="shared" si="838"/>
        <v>5.024</v>
      </c>
      <c r="O4284" s="10">
        <v>0.3</v>
      </c>
      <c r="Q4284">
        <f t="shared" si="839"/>
        <v>21.8</v>
      </c>
      <c r="R4284" s="10">
        <v>6.44</v>
      </c>
      <c r="T4284">
        <f t="shared" si="840"/>
        <v>45.199999999999996</v>
      </c>
      <c r="Y4284">
        <v>292.61250000000001</v>
      </c>
      <c r="Z4284">
        <v>215.303</v>
      </c>
      <c r="AA4284" s="13">
        <f t="shared" si="843"/>
        <v>0.10301138878209236</v>
      </c>
      <c r="AB4284">
        <f t="shared" si="842"/>
        <v>0.22073869024734072</v>
      </c>
      <c r="AC4284">
        <f t="shared" si="836"/>
        <v>4.7385238839762485</v>
      </c>
      <c r="AD4284">
        <v>0</v>
      </c>
      <c r="AE4284">
        <v>0</v>
      </c>
      <c r="AF4284">
        <f t="shared" si="844"/>
        <v>0</v>
      </c>
      <c r="AG4284">
        <v>0</v>
      </c>
      <c r="AH4284">
        <v>0</v>
      </c>
      <c r="AI4284">
        <v>0</v>
      </c>
      <c r="AR4284">
        <v>0.08</v>
      </c>
      <c r="AS4284">
        <v>1</v>
      </c>
      <c r="AT4284">
        <v>5</v>
      </c>
      <c r="AU4284">
        <v>1</v>
      </c>
      <c r="AV4284">
        <v>5</v>
      </c>
      <c r="AW4284">
        <f t="shared" si="837"/>
        <v>6</v>
      </c>
      <c r="AX4284">
        <v>0</v>
      </c>
      <c r="AY4284">
        <v>1</v>
      </c>
      <c r="AZ4284">
        <v>0.5</v>
      </c>
      <c r="BA4284">
        <v>1</v>
      </c>
      <c r="BB4284">
        <v>1</v>
      </c>
      <c r="BC4284">
        <v>1</v>
      </c>
      <c r="BD4284">
        <v>0.5</v>
      </c>
      <c r="BE4284">
        <f t="shared" si="841"/>
        <v>0.55000000000000004</v>
      </c>
      <c r="BF4284">
        <v>1</v>
      </c>
      <c r="BG4284" s="12">
        <v>15</v>
      </c>
      <c r="BH4284">
        <f t="shared" si="835"/>
        <v>2.7080502011022101</v>
      </c>
      <c r="BJ4284">
        <v>0</v>
      </c>
      <c r="BK4284">
        <v>1</v>
      </c>
    </row>
    <row r="4285" spans="1:63" x14ac:dyDescent="0.25">
      <c r="A4285" t="s">
        <v>463</v>
      </c>
      <c r="B4285">
        <v>2022</v>
      </c>
      <c r="L4285" s="10">
        <v>0.62</v>
      </c>
      <c r="M4285">
        <v>0</v>
      </c>
      <c r="N4285">
        <f t="shared" si="838"/>
        <v>5.024</v>
      </c>
      <c r="O4285" s="10">
        <v>1</v>
      </c>
      <c r="Q4285">
        <f t="shared" si="839"/>
        <v>21.8</v>
      </c>
      <c r="R4285" s="10">
        <v>16.399999999999999</v>
      </c>
      <c r="T4285">
        <f t="shared" si="840"/>
        <v>45.199999999999996</v>
      </c>
      <c r="Y4285">
        <v>292.61250000000001</v>
      </c>
      <c r="Z4285">
        <v>215.303</v>
      </c>
      <c r="AA4285" s="13">
        <f t="shared" si="843"/>
        <v>0.45619329317783752</v>
      </c>
      <c r="AB4285">
        <f t="shared" si="842"/>
        <v>0.73579563415780247</v>
      </c>
      <c r="AC4285">
        <f t="shared" si="836"/>
        <v>12.067048400187959</v>
      </c>
      <c r="AD4285">
        <v>0</v>
      </c>
      <c r="AE4285">
        <v>0</v>
      </c>
      <c r="AF4285">
        <f t="shared" si="844"/>
        <v>0</v>
      </c>
      <c r="AG4285">
        <v>1</v>
      </c>
      <c r="AH4285">
        <v>0</v>
      </c>
      <c r="AI4285">
        <v>1</v>
      </c>
      <c r="AR4285">
        <v>0.08</v>
      </c>
      <c r="AS4285">
        <v>0</v>
      </c>
      <c r="AT4285">
        <v>1</v>
      </c>
      <c r="AU4285">
        <v>0</v>
      </c>
      <c r="AV4285">
        <v>0</v>
      </c>
      <c r="AW4285">
        <f t="shared" si="837"/>
        <v>0</v>
      </c>
      <c r="AX4285">
        <v>0</v>
      </c>
      <c r="AY4285">
        <v>0</v>
      </c>
      <c r="AZ4285">
        <v>0</v>
      </c>
      <c r="BA4285">
        <v>0</v>
      </c>
      <c r="BB4285">
        <v>0</v>
      </c>
      <c r="BC4285">
        <v>0</v>
      </c>
      <c r="BD4285">
        <v>0</v>
      </c>
      <c r="BE4285">
        <f t="shared" si="841"/>
        <v>0</v>
      </c>
      <c r="BF4285">
        <v>0</v>
      </c>
      <c r="BG4285">
        <v>21.5</v>
      </c>
      <c r="BH4285">
        <f t="shared" si="835"/>
        <v>3.068052935133617</v>
      </c>
      <c r="BJ4285">
        <v>1</v>
      </c>
      <c r="BK4285">
        <v>1</v>
      </c>
    </row>
    <row r="4286" spans="1:63" x14ac:dyDescent="0.25">
      <c r="A4286" t="s">
        <v>461</v>
      </c>
      <c r="B4286">
        <v>2022</v>
      </c>
      <c r="L4286" s="10">
        <v>0.45</v>
      </c>
      <c r="M4286">
        <v>0</v>
      </c>
      <c r="N4286">
        <f t="shared" si="838"/>
        <v>5.024</v>
      </c>
      <c r="O4286" s="10">
        <v>1.1000000000000001</v>
      </c>
      <c r="Q4286">
        <f t="shared" si="839"/>
        <v>21.8</v>
      </c>
      <c r="R4286" s="10">
        <v>4.68</v>
      </c>
      <c r="T4286">
        <f t="shared" si="840"/>
        <v>45.199999999999996</v>
      </c>
      <c r="Y4286">
        <v>292.61250000000001</v>
      </c>
      <c r="Z4286">
        <v>215.303</v>
      </c>
      <c r="AA4286" s="13">
        <f t="shared" si="843"/>
        <v>0.33110803537101119</v>
      </c>
      <c r="AB4286">
        <f t="shared" si="842"/>
        <v>0.80937519757358278</v>
      </c>
      <c r="AC4286">
        <f t="shared" si="836"/>
        <v>3.4435235678585157</v>
      </c>
      <c r="AD4286">
        <v>0</v>
      </c>
      <c r="AE4286">
        <v>0</v>
      </c>
      <c r="AF4286">
        <f t="shared" si="844"/>
        <v>0</v>
      </c>
      <c r="AG4286">
        <v>0</v>
      </c>
      <c r="AH4286">
        <v>0</v>
      </c>
      <c r="AI4286">
        <v>0.8</v>
      </c>
      <c r="AR4286">
        <v>0.08</v>
      </c>
      <c r="AS4286">
        <v>0</v>
      </c>
      <c r="AT4286">
        <v>1</v>
      </c>
      <c r="AU4286">
        <v>1</v>
      </c>
      <c r="AV4286">
        <v>1</v>
      </c>
      <c r="AW4286">
        <f t="shared" si="837"/>
        <v>2</v>
      </c>
      <c r="AX4286">
        <v>0</v>
      </c>
      <c r="AY4286">
        <v>1</v>
      </c>
      <c r="AZ4286">
        <v>0.5</v>
      </c>
      <c r="BA4286">
        <v>1</v>
      </c>
      <c r="BB4286">
        <v>1</v>
      </c>
      <c r="BC4286">
        <v>0</v>
      </c>
      <c r="BD4286">
        <v>0.5</v>
      </c>
      <c r="BE4286">
        <f t="shared" si="841"/>
        <v>0.45</v>
      </c>
      <c r="BF4286">
        <v>0</v>
      </c>
      <c r="BG4286">
        <v>10</v>
      </c>
      <c r="BH4286">
        <f t="shared" si="835"/>
        <v>2.3025850929940459</v>
      </c>
      <c r="BJ4286">
        <v>1</v>
      </c>
      <c r="BK4286">
        <v>1</v>
      </c>
    </row>
    <row r="4287" spans="1:63" x14ac:dyDescent="0.25">
      <c r="A4287" t="s">
        <v>74</v>
      </c>
      <c r="B4287">
        <v>2022</v>
      </c>
      <c r="L4287" s="10">
        <v>0.18</v>
      </c>
      <c r="M4287">
        <v>0</v>
      </c>
      <c r="N4287">
        <f t="shared" si="838"/>
        <v>5.024</v>
      </c>
      <c r="O4287" s="10">
        <v>0.32</v>
      </c>
      <c r="Q4287">
        <f t="shared" si="839"/>
        <v>21.8</v>
      </c>
      <c r="R4287" s="10">
        <v>11.38</v>
      </c>
      <c r="T4287">
        <f t="shared" si="840"/>
        <v>45.199999999999996</v>
      </c>
      <c r="Y4287">
        <v>292.61250000000001</v>
      </c>
      <c r="Z4287">
        <v>215.303</v>
      </c>
      <c r="AA4287" s="13">
        <f t="shared" si="843"/>
        <v>0.13244321414840446</v>
      </c>
      <c r="AB4287">
        <f t="shared" si="842"/>
        <v>0.23545460293049683</v>
      </c>
      <c r="AC4287">
        <f t="shared" si="836"/>
        <v>8.373354316715794</v>
      </c>
      <c r="AD4287">
        <v>0</v>
      </c>
      <c r="AE4287">
        <v>0</v>
      </c>
      <c r="AF4287">
        <f t="shared" si="844"/>
        <v>0</v>
      </c>
      <c r="AG4287">
        <v>0</v>
      </c>
      <c r="AH4287">
        <v>0</v>
      </c>
      <c r="AI4287">
        <v>1</v>
      </c>
      <c r="AR4287">
        <v>0.08</v>
      </c>
      <c r="AS4287">
        <v>0</v>
      </c>
      <c r="AT4287">
        <v>1</v>
      </c>
      <c r="AU4287">
        <v>0</v>
      </c>
      <c r="AV4287">
        <v>1</v>
      </c>
      <c r="AW4287">
        <f t="shared" si="837"/>
        <v>1</v>
      </c>
      <c r="AX4287">
        <v>0</v>
      </c>
      <c r="AY4287">
        <v>1</v>
      </c>
      <c r="AZ4287">
        <v>0.5</v>
      </c>
      <c r="BA4287">
        <v>1</v>
      </c>
      <c r="BB4287">
        <v>1</v>
      </c>
      <c r="BC4287">
        <v>0</v>
      </c>
      <c r="BD4287">
        <v>0.5</v>
      </c>
      <c r="BE4287">
        <f t="shared" si="841"/>
        <v>0.45</v>
      </c>
      <c r="BF4287">
        <v>0</v>
      </c>
      <c r="BG4287">
        <v>11</v>
      </c>
      <c r="BH4287">
        <f t="shared" si="835"/>
        <v>2.3978952727983707</v>
      </c>
      <c r="BJ4287">
        <v>1</v>
      </c>
      <c r="BK4287">
        <v>1</v>
      </c>
    </row>
    <row r="4288" spans="1:63" x14ac:dyDescent="0.25">
      <c r="A4288" t="s">
        <v>75</v>
      </c>
      <c r="B4288">
        <v>2022</v>
      </c>
      <c r="L4288" s="10">
        <v>0.4</v>
      </c>
      <c r="M4288">
        <v>0</v>
      </c>
      <c r="N4288">
        <f t="shared" si="838"/>
        <v>5.024</v>
      </c>
      <c r="O4288" s="10">
        <v>0.72</v>
      </c>
      <c r="Q4288">
        <f t="shared" si="839"/>
        <v>21.8</v>
      </c>
      <c r="R4288" s="10">
        <v>5.56</v>
      </c>
      <c r="T4288">
        <f t="shared" si="840"/>
        <v>45.199999999999996</v>
      </c>
      <c r="Y4288">
        <v>292.61250000000001</v>
      </c>
      <c r="Z4288">
        <v>215.303</v>
      </c>
      <c r="AA4288" s="13">
        <f t="shared" si="843"/>
        <v>0.29431825366312103</v>
      </c>
      <c r="AB4288">
        <f t="shared" si="842"/>
        <v>0.52977285659361784</v>
      </c>
      <c r="AC4288">
        <f t="shared" si="836"/>
        <v>4.0910237259173821</v>
      </c>
      <c r="AD4288">
        <v>0</v>
      </c>
      <c r="AE4288">
        <v>0</v>
      </c>
      <c r="AF4288">
        <f t="shared" si="844"/>
        <v>0</v>
      </c>
      <c r="AG4288">
        <v>0</v>
      </c>
      <c r="AH4288">
        <v>0.9</v>
      </c>
      <c r="AI4288">
        <v>1</v>
      </c>
      <c r="AR4288">
        <v>0.08</v>
      </c>
      <c r="AS4288">
        <v>0</v>
      </c>
      <c r="AT4288">
        <v>0</v>
      </c>
      <c r="AU4288">
        <v>1</v>
      </c>
      <c r="AV4288">
        <v>1</v>
      </c>
      <c r="AW4288">
        <f t="shared" si="837"/>
        <v>2</v>
      </c>
      <c r="AX4288">
        <v>2</v>
      </c>
      <c r="AY4288">
        <v>1</v>
      </c>
      <c r="AZ4288">
        <v>1</v>
      </c>
      <c r="BA4288">
        <v>1</v>
      </c>
      <c r="BB4288">
        <v>1</v>
      </c>
      <c r="BC4288">
        <v>1</v>
      </c>
      <c r="BD4288">
        <v>1</v>
      </c>
      <c r="BE4288">
        <f t="shared" si="841"/>
        <v>1.1000000000000001</v>
      </c>
      <c r="BF4288">
        <v>0</v>
      </c>
      <c r="BG4288">
        <v>99</v>
      </c>
      <c r="BH4288">
        <f t="shared" si="835"/>
        <v>4.5951198501345898</v>
      </c>
      <c r="BJ4288">
        <v>1</v>
      </c>
      <c r="BK4288">
        <v>1</v>
      </c>
    </row>
    <row r="4289" spans="1:63" x14ac:dyDescent="0.25">
      <c r="A4289" t="s">
        <v>76</v>
      </c>
      <c r="B4289">
        <v>2022</v>
      </c>
      <c r="L4289" s="10">
        <v>0.08</v>
      </c>
      <c r="M4289">
        <v>0</v>
      </c>
      <c r="N4289">
        <f t="shared" si="838"/>
        <v>5.024</v>
      </c>
      <c r="O4289" s="10">
        <v>0.67</v>
      </c>
      <c r="Q4289">
        <f t="shared" si="839"/>
        <v>21.8</v>
      </c>
      <c r="R4289" s="10">
        <v>22.86</v>
      </c>
      <c r="T4289">
        <f t="shared" si="840"/>
        <v>45.199999999999996</v>
      </c>
      <c r="Y4289">
        <v>292.61250000000001</v>
      </c>
      <c r="Z4289">
        <v>215.303</v>
      </c>
      <c r="AA4289" s="13">
        <f t="shared" si="843"/>
        <v>5.8863650732624208E-2</v>
      </c>
      <c r="AB4289">
        <f t="shared" si="842"/>
        <v>0.49298307488572773</v>
      </c>
      <c r="AC4289">
        <f t="shared" si="836"/>
        <v>16.820288196847365</v>
      </c>
      <c r="AD4289">
        <v>0</v>
      </c>
      <c r="AE4289">
        <v>0</v>
      </c>
      <c r="AF4289">
        <f t="shared" si="844"/>
        <v>0</v>
      </c>
      <c r="AG4289">
        <v>0</v>
      </c>
      <c r="AH4289">
        <v>0</v>
      </c>
      <c r="AI4289">
        <v>1</v>
      </c>
      <c r="AR4289">
        <v>0.08</v>
      </c>
      <c r="AS4289">
        <v>1</v>
      </c>
      <c r="AT4289">
        <v>5</v>
      </c>
      <c r="AU4289">
        <v>1</v>
      </c>
      <c r="AV4289">
        <v>5</v>
      </c>
      <c r="AW4289">
        <f t="shared" si="837"/>
        <v>6</v>
      </c>
      <c r="AX4289">
        <v>0</v>
      </c>
      <c r="AY4289">
        <v>1</v>
      </c>
      <c r="AZ4289">
        <v>0.75</v>
      </c>
      <c r="BA4289">
        <v>1</v>
      </c>
      <c r="BB4289">
        <v>1</v>
      </c>
      <c r="BC4289">
        <v>1</v>
      </c>
      <c r="BD4289">
        <v>1</v>
      </c>
      <c r="BE4289">
        <f t="shared" si="841"/>
        <v>0.85</v>
      </c>
      <c r="BF4289">
        <v>1</v>
      </c>
      <c r="BG4289">
        <v>20</v>
      </c>
      <c r="BH4289">
        <f t="shared" si="835"/>
        <v>2.9957322735539909</v>
      </c>
      <c r="BJ4289">
        <v>0</v>
      </c>
      <c r="BK4289">
        <v>1</v>
      </c>
    </row>
    <row r="4290" spans="1:63" x14ac:dyDescent="0.25">
      <c r="A4290" t="s">
        <v>77</v>
      </c>
      <c r="B4290">
        <v>2022</v>
      </c>
      <c r="L4290" s="10">
        <v>0.08</v>
      </c>
      <c r="M4290">
        <v>0</v>
      </c>
      <c r="N4290">
        <f t="shared" si="838"/>
        <v>5.024</v>
      </c>
      <c r="O4290" t="s">
        <v>507</v>
      </c>
      <c r="Q4290">
        <f t="shared" si="839"/>
        <v>21.8</v>
      </c>
      <c r="R4290" s="10">
        <v>7.41</v>
      </c>
      <c r="T4290">
        <f t="shared" si="840"/>
        <v>45.199999999999996</v>
      </c>
      <c r="Y4290">
        <v>292.61250000000001</v>
      </c>
      <c r="Z4290">
        <v>215.303</v>
      </c>
      <c r="AA4290" s="13">
        <f t="shared" si="843"/>
        <v>5.8863650732624208E-2</v>
      </c>
      <c r="AC4290">
        <f t="shared" si="836"/>
        <v>5.452245649109317</v>
      </c>
      <c r="AD4290">
        <v>0</v>
      </c>
      <c r="AE4290">
        <v>0</v>
      </c>
      <c r="AF4290">
        <f t="shared" si="844"/>
        <v>0</v>
      </c>
      <c r="AG4290">
        <v>0</v>
      </c>
      <c r="AH4290">
        <v>0</v>
      </c>
      <c r="AI4290">
        <v>0.4</v>
      </c>
      <c r="AR4290">
        <v>0.08</v>
      </c>
      <c r="AS4290">
        <v>0</v>
      </c>
      <c r="AT4290">
        <v>0</v>
      </c>
      <c r="AU4290">
        <v>1</v>
      </c>
      <c r="AV4290">
        <v>0</v>
      </c>
      <c r="AW4290">
        <f t="shared" si="837"/>
        <v>1</v>
      </c>
      <c r="AX4290">
        <v>0</v>
      </c>
      <c r="AY4290">
        <v>1</v>
      </c>
      <c r="AZ4290">
        <v>0.5</v>
      </c>
      <c r="BA4290">
        <v>1</v>
      </c>
      <c r="BB4290">
        <v>1</v>
      </c>
      <c r="BC4290">
        <v>0</v>
      </c>
      <c r="BD4290">
        <v>0.5</v>
      </c>
      <c r="BE4290">
        <f t="shared" si="841"/>
        <v>0.45</v>
      </c>
      <c r="BF4290">
        <v>0</v>
      </c>
      <c r="BG4290">
        <v>24</v>
      </c>
      <c r="BH4290">
        <f t="shared" si="835"/>
        <v>3.1780538303479458</v>
      </c>
      <c r="BJ4290">
        <v>1</v>
      </c>
      <c r="BK4290">
        <v>1</v>
      </c>
    </row>
    <row r="4291" spans="1:63" x14ac:dyDescent="0.25">
      <c r="A4291" t="s">
        <v>465</v>
      </c>
      <c r="B4291">
        <v>2022</v>
      </c>
      <c r="L4291" s="10">
        <v>0.12</v>
      </c>
      <c r="M4291">
        <v>0</v>
      </c>
      <c r="N4291">
        <f t="shared" si="838"/>
        <v>5.024</v>
      </c>
      <c r="O4291" s="10">
        <v>1.4</v>
      </c>
      <c r="Q4291">
        <f t="shared" si="839"/>
        <v>21.8</v>
      </c>
      <c r="R4291" s="10">
        <v>5.4</v>
      </c>
      <c r="T4291">
        <f t="shared" si="840"/>
        <v>45.199999999999996</v>
      </c>
      <c r="Y4291">
        <v>292.61250000000001</v>
      </c>
      <c r="Z4291">
        <v>215.303</v>
      </c>
      <c r="AA4291" s="13">
        <f t="shared" si="843"/>
        <v>8.8295476098936301E-2</v>
      </c>
      <c r="AB4291">
        <f t="shared" si="842"/>
        <v>1.0301138878209235</v>
      </c>
      <c r="AC4291">
        <f t="shared" si="836"/>
        <v>3.9732964244521343</v>
      </c>
      <c r="AD4291">
        <v>0</v>
      </c>
      <c r="AE4291">
        <v>0</v>
      </c>
      <c r="AF4291">
        <f t="shared" si="844"/>
        <v>0</v>
      </c>
      <c r="AG4291">
        <v>1</v>
      </c>
      <c r="AH4291">
        <v>0.9</v>
      </c>
      <c r="AI4291">
        <v>-1</v>
      </c>
      <c r="AR4291">
        <v>0.08</v>
      </c>
      <c r="AS4291">
        <v>1</v>
      </c>
      <c r="AT4291">
        <v>5</v>
      </c>
      <c r="AU4291">
        <v>1</v>
      </c>
      <c r="AV4291">
        <v>5</v>
      </c>
      <c r="AW4291">
        <f t="shared" si="837"/>
        <v>6</v>
      </c>
      <c r="AX4291">
        <v>0</v>
      </c>
      <c r="AY4291">
        <v>1</v>
      </c>
      <c r="AZ4291">
        <v>0.75</v>
      </c>
      <c r="BA4291">
        <v>1</v>
      </c>
      <c r="BB4291">
        <v>1</v>
      </c>
      <c r="BC4291">
        <v>1</v>
      </c>
      <c r="BD4291">
        <v>0.5</v>
      </c>
      <c r="BE4291">
        <f t="shared" si="841"/>
        <v>0.8</v>
      </c>
      <c r="BF4291">
        <v>1</v>
      </c>
      <c r="BG4291">
        <v>99</v>
      </c>
      <c r="BH4291">
        <f t="shared" si="835"/>
        <v>4.5951198501345898</v>
      </c>
      <c r="BJ4291">
        <v>1</v>
      </c>
      <c r="BK4291">
        <v>1</v>
      </c>
    </row>
    <row r="4292" spans="1:63" x14ac:dyDescent="0.25">
      <c r="A4292" t="s">
        <v>464</v>
      </c>
      <c r="B4292">
        <v>2022</v>
      </c>
      <c r="L4292" s="10">
        <v>0.77</v>
      </c>
      <c r="M4292">
        <v>0</v>
      </c>
      <c r="N4292">
        <f t="shared" si="838"/>
        <v>5.024</v>
      </c>
      <c r="O4292" s="10">
        <v>1.08</v>
      </c>
      <c r="Q4292">
        <f t="shared" si="839"/>
        <v>21.8</v>
      </c>
      <c r="R4292" s="10">
        <v>5.42</v>
      </c>
      <c r="T4292">
        <f t="shared" si="840"/>
        <v>45.199999999999996</v>
      </c>
      <c r="Y4292">
        <v>292.61250000000001</v>
      </c>
      <c r="Z4292">
        <v>215.303</v>
      </c>
      <c r="AA4292" s="13">
        <f t="shared" si="843"/>
        <v>0.56656263830150799</v>
      </c>
      <c r="AB4292">
        <f t="shared" si="842"/>
        <v>0.7946592848904267</v>
      </c>
      <c r="AC4292">
        <f t="shared" si="836"/>
        <v>3.9880123371352898</v>
      </c>
      <c r="AD4292">
        <v>1</v>
      </c>
      <c r="AE4292">
        <v>1</v>
      </c>
      <c r="AF4292">
        <f t="shared" si="844"/>
        <v>0.5</v>
      </c>
      <c r="AG4292">
        <v>0</v>
      </c>
      <c r="AH4292">
        <v>0</v>
      </c>
      <c r="AI4292">
        <v>1</v>
      </c>
      <c r="AR4292">
        <v>0.08</v>
      </c>
      <c r="AS4292">
        <v>0</v>
      </c>
      <c r="AT4292">
        <v>0</v>
      </c>
      <c r="AU4292">
        <v>0</v>
      </c>
      <c r="AV4292">
        <v>0</v>
      </c>
      <c r="AW4292">
        <f t="shared" si="837"/>
        <v>0</v>
      </c>
      <c r="AX4292">
        <v>0</v>
      </c>
      <c r="AY4292">
        <v>0</v>
      </c>
      <c r="AZ4292">
        <v>0</v>
      </c>
      <c r="BA4292">
        <v>0</v>
      </c>
      <c r="BB4292">
        <v>0</v>
      </c>
      <c r="BC4292">
        <v>0</v>
      </c>
      <c r="BD4292">
        <v>0</v>
      </c>
      <c r="BE4292">
        <f t="shared" si="841"/>
        <v>0</v>
      </c>
      <c r="BF4292">
        <v>0</v>
      </c>
      <c r="BG4292">
        <v>35</v>
      </c>
      <c r="BH4292">
        <f t="shared" si="835"/>
        <v>3.5553480614894135</v>
      </c>
      <c r="BJ4292">
        <v>0</v>
      </c>
      <c r="BK4292">
        <v>1</v>
      </c>
    </row>
    <row r="4293" spans="1:63" x14ac:dyDescent="0.25">
      <c r="A4293" t="s">
        <v>462</v>
      </c>
      <c r="B4293">
        <v>2022</v>
      </c>
      <c r="L4293" s="10">
        <v>0.27</v>
      </c>
      <c r="M4293">
        <v>0</v>
      </c>
      <c r="N4293">
        <f t="shared" si="838"/>
        <v>5.024</v>
      </c>
      <c r="O4293" s="10">
        <v>1.41</v>
      </c>
      <c r="Q4293">
        <f t="shared" si="839"/>
        <v>21.8</v>
      </c>
      <c r="R4293" s="10">
        <v>4.87</v>
      </c>
      <c r="T4293">
        <f t="shared" si="840"/>
        <v>45.199999999999996</v>
      </c>
      <c r="Y4293">
        <v>292.61250000000001</v>
      </c>
      <c r="Z4293">
        <v>215.303</v>
      </c>
      <c r="AA4293" s="13">
        <f t="shared" si="843"/>
        <v>0.19866482122260667</v>
      </c>
      <c r="AB4293">
        <f t="shared" si="842"/>
        <v>1.0374718441625015</v>
      </c>
      <c r="AC4293">
        <f t="shared" si="836"/>
        <v>3.5833247383484981</v>
      </c>
      <c r="AD4293">
        <v>0</v>
      </c>
      <c r="AE4293">
        <v>0</v>
      </c>
      <c r="AF4293">
        <f t="shared" si="844"/>
        <v>0</v>
      </c>
      <c r="AG4293">
        <v>0</v>
      </c>
      <c r="AH4293">
        <v>0</v>
      </c>
      <c r="AI4293">
        <v>2</v>
      </c>
      <c r="AR4293">
        <v>0.08</v>
      </c>
      <c r="AS4293">
        <v>0</v>
      </c>
      <c r="AT4293">
        <v>0</v>
      </c>
      <c r="AU4293">
        <v>0</v>
      </c>
      <c r="AV4293">
        <v>0</v>
      </c>
      <c r="AW4293">
        <f t="shared" si="837"/>
        <v>0</v>
      </c>
      <c r="AX4293">
        <v>4.1096000000000001E-2</v>
      </c>
      <c r="AY4293">
        <v>1</v>
      </c>
      <c r="AZ4293">
        <v>0.75</v>
      </c>
      <c r="BA4293">
        <v>1</v>
      </c>
      <c r="BB4293">
        <v>1</v>
      </c>
      <c r="BC4293">
        <v>1</v>
      </c>
      <c r="BD4293">
        <v>1</v>
      </c>
      <c r="BE4293">
        <f t="shared" si="841"/>
        <v>0.85</v>
      </c>
      <c r="BF4293">
        <v>0</v>
      </c>
      <c r="BG4293">
        <v>20</v>
      </c>
      <c r="BH4293">
        <f t="shared" si="835"/>
        <v>2.9957322735539909</v>
      </c>
      <c r="BJ4293">
        <v>1</v>
      </c>
      <c r="BK4293">
        <v>1</v>
      </c>
    </row>
    <row r="4294" spans="1:63" x14ac:dyDescent="0.25">
      <c r="A4294" t="s">
        <v>78</v>
      </c>
      <c r="B4294">
        <v>2022</v>
      </c>
      <c r="L4294" s="10">
        <v>1.29</v>
      </c>
      <c r="M4294">
        <v>0</v>
      </c>
      <c r="N4294">
        <f t="shared" si="838"/>
        <v>5.024</v>
      </c>
      <c r="O4294" s="10">
        <v>1.27</v>
      </c>
      <c r="Q4294">
        <f t="shared" si="839"/>
        <v>21.8</v>
      </c>
      <c r="R4294" s="10">
        <v>4.46</v>
      </c>
      <c r="T4294">
        <f t="shared" si="840"/>
        <v>45.199999999999996</v>
      </c>
      <c r="Y4294">
        <v>292.61250000000001</v>
      </c>
      <c r="Z4294">
        <v>215.303</v>
      </c>
      <c r="AA4294" s="13">
        <f t="shared" si="843"/>
        <v>0.94917636806356531</v>
      </c>
      <c r="AB4294">
        <f t="shared" si="842"/>
        <v>0.93446045538040934</v>
      </c>
      <c r="AC4294">
        <f t="shared" si="836"/>
        <v>3.2816485283437991</v>
      </c>
      <c r="AD4294">
        <v>0</v>
      </c>
      <c r="AE4294">
        <v>0</v>
      </c>
      <c r="AF4294">
        <f t="shared" si="844"/>
        <v>0</v>
      </c>
      <c r="AG4294">
        <v>0</v>
      </c>
      <c r="AH4294">
        <v>0</v>
      </c>
      <c r="AI4294">
        <v>0</v>
      </c>
      <c r="AR4294">
        <v>0.08</v>
      </c>
      <c r="AS4294">
        <v>0</v>
      </c>
      <c r="AT4294">
        <v>0</v>
      </c>
      <c r="AU4294">
        <v>0</v>
      </c>
      <c r="AV4294">
        <v>0</v>
      </c>
      <c r="AW4294">
        <f t="shared" si="837"/>
        <v>0</v>
      </c>
      <c r="AX4294">
        <v>0</v>
      </c>
      <c r="AY4294">
        <v>0</v>
      </c>
      <c r="AZ4294">
        <v>0</v>
      </c>
      <c r="BA4294">
        <v>0</v>
      </c>
      <c r="BB4294">
        <v>0</v>
      </c>
      <c r="BC4294">
        <v>0</v>
      </c>
      <c r="BD4294">
        <v>0</v>
      </c>
      <c r="BE4294">
        <f t="shared" si="841"/>
        <v>0</v>
      </c>
      <c r="BF4294">
        <v>0</v>
      </c>
      <c r="BG4294">
        <v>60</v>
      </c>
      <c r="BH4294">
        <f t="shared" si="835"/>
        <v>4.0943445622221004</v>
      </c>
      <c r="BJ4294">
        <v>1</v>
      </c>
      <c r="BK4294">
        <v>1</v>
      </c>
    </row>
    <row r="4295" spans="1:63" x14ac:dyDescent="0.25">
      <c r="A4295" t="s">
        <v>79</v>
      </c>
      <c r="B4295">
        <v>2022</v>
      </c>
      <c r="L4295" s="10">
        <v>0.19</v>
      </c>
      <c r="M4295">
        <v>0</v>
      </c>
      <c r="N4295">
        <f t="shared" si="838"/>
        <v>5.024</v>
      </c>
      <c r="O4295" s="10">
        <v>0.2</v>
      </c>
      <c r="Q4295">
        <f t="shared" si="839"/>
        <v>21.8</v>
      </c>
      <c r="R4295" s="10">
        <v>2.4</v>
      </c>
      <c r="T4295">
        <f t="shared" si="840"/>
        <v>45.199999999999996</v>
      </c>
      <c r="Y4295">
        <v>292.61250000000001</v>
      </c>
      <c r="Z4295">
        <v>215.303</v>
      </c>
      <c r="AA4295" s="13">
        <f t="shared" si="843"/>
        <v>0.13980117048998247</v>
      </c>
      <c r="AB4295">
        <f t="shared" si="842"/>
        <v>0.14715912683156052</v>
      </c>
      <c r="AC4295">
        <f t="shared" si="836"/>
        <v>1.7659095219787257</v>
      </c>
      <c r="AD4295">
        <v>0</v>
      </c>
      <c r="AE4295">
        <v>0</v>
      </c>
      <c r="AF4295">
        <f t="shared" si="844"/>
        <v>0</v>
      </c>
      <c r="AG4295">
        <v>0</v>
      </c>
      <c r="AH4295">
        <v>0</v>
      </c>
      <c r="AI4295">
        <v>1</v>
      </c>
      <c r="AR4295">
        <v>0.08</v>
      </c>
      <c r="AS4295">
        <v>0</v>
      </c>
      <c r="AT4295">
        <v>0</v>
      </c>
      <c r="AU4295">
        <v>0</v>
      </c>
      <c r="AV4295">
        <v>1</v>
      </c>
      <c r="AW4295">
        <f t="shared" si="837"/>
        <v>1</v>
      </c>
      <c r="AX4295">
        <f>180/365</f>
        <v>0.49315068493150682</v>
      </c>
      <c r="AY4295">
        <v>0</v>
      </c>
      <c r="AZ4295">
        <v>0</v>
      </c>
      <c r="BA4295">
        <v>0</v>
      </c>
      <c r="BB4295">
        <v>0</v>
      </c>
      <c r="BC4295">
        <v>0</v>
      </c>
      <c r="BD4295">
        <v>0</v>
      </c>
      <c r="BE4295">
        <f t="shared" si="841"/>
        <v>0</v>
      </c>
      <c r="BF4295">
        <v>0</v>
      </c>
      <c r="BG4295">
        <v>99</v>
      </c>
      <c r="BH4295">
        <f t="shared" si="835"/>
        <v>4.5951198501345898</v>
      </c>
      <c r="BJ4295">
        <v>1</v>
      </c>
      <c r="BK4295">
        <v>1</v>
      </c>
    </row>
    <row r="4296" spans="1:63" x14ac:dyDescent="0.25">
      <c r="A4296" t="s">
        <v>80</v>
      </c>
      <c r="B4296">
        <v>2022</v>
      </c>
      <c r="L4296" s="10">
        <v>0.41</v>
      </c>
      <c r="M4296">
        <v>0</v>
      </c>
      <c r="N4296">
        <f t="shared" si="838"/>
        <v>5.024</v>
      </c>
      <c r="O4296" t="s">
        <v>507</v>
      </c>
      <c r="Q4296">
        <f t="shared" si="839"/>
        <v>21.8</v>
      </c>
      <c r="R4296" s="10">
        <v>15.92</v>
      </c>
      <c r="T4296">
        <f t="shared" si="840"/>
        <v>45.199999999999996</v>
      </c>
      <c r="Y4296">
        <v>292.61250000000001</v>
      </c>
      <c r="Z4296">
        <v>215.303</v>
      </c>
      <c r="AA4296" s="13">
        <f t="shared" si="843"/>
        <v>0.30167621000469902</v>
      </c>
      <c r="AC4296">
        <f t="shared" si="836"/>
        <v>11.713866495792216</v>
      </c>
      <c r="AD4296">
        <v>1</v>
      </c>
      <c r="AE4296">
        <v>0</v>
      </c>
      <c r="AF4296">
        <f t="shared" si="844"/>
        <v>1</v>
      </c>
      <c r="AG4296">
        <v>1</v>
      </c>
      <c r="AH4296">
        <v>1</v>
      </c>
      <c r="AI4296">
        <v>0</v>
      </c>
      <c r="AR4296">
        <v>0.08</v>
      </c>
      <c r="AS4296">
        <v>0</v>
      </c>
      <c r="AT4296">
        <v>0</v>
      </c>
      <c r="AU4296">
        <v>0</v>
      </c>
      <c r="AV4296">
        <v>1</v>
      </c>
      <c r="AW4296">
        <f t="shared" si="837"/>
        <v>1</v>
      </c>
      <c r="AX4296">
        <v>0</v>
      </c>
      <c r="AY4296">
        <v>1</v>
      </c>
      <c r="AZ4296">
        <v>0.75</v>
      </c>
      <c r="BA4296">
        <v>1</v>
      </c>
      <c r="BB4296">
        <v>1</v>
      </c>
      <c r="BC4296">
        <v>0</v>
      </c>
      <c r="BD4296">
        <v>0.5</v>
      </c>
      <c r="BE4296">
        <f t="shared" si="841"/>
        <v>0.70000000000000007</v>
      </c>
      <c r="BF4296">
        <v>0</v>
      </c>
      <c r="BG4296">
        <v>15</v>
      </c>
      <c r="BH4296">
        <f t="shared" si="835"/>
        <v>2.7080502011022101</v>
      </c>
      <c r="BJ4296">
        <v>0</v>
      </c>
      <c r="BK4296">
        <v>1</v>
      </c>
    </row>
    <row r="4297" spans="1:63" x14ac:dyDescent="0.25">
      <c r="A4297" t="s">
        <v>81</v>
      </c>
      <c r="B4297">
        <v>2022</v>
      </c>
      <c r="L4297" s="10">
        <v>0.27</v>
      </c>
      <c r="M4297">
        <v>0</v>
      </c>
      <c r="N4297">
        <f t="shared" si="838"/>
        <v>5.024</v>
      </c>
      <c r="O4297" s="10">
        <v>0.55000000000000004</v>
      </c>
      <c r="Q4297">
        <f t="shared" si="839"/>
        <v>21.8</v>
      </c>
      <c r="R4297" s="10">
        <v>8.39</v>
      </c>
      <c r="T4297">
        <f t="shared" si="840"/>
        <v>45.199999999999996</v>
      </c>
      <c r="Y4297">
        <v>292.61250000000001</v>
      </c>
      <c r="Z4297">
        <v>215.303</v>
      </c>
      <c r="AA4297" s="13">
        <f t="shared" si="843"/>
        <v>0.19866482122260667</v>
      </c>
      <c r="AB4297">
        <f t="shared" si="842"/>
        <v>0.40468759878679139</v>
      </c>
      <c r="AC4297">
        <f t="shared" si="836"/>
        <v>6.1733253705839637</v>
      </c>
      <c r="AD4297">
        <v>0</v>
      </c>
      <c r="AE4297">
        <v>0</v>
      </c>
      <c r="AF4297">
        <f t="shared" si="844"/>
        <v>0</v>
      </c>
      <c r="AG4297">
        <v>1</v>
      </c>
      <c r="AH4297">
        <v>0</v>
      </c>
      <c r="AI4297">
        <v>1</v>
      </c>
      <c r="AR4297">
        <v>0.08</v>
      </c>
      <c r="AS4297">
        <v>1</v>
      </c>
      <c r="AT4297">
        <v>5</v>
      </c>
      <c r="AU4297">
        <v>0</v>
      </c>
      <c r="AV4297">
        <v>5</v>
      </c>
      <c r="AW4297">
        <f t="shared" si="837"/>
        <v>5</v>
      </c>
      <c r="AX4297">
        <v>0</v>
      </c>
      <c r="AY4297">
        <v>1</v>
      </c>
      <c r="AZ4297">
        <v>0.75</v>
      </c>
      <c r="BA4297">
        <v>1</v>
      </c>
      <c r="BB4297">
        <v>1</v>
      </c>
      <c r="BC4297">
        <v>1</v>
      </c>
      <c r="BD4297">
        <v>0.5</v>
      </c>
      <c r="BE4297">
        <f t="shared" si="841"/>
        <v>0.8</v>
      </c>
      <c r="BF4297">
        <v>1</v>
      </c>
      <c r="BG4297">
        <v>30</v>
      </c>
      <c r="BH4297">
        <f t="shared" si="835"/>
        <v>3.4011973816621555</v>
      </c>
      <c r="BJ4297">
        <v>1</v>
      </c>
      <c r="BK4297">
        <v>1</v>
      </c>
    </row>
    <row r="4298" spans="1:63" x14ac:dyDescent="0.25">
      <c r="A4298" t="s">
        <v>82</v>
      </c>
      <c r="B4298">
        <v>2022</v>
      </c>
      <c r="L4298" s="10">
        <v>0.26</v>
      </c>
      <c r="M4298">
        <v>0</v>
      </c>
      <c r="N4298">
        <f t="shared" si="838"/>
        <v>5.024</v>
      </c>
      <c r="O4298" s="10">
        <v>1.51</v>
      </c>
      <c r="Q4298">
        <f t="shared" si="839"/>
        <v>21.8</v>
      </c>
      <c r="R4298" s="10">
        <v>22.06</v>
      </c>
      <c r="T4298">
        <f t="shared" si="840"/>
        <v>45.199999999999996</v>
      </c>
      <c r="Y4298">
        <v>292.61250000000001</v>
      </c>
      <c r="Z4298">
        <v>215.303</v>
      </c>
      <c r="AA4298" s="13">
        <f t="shared" si="843"/>
        <v>0.19130686488102866</v>
      </c>
      <c r="AB4298">
        <f t="shared" si="842"/>
        <v>1.1110514075782818</v>
      </c>
      <c r="AC4298">
        <f t="shared" si="836"/>
        <v>16.231651689521122</v>
      </c>
      <c r="AD4298">
        <v>0</v>
      </c>
      <c r="AE4298">
        <v>0</v>
      </c>
      <c r="AF4298">
        <f t="shared" si="844"/>
        <v>0</v>
      </c>
      <c r="AG4298">
        <v>0</v>
      </c>
      <c r="AH4298">
        <v>0</v>
      </c>
      <c r="AI4298">
        <v>1</v>
      </c>
      <c r="AR4298">
        <v>0.08</v>
      </c>
      <c r="AS4298">
        <v>1</v>
      </c>
      <c r="AT4298">
        <v>5</v>
      </c>
      <c r="AU4298">
        <v>1</v>
      </c>
      <c r="AV4298">
        <v>5</v>
      </c>
      <c r="AW4298">
        <f t="shared" si="837"/>
        <v>6</v>
      </c>
      <c r="AX4298">
        <v>1</v>
      </c>
      <c r="AY4298">
        <v>1</v>
      </c>
      <c r="AZ4298">
        <v>1</v>
      </c>
      <c r="BA4298">
        <v>1</v>
      </c>
      <c r="BB4298">
        <v>1</v>
      </c>
      <c r="BC4298">
        <v>1</v>
      </c>
      <c r="BD4298">
        <v>0.5</v>
      </c>
      <c r="BE4298">
        <f t="shared" si="841"/>
        <v>1.05</v>
      </c>
      <c r="BF4298">
        <v>1</v>
      </c>
      <c r="BG4298">
        <v>99</v>
      </c>
      <c r="BH4298">
        <f t="shared" si="835"/>
        <v>4.5951198501345898</v>
      </c>
      <c r="BJ4298">
        <v>1</v>
      </c>
      <c r="BK4298">
        <v>1</v>
      </c>
    </row>
    <row r="4299" spans="1:63" x14ac:dyDescent="0.25">
      <c r="A4299" t="s">
        <v>83</v>
      </c>
      <c r="B4299">
        <v>2022</v>
      </c>
      <c r="L4299" s="10">
        <v>0.26</v>
      </c>
      <c r="M4299">
        <v>0</v>
      </c>
      <c r="N4299">
        <f t="shared" si="838"/>
        <v>5.024</v>
      </c>
      <c r="O4299" s="10">
        <v>0.87</v>
      </c>
      <c r="Q4299">
        <f t="shared" si="839"/>
        <v>21.8</v>
      </c>
      <c r="R4299" s="10">
        <v>36.549999999999997</v>
      </c>
      <c r="T4299">
        <f t="shared" si="840"/>
        <v>45.199999999999996</v>
      </c>
      <c r="Y4299">
        <v>292.61250000000001</v>
      </c>
      <c r="Z4299">
        <v>215.303</v>
      </c>
      <c r="AA4299" s="13">
        <f t="shared" si="843"/>
        <v>0.19130686488102866</v>
      </c>
      <c r="AB4299">
        <f t="shared" si="842"/>
        <v>0.64014220171728808</v>
      </c>
      <c r="AC4299">
        <f t="shared" si="836"/>
        <v>26.893330428467682</v>
      </c>
      <c r="AD4299">
        <v>0</v>
      </c>
      <c r="AE4299">
        <v>0</v>
      </c>
      <c r="AF4299">
        <f t="shared" si="844"/>
        <v>0</v>
      </c>
      <c r="AG4299">
        <v>0</v>
      </c>
      <c r="AH4299">
        <v>0</v>
      </c>
      <c r="AI4299">
        <v>2</v>
      </c>
      <c r="AR4299">
        <v>0.08</v>
      </c>
      <c r="AS4299">
        <v>1</v>
      </c>
      <c r="AT4299">
        <v>5</v>
      </c>
      <c r="AU4299">
        <v>0</v>
      </c>
      <c r="AV4299">
        <v>0</v>
      </c>
      <c r="AW4299">
        <f t="shared" si="837"/>
        <v>0</v>
      </c>
      <c r="AX4299">
        <v>2.7399999999999998E-3</v>
      </c>
      <c r="AY4299">
        <v>1</v>
      </c>
      <c r="AZ4299">
        <v>0.75</v>
      </c>
      <c r="BA4299">
        <v>1</v>
      </c>
      <c r="BB4299">
        <v>0</v>
      </c>
      <c r="BC4299">
        <v>1</v>
      </c>
      <c r="BD4299">
        <v>0.5</v>
      </c>
      <c r="BE4299">
        <f t="shared" si="841"/>
        <v>0.8</v>
      </c>
      <c r="BF4299">
        <v>1</v>
      </c>
      <c r="BG4299">
        <v>10</v>
      </c>
      <c r="BH4299">
        <f t="shared" si="835"/>
        <v>2.3025850929940459</v>
      </c>
      <c r="BJ4299">
        <v>0</v>
      </c>
      <c r="BK4299">
        <v>1</v>
      </c>
    </row>
    <row r="4300" spans="1:63" x14ac:dyDescent="0.25">
      <c r="A4300" t="s">
        <v>466</v>
      </c>
      <c r="B4300">
        <v>2022</v>
      </c>
      <c r="L4300" s="10">
        <v>0.18</v>
      </c>
      <c r="M4300">
        <v>0</v>
      </c>
      <c r="N4300">
        <f t="shared" si="838"/>
        <v>5.024</v>
      </c>
      <c r="O4300" s="10">
        <v>1</v>
      </c>
      <c r="Q4300">
        <f t="shared" si="839"/>
        <v>21.8</v>
      </c>
      <c r="R4300" s="10">
        <v>8.32</v>
      </c>
      <c r="T4300">
        <f t="shared" si="840"/>
        <v>45.199999999999996</v>
      </c>
      <c r="Y4300">
        <v>292.61250000000001</v>
      </c>
      <c r="Z4300">
        <v>215.303</v>
      </c>
      <c r="AA4300" s="13">
        <f t="shared" si="843"/>
        <v>0.13244321414840446</v>
      </c>
      <c r="AB4300">
        <f t="shared" si="842"/>
        <v>0.73579563415780247</v>
      </c>
      <c r="AC4300">
        <f t="shared" si="836"/>
        <v>6.1218196761929171</v>
      </c>
      <c r="AD4300">
        <v>0</v>
      </c>
      <c r="AE4300">
        <v>0</v>
      </c>
      <c r="AF4300">
        <f t="shared" si="844"/>
        <v>0</v>
      </c>
      <c r="AG4300">
        <v>0</v>
      </c>
      <c r="AH4300">
        <v>0</v>
      </c>
      <c r="AI4300">
        <v>2</v>
      </c>
      <c r="AR4300">
        <v>0.08</v>
      </c>
      <c r="AS4300">
        <v>0</v>
      </c>
      <c r="AT4300">
        <v>0</v>
      </c>
      <c r="AU4300">
        <v>1</v>
      </c>
      <c r="AV4300">
        <v>1</v>
      </c>
      <c r="AW4300">
        <f t="shared" si="837"/>
        <v>2</v>
      </c>
      <c r="AX4300">
        <v>2</v>
      </c>
      <c r="AY4300">
        <v>1</v>
      </c>
      <c r="AZ4300">
        <v>0.5</v>
      </c>
      <c r="BA4300">
        <v>1</v>
      </c>
      <c r="BB4300">
        <v>1</v>
      </c>
      <c r="BC4300">
        <v>0</v>
      </c>
      <c r="BD4300">
        <v>0.5</v>
      </c>
      <c r="BE4300">
        <f t="shared" si="841"/>
        <v>0.45</v>
      </c>
      <c r="BF4300">
        <v>0</v>
      </c>
      <c r="BG4300">
        <v>12</v>
      </c>
      <c r="BH4300">
        <f t="shared" si="835"/>
        <v>2.4849066497880004</v>
      </c>
      <c r="BJ4300">
        <v>1</v>
      </c>
      <c r="BK4300">
        <v>1</v>
      </c>
    </row>
    <row r="4301" spans="1:63" x14ac:dyDescent="0.25">
      <c r="A4301" t="s">
        <v>84</v>
      </c>
      <c r="B4301">
        <v>2022</v>
      </c>
      <c r="L4301" s="10">
        <v>0.06</v>
      </c>
      <c r="M4301">
        <v>0</v>
      </c>
      <c r="N4301">
        <f t="shared" si="838"/>
        <v>5.024</v>
      </c>
      <c r="O4301" s="10">
        <v>0.25</v>
      </c>
      <c r="Q4301">
        <f t="shared" si="839"/>
        <v>21.8</v>
      </c>
      <c r="R4301" s="10">
        <v>3.25</v>
      </c>
      <c r="T4301">
        <f t="shared" si="840"/>
        <v>45.199999999999996</v>
      </c>
      <c r="Y4301">
        <v>292.61250000000001</v>
      </c>
      <c r="Z4301">
        <v>215.303</v>
      </c>
      <c r="AA4301" s="13">
        <f t="shared" si="843"/>
        <v>4.4147738049468151E-2</v>
      </c>
      <c r="AB4301">
        <f t="shared" si="842"/>
        <v>0.18394890853945062</v>
      </c>
      <c r="AC4301">
        <f t="shared" si="836"/>
        <v>2.391335811012858</v>
      </c>
      <c r="AD4301">
        <v>0</v>
      </c>
      <c r="AE4301">
        <v>0</v>
      </c>
      <c r="AF4301">
        <f t="shared" si="844"/>
        <v>0</v>
      </c>
      <c r="AG4301">
        <v>0</v>
      </c>
      <c r="AH4301">
        <v>0</v>
      </c>
      <c r="AI4301">
        <v>2</v>
      </c>
      <c r="AR4301">
        <v>0.08</v>
      </c>
      <c r="AS4301">
        <v>0</v>
      </c>
      <c r="AT4301">
        <v>0</v>
      </c>
      <c r="AU4301">
        <v>1</v>
      </c>
      <c r="AV4301">
        <v>0</v>
      </c>
      <c r="AW4301">
        <f t="shared" si="837"/>
        <v>1</v>
      </c>
      <c r="AX4301">
        <v>0</v>
      </c>
      <c r="AY4301">
        <v>0</v>
      </c>
      <c r="AZ4301">
        <v>0</v>
      </c>
      <c r="BA4301">
        <v>0</v>
      </c>
      <c r="BB4301">
        <v>0</v>
      </c>
      <c r="BC4301">
        <v>0</v>
      </c>
      <c r="BD4301">
        <v>0</v>
      </c>
      <c r="BE4301">
        <f t="shared" si="841"/>
        <v>0</v>
      </c>
      <c r="BF4301">
        <v>0</v>
      </c>
      <c r="BG4301">
        <v>24</v>
      </c>
      <c r="BH4301">
        <f t="shared" si="835"/>
        <v>3.1780538303479458</v>
      </c>
      <c r="BJ4301">
        <v>0.5</v>
      </c>
      <c r="BK4301">
        <v>1</v>
      </c>
    </row>
    <row r="4302" spans="1:63" x14ac:dyDescent="0.25">
      <c r="A4302" t="s">
        <v>85</v>
      </c>
      <c r="B4302">
        <v>2022</v>
      </c>
      <c r="L4302" s="10">
        <v>0.02</v>
      </c>
      <c r="M4302">
        <v>0</v>
      </c>
      <c r="N4302">
        <f t="shared" si="838"/>
        <v>5.024</v>
      </c>
      <c r="O4302" t="s">
        <v>507</v>
      </c>
      <c r="Q4302">
        <f t="shared" si="839"/>
        <v>21.8</v>
      </c>
      <c r="R4302" t="s">
        <v>507</v>
      </c>
      <c r="T4302">
        <f t="shared" si="840"/>
        <v>45.199999999999996</v>
      </c>
      <c r="Y4302">
        <v>292.61250000000001</v>
      </c>
      <c r="Z4302">
        <v>215.303</v>
      </c>
      <c r="AA4302" s="13">
        <f t="shared" si="843"/>
        <v>1.4715912683156052E-2</v>
      </c>
      <c r="AD4302">
        <v>0</v>
      </c>
      <c r="AE4302">
        <v>0</v>
      </c>
      <c r="AF4302">
        <f t="shared" si="844"/>
        <v>0</v>
      </c>
      <c r="AG4302">
        <v>0</v>
      </c>
      <c r="AH4302">
        <v>0</v>
      </c>
      <c r="AI4302">
        <v>0.8</v>
      </c>
      <c r="AR4302">
        <v>0.08</v>
      </c>
      <c r="AS4302">
        <v>0</v>
      </c>
      <c r="AT4302">
        <v>0</v>
      </c>
      <c r="AU4302">
        <v>0</v>
      </c>
      <c r="AV4302">
        <v>1</v>
      </c>
      <c r="AW4302">
        <f t="shared" si="837"/>
        <v>1</v>
      </c>
      <c r="AX4302">
        <v>0</v>
      </c>
      <c r="AY4302">
        <v>0</v>
      </c>
      <c r="AZ4302">
        <v>0</v>
      </c>
      <c r="BA4302">
        <v>0</v>
      </c>
      <c r="BB4302">
        <v>0</v>
      </c>
      <c r="BC4302">
        <v>0</v>
      </c>
      <c r="BD4302">
        <v>0</v>
      </c>
      <c r="BE4302">
        <f t="shared" si="841"/>
        <v>0</v>
      </c>
      <c r="BF4302">
        <v>0</v>
      </c>
      <c r="BG4302">
        <v>22</v>
      </c>
      <c r="BH4302">
        <f t="shared" si="835"/>
        <v>3.0910424533583161</v>
      </c>
      <c r="BJ4302">
        <v>1</v>
      </c>
      <c r="BK4302">
        <v>1</v>
      </c>
    </row>
  </sheetData>
  <sortState xmlns:xlrd2="http://schemas.microsoft.com/office/spreadsheetml/2017/richdata2" ref="A3:BK4302">
    <sortCondition ref="B3:B4302"/>
    <sortCondition ref="A3:A4302"/>
  </sortState>
  <pageMargins left="0.7" right="0.7" top="0.75" bottom="0.75" header="0.3" footer="0.3"/>
  <pageSetup orientation="portrait"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J62"/>
  <sheetViews>
    <sheetView zoomScaleNormal="100" workbookViewId="0">
      <pane xSplit="2" ySplit="1" topLeftCell="C31" activePane="bottomRight" state="frozen"/>
      <selection pane="topRight" activeCell="C1" sqref="C1"/>
      <selection pane="bottomLeft" activeCell="A2" sqref="A2"/>
      <selection pane="bottomRight" activeCell="A62" sqref="A62"/>
    </sheetView>
  </sheetViews>
  <sheetFormatPr defaultRowHeight="15" x14ac:dyDescent="0.25"/>
  <cols>
    <col min="1" max="1" width="66.140625" customWidth="1"/>
    <col min="2" max="2" width="9.140625" customWidth="1"/>
    <col min="6" max="6" width="9.7109375" bestFit="1" customWidth="1"/>
    <col min="10" max="10" width="10.7109375" bestFit="1" customWidth="1"/>
    <col min="14" max="14" width="10.7109375" bestFit="1" customWidth="1"/>
    <col min="18" max="18" width="10.7109375" bestFit="1" customWidth="1"/>
    <col min="22" max="22" width="10.7109375" bestFit="1" customWidth="1"/>
    <col min="26" max="26" width="10.7109375" bestFit="1" customWidth="1"/>
    <col min="28" max="28" width="10.7109375" bestFit="1" customWidth="1"/>
    <col min="29" max="29" width="9.7109375" bestFit="1" customWidth="1"/>
    <col min="30" max="30" width="10.7109375" bestFit="1" customWidth="1"/>
    <col min="33" max="33" width="9.7109375" bestFit="1" customWidth="1"/>
    <col min="34" max="34" width="10.7109375" bestFit="1" customWidth="1"/>
    <col min="38" max="38" width="10.7109375" bestFit="1" customWidth="1"/>
    <col min="42" max="42" width="10.7109375" bestFit="1" customWidth="1"/>
    <col min="46" max="46" width="10.7109375" bestFit="1" customWidth="1"/>
    <col min="50" max="50" width="9.7109375" bestFit="1" customWidth="1"/>
    <col min="54" max="54" width="9.7109375" bestFit="1" customWidth="1"/>
    <col min="58" max="58" width="9.5703125" bestFit="1" customWidth="1"/>
  </cols>
  <sheetData>
    <row r="1" spans="1:62" x14ac:dyDescent="0.25">
      <c r="A1" t="s">
        <v>86</v>
      </c>
      <c r="B1" t="s">
        <v>87</v>
      </c>
      <c r="C1" t="s">
        <v>366</v>
      </c>
      <c r="D1" t="s">
        <v>367</v>
      </c>
      <c r="E1" t="s">
        <v>368</v>
      </c>
      <c r="F1" t="s">
        <v>369</v>
      </c>
      <c r="G1" t="s">
        <v>370</v>
      </c>
      <c r="H1" t="s">
        <v>371</v>
      </c>
      <c r="I1" t="s">
        <v>372</v>
      </c>
      <c r="J1" t="s">
        <v>373</v>
      </c>
      <c r="K1" t="s">
        <v>374</v>
      </c>
      <c r="L1" t="s">
        <v>375</v>
      </c>
      <c r="M1" t="s">
        <v>376</v>
      </c>
      <c r="N1" t="s">
        <v>377</v>
      </c>
      <c r="O1" t="s">
        <v>378</v>
      </c>
      <c r="P1" t="s">
        <v>379</v>
      </c>
      <c r="Q1" t="s">
        <v>380</v>
      </c>
      <c r="R1" t="s">
        <v>381</v>
      </c>
      <c r="S1" t="s">
        <v>382</v>
      </c>
      <c r="T1" t="s">
        <v>383</v>
      </c>
      <c r="U1" t="s">
        <v>384</v>
      </c>
      <c r="V1" t="s">
        <v>385</v>
      </c>
      <c r="W1" t="s">
        <v>386</v>
      </c>
      <c r="X1" t="s">
        <v>387</v>
      </c>
      <c r="Y1" t="s">
        <v>388</v>
      </c>
      <c r="Z1" t="s">
        <v>389</v>
      </c>
      <c r="AA1" t="s">
        <v>390</v>
      </c>
      <c r="AB1" t="s">
        <v>391</v>
      </c>
      <c r="AC1" t="s">
        <v>392</v>
      </c>
      <c r="AD1" t="s">
        <v>393</v>
      </c>
      <c r="AE1" t="s">
        <v>394</v>
      </c>
      <c r="AF1" t="s">
        <v>395</v>
      </c>
      <c r="AG1" t="s">
        <v>396</v>
      </c>
      <c r="AH1" t="s">
        <v>397</v>
      </c>
      <c r="AI1" t="s">
        <v>398</v>
      </c>
      <c r="AJ1" t="s">
        <v>399</v>
      </c>
      <c r="AK1" t="s">
        <v>400</v>
      </c>
      <c r="AL1" t="s">
        <v>401</v>
      </c>
      <c r="AM1" t="s">
        <v>402</v>
      </c>
      <c r="AN1" t="s">
        <v>403</v>
      </c>
      <c r="AO1" t="s">
        <v>404</v>
      </c>
      <c r="AP1" t="s">
        <v>405</v>
      </c>
      <c r="AQ1" t="s">
        <v>406</v>
      </c>
      <c r="AR1" t="s">
        <v>407</v>
      </c>
      <c r="AS1" t="s">
        <v>408</v>
      </c>
      <c r="AT1" t="s">
        <v>409</v>
      </c>
      <c r="AU1" t="s">
        <v>423</v>
      </c>
      <c r="AV1" t="s">
        <v>424</v>
      </c>
      <c r="AW1" t="s">
        <v>425</v>
      </c>
      <c r="AX1" t="s">
        <v>426</v>
      </c>
    </row>
    <row r="2" spans="1:62" x14ac:dyDescent="0.25">
      <c r="A2" t="s">
        <v>163</v>
      </c>
      <c r="B2" t="s">
        <v>15</v>
      </c>
      <c r="C2" t="s">
        <v>88</v>
      </c>
      <c r="D2" t="s">
        <v>89</v>
      </c>
      <c r="E2" t="s">
        <v>90</v>
      </c>
      <c r="F2" s="1">
        <v>40231</v>
      </c>
      <c r="I2" s="2" t="s">
        <v>91</v>
      </c>
      <c r="J2" s="1">
        <v>41897</v>
      </c>
      <c r="K2" t="s">
        <v>304</v>
      </c>
      <c r="O2" t="s">
        <v>305</v>
      </c>
      <c r="Q2" t="s">
        <v>306</v>
      </c>
      <c r="R2" s="1">
        <v>41922</v>
      </c>
      <c r="S2" t="s">
        <v>345</v>
      </c>
      <c r="T2" t="s">
        <v>89</v>
      </c>
      <c r="U2" s="2" t="s">
        <v>346</v>
      </c>
      <c r="V2" s="1">
        <v>43098</v>
      </c>
      <c r="W2" t="s">
        <v>88</v>
      </c>
      <c r="X2" t="s">
        <v>419</v>
      </c>
      <c r="Y2" t="s">
        <v>420</v>
      </c>
      <c r="Z2" s="1">
        <v>44341</v>
      </c>
      <c r="AA2" t="s">
        <v>88</v>
      </c>
      <c r="AC2" t="s">
        <v>420</v>
      </c>
      <c r="AE2" t="s">
        <v>88</v>
      </c>
      <c r="AH2" s="1">
        <v>44348</v>
      </c>
      <c r="AI2" t="s">
        <v>485</v>
      </c>
      <c r="AL2" s="1">
        <v>45073</v>
      </c>
    </row>
    <row r="3" spans="1:62" x14ac:dyDescent="0.25">
      <c r="A3" t="s">
        <v>164</v>
      </c>
      <c r="B3" t="s">
        <v>16</v>
      </c>
      <c r="C3" t="s">
        <v>88</v>
      </c>
      <c r="D3" t="s">
        <v>92</v>
      </c>
      <c r="E3" t="s">
        <v>93</v>
      </c>
      <c r="F3" s="1">
        <v>40231</v>
      </c>
      <c r="I3" t="s">
        <v>94</v>
      </c>
      <c r="J3" s="1">
        <v>41897</v>
      </c>
      <c r="K3" t="s">
        <v>304</v>
      </c>
      <c r="O3" t="s">
        <v>305</v>
      </c>
      <c r="S3" t="s">
        <v>345</v>
      </c>
      <c r="T3" t="s">
        <v>92</v>
      </c>
      <c r="U3" t="s">
        <v>344</v>
      </c>
      <c r="V3" s="1">
        <v>43099</v>
      </c>
      <c r="AA3" t="s">
        <v>88</v>
      </c>
      <c r="AC3" t="s">
        <v>447</v>
      </c>
      <c r="AE3" t="s">
        <v>88</v>
      </c>
      <c r="AH3" s="1">
        <v>44348</v>
      </c>
      <c r="AI3" t="s">
        <v>485</v>
      </c>
      <c r="AL3" s="1">
        <v>45073</v>
      </c>
    </row>
    <row r="4" spans="1:62" x14ac:dyDescent="0.25">
      <c r="A4" t="s">
        <v>2</v>
      </c>
      <c r="B4" t="s">
        <v>17</v>
      </c>
      <c r="C4" t="s">
        <v>88</v>
      </c>
      <c r="D4" t="s">
        <v>89</v>
      </c>
      <c r="E4" s="2" t="s">
        <v>95</v>
      </c>
      <c r="F4" s="1">
        <v>40231</v>
      </c>
      <c r="I4" t="s">
        <v>96</v>
      </c>
      <c r="J4" s="1">
        <v>41897</v>
      </c>
      <c r="K4" t="s">
        <v>304</v>
      </c>
      <c r="O4" t="s">
        <v>305</v>
      </c>
      <c r="S4" t="s">
        <v>345</v>
      </c>
      <c r="T4" t="s">
        <v>348</v>
      </c>
      <c r="U4" t="s">
        <v>347</v>
      </c>
      <c r="V4" s="1">
        <v>43099</v>
      </c>
      <c r="Y4" t="s">
        <v>353</v>
      </c>
      <c r="AA4" t="s">
        <v>88</v>
      </c>
      <c r="AC4" t="s">
        <v>443</v>
      </c>
      <c r="AE4" t="s">
        <v>88</v>
      </c>
      <c r="AH4" s="1">
        <v>44348</v>
      </c>
      <c r="AI4" t="s">
        <v>485</v>
      </c>
      <c r="AL4" s="1">
        <v>45073</v>
      </c>
    </row>
    <row r="5" spans="1:62" x14ac:dyDescent="0.25">
      <c r="A5" t="s">
        <v>3</v>
      </c>
      <c r="B5" t="s">
        <v>18</v>
      </c>
      <c r="C5" t="s">
        <v>88</v>
      </c>
      <c r="D5" t="s">
        <v>97</v>
      </c>
      <c r="E5" t="s">
        <v>98</v>
      </c>
      <c r="F5" s="1">
        <v>40231</v>
      </c>
      <c r="I5" t="s">
        <v>99</v>
      </c>
      <c r="J5" s="1">
        <v>41897</v>
      </c>
      <c r="K5" t="s">
        <v>247</v>
      </c>
      <c r="L5" t="s">
        <v>248</v>
      </c>
      <c r="O5" t="s">
        <v>304</v>
      </c>
      <c r="S5" t="s">
        <v>305</v>
      </c>
      <c r="Y5" t="s">
        <v>345</v>
      </c>
      <c r="Z5" t="s">
        <v>97</v>
      </c>
      <c r="AA5" t="s">
        <v>350</v>
      </c>
      <c r="AB5" s="1">
        <v>43099</v>
      </c>
      <c r="AE5" t="s">
        <v>88</v>
      </c>
      <c r="AG5" t="s">
        <v>446</v>
      </c>
      <c r="AH5" s="1">
        <v>44348</v>
      </c>
      <c r="AI5" t="s">
        <v>485</v>
      </c>
      <c r="AL5" s="1">
        <v>45073</v>
      </c>
    </row>
    <row r="6" spans="1:62" x14ac:dyDescent="0.25">
      <c r="A6" t="s">
        <v>4</v>
      </c>
      <c r="B6" t="s">
        <v>19</v>
      </c>
      <c r="C6" t="s">
        <v>88</v>
      </c>
      <c r="D6" t="s">
        <v>100</v>
      </c>
      <c r="E6" t="s">
        <v>101</v>
      </c>
      <c r="F6" s="1">
        <v>40231</v>
      </c>
      <c r="I6" t="s">
        <v>102</v>
      </c>
      <c r="J6" s="1">
        <v>41897</v>
      </c>
      <c r="K6" t="s">
        <v>247</v>
      </c>
      <c r="L6" t="s">
        <v>248</v>
      </c>
      <c r="O6" t="s">
        <v>304</v>
      </c>
      <c r="S6" t="s">
        <v>305</v>
      </c>
      <c r="Y6" t="s">
        <v>345</v>
      </c>
      <c r="Z6" t="s">
        <v>100</v>
      </c>
      <c r="AA6" t="s">
        <v>349</v>
      </c>
      <c r="AB6" s="1">
        <v>43099</v>
      </c>
      <c r="AE6" t="s">
        <v>88</v>
      </c>
      <c r="AG6" t="s">
        <v>444</v>
      </c>
      <c r="AH6" s="1">
        <v>44348</v>
      </c>
      <c r="AI6" t="s">
        <v>485</v>
      </c>
      <c r="AL6" s="1">
        <v>45073</v>
      </c>
    </row>
    <row r="7" spans="1:62" x14ac:dyDescent="0.25">
      <c r="A7" t="s">
        <v>5</v>
      </c>
      <c r="B7" t="s">
        <v>20</v>
      </c>
      <c r="C7" t="s">
        <v>88</v>
      </c>
      <c r="E7" t="s">
        <v>103</v>
      </c>
      <c r="F7" s="1">
        <v>40231</v>
      </c>
      <c r="I7" t="s">
        <v>104</v>
      </c>
      <c r="J7" s="1">
        <v>41897</v>
      </c>
      <c r="K7" t="s">
        <v>247</v>
      </c>
      <c r="L7" t="s">
        <v>248</v>
      </c>
      <c r="O7" t="s">
        <v>304</v>
      </c>
      <c r="S7" t="s">
        <v>305</v>
      </c>
      <c r="Y7" t="s">
        <v>345</v>
      </c>
      <c r="Z7" t="s">
        <v>352</v>
      </c>
      <c r="AA7" t="s">
        <v>351</v>
      </c>
      <c r="AB7" s="1">
        <v>43099</v>
      </c>
      <c r="AE7" t="s">
        <v>88</v>
      </c>
      <c r="AG7" t="s">
        <v>445</v>
      </c>
      <c r="AH7" s="1">
        <v>44348</v>
      </c>
      <c r="AI7" t="s">
        <v>485</v>
      </c>
      <c r="AL7" s="1">
        <v>45073</v>
      </c>
    </row>
    <row r="8" spans="1:62" x14ac:dyDescent="0.25">
      <c r="A8" t="s">
        <v>6</v>
      </c>
      <c r="B8" t="s">
        <v>21</v>
      </c>
      <c r="C8" t="s">
        <v>105</v>
      </c>
      <c r="D8" t="s">
        <v>105</v>
      </c>
      <c r="E8" t="s">
        <v>105</v>
      </c>
      <c r="F8" t="s">
        <v>105</v>
      </c>
      <c r="G8" t="s">
        <v>105</v>
      </c>
      <c r="H8" t="s">
        <v>105</v>
      </c>
      <c r="I8" t="s">
        <v>105</v>
      </c>
      <c r="J8" t="s">
        <v>105</v>
      </c>
      <c r="K8" t="s">
        <v>105</v>
      </c>
      <c r="L8" t="s">
        <v>105</v>
      </c>
      <c r="M8" t="s">
        <v>105</v>
      </c>
      <c r="N8" t="s">
        <v>105</v>
      </c>
    </row>
    <row r="9" spans="1:62" x14ac:dyDescent="0.25">
      <c r="A9" t="s">
        <v>165</v>
      </c>
      <c r="B9" t="s">
        <v>22</v>
      </c>
      <c r="C9" t="s">
        <v>88</v>
      </c>
      <c r="D9" t="s">
        <v>106</v>
      </c>
      <c r="E9" t="s">
        <v>107</v>
      </c>
      <c r="F9" s="1">
        <v>40231</v>
      </c>
      <c r="I9" t="s">
        <v>108</v>
      </c>
      <c r="J9" s="1">
        <v>41897</v>
      </c>
      <c r="K9" s="1" t="s">
        <v>229</v>
      </c>
      <c r="L9" t="s">
        <v>281</v>
      </c>
      <c r="S9" t="s">
        <v>88</v>
      </c>
      <c r="T9" t="s">
        <v>106</v>
      </c>
      <c r="U9" t="s">
        <v>338</v>
      </c>
      <c r="V9" s="1">
        <v>43094</v>
      </c>
      <c r="W9" t="s">
        <v>88</v>
      </c>
      <c r="X9" t="s">
        <v>106</v>
      </c>
      <c r="Y9" s="2" t="s">
        <v>418</v>
      </c>
      <c r="Z9" s="1">
        <v>44340</v>
      </c>
      <c r="AA9" t="s">
        <v>88</v>
      </c>
      <c r="AC9" t="s">
        <v>487</v>
      </c>
      <c r="AD9" s="1">
        <v>45073</v>
      </c>
    </row>
    <row r="10" spans="1:62" x14ac:dyDescent="0.25">
      <c r="A10" t="s">
        <v>166</v>
      </c>
      <c r="B10" t="s">
        <v>23</v>
      </c>
      <c r="C10" t="s">
        <v>88</v>
      </c>
      <c r="D10" t="s">
        <v>109</v>
      </c>
      <c r="E10" t="s">
        <v>110</v>
      </c>
      <c r="F10" s="1">
        <v>40231</v>
      </c>
      <c r="I10" t="s">
        <v>111</v>
      </c>
      <c r="J10" s="1">
        <v>41897</v>
      </c>
      <c r="K10" t="s">
        <v>328</v>
      </c>
      <c r="O10" t="s">
        <v>329</v>
      </c>
      <c r="S10" t="s">
        <v>88</v>
      </c>
      <c r="T10" t="s">
        <v>337</v>
      </c>
      <c r="U10" t="s">
        <v>336</v>
      </c>
      <c r="V10" s="1">
        <v>43094</v>
      </c>
      <c r="W10" t="s">
        <v>88</v>
      </c>
      <c r="X10" t="s">
        <v>337</v>
      </c>
      <c r="Y10" t="s">
        <v>417</v>
      </c>
      <c r="Z10" s="1">
        <v>44339</v>
      </c>
      <c r="AA10" t="s">
        <v>88</v>
      </c>
      <c r="AC10" t="s">
        <v>417</v>
      </c>
      <c r="AD10" s="1">
        <v>45073</v>
      </c>
    </row>
    <row r="11" spans="1:62" x14ac:dyDescent="0.25">
      <c r="A11" t="s">
        <v>194</v>
      </c>
      <c r="B11" t="s">
        <v>192</v>
      </c>
      <c r="C11" t="s">
        <v>88</v>
      </c>
      <c r="D11" t="s">
        <v>112</v>
      </c>
      <c r="E11" t="s">
        <v>217</v>
      </c>
      <c r="F11" s="1">
        <v>41898</v>
      </c>
      <c r="G11" t="s">
        <v>113</v>
      </c>
      <c r="H11" t="s">
        <v>221</v>
      </c>
      <c r="I11" s="2" t="s">
        <v>222</v>
      </c>
      <c r="J11" s="1">
        <v>41898</v>
      </c>
      <c r="K11" t="s">
        <v>114</v>
      </c>
      <c r="L11" t="s">
        <v>115</v>
      </c>
      <c r="M11" t="s">
        <v>116</v>
      </c>
      <c r="N11" s="1">
        <v>40851</v>
      </c>
      <c r="O11" s="1" t="s">
        <v>113</v>
      </c>
      <c r="P11" s="1" t="s">
        <v>115</v>
      </c>
      <c r="Q11" s="1" t="s">
        <v>117</v>
      </c>
      <c r="R11" s="1">
        <v>41058</v>
      </c>
      <c r="S11" s="1" t="s">
        <v>226</v>
      </c>
      <c r="T11" s="1" t="s">
        <v>227</v>
      </c>
      <c r="U11" s="5" t="s">
        <v>228</v>
      </c>
      <c r="V11" s="1">
        <v>41900</v>
      </c>
      <c r="W11" s="1" t="s">
        <v>229</v>
      </c>
      <c r="X11" s="1" t="s">
        <v>230</v>
      </c>
      <c r="AA11" t="s">
        <v>233</v>
      </c>
      <c r="AE11" t="s">
        <v>88</v>
      </c>
      <c r="AF11" t="s">
        <v>112</v>
      </c>
      <c r="AG11" t="s">
        <v>339</v>
      </c>
      <c r="AH11" s="1">
        <v>43094</v>
      </c>
      <c r="AI11" t="s">
        <v>113</v>
      </c>
      <c r="AJ11" t="s">
        <v>341</v>
      </c>
      <c r="AK11" t="s">
        <v>340</v>
      </c>
      <c r="AL11" s="1">
        <v>43094</v>
      </c>
      <c r="AO11" t="s">
        <v>364</v>
      </c>
      <c r="AQ11" t="s">
        <v>422</v>
      </c>
      <c r="AR11" t="s">
        <v>112</v>
      </c>
      <c r="AS11" t="s">
        <v>421</v>
      </c>
      <c r="AT11" s="1">
        <v>44344</v>
      </c>
      <c r="AU11" t="s">
        <v>113</v>
      </c>
      <c r="AV11" t="s">
        <v>489</v>
      </c>
      <c r="AW11" s="2" t="s">
        <v>427</v>
      </c>
      <c r="AX11" s="1">
        <v>44344</v>
      </c>
      <c r="AY11" t="s">
        <v>88</v>
      </c>
      <c r="AZ11" t="s">
        <v>488</v>
      </c>
      <c r="BA11" t="s">
        <v>421</v>
      </c>
      <c r="BB11" s="1">
        <v>45073</v>
      </c>
      <c r="BC11" t="s">
        <v>113</v>
      </c>
      <c r="BD11" t="s">
        <v>489</v>
      </c>
      <c r="BE11" s="2" t="s">
        <v>427</v>
      </c>
      <c r="BF11" s="1">
        <v>45073</v>
      </c>
      <c r="BG11" t="s">
        <v>113</v>
      </c>
      <c r="BJ11" s="1">
        <v>45108</v>
      </c>
    </row>
    <row r="12" spans="1:62" x14ac:dyDescent="0.25">
      <c r="A12" t="s">
        <v>195</v>
      </c>
      <c r="B12" t="s">
        <v>193</v>
      </c>
      <c r="C12" t="s">
        <v>88</v>
      </c>
      <c r="D12" t="s">
        <v>112</v>
      </c>
      <c r="E12" t="s">
        <v>217</v>
      </c>
      <c r="F12" s="1">
        <v>41898</v>
      </c>
      <c r="G12" t="s">
        <v>113</v>
      </c>
      <c r="H12" t="s">
        <v>221</v>
      </c>
      <c r="I12" t="s">
        <v>222</v>
      </c>
      <c r="J12" s="1">
        <v>41898</v>
      </c>
      <c r="K12" t="s">
        <v>114</v>
      </c>
      <c r="L12" t="s">
        <v>115</v>
      </c>
      <c r="M12" t="s">
        <v>116</v>
      </c>
      <c r="N12" s="1">
        <v>40851</v>
      </c>
      <c r="O12" s="1" t="s">
        <v>113</v>
      </c>
      <c r="P12" s="1" t="s">
        <v>115</v>
      </c>
      <c r="Q12" s="1" t="s">
        <v>117</v>
      </c>
      <c r="R12" s="1">
        <v>41058</v>
      </c>
      <c r="S12" s="1"/>
      <c r="T12" s="1"/>
      <c r="U12" s="1"/>
      <c r="V12" s="1"/>
      <c r="W12" s="1" t="s">
        <v>229</v>
      </c>
      <c r="X12" s="1" t="s">
        <v>230</v>
      </c>
      <c r="AA12" t="s">
        <v>299</v>
      </c>
      <c r="AK12" t="s">
        <v>505</v>
      </c>
      <c r="AQ12" t="s">
        <v>422</v>
      </c>
      <c r="AR12" t="s">
        <v>112</v>
      </c>
      <c r="AS12" t="s">
        <v>449</v>
      </c>
      <c r="AT12" s="1">
        <v>44344</v>
      </c>
      <c r="AU12" t="s">
        <v>113</v>
      </c>
      <c r="AV12" t="s">
        <v>428</v>
      </c>
      <c r="AW12" s="2" t="s">
        <v>427</v>
      </c>
      <c r="AX12" s="1">
        <v>44344</v>
      </c>
    </row>
    <row r="13" spans="1:62" x14ac:dyDescent="0.25">
      <c r="A13" t="s">
        <v>207</v>
      </c>
      <c r="B13" t="s">
        <v>204</v>
      </c>
      <c r="C13" t="s">
        <v>219</v>
      </c>
      <c r="D13" t="s">
        <v>220</v>
      </c>
      <c r="F13" s="1"/>
      <c r="J13" s="1"/>
      <c r="N13" s="1"/>
      <c r="O13" s="1"/>
      <c r="P13" s="1"/>
      <c r="Q13" s="1"/>
      <c r="R13" s="1"/>
      <c r="S13" s="1"/>
      <c r="T13" s="1"/>
      <c r="U13" s="1"/>
      <c r="V13" s="1"/>
    </row>
    <row r="14" spans="1:62" x14ac:dyDescent="0.25">
      <c r="A14" t="s">
        <v>201</v>
      </c>
      <c r="B14" t="s">
        <v>197</v>
      </c>
      <c r="C14" t="s">
        <v>88</v>
      </c>
      <c r="D14" t="s">
        <v>118</v>
      </c>
      <c r="E14" s="2" t="s">
        <v>218</v>
      </c>
      <c r="F14" s="1">
        <v>41898</v>
      </c>
      <c r="G14" t="s">
        <v>113</v>
      </c>
      <c r="H14" t="s">
        <v>221</v>
      </c>
      <c r="I14" t="s">
        <v>222</v>
      </c>
      <c r="J14" s="1">
        <v>41898</v>
      </c>
      <c r="K14" t="s">
        <v>114</v>
      </c>
      <c r="L14" t="s">
        <v>119</v>
      </c>
      <c r="M14" t="s">
        <v>116</v>
      </c>
      <c r="N14" s="1">
        <v>40851</v>
      </c>
      <c r="O14" s="1" t="s">
        <v>120</v>
      </c>
      <c r="P14" s="1" t="s">
        <v>119</v>
      </c>
      <c r="Q14" s="1" t="s">
        <v>121</v>
      </c>
      <c r="R14" s="1">
        <v>40231</v>
      </c>
      <c r="S14" s="1" t="s">
        <v>113</v>
      </c>
      <c r="T14" s="1" t="s">
        <v>122</v>
      </c>
      <c r="U14" s="1" t="s">
        <v>123</v>
      </c>
      <c r="V14" s="1">
        <v>41058</v>
      </c>
      <c r="W14" s="1" t="s">
        <v>229</v>
      </c>
      <c r="X14" s="1" t="s">
        <v>231</v>
      </c>
      <c r="AA14" t="s">
        <v>233</v>
      </c>
      <c r="AE14" t="s">
        <v>113</v>
      </c>
      <c r="AF14" t="s">
        <v>430</v>
      </c>
      <c r="AG14" t="s">
        <v>429</v>
      </c>
      <c r="AH14" s="1">
        <v>44344</v>
      </c>
      <c r="AK14" t="s">
        <v>505</v>
      </c>
      <c r="AL14" s="1">
        <v>45107</v>
      </c>
      <c r="BG14" t="s">
        <v>113</v>
      </c>
      <c r="BJ14" s="1">
        <v>45108</v>
      </c>
    </row>
    <row r="15" spans="1:62" x14ac:dyDescent="0.25">
      <c r="A15" t="s">
        <v>202</v>
      </c>
      <c r="B15" t="s">
        <v>196</v>
      </c>
      <c r="C15" t="s">
        <v>88</v>
      </c>
      <c r="D15" t="s">
        <v>118</v>
      </c>
      <c r="E15" s="2" t="s">
        <v>218</v>
      </c>
      <c r="F15" s="1">
        <v>41898</v>
      </c>
      <c r="G15" t="s">
        <v>113</v>
      </c>
      <c r="H15" t="s">
        <v>221</v>
      </c>
      <c r="I15" t="s">
        <v>222</v>
      </c>
      <c r="J15" s="1">
        <v>41898</v>
      </c>
      <c r="K15" t="s">
        <v>114</v>
      </c>
      <c r="L15" t="s">
        <v>119</v>
      </c>
      <c r="M15" t="s">
        <v>116</v>
      </c>
      <c r="N15" s="1">
        <v>40851</v>
      </c>
      <c r="O15" s="1" t="s">
        <v>120</v>
      </c>
      <c r="P15" s="1" t="s">
        <v>119</v>
      </c>
      <c r="Q15" s="1" t="s">
        <v>121</v>
      </c>
      <c r="R15" s="1">
        <v>40231</v>
      </c>
      <c r="S15" s="1" t="s">
        <v>113</v>
      </c>
      <c r="T15" s="1" t="s">
        <v>122</v>
      </c>
      <c r="U15" s="1" t="s">
        <v>123</v>
      </c>
      <c r="V15" s="1">
        <v>41058</v>
      </c>
      <c r="W15" s="1" t="s">
        <v>229</v>
      </c>
      <c r="X15" s="1" t="s">
        <v>231</v>
      </c>
      <c r="AA15" t="s">
        <v>299</v>
      </c>
      <c r="AE15" t="s">
        <v>113</v>
      </c>
      <c r="AF15" t="s">
        <v>450</v>
      </c>
      <c r="AG15" t="s">
        <v>429</v>
      </c>
      <c r="AH15" s="1">
        <v>44344</v>
      </c>
      <c r="AK15" t="s">
        <v>505</v>
      </c>
      <c r="AL15" s="1">
        <v>45107</v>
      </c>
    </row>
    <row r="16" spans="1:62" x14ac:dyDescent="0.25">
      <c r="A16" t="s">
        <v>208</v>
      </c>
      <c r="B16" t="s">
        <v>205</v>
      </c>
      <c r="C16" t="s">
        <v>219</v>
      </c>
      <c r="D16" t="s">
        <v>220</v>
      </c>
      <c r="F16" s="1"/>
      <c r="J16" s="1"/>
      <c r="N16" s="1"/>
      <c r="O16" s="1"/>
      <c r="P16" s="1"/>
      <c r="Q16" s="1"/>
      <c r="R16" s="1"/>
      <c r="S16" s="1"/>
      <c r="T16" s="1"/>
      <c r="U16" s="1"/>
      <c r="V16" s="1"/>
    </row>
    <row r="17" spans="1:62" x14ac:dyDescent="0.25">
      <c r="A17" t="s">
        <v>200</v>
      </c>
      <c r="B17" t="s">
        <v>199</v>
      </c>
      <c r="C17" t="s">
        <v>88</v>
      </c>
      <c r="D17" t="s">
        <v>124</v>
      </c>
      <c r="E17" s="2" t="s">
        <v>125</v>
      </c>
      <c r="F17" s="1">
        <v>41898</v>
      </c>
      <c r="G17" t="s">
        <v>113</v>
      </c>
      <c r="H17" t="s">
        <v>221</v>
      </c>
      <c r="I17" t="s">
        <v>222</v>
      </c>
      <c r="J17" s="1">
        <v>41898</v>
      </c>
      <c r="K17" t="s">
        <v>114</v>
      </c>
      <c r="L17" t="s">
        <v>126</v>
      </c>
      <c r="M17" t="s">
        <v>127</v>
      </c>
      <c r="N17" s="1">
        <v>40851</v>
      </c>
      <c r="O17" s="1" t="s">
        <v>113</v>
      </c>
      <c r="P17" s="1" t="s">
        <v>128</v>
      </c>
      <c r="Q17" s="1" t="s">
        <v>129</v>
      </c>
      <c r="R17" s="1">
        <v>41058</v>
      </c>
      <c r="S17" s="1" t="s">
        <v>130</v>
      </c>
      <c r="T17" s="1"/>
      <c r="U17" s="1"/>
      <c r="V17" s="1"/>
      <c r="W17" s="1" t="s">
        <v>229</v>
      </c>
      <c r="X17" s="1" t="s">
        <v>232</v>
      </c>
      <c r="AA17" t="s">
        <v>233</v>
      </c>
      <c r="AE17" t="s">
        <v>247</v>
      </c>
      <c r="AF17" t="s">
        <v>249</v>
      </c>
      <c r="AQ17" t="s">
        <v>113</v>
      </c>
      <c r="AS17" t="s">
        <v>360</v>
      </c>
      <c r="AT17" s="1">
        <v>43100</v>
      </c>
      <c r="AU17" t="s">
        <v>113</v>
      </c>
      <c r="AV17" t="s">
        <v>432</v>
      </c>
      <c r="AW17" t="s">
        <v>431</v>
      </c>
      <c r="AX17" s="1">
        <v>44344</v>
      </c>
      <c r="AY17" t="s">
        <v>345</v>
      </c>
      <c r="AZ17" t="s">
        <v>452</v>
      </c>
      <c r="BA17" t="s">
        <v>451</v>
      </c>
      <c r="BB17" s="1">
        <v>44344</v>
      </c>
      <c r="BC17" t="s">
        <v>113</v>
      </c>
      <c r="BE17" s="2" t="s">
        <v>508</v>
      </c>
      <c r="BF17" s="1">
        <v>45109</v>
      </c>
      <c r="BG17" t="s">
        <v>113</v>
      </c>
      <c r="BJ17" s="1">
        <v>45108</v>
      </c>
    </row>
    <row r="18" spans="1:62" x14ac:dyDescent="0.25">
      <c r="A18" t="s">
        <v>203</v>
      </c>
      <c r="B18" t="s">
        <v>198</v>
      </c>
      <c r="C18" t="s">
        <v>88</v>
      </c>
      <c r="D18" t="s">
        <v>124</v>
      </c>
      <c r="E18" s="2" t="s">
        <v>125</v>
      </c>
      <c r="F18" s="1">
        <v>41898</v>
      </c>
      <c r="G18" t="s">
        <v>113</v>
      </c>
      <c r="H18" t="s">
        <v>221</v>
      </c>
      <c r="I18" t="s">
        <v>222</v>
      </c>
      <c r="J18" s="1">
        <v>41898</v>
      </c>
      <c r="K18" t="s">
        <v>114</v>
      </c>
      <c r="L18" t="s">
        <v>126</v>
      </c>
      <c r="M18" t="s">
        <v>127</v>
      </c>
      <c r="N18" s="1">
        <v>40851</v>
      </c>
      <c r="O18" s="1" t="s">
        <v>113</v>
      </c>
      <c r="P18" s="1" t="s">
        <v>128</v>
      </c>
      <c r="Q18" s="1" t="s">
        <v>129</v>
      </c>
      <c r="R18" s="1">
        <v>41058</v>
      </c>
      <c r="S18" s="1" t="s">
        <v>130</v>
      </c>
      <c r="T18" s="1"/>
      <c r="U18" s="1"/>
      <c r="V18" s="1"/>
      <c r="W18" s="1" t="s">
        <v>229</v>
      </c>
      <c r="X18" s="1" t="s">
        <v>232</v>
      </c>
      <c r="AA18" t="s">
        <v>299</v>
      </c>
      <c r="AE18" t="s">
        <v>247</v>
      </c>
      <c r="AF18" t="s">
        <v>249</v>
      </c>
      <c r="AU18" t="s">
        <v>113</v>
      </c>
      <c r="AV18" t="s">
        <v>432</v>
      </c>
      <c r="AW18" t="s">
        <v>431</v>
      </c>
      <c r="AX18" s="1">
        <v>44344</v>
      </c>
      <c r="AY18" t="s">
        <v>345</v>
      </c>
      <c r="AZ18" t="s">
        <v>452</v>
      </c>
      <c r="BA18" t="s">
        <v>451</v>
      </c>
      <c r="BB18" s="1">
        <v>44344</v>
      </c>
    </row>
    <row r="19" spans="1:62" x14ac:dyDescent="0.25">
      <c r="A19" t="s">
        <v>209</v>
      </c>
      <c r="B19" t="s">
        <v>206</v>
      </c>
      <c r="C19" t="s">
        <v>219</v>
      </c>
      <c r="D19" t="s">
        <v>220</v>
      </c>
      <c r="E19" s="2"/>
      <c r="F19" s="1"/>
      <c r="J19" s="1"/>
      <c r="N19" s="1"/>
      <c r="O19" s="1"/>
      <c r="P19" s="1"/>
      <c r="Q19" s="1"/>
      <c r="R19" s="1"/>
      <c r="S19" s="1"/>
      <c r="T19" s="1"/>
      <c r="U19" s="1"/>
      <c r="V19" s="1"/>
    </row>
    <row r="20" spans="1:62" x14ac:dyDescent="0.25">
      <c r="A20" t="s">
        <v>314</v>
      </c>
      <c r="B20" t="s">
        <v>24</v>
      </c>
      <c r="C20" s="3" t="s">
        <v>131</v>
      </c>
      <c r="E20" s="2"/>
      <c r="F20" s="1"/>
      <c r="J20" s="1"/>
      <c r="N20" s="1"/>
      <c r="O20" s="1"/>
      <c r="P20" s="1"/>
      <c r="Q20" s="1"/>
      <c r="R20" s="1"/>
      <c r="S20" s="1"/>
      <c r="T20" s="1"/>
      <c r="U20" s="1"/>
      <c r="V20" s="1"/>
    </row>
    <row r="21" spans="1:62" x14ac:dyDescent="0.25">
      <c r="A21" t="s">
        <v>313</v>
      </c>
      <c r="B21" t="s">
        <v>312</v>
      </c>
      <c r="C21" t="s">
        <v>105</v>
      </c>
      <c r="D21" t="s">
        <v>105</v>
      </c>
      <c r="E21" t="s">
        <v>105</v>
      </c>
      <c r="F21" t="s">
        <v>105</v>
      </c>
      <c r="G21" t="s">
        <v>105</v>
      </c>
      <c r="H21" t="s">
        <v>105</v>
      </c>
      <c r="I21" t="s">
        <v>105</v>
      </c>
      <c r="J21" t="s">
        <v>105</v>
      </c>
      <c r="K21" t="s">
        <v>105</v>
      </c>
      <c r="L21" t="s">
        <v>105</v>
      </c>
      <c r="M21" t="s">
        <v>105</v>
      </c>
      <c r="N21" s="1"/>
      <c r="O21" s="1"/>
      <c r="P21" s="1"/>
      <c r="Q21" s="1"/>
      <c r="R21" s="1"/>
      <c r="S21" s="1"/>
      <c r="T21" s="1"/>
      <c r="U21" s="1"/>
      <c r="V21" s="1"/>
    </row>
    <row r="22" spans="1:62" x14ac:dyDescent="0.25">
      <c r="A22" t="s">
        <v>317</v>
      </c>
      <c r="B22" t="s">
        <v>315</v>
      </c>
      <c r="C22" t="s">
        <v>319</v>
      </c>
      <c r="D22" t="s">
        <v>320</v>
      </c>
      <c r="N22" s="1"/>
      <c r="O22" s="1"/>
      <c r="P22" s="1"/>
      <c r="Q22" s="1"/>
      <c r="R22" s="1"/>
      <c r="S22" s="1"/>
      <c r="T22" s="1"/>
      <c r="U22" s="1"/>
      <c r="V22" s="1"/>
    </row>
    <row r="23" spans="1:62" x14ac:dyDescent="0.25">
      <c r="A23" t="s">
        <v>318</v>
      </c>
      <c r="B23" t="s">
        <v>316</v>
      </c>
      <c r="C23" t="s">
        <v>105</v>
      </c>
      <c r="D23" t="s">
        <v>105</v>
      </c>
      <c r="E23" t="s">
        <v>105</v>
      </c>
      <c r="F23" t="s">
        <v>105</v>
      </c>
      <c r="G23" t="s">
        <v>105</v>
      </c>
      <c r="H23" t="s">
        <v>105</v>
      </c>
      <c r="I23" t="s">
        <v>105</v>
      </c>
      <c r="J23" t="s">
        <v>105</v>
      </c>
      <c r="K23" t="s">
        <v>105</v>
      </c>
      <c r="L23" t="s">
        <v>105</v>
      </c>
      <c r="M23" t="s">
        <v>105</v>
      </c>
      <c r="N23" s="1"/>
      <c r="O23" s="1"/>
      <c r="P23" s="1"/>
      <c r="Q23" s="1"/>
      <c r="R23" s="1"/>
      <c r="S23" s="1"/>
      <c r="T23" s="1"/>
      <c r="U23" s="1"/>
      <c r="V23" s="1"/>
    </row>
    <row r="24" spans="1:62" x14ac:dyDescent="0.25">
      <c r="A24" t="s">
        <v>238</v>
      </c>
      <c r="B24" t="s">
        <v>234</v>
      </c>
      <c r="C24" t="s">
        <v>235</v>
      </c>
      <c r="D24" t="s">
        <v>237</v>
      </c>
      <c r="E24" t="s">
        <v>236</v>
      </c>
      <c r="F24" s="1">
        <v>44358</v>
      </c>
      <c r="I24" t="s">
        <v>509</v>
      </c>
      <c r="J24" s="1">
        <v>45109</v>
      </c>
      <c r="N24" s="1"/>
      <c r="O24" s="1"/>
      <c r="P24" s="1"/>
      <c r="Q24" s="1"/>
      <c r="R24" s="1"/>
      <c r="S24" s="1"/>
      <c r="T24" s="1"/>
      <c r="U24" s="1"/>
      <c r="V24" s="1"/>
    </row>
    <row r="25" spans="1:62" x14ac:dyDescent="0.25">
      <c r="A25" t="s">
        <v>210</v>
      </c>
      <c r="B25" t="s">
        <v>327</v>
      </c>
      <c r="C25" s="3" t="s">
        <v>105</v>
      </c>
      <c r="D25" t="s">
        <v>105</v>
      </c>
      <c r="E25" s="2" t="s">
        <v>105</v>
      </c>
      <c r="F25" s="1" t="s">
        <v>105</v>
      </c>
      <c r="J25" s="1"/>
      <c r="N25" s="1"/>
      <c r="O25" s="1"/>
      <c r="P25" s="1"/>
      <c r="Q25" s="1"/>
      <c r="R25" s="1"/>
      <c r="S25" s="1"/>
      <c r="T25" s="1"/>
      <c r="U25" s="1"/>
      <c r="V25" s="1"/>
    </row>
    <row r="26" spans="1:62" x14ac:dyDescent="0.25">
      <c r="A26" t="s">
        <v>211</v>
      </c>
      <c r="B26" t="s">
        <v>25</v>
      </c>
      <c r="C26" t="s">
        <v>105</v>
      </c>
      <c r="D26" t="s">
        <v>105</v>
      </c>
      <c r="E26" t="s">
        <v>105</v>
      </c>
      <c r="F26" t="s">
        <v>105</v>
      </c>
      <c r="G26" t="s">
        <v>105</v>
      </c>
      <c r="H26" t="s">
        <v>105</v>
      </c>
      <c r="I26" t="s">
        <v>105</v>
      </c>
      <c r="J26" t="s">
        <v>105</v>
      </c>
      <c r="K26" t="s">
        <v>105</v>
      </c>
      <c r="L26" t="s">
        <v>105</v>
      </c>
      <c r="M26" t="s">
        <v>105</v>
      </c>
      <c r="N26" s="1"/>
      <c r="O26" s="1"/>
      <c r="P26" s="1"/>
      <c r="Q26" s="1"/>
      <c r="R26" s="1"/>
      <c r="S26" s="1"/>
      <c r="T26" s="1"/>
      <c r="U26" s="1"/>
      <c r="V26" s="1"/>
    </row>
    <row r="27" spans="1:62" x14ac:dyDescent="0.25">
      <c r="A27" t="s">
        <v>212</v>
      </c>
      <c r="B27" t="s">
        <v>26</v>
      </c>
      <c r="C27" t="s">
        <v>105</v>
      </c>
      <c r="D27" t="s">
        <v>105</v>
      </c>
      <c r="E27" t="s">
        <v>105</v>
      </c>
      <c r="F27" t="s">
        <v>105</v>
      </c>
      <c r="G27" t="s">
        <v>105</v>
      </c>
      <c r="H27" t="s">
        <v>105</v>
      </c>
      <c r="I27" t="s">
        <v>105</v>
      </c>
      <c r="J27" t="s">
        <v>105</v>
      </c>
      <c r="K27" t="s">
        <v>105</v>
      </c>
      <c r="L27" t="s">
        <v>105</v>
      </c>
      <c r="M27" t="s">
        <v>105</v>
      </c>
      <c r="N27" s="1"/>
      <c r="O27" s="1"/>
      <c r="P27" s="1"/>
      <c r="Q27" s="1"/>
      <c r="R27" s="1"/>
      <c r="S27" s="1"/>
      <c r="T27" s="1"/>
      <c r="U27" s="1"/>
      <c r="V27" s="1"/>
    </row>
    <row r="28" spans="1:62" x14ac:dyDescent="0.25">
      <c r="A28" t="s">
        <v>213</v>
      </c>
      <c r="B28" t="s">
        <v>27</v>
      </c>
      <c r="C28" t="s">
        <v>105</v>
      </c>
      <c r="D28" t="s">
        <v>105</v>
      </c>
      <c r="E28" t="s">
        <v>105</v>
      </c>
      <c r="F28" t="s">
        <v>105</v>
      </c>
      <c r="G28" t="s">
        <v>105</v>
      </c>
      <c r="H28" t="s">
        <v>105</v>
      </c>
      <c r="I28" t="s">
        <v>105</v>
      </c>
      <c r="J28" t="s">
        <v>105</v>
      </c>
      <c r="K28" t="s">
        <v>105</v>
      </c>
      <c r="L28" t="s">
        <v>105</v>
      </c>
      <c r="M28" t="s">
        <v>105</v>
      </c>
      <c r="N28" s="1"/>
      <c r="O28" s="1"/>
      <c r="P28" s="1"/>
      <c r="Q28" s="1"/>
      <c r="R28" s="1"/>
      <c r="S28" s="1"/>
      <c r="T28" s="1"/>
      <c r="U28" s="1"/>
      <c r="V28" s="1"/>
    </row>
    <row r="29" spans="1:62" x14ac:dyDescent="0.25">
      <c r="A29" t="s">
        <v>503</v>
      </c>
      <c r="B29" t="s">
        <v>28</v>
      </c>
      <c r="C29" t="s">
        <v>88</v>
      </c>
      <c r="D29" t="s">
        <v>132</v>
      </c>
      <c r="E29" t="s">
        <v>133</v>
      </c>
      <c r="F29" s="1">
        <v>40231</v>
      </c>
      <c r="I29" s="2" t="s">
        <v>134</v>
      </c>
      <c r="J29" s="1">
        <v>41897</v>
      </c>
      <c r="K29" t="s">
        <v>88</v>
      </c>
      <c r="L29" t="s">
        <v>132</v>
      </c>
      <c r="M29" t="s">
        <v>335</v>
      </c>
      <c r="N29" s="1">
        <v>43094</v>
      </c>
      <c r="O29" t="s">
        <v>88</v>
      </c>
      <c r="P29" t="s">
        <v>132</v>
      </c>
      <c r="Q29" s="2" t="s">
        <v>433</v>
      </c>
      <c r="R29" s="1">
        <v>44345</v>
      </c>
      <c r="S29" t="s">
        <v>88</v>
      </c>
      <c r="T29" t="s">
        <v>132</v>
      </c>
      <c r="U29" t="s">
        <v>433</v>
      </c>
      <c r="V29" s="1">
        <v>45072</v>
      </c>
      <c r="W29" t="s">
        <v>482</v>
      </c>
      <c r="X29" t="s">
        <v>480</v>
      </c>
      <c r="Y29" s="2" t="s">
        <v>483</v>
      </c>
      <c r="Z29" s="1">
        <v>45073</v>
      </c>
    </row>
    <row r="30" spans="1:62" x14ac:dyDescent="0.25">
      <c r="A30" t="s">
        <v>504</v>
      </c>
      <c r="B30" t="s">
        <v>29</v>
      </c>
      <c r="C30" t="s">
        <v>88</v>
      </c>
      <c r="D30" t="s">
        <v>132</v>
      </c>
      <c r="E30" t="s">
        <v>133</v>
      </c>
      <c r="F30" s="1">
        <v>40231</v>
      </c>
      <c r="I30" t="s">
        <v>134</v>
      </c>
      <c r="J30" s="1">
        <v>41897</v>
      </c>
      <c r="K30" t="s">
        <v>88</v>
      </c>
      <c r="L30" t="s">
        <v>132</v>
      </c>
      <c r="M30" t="s">
        <v>335</v>
      </c>
      <c r="N30" s="1">
        <v>43094</v>
      </c>
      <c r="O30" t="s">
        <v>88</v>
      </c>
      <c r="P30" t="s">
        <v>132</v>
      </c>
      <c r="Q30" t="s">
        <v>433</v>
      </c>
      <c r="R30" s="1">
        <v>44345</v>
      </c>
      <c r="S30" t="s">
        <v>88</v>
      </c>
      <c r="T30" t="s">
        <v>132</v>
      </c>
      <c r="U30" t="s">
        <v>433</v>
      </c>
      <c r="V30" s="1">
        <v>45072</v>
      </c>
      <c r="W30" t="s">
        <v>482</v>
      </c>
      <c r="X30" t="s">
        <v>480</v>
      </c>
      <c r="Y30" s="2" t="s">
        <v>483</v>
      </c>
      <c r="Z30" s="1">
        <v>45073</v>
      </c>
    </row>
    <row r="31" spans="1:62" x14ac:dyDescent="0.25">
      <c r="A31" t="s">
        <v>214</v>
      </c>
      <c r="B31" t="s">
        <v>30</v>
      </c>
      <c r="C31" t="s">
        <v>105</v>
      </c>
      <c r="D31" t="s">
        <v>105</v>
      </c>
      <c r="E31" t="s">
        <v>105</v>
      </c>
      <c r="F31" t="s">
        <v>105</v>
      </c>
      <c r="G31" t="s">
        <v>105</v>
      </c>
      <c r="H31" t="s">
        <v>105</v>
      </c>
      <c r="I31" t="s">
        <v>105</v>
      </c>
      <c r="J31" t="s">
        <v>105</v>
      </c>
      <c r="K31" t="s">
        <v>105</v>
      </c>
      <c r="L31" t="s">
        <v>105</v>
      </c>
      <c r="M31" t="s">
        <v>105</v>
      </c>
      <c r="N31" t="s">
        <v>105</v>
      </c>
    </row>
    <row r="32" spans="1:62" x14ac:dyDescent="0.25">
      <c r="A32" t="s">
        <v>241</v>
      </c>
      <c r="B32" t="s">
        <v>31</v>
      </c>
      <c r="C32" t="s">
        <v>135</v>
      </c>
      <c r="D32" t="s">
        <v>136</v>
      </c>
      <c r="E32" s="2" t="s">
        <v>137</v>
      </c>
      <c r="F32" s="1">
        <v>40231</v>
      </c>
      <c r="G32" t="s">
        <v>138</v>
      </c>
      <c r="I32" t="s">
        <v>139</v>
      </c>
      <c r="J32" s="1">
        <v>40850</v>
      </c>
      <c r="K32" t="s">
        <v>239</v>
      </c>
      <c r="M32" t="s">
        <v>240</v>
      </c>
      <c r="N32" s="1">
        <v>41918</v>
      </c>
      <c r="O32" t="s">
        <v>242</v>
      </c>
      <c r="P32" t="s">
        <v>243</v>
      </c>
      <c r="Q32" s="2" t="s">
        <v>244</v>
      </c>
      <c r="R32" s="1">
        <v>41918</v>
      </c>
      <c r="S32" t="s">
        <v>245</v>
      </c>
      <c r="W32" t="s">
        <v>88</v>
      </c>
      <c r="X32" t="s">
        <v>343</v>
      </c>
      <c r="Y32" s="2" t="s">
        <v>342</v>
      </c>
      <c r="Z32" s="1">
        <v>43094</v>
      </c>
      <c r="AA32" t="s">
        <v>88</v>
      </c>
      <c r="AB32" t="s">
        <v>343</v>
      </c>
      <c r="AC32" s="2" t="s">
        <v>416</v>
      </c>
      <c r="AD32" s="1">
        <v>44339</v>
      </c>
      <c r="AE32" t="s">
        <v>88</v>
      </c>
      <c r="AF32" t="s">
        <v>343</v>
      </c>
      <c r="AG32" t="s">
        <v>416</v>
      </c>
      <c r="AH32" s="1">
        <v>45072</v>
      </c>
      <c r="AI32" t="s">
        <v>478</v>
      </c>
    </row>
    <row r="33" spans="1:54" x14ac:dyDescent="0.25">
      <c r="A33" t="s">
        <v>179</v>
      </c>
      <c r="B33" t="s">
        <v>178</v>
      </c>
      <c r="C33" t="s">
        <v>167</v>
      </c>
      <c r="D33" t="s">
        <v>168</v>
      </c>
      <c r="E33" t="s">
        <v>169</v>
      </c>
      <c r="F33" s="1">
        <v>41897</v>
      </c>
      <c r="G33" t="s">
        <v>120</v>
      </c>
      <c r="H33" t="s">
        <v>170</v>
      </c>
      <c r="I33" s="2" t="s">
        <v>171</v>
      </c>
      <c r="J33" s="1">
        <v>41897</v>
      </c>
      <c r="K33" t="s">
        <v>172</v>
      </c>
      <c r="M33" t="s">
        <v>173</v>
      </c>
      <c r="N33" s="1">
        <v>41897</v>
      </c>
      <c r="O33" t="s">
        <v>174</v>
      </c>
      <c r="P33" t="s">
        <v>175</v>
      </c>
      <c r="S33" t="s">
        <v>177</v>
      </c>
      <c r="U33" s="2" t="s">
        <v>176</v>
      </c>
      <c r="V33" s="1">
        <v>41897</v>
      </c>
      <c r="Z33" t="s">
        <v>180</v>
      </c>
      <c r="AA33" t="s">
        <v>181</v>
      </c>
      <c r="AB33">
        <v>41897</v>
      </c>
      <c r="AC33" s="1"/>
      <c r="AD33" t="s">
        <v>182</v>
      </c>
      <c r="AF33" t="s">
        <v>183</v>
      </c>
      <c r="AG33" s="1">
        <v>41897</v>
      </c>
      <c r="AI33" t="s">
        <v>354</v>
      </c>
      <c r="AK33" t="s">
        <v>355</v>
      </c>
      <c r="AL33" s="1">
        <v>43099</v>
      </c>
      <c r="AM33" t="s">
        <v>120</v>
      </c>
      <c r="AN33" t="s">
        <v>357</v>
      </c>
      <c r="AO33" t="s">
        <v>356</v>
      </c>
      <c r="AP33" s="1">
        <v>43099</v>
      </c>
      <c r="AQ33" t="s">
        <v>120</v>
      </c>
      <c r="AR33" t="s">
        <v>415</v>
      </c>
      <c r="AS33" s="2" t="s">
        <v>414</v>
      </c>
      <c r="AT33" s="1">
        <v>44339</v>
      </c>
      <c r="AU33" t="s">
        <v>120</v>
      </c>
      <c r="AV33" t="s">
        <v>415</v>
      </c>
      <c r="AW33" s="2" t="s">
        <v>414</v>
      </c>
      <c r="AX33" s="1">
        <v>45072</v>
      </c>
      <c r="AY33" t="s">
        <v>479</v>
      </c>
      <c r="AZ33" t="s">
        <v>480</v>
      </c>
      <c r="BA33" t="s">
        <v>481</v>
      </c>
      <c r="BB33" s="1">
        <v>45072</v>
      </c>
    </row>
    <row r="34" spans="1:54" x14ac:dyDescent="0.25">
      <c r="A34" t="s">
        <v>190</v>
      </c>
      <c r="B34" t="s">
        <v>184</v>
      </c>
      <c r="C34" t="s">
        <v>185</v>
      </c>
      <c r="D34" t="s">
        <v>186</v>
      </c>
      <c r="E34" s="2" t="s">
        <v>187</v>
      </c>
      <c r="F34" s="1">
        <v>41897</v>
      </c>
      <c r="G34" t="s">
        <v>188</v>
      </c>
      <c r="I34" t="s">
        <v>189</v>
      </c>
      <c r="J34" s="1">
        <v>41897</v>
      </c>
      <c r="K34" t="s">
        <v>191</v>
      </c>
      <c r="N34" s="1"/>
      <c r="O34" t="s">
        <v>247</v>
      </c>
      <c r="P34" t="s">
        <v>250</v>
      </c>
      <c r="S34" t="s">
        <v>295</v>
      </c>
      <c r="U34" t="s">
        <v>296</v>
      </c>
      <c r="V34" s="1">
        <v>41922</v>
      </c>
      <c r="W34" t="s">
        <v>410</v>
      </c>
      <c r="X34" t="s">
        <v>297</v>
      </c>
      <c r="Y34" s="2" t="s">
        <v>298</v>
      </c>
      <c r="Z34" s="1">
        <v>41922</v>
      </c>
      <c r="AA34" t="s">
        <v>362</v>
      </c>
      <c r="AC34" t="s">
        <v>361</v>
      </c>
      <c r="AD34" s="1">
        <v>43099</v>
      </c>
      <c r="AE34" t="s">
        <v>456</v>
      </c>
      <c r="AG34" s="1">
        <v>44349</v>
      </c>
      <c r="AI34" t="s">
        <v>454</v>
      </c>
      <c r="AJ34" t="s">
        <v>455</v>
      </c>
      <c r="AK34" s="2" t="s">
        <v>453</v>
      </c>
      <c r="AL34" s="1">
        <v>44349</v>
      </c>
      <c r="AM34" t="s">
        <v>482</v>
      </c>
      <c r="AN34" t="s">
        <v>480</v>
      </c>
      <c r="AO34" s="2" t="s">
        <v>483</v>
      </c>
      <c r="AP34" s="1">
        <v>45073</v>
      </c>
      <c r="AQ34" t="s">
        <v>484</v>
      </c>
      <c r="AT34" s="1">
        <v>45073</v>
      </c>
      <c r="AW34" t="s">
        <v>501</v>
      </c>
      <c r="AX34" s="1">
        <v>45107</v>
      </c>
    </row>
    <row r="35" spans="1:54" x14ac:dyDescent="0.25">
      <c r="A35" t="s">
        <v>283</v>
      </c>
      <c r="B35" t="s">
        <v>282</v>
      </c>
      <c r="C35" s="1" t="s">
        <v>229</v>
      </c>
      <c r="D35" t="s">
        <v>284</v>
      </c>
      <c r="F35" s="1"/>
      <c r="J35" s="1"/>
      <c r="N35" s="1"/>
    </row>
    <row r="36" spans="1:54" x14ac:dyDescent="0.25">
      <c r="A36" t="s">
        <v>287</v>
      </c>
      <c r="B36" t="s">
        <v>285</v>
      </c>
      <c r="C36" s="1" t="s">
        <v>229</v>
      </c>
      <c r="D36" t="s">
        <v>286</v>
      </c>
      <c r="F36" s="1"/>
      <c r="J36" s="1"/>
      <c r="N36" s="1"/>
    </row>
    <row r="37" spans="1:54" x14ac:dyDescent="0.25">
      <c r="A37" t="s">
        <v>291</v>
      </c>
      <c r="B37" t="s">
        <v>288</v>
      </c>
      <c r="C37" s="1" t="s">
        <v>229</v>
      </c>
      <c r="D37" t="s">
        <v>294</v>
      </c>
      <c r="F37" s="1"/>
      <c r="J37" s="1"/>
      <c r="N37" s="1"/>
    </row>
    <row r="38" spans="1:54" x14ac:dyDescent="0.25">
      <c r="A38" t="s">
        <v>292</v>
      </c>
      <c r="B38" t="s">
        <v>289</v>
      </c>
      <c r="C38" s="1" t="s">
        <v>229</v>
      </c>
      <c r="D38" t="s">
        <v>294</v>
      </c>
      <c r="F38" s="1"/>
      <c r="J38" s="1"/>
      <c r="N38" s="1"/>
    </row>
    <row r="39" spans="1:54" x14ac:dyDescent="0.25">
      <c r="A39" t="s">
        <v>293</v>
      </c>
      <c r="B39" t="s">
        <v>290</v>
      </c>
      <c r="C39" s="1" t="s">
        <v>229</v>
      </c>
      <c r="D39" t="s">
        <v>294</v>
      </c>
      <c r="F39" s="1"/>
      <c r="J39" s="1"/>
      <c r="N39" s="1"/>
    </row>
    <row r="40" spans="1:54" x14ac:dyDescent="0.25">
      <c r="A40" t="s">
        <v>324</v>
      </c>
      <c r="B40" t="s">
        <v>321</v>
      </c>
      <c r="C40" s="1" t="s">
        <v>105</v>
      </c>
      <c r="F40" s="1"/>
      <c r="J40" s="1"/>
      <c r="N40" s="1"/>
    </row>
    <row r="41" spans="1:54" x14ac:dyDescent="0.25">
      <c r="A41" t="s">
        <v>325</v>
      </c>
      <c r="B41" t="s">
        <v>322</v>
      </c>
      <c r="C41" s="1" t="s">
        <v>105</v>
      </c>
      <c r="F41" s="1"/>
      <c r="J41" s="1"/>
      <c r="N41" s="1"/>
    </row>
    <row r="42" spans="1:54" x14ac:dyDescent="0.25">
      <c r="A42" t="s">
        <v>326</v>
      </c>
      <c r="B42" t="s">
        <v>323</v>
      </c>
      <c r="C42" s="1" t="s">
        <v>105</v>
      </c>
      <c r="F42" s="1"/>
      <c r="J42" s="1"/>
      <c r="N42" s="1"/>
    </row>
    <row r="43" spans="1:54" x14ac:dyDescent="0.25">
      <c r="A43" t="s">
        <v>475</v>
      </c>
      <c r="B43" t="s">
        <v>474</v>
      </c>
      <c r="C43" s="1" t="s">
        <v>476</v>
      </c>
      <c r="D43" t="s">
        <v>477</v>
      </c>
      <c r="E43" t="s">
        <v>468</v>
      </c>
      <c r="F43" s="1">
        <v>45047</v>
      </c>
      <c r="J43" s="1"/>
      <c r="N43" s="1"/>
    </row>
    <row r="44" spans="1:54" x14ac:dyDescent="0.25">
      <c r="A44" t="s">
        <v>8</v>
      </c>
      <c r="B44" t="s">
        <v>32</v>
      </c>
      <c r="C44" t="s">
        <v>140</v>
      </c>
      <c r="D44" t="s">
        <v>141</v>
      </c>
      <c r="E44" t="s">
        <v>142</v>
      </c>
      <c r="F44" s="1">
        <v>40231</v>
      </c>
      <c r="G44" t="s">
        <v>143</v>
      </c>
      <c r="H44" t="s">
        <v>144</v>
      </c>
      <c r="I44" t="s">
        <v>145</v>
      </c>
      <c r="J44" s="1">
        <v>40231</v>
      </c>
      <c r="O44" t="s">
        <v>140</v>
      </c>
      <c r="P44" t="s">
        <v>146</v>
      </c>
      <c r="Q44" s="2" t="s">
        <v>147</v>
      </c>
      <c r="R44" s="1">
        <v>40850</v>
      </c>
      <c r="S44" s="1"/>
      <c r="T44" s="1"/>
      <c r="U44" s="1"/>
      <c r="V44" s="1"/>
      <c r="Y44" s="1" t="s">
        <v>140</v>
      </c>
      <c r="Z44" s="1" t="s">
        <v>260</v>
      </c>
      <c r="AA44" s="5" t="s">
        <v>261</v>
      </c>
      <c r="AB44" s="1">
        <v>43099</v>
      </c>
      <c r="AE44" t="s">
        <v>358</v>
      </c>
      <c r="AH44" s="1">
        <v>43099</v>
      </c>
      <c r="AI44" s="1" t="s">
        <v>140</v>
      </c>
      <c r="AJ44" s="1" t="s">
        <v>260</v>
      </c>
      <c r="AK44" s="5" t="s">
        <v>261</v>
      </c>
      <c r="AL44" s="1">
        <v>44345</v>
      </c>
      <c r="AM44" s="1" t="s">
        <v>491</v>
      </c>
      <c r="AO44" s="2" t="s">
        <v>490</v>
      </c>
      <c r="AP44" s="1">
        <v>45073</v>
      </c>
    </row>
    <row r="45" spans="1:54" x14ac:dyDescent="0.25">
      <c r="A45" t="s">
        <v>9</v>
      </c>
      <c r="B45" t="s">
        <v>33</v>
      </c>
      <c r="C45" t="s">
        <v>140</v>
      </c>
      <c r="D45" t="s">
        <v>141</v>
      </c>
      <c r="E45" t="s">
        <v>142</v>
      </c>
      <c r="F45" s="1">
        <v>40231</v>
      </c>
      <c r="G45" t="s">
        <v>143</v>
      </c>
      <c r="H45" t="s">
        <v>144</v>
      </c>
      <c r="I45" t="s">
        <v>145</v>
      </c>
      <c r="J45" s="1">
        <v>40231</v>
      </c>
      <c r="O45" t="s">
        <v>140</v>
      </c>
      <c r="P45" t="s">
        <v>146</v>
      </c>
      <c r="Q45" t="s">
        <v>147</v>
      </c>
      <c r="R45" s="1">
        <v>40850</v>
      </c>
      <c r="S45" s="1" t="s">
        <v>258</v>
      </c>
      <c r="T45" s="1"/>
      <c r="U45" s="1" t="s">
        <v>259</v>
      </c>
      <c r="V45" s="1">
        <v>41918</v>
      </c>
      <c r="Y45" s="1" t="s">
        <v>140</v>
      </c>
      <c r="Z45" s="1" t="s">
        <v>260</v>
      </c>
      <c r="AA45" s="5" t="s">
        <v>261</v>
      </c>
      <c r="AB45" s="1">
        <v>43099</v>
      </c>
      <c r="AE45" t="s">
        <v>358</v>
      </c>
      <c r="AH45" s="1">
        <v>43099</v>
      </c>
      <c r="AI45" s="1" t="s">
        <v>140</v>
      </c>
      <c r="AJ45" s="1" t="s">
        <v>260</v>
      </c>
      <c r="AK45" s="5" t="s">
        <v>261</v>
      </c>
      <c r="AL45" s="1">
        <v>44345</v>
      </c>
      <c r="AM45" s="1" t="s">
        <v>472</v>
      </c>
      <c r="AN45" s="1" t="s">
        <v>473</v>
      </c>
      <c r="AO45" t="s">
        <v>468</v>
      </c>
      <c r="AP45" s="1">
        <v>45041</v>
      </c>
    </row>
    <row r="46" spans="1:54" x14ac:dyDescent="0.25">
      <c r="A46" t="s">
        <v>10</v>
      </c>
      <c r="B46" t="s">
        <v>34</v>
      </c>
      <c r="C46" t="s">
        <v>140</v>
      </c>
      <c r="D46" t="s">
        <v>141</v>
      </c>
      <c r="E46" t="s">
        <v>142</v>
      </c>
      <c r="F46" s="1">
        <v>40231</v>
      </c>
      <c r="G46" t="s">
        <v>148</v>
      </c>
      <c r="H46" t="s">
        <v>149</v>
      </c>
      <c r="I46" t="s">
        <v>150</v>
      </c>
      <c r="J46" s="1">
        <v>40231</v>
      </c>
      <c r="K46" t="s">
        <v>151</v>
      </c>
      <c r="L46" t="s">
        <v>152</v>
      </c>
      <c r="M46" t="s">
        <v>153</v>
      </c>
      <c r="N46" s="1">
        <v>40231</v>
      </c>
      <c r="O46" s="1" t="s">
        <v>140</v>
      </c>
      <c r="P46" s="1" t="s">
        <v>146</v>
      </c>
      <c r="Q46" t="s">
        <v>147</v>
      </c>
      <c r="R46" s="1">
        <v>40850</v>
      </c>
      <c r="S46" s="1" t="s">
        <v>140</v>
      </c>
      <c r="T46" s="1" t="s">
        <v>260</v>
      </c>
      <c r="U46" s="1" t="s">
        <v>261</v>
      </c>
      <c r="V46" s="1">
        <v>41918</v>
      </c>
      <c r="Y46" s="1" t="s">
        <v>140</v>
      </c>
      <c r="Z46" s="1" t="s">
        <v>260</v>
      </c>
      <c r="AA46" s="5" t="s">
        <v>261</v>
      </c>
      <c r="AB46" s="1">
        <v>43099</v>
      </c>
      <c r="AE46" t="s">
        <v>358</v>
      </c>
      <c r="AH46" s="1">
        <v>43099</v>
      </c>
      <c r="AI46" s="1" t="s">
        <v>140</v>
      </c>
      <c r="AJ46" s="1" t="s">
        <v>260</v>
      </c>
      <c r="AK46" s="5" t="s">
        <v>261</v>
      </c>
      <c r="AL46" s="1">
        <v>44345</v>
      </c>
    </row>
    <row r="47" spans="1:54" x14ac:dyDescent="0.25">
      <c r="A47" t="s">
        <v>278</v>
      </c>
      <c r="B47" t="s">
        <v>35</v>
      </c>
      <c r="C47" t="s">
        <v>140</v>
      </c>
      <c r="D47" t="s">
        <v>141</v>
      </c>
      <c r="E47" t="s">
        <v>142</v>
      </c>
      <c r="F47" s="1">
        <v>40231</v>
      </c>
      <c r="G47" t="s">
        <v>148</v>
      </c>
      <c r="H47" t="s">
        <v>149</v>
      </c>
      <c r="I47" t="s">
        <v>150</v>
      </c>
      <c r="J47" s="1">
        <v>40231</v>
      </c>
      <c r="K47" t="s">
        <v>151</v>
      </c>
      <c r="L47" t="s">
        <v>152</v>
      </c>
      <c r="M47" t="s">
        <v>153</v>
      </c>
      <c r="N47" s="1">
        <v>40231</v>
      </c>
      <c r="O47" s="1" t="s">
        <v>140</v>
      </c>
      <c r="P47" s="1" t="s">
        <v>146</v>
      </c>
      <c r="Q47" t="s">
        <v>147</v>
      </c>
      <c r="R47" s="1">
        <v>40851</v>
      </c>
      <c r="S47" s="1" t="s">
        <v>140</v>
      </c>
      <c r="T47" s="1" t="s">
        <v>260</v>
      </c>
      <c r="U47" s="1" t="s">
        <v>261</v>
      </c>
      <c r="V47" s="1">
        <v>41918</v>
      </c>
      <c r="Y47" s="1" t="s">
        <v>140</v>
      </c>
      <c r="Z47" s="1" t="s">
        <v>260</v>
      </c>
      <c r="AA47" s="5" t="s">
        <v>261</v>
      </c>
      <c r="AB47" s="1">
        <v>43099</v>
      </c>
      <c r="AE47" t="s">
        <v>358</v>
      </c>
      <c r="AH47" s="1">
        <v>43099</v>
      </c>
      <c r="AI47" s="1" t="s">
        <v>140</v>
      </c>
      <c r="AJ47" s="1" t="s">
        <v>260</v>
      </c>
      <c r="AK47" s="5" t="s">
        <v>261</v>
      </c>
      <c r="AL47" s="1">
        <v>44345</v>
      </c>
    </row>
    <row r="48" spans="1:54" x14ac:dyDescent="0.25">
      <c r="A48" t="s">
        <v>262</v>
      </c>
      <c r="B48" t="s">
        <v>36</v>
      </c>
      <c r="C48" t="s">
        <v>105</v>
      </c>
      <c r="D48" t="s">
        <v>105</v>
      </c>
      <c r="E48" t="s">
        <v>105</v>
      </c>
      <c r="F48" t="s">
        <v>105</v>
      </c>
      <c r="G48" t="s">
        <v>105</v>
      </c>
      <c r="H48" t="s">
        <v>105</v>
      </c>
      <c r="I48" t="s">
        <v>105</v>
      </c>
      <c r="J48" t="s">
        <v>105</v>
      </c>
      <c r="K48" t="s">
        <v>105</v>
      </c>
      <c r="L48" t="s">
        <v>105</v>
      </c>
      <c r="M48" t="s">
        <v>105</v>
      </c>
      <c r="N48" t="s">
        <v>105</v>
      </c>
      <c r="O48" t="s">
        <v>105</v>
      </c>
      <c r="P48" t="s">
        <v>105</v>
      </c>
      <c r="Q48" t="s">
        <v>105</v>
      </c>
      <c r="R48" t="s">
        <v>105</v>
      </c>
      <c r="S48" t="s">
        <v>105</v>
      </c>
      <c r="T48" t="s">
        <v>105</v>
      </c>
      <c r="U48" t="s">
        <v>105</v>
      </c>
      <c r="V48" t="s">
        <v>105</v>
      </c>
      <c r="Y48" s="1" t="s">
        <v>140</v>
      </c>
      <c r="Z48" s="1" t="s">
        <v>260</v>
      </c>
      <c r="AA48" s="5" t="s">
        <v>261</v>
      </c>
      <c r="AB48" s="1">
        <v>43099</v>
      </c>
      <c r="AE48" t="s">
        <v>358</v>
      </c>
      <c r="AH48" s="1">
        <v>43099</v>
      </c>
      <c r="AI48" s="1" t="s">
        <v>140</v>
      </c>
      <c r="AJ48" s="1" t="s">
        <v>260</v>
      </c>
      <c r="AK48" s="5" t="s">
        <v>261</v>
      </c>
      <c r="AL48" s="1">
        <v>44345</v>
      </c>
    </row>
    <row r="49" spans="1:50" x14ac:dyDescent="0.25">
      <c r="A49" t="s">
        <v>276</v>
      </c>
      <c r="B49" t="s">
        <v>37</v>
      </c>
      <c r="C49" t="s">
        <v>140</v>
      </c>
      <c r="D49" t="s">
        <v>141</v>
      </c>
      <c r="E49" t="s">
        <v>142</v>
      </c>
      <c r="F49" s="1">
        <v>40231</v>
      </c>
      <c r="G49" t="s">
        <v>148</v>
      </c>
      <c r="H49" t="s">
        <v>149</v>
      </c>
      <c r="I49" t="s">
        <v>150</v>
      </c>
      <c r="J49" s="1">
        <v>40231</v>
      </c>
      <c r="K49" t="s">
        <v>151</v>
      </c>
      <c r="L49" t="s">
        <v>152</v>
      </c>
      <c r="M49" t="s">
        <v>153</v>
      </c>
      <c r="N49" s="1">
        <v>40231</v>
      </c>
      <c r="O49" s="1" t="s">
        <v>140</v>
      </c>
      <c r="P49" s="1" t="s">
        <v>146</v>
      </c>
      <c r="Q49" t="s">
        <v>147</v>
      </c>
      <c r="R49" s="1">
        <v>40851</v>
      </c>
      <c r="S49" s="1" t="s">
        <v>140</v>
      </c>
      <c r="T49" s="1" t="s">
        <v>260</v>
      </c>
      <c r="U49" s="1" t="s">
        <v>261</v>
      </c>
      <c r="V49" s="1">
        <v>41918</v>
      </c>
      <c r="Y49" s="1" t="s">
        <v>140</v>
      </c>
      <c r="Z49" s="1" t="s">
        <v>260</v>
      </c>
      <c r="AA49" s="5" t="s">
        <v>261</v>
      </c>
      <c r="AB49" s="1">
        <v>43099</v>
      </c>
      <c r="AE49" t="s">
        <v>358</v>
      </c>
      <c r="AH49" s="1">
        <v>43099</v>
      </c>
      <c r="AI49" s="1" t="s">
        <v>140</v>
      </c>
      <c r="AJ49" s="1" t="s">
        <v>260</v>
      </c>
      <c r="AK49" s="5" t="s">
        <v>261</v>
      </c>
      <c r="AL49" s="1">
        <v>44345</v>
      </c>
    </row>
    <row r="50" spans="1:50" x14ac:dyDescent="0.25">
      <c r="A50" t="s">
        <v>363</v>
      </c>
      <c r="B50" t="s">
        <v>38</v>
      </c>
      <c r="C50" t="s">
        <v>140</v>
      </c>
      <c r="D50" t="s">
        <v>141</v>
      </c>
      <c r="E50" t="s">
        <v>142</v>
      </c>
      <c r="F50" s="1">
        <v>40231</v>
      </c>
      <c r="G50" t="s">
        <v>143</v>
      </c>
      <c r="H50" t="s">
        <v>154</v>
      </c>
      <c r="I50" t="s">
        <v>155</v>
      </c>
      <c r="J50" s="1">
        <v>40231</v>
      </c>
      <c r="K50" t="s">
        <v>143</v>
      </c>
      <c r="L50" t="s">
        <v>156</v>
      </c>
      <c r="M50" t="s">
        <v>157</v>
      </c>
      <c r="N50" s="1">
        <v>40231</v>
      </c>
      <c r="O50" s="1" t="s">
        <v>140</v>
      </c>
      <c r="P50" s="1" t="s">
        <v>260</v>
      </c>
      <c r="Q50" s="1" t="s">
        <v>261</v>
      </c>
      <c r="R50" s="1">
        <v>41918</v>
      </c>
      <c r="S50" s="1" t="s">
        <v>271</v>
      </c>
      <c r="T50" s="1" t="s">
        <v>272</v>
      </c>
      <c r="U50" t="s">
        <v>273</v>
      </c>
      <c r="V50" s="1">
        <v>41919</v>
      </c>
      <c r="Y50" s="1" t="s">
        <v>140</v>
      </c>
      <c r="Z50" s="1" t="s">
        <v>260</v>
      </c>
      <c r="AA50" s="5" t="s">
        <v>261</v>
      </c>
      <c r="AB50" s="1">
        <v>43099</v>
      </c>
      <c r="AE50" t="s">
        <v>358</v>
      </c>
      <c r="AH50" s="1">
        <v>43099</v>
      </c>
      <c r="AI50" s="1" t="s">
        <v>140</v>
      </c>
      <c r="AJ50" s="1" t="s">
        <v>260</v>
      </c>
      <c r="AK50" s="5" t="s">
        <v>261</v>
      </c>
      <c r="AL50" s="1">
        <v>44345</v>
      </c>
      <c r="AM50" s="1" t="s">
        <v>332</v>
      </c>
      <c r="AN50" s="1" t="s">
        <v>441</v>
      </c>
      <c r="AO50" t="s">
        <v>334</v>
      </c>
      <c r="AP50" s="1">
        <v>44347</v>
      </c>
      <c r="AQ50" s="1" t="s">
        <v>493</v>
      </c>
      <c r="AT50" s="1">
        <v>45069</v>
      </c>
      <c r="AU50" t="s">
        <v>332</v>
      </c>
      <c r="AX50" s="1">
        <v>44985</v>
      </c>
    </row>
    <row r="51" spans="1:50" x14ac:dyDescent="0.25">
      <c r="A51" t="s">
        <v>11</v>
      </c>
      <c r="B51" t="s">
        <v>39</v>
      </c>
      <c r="C51" t="s">
        <v>140</v>
      </c>
      <c r="D51" t="s">
        <v>141</v>
      </c>
      <c r="E51" t="s">
        <v>158</v>
      </c>
      <c r="F51" s="1">
        <v>40864</v>
      </c>
      <c r="G51" s="1" t="s">
        <v>140</v>
      </c>
      <c r="H51" s="1" t="s">
        <v>260</v>
      </c>
      <c r="I51" s="1" t="s">
        <v>261</v>
      </c>
      <c r="J51" s="1">
        <v>41918</v>
      </c>
      <c r="K51" s="1" t="s">
        <v>271</v>
      </c>
      <c r="L51" s="1" t="s">
        <v>272</v>
      </c>
      <c r="M51" t="s">
        <v>273</v>
      </c>
      <c r="N51" s="1">
        <v>41919</v>
      </c>
      <c r="O51" s="1" t="s">
        <v>332</v>
      </c>
      <c r="P51" s="1" t="s">
        <v>333</v>
      </c>
      <c r="Q51" s="5" t="s">
        <v>334</v>
      </c>
      <c r="R51" s="1">
        <v>42353</v>
      </c>
      <c r="S51" s="1" t="s">
        <v>271</v>
      </c>
      <c r="T51" s="1" t="s">
        <v>359</v>
      </c>
      <c r="U51" s="5" t="s">
        <v>334</v>
      </c>
      <c r="V51" s="1">
        <v>43099</v>
      </c>
      <c r="Y51" s="1" t="s">
        <v>332</v>
      </c>
      <c r="Z51" s="1" t="s">
        <v>441</v>
      </c>
      <c r="AA51" s="2" t="s">
        <v>334</v>
      </c>
      <c r="AB51" s="1">
        <v>44347</v>
      </c>
      <c r="AE51" s="1"/>
      <c r="AF51" s="2"/>
      <c r="AG51" s="2"/>
    </row>
    <row r="52" spans="1:50" x14ac:dyDescent="0.25">
      <c r="A52" t="s">
        <v>12</v>
      </c>
      <c r="B52" t="s">
        <v>40</v>
      </c>
      <c r="C52" t="s">
        <v>140</v>
      </c>
      <c r="D52" t="s">
        <v>141</v>
      </c>
      <c r="E52" t="s">
        <v>158</v>
      </c>
      <c r="F52" s="1">
        <v>40864</v>
      </c>
      <c r="G52" s="1" t="s">
        <v>140</v>
      </c>
      <c r="H52" s="1" t="s">
        <v>260</v>
      </c>
      <c r="I52" s="1" t="s">
        <v>261</v>
      </c>
      <c r="J52" s="1">
        <v>41918</v>
      </c>
      <c r="K52" s="1" t="s">
        <v>271</v>
      </c>
      <c r="L52" s="1" t="s">
        <v>272</v>
      </c>
      <c r="M52" t="s">
        <v>273</v>
      </c>
      <c r="N52" s="1">
        <v>41919</v>
      </c>
      <c r="O52" s="1" t="s">
        <v>332</v>
      </c>
      <c r="P52" s="1" t="s">
        <v>333</v>
      </c>
      <c r="Q52" s="1" t="s">
        <v>334</v>
      </c>
      <c r="R52" s="1">
        <v>42353</v>
      </c>
      <c r="S52" s="1" t="s">
        <v>271</v>
      </c>
      <c r="T52" s="1" t="s">
        <v>359</v>
      </c>
      <c r="U52" s="1" t="s">
        <v>334</v>
      </c>
      <c r="V52" s="1">
        <v>43099</v>
      </c>
      <c r="Y52" s="1" t="s">
        <v>332</v>
      </c>
      <c r="Z52" s="1" t="s">
        <v>441</v>
      </c>
      <c r="AA52" t="s">
        <v>334</v>
      </c>
      <c r="AB52" s="1">
        <v>44347</v>
      </c>
      <c r="AI52" t="s">
        <v>492</v>
      </c>
      <c r="AJ52" t="s">
        <v>492</v>
      </c>
      <c r="AK52" s="2" t="s">
        <v>492</v>
      </c>
      <c r="AL52" s="1">
        <v>45074</v>
      </c>
    </row>
    <row r="53" spans="1:50" x14ac:dyDescent="0.25">
      <c r="A53" t="s">
        <v>267</v>
      </c>
      <c r="B53" t="s">
        <v>266</v>
      </c>
      <c r="C53" t="s">
        <v>269</v>
      </c>
      <c r="D53" t="s">
        <v>268</v>
      </c>
      <c r="E53" t="s">
        <v>270</v>
      </c>
      <c r="F53" s="1"/>
      <c r="G53" s="1" t="s">
        <v>140</v>
      </c>
      <c r="H53" s="1" t="s">
        <v>260</v>
      </c>
      <c r="I53" s="1" t="s">
        <v>261</v>
      </c>
      <c r="J53" s="1">
        <v>41918</v>
      </c>
      <c r="K53" s="1" t="s">
        <v>271</v>
      </c>
      <c r="L53" s="1" t="s">
        <v>272</v>
      </c>
      <c r="M53" t="s">
        <v>273</v>
      </c>
      <c r="N53" s="1">
        <v>41919</v>
      </c>
      <c r="O53" s="1" t="s">
        <v>332</v>
      </c>
      <c r="P53" s="1" t="s">
        <v>333</v>
      </c>
      <c r="Q53" s="1" t="s">
        <v>334</v>
      </c>
      <c r="R53" s="1">
        <v>42353</v>
      </c>
      <c r="S53" s="1" t="s">
        <v>271</v>
      </c>
      <c r="T53" s="1" t="s">
        <v>359</v>
      </c>
      <c r="U53" s="1" t="s">
        <v>334</v>
      </c>
      <c r="V53" s="1">
        <v>43099</v>
      </c>
      <c r="Y53" s="1" t="s">
        <v>332</v>
      </c>
      <c r="Z53" s="1" t="s">
        <v>441</v>
      </c>
      <c r="AA53" s="2" t="s">
        <v>334</v>
      </c>
      <c r="AB53" s="1">
        <v>44347</v>
      </c>
      <c r="AE53" t="s">
        <v>494</v>
      </c>
      <c r="AF53" t="s">
        <v>495</v>
      </c>
      <c r="AG53" s="2" t="s">
        <v>496</v>
      </c>
      <c r="AH53" s="1">
        <v>45074</v>
      </c>
    </row>
    <row r="54" spans="1:50" x14ac:dyDescent="0.25">
      <c r="A54" t="s">
        <v>264</v>
      </c>
      <c r="B54" t="s">
        <v>263</v>
      </c>
      <c r="C54" t="s">
        <v>269</v>
      </c>
      <c r="D54" t="s">
        <v>268</v>
      </c>
      <c r="E54" t="s">
        <v>270</v>
      </c>
      <c r="F54" s="1"/>
      <c r="G54" s="1" t="s">
        <v>140</v>
      </c>
      <c r="H54" s="1" t="s">
        <v>260</v>
      </c>
      <c r="I54" s="1" t="s">
        <v>261</v>
      </c>
      <c r="J54" s="1">
        <v>41918</v>
      </c>
      <c r="K54" s="1" t="s">
        <v>271</v>
      </c>
      <c r="L54" s="1" t="s">
        <v>272</v>
      </c>
      <c r="M54" t="s">
        <v>273</v>
      </c>
      <c r="N54" s="1">
        <v>41919</v>
      </c>
      <c r="O54" s="1" t="s">
        <v>332</v>
      </c>
      <c r="P54" s="1" t="s">
        <v>333</v>
      </c>
      <c r="Q54" s="1" t="s">
        <v>334</v>
      </c>
      <c r="R54" s="1">
        <v>42353</v>
      </c>
      <c r="S54" s="1" t="s">
        <v>271</v>
      </c>
      <c r="T54" s="1" t="s">
        <v>359</v>
      </c>
      <c r="U54" s="1" t="s">
        <v>334</v>
      </c>
      <c r="V54" s="1">
        <v>43099</v>
      </c>
      <c r="Y54" s="1" t="s">
        <v>332</v>
      </c>
      <c r="Z54" s="1" t="s">
        <v>441</v>
      </c>
      <c r="AA54" t="s">
        <v>334</v>
      </c>
      <c r="AB54" s="1">
        <v>44347</v>
      </c>
      <c r="AE54" t="s">
        <v>332</v>
      </c>
      <c r="AF54" t="s">
        <v>498</v>
      </c>
      <c r="AG54" s="2" t="s">
        <v>497</v>
      </c>
      <c r="AH54" s="1">
        <v>45074</v>
      </c>
      <c r="AI54" t="s">
        <v>140</v>
      </c>
      <c r="AJ54" t="s">
        <v>260</v>
      </c>
      <c r="AK54" s="2" t="s">
        <v>499</v>
      </c>
      <c r="AL54" s="1">
        <v>45074</v>
      </c>
    </row>
    <row r="55" spans="1:50" x14ac:dyDescent="0.25">
      <c r="A55" t="s">
        <v>274</v>
      </c>
      <c r="B55" t="s">
        <v>265</v>
      </c>
      <c r="C55" t="s">
        <v>269</v>
      </c>
      <c r="D55" t="s">
        <v>268</v>
      </c>
      <c r="E55" t="s">
        <v>270</v>
      </c>
      <c r="F55" s="1"/>
      <c r="G55" s="1" t="s">
        <v>140</v>
      </c>
      <c r="H55" s="1" t="s">
        <v>260</v>
      </c>
      <c r="I55" s="1" t="s">
        <v>261</v>
      </c>
      <c r="J55" s="1">
        <v>41918</v>
      </c>
      <c r="K55" s="1" t="s">
        <v>271</v>
      </c>
      <c r="L55" s="1" t="s">
        <v>272</v>
      </c>
      <c r="M55" t="s">
        <v>273</v>
      </c>
      <c r="N55" s="1">
        <v>41919</v>
      </c>
      <c r="O55" s="1" t="s">
        <v>332</v>
      </c>
      <c r="P55" s="1" t="s">
        <v>333</v>
      </c>
      <c r="Q55" s="1" t="s">
        <v>334</v>
      </c>
      <c r="R55" s="1">
        <v>42353</v>
      </c>
      <c r="S55" s="1" t="s">
        <v>271</v>
      </c>
      <c r="T55" s="1" t="s">
        <v>359</v>
      </c>
      <c r="U55" s="1" t="s">
        <v>334</v>
      </c>
      <c r="V55" s="1">
        <v>43099</v>
      </c>
      <c r="Y55" s="1" t="s">
        <v>332</v>
      </c>
      <c r="Z55" s="1" t="s">
        <v>441</v>
      </c>
      <c r="AA55" t="s">
        <v>334</v>
      </c>
      <c r="AB55" s="1">
        <v>44347</v>
      </c>
      <c r="AF55" t="s">
        <v>498</v>
      </c>
      <c r="AG55" s="2" t="s">
        <v>497</v>
      </c>
      <c r="AH55" s="1">
        <v>45075</v>
      </c>
      <c r="AI55" t="s">
        <v>140</v>
      </c>
      <c r="AJ55" t="s">
        <v>260</v>
      </c>
      <c r="AK55" s="2" t="s">
        <v>499</v>
      </c>
      <c r="AL55" s="1">
        <v>45075</v>
      </c>
    </row>
    <row r="56" spans="1:50" x14ac:dyDescent="0.25">
      <c r="A56" t="s">
        <v>365</v>
      </c>
      <c r="B56" t="s">
        <v>41</v>
      </c>
      <c r="C56" t="s">
        <v>105</v>
      </c>
      <c r="D56" t="s">
        <v>105</v>
      </c>
      <c r="E56" t="s">
        <v>105</v>
      </c>
      <c r="F56" t="s">
        <v>105</v>
      </c>
      <c r="G56" t="s">
        <v>105</v>
      </c>
      <c r="H56" t="s">
        <v>105</v>
      </c>
      <c r="I56" t="s">
        <v>105</v>
      </c>
      <c r="J56" t="s">
        <v>105</v>
      </c>
      <c r="K56" t="s">
        <v>105</v>
      </c>
      <c r="L56" t="s">
        <v>105</v>
      </c>
      <c r="M56" t="s">
        <v>105</v>
      </c>
      <c r="N56" t="s">
        <v>105</v>
      </c>
      <c r="O56" t="s">
        <v>105</v>
      </c>
      <c r="P56" t="s">
        <v>105</v>
      </c>
      <c r="Q56" t="s">
        <v>105</v>
      </c>
      <c r="R56" t="s">
        <v>105</v>
      </c>
      <c r="S56" t="s">
        <v>105</v>
      </c>
      <c r="T56" t="s">
        <v>105</v>
      </c>
      <c r="U56" t="s">
        <v>105</v>
      </c>
      <c r="V56" s="1"/>
    </row>
    <row r="57" spans="1:50" x14ac:dyDescent="0.25">
      <c r="A57" t="s">
        <v>330</v>
      </c>
      <c r="B57" t="s">
        <v>331</v>
      </c>
      <c r="C57" t="s">
        <v>328</v>
      </c>
      <c r="G57" s="1" t="s">
        <v>140</v>
      </c>
      <c r="H57" s="1" t="s">
        <v>260</v>
      </c>
      <c r="I57" s="5" t="s">
        <v>261</v>
      </c>
      <c r="J57" s="1">
        <v>43099</v>
      </c>
      <c r="V57" s="1"/>
      <c r="AI57" s="1" t="s">
        <v>140</v>
      </c>
      <c r="AJ57" s="1" t="s">
        <v>260</v>
      </c>
      <c r="AK57" s="5" t="s">
        <v>261</v>
      </c>
      <c r="AL57" s="1">
        <v>44345</v>
      </c>
      <c r="AM57" s="1" t="s">
        <v>332</v>
      </c>
      <c r="AN57" s="1" t="s">
        <v>260</v>
      </c>
      <c r="AO57" s="2" t="s">
        <v>499</v>
      </c>
      <c r="AP57" s="11">
        <v>45075</v>
      </c>
      <c r="AQ57" t="s">
        <v>494</v>
      </c>
      <c r="AR57" t="s">
        <v>500</v>
      </c>
      <c r="AS57" s="2" t="s">
        <v>496</v>
      </c>
      <c r="AT57" s="1">
        <v>45075</v>
      </c>
    </row>
    <row r="58" spans="1:50" x14ac:dyDescent="0.25">
      <c r="A58" t="s">
        <v>13</v>
      </c>
      <c r="B58" t="s">
        <v>42</v>
      </c>
      <c r="C58" t="s">
        <v>140</v>
      </c>
      <c r="D58" t="s">
        <v>141</v>
      </c>
      <c r="E58" t="s">
        <v>142</v>
      </c>
      <c r="F58" s="1">
        <v>40231</v>
      </c>
      <c r="G58" t="s">
        <v>148</v>
      </c>
      <c r="H58" t="s">
        <v>149</v>
      </c>
      <c r="I58" t="s">
        <v>150</v>
      </c>
      <c r="J58" s="1">
        <v>40231</v>
      </c>
      <c r="K58" t="s">
        <v>151</v>
      </c>
      <c r="L58" t="s">
        <v>152</v>
      </c>
      <c r="M58" s="2" t="s">
        <v>153</v>
      </c>
      <c r="N58" s="1">
        <v>40231</v>
      </c>
      <c r="O58" s="1" t="s">
        <v>140</v>
      </c>
      <c r="P58" s="1" t="s">
        <v>260</v>
      </c>
      <c r="Q58" s="5" t="s">
        <v>261</v>
      </c>
      <c r="R58" s="1">
        <v>41918</v>
      </c>
      <c r="S58" s="1" t="s">
        <v>275</v>
      </c>
      <c r="T58" s="1"/>
      <c r="U58" s="1"/>
      <c r="V58" s="1"/>
      <c r="Y58" s="1" t="s">
        <v>140</v>
      </c>
      <c r="Z58" s="1" t="s">
        <v>260</v>
      </c>
      <c r="AA58" s="5" t="s">
        <v>261</v>
      </c>
      <c r="AB58" s="1">
        <v>43099</v>
      </c>
      <c r="AE58" t="s">
        <v>358</v>
      </c>
      <c r="AH58" s="1">
        <v>43099</v>
      </c>
      <c r="AI58" s="1" t="s">
        <v>140</v>
      </c>
      <c r="AJ58" s="1" t="s">
        <v>260</v>
      </c>
      <c r="AK58" s="5" t="s">
        <v>261</v>
      </c>
      <c r="AL58" s="1">
        <v>44345</v>
      </c>
      <c r="AM58" s="1" t="s">
        <v>332</v>
      </c>
      <c r="AN58" s="1" t="s">
        <v>260</v>
      </c>
      <c r="AO58" s="2" t="s">
        <v>499</v>
      </c>
      <c r="AP58" s="1">
        <v>45075</v>
      </c>
    </row>
    <row r="59" spans="1:50" x14ac:dyDescent="0.25">
      <c r="A59" t="s">
        <v>215</v>
      </c>
      <c r="B59" t="s">
        <v>43</v>
      </c>
      <c r="C59" t="s">
        <v>105</v>
      </c>
      <c r="D59" t="s">
        <v>105</v>
      </c>
      <c r="E59" t="s">
        <v>105</v>
      </c>
      <c r="F59" t="s">
        <v>105</v>
      </c>
      <c r="G59" t="s">
        <v>105</v>
      </c>
      <c r="H59" t="s">
        <v>105</v>
      </c>
      <c r="I59" t="s">
        <v>105</v>
      </c>
      <c r="J59" t="s">
        <v>105</v>
      </c>
      <c r="K59" t="s">
        <v>105</v>
      </c>
      <c r="L59" t="s">
        <v>105</v>
      </c>
      <c r="M59" t="s">
        <v>105</v>
      </c>
      <c r="N59" t="s">
        <v>105</v>
      </c>
      <c r="O59" t="s">
        <v>105</v>
      </c>
      <c r="P59" t="s">
        <v>105</v>
      </c>
      <c r="Q59" t="s">
        <v>105</v>
      </c>
      <c r="R59" t="s">
        <v>105</v>
      </c>
      <c r="S59" t="s">
        <v>105</v>
      </c>
      <c r="T59" t="s">
        <v>105</v>
      </c>
      <c r="U59" s="1"/>
      <c r="V59" s="1"/>
    </row>
    <row r="60" spans="1:50" x14ac:dyDescent="0.25">
      <c r="A60" t="s">
        <v>216</v>
      </c>
      <c r="B60" t="s">
        <v>44</v>
      </c>
      <c r="U60" s="1"/>
      <c r="V60" s="1"/>
    </row>
    <row r="61" spans="1:50" x14ac:dyDescent="0.25">
      <c r="A61" t="s">
        <v>302</v>
      </c>
      <c r="B61" t="s">
        <v>45</v>
      </c>
      <c r="C61" t="s">
        <v>159</v>
      </c>
      <c r="D61" t="s">
        <v>160</v>
      </c>
      <c r="E61" s="2" t="s">
        <v>161</v>
      </c>
      <c r="F61" s="1">
        <v>40231</v>
      </c>
      <c r="G61" t="s">
        <v>411</v>
      </c>
      <c r="H61" t="s">
        <v>412</v>
      </c>
      <c r="I61" s="2" t="s">
        <v>162</v>
      </c>
      <c r="J61" s="1">
        <v>41922</v>
      </c>
      <c r="K61" t="s">
        <v>143</v>
      </c>
      <c r="L61" t="s">
        <v>413</v>
      </c>
      <c r="M61" t="s">
        <v>300</v>
      </c>
      <c r="N61" s="1">
        <v>41922</v>
      </c>
      <c r="O61" s="1" t="s">
        <v>301</v>
      </c>
      <c r="P61" s="1"/>
      <c r="Q61" s="1"/>
      <c r="R61" s="1" t="s">
        <v>436</v>
      </c>
      <c r="S61" s="1" t="s">
        <v>435</v>
      </c>
      <c r="T61" s="1"/>
      <c r="U61" s="1" t="s">
        <v>435</v>
      </c>
      <c r="V61" s="1">
        <v>44347</v>
      </c>
      <c r="W61" s="1" t="s">
        <v>438</v>
      </c>
      <c r="Y61" t="s">
        <v>437</v>
      </c>
      <c r="Z61" s="1">
        <v>44347</v>
      </c>
      <c r="AA61" t="s">
        <v>439</v>
      </c>
      <c r="AD61">
        <v>2021</v>
      </c>
      <c r="AE61" t="s">
        <v>493</v>
      </c>
      <c r="AH61" s="1">
        <v>45075</v>
      </c>
    </row>
    <row r="62" spans="1:50" x14ac:dyDescent="0.25">
      <c r="A62" t="s">
        <v>470</v>
      </c>
      <c r="B62" t="s">
        <v>469</v>
      </c>
      <c r="C62" t="s">
        <v>467</v>
      </c>
      <c r="D62" t="s">
        <v>471</v>
      </c>
      <c r="E62" t="s">
        <v>468</v>
      </c>
      <c r="F62" s="1">
        <v>45041</v>
      </c>
    </row>
  </sheetData>
  <hyperlinks>
    <hyperlink ref="E14" r:id="rId1" xr:uid="{00000000-0004-0000-0100-000000000000}"/>
    <hyperlink ref="E15" r:id="rId2" xr:uid="{00000000-0004-0000-0100-000001000000}"/>
    <hyperlink ref="I2" r:id="rId3" xr:uid="{00000000-0004-0000-0100-000002000000}"/>
    <hyperlink ref="I61" r:id="rId4" xr:uid="{00000000-0004-0000-0100-000003000000}"/>
    <hyperlink ref="E61" r:id="rId5" xr:uid="{00000000-0004-0000-0100-000004000000}"/>
    <hyperlink ref="Q44" r:id="rId6" xr:uid="{00000000-0004-0000-0100-000005000000}"/>
    <hyperlink ref="I29" r:id="rId7" xr:uid="{00000000-0004-0000-0100-000006000000}"/>
    <hyperlink ref="U11" r:id="rId8" xr:uid="{00000000-0004-0000-0100-000007000000}"/>
    <hyperlink ref="I11" r:id="rId9" xr:uid="{00000000-0004-0000-0100-000008000000}"/>
    <hyperlink ref="E32" r:id="rId10" xr:uid="{00000000-0004-0000-0100-000009000000}"/>
    <hyperlink ref="Q32" r:id="rId11" xr:uid="{00000000-0004-0000-0100-00000A000000}"/>
    <hyperlink ref="E4" r:id="rId12" xr:uid="{00000000-0004-0000-0100-00000B000000}"/>
    <hyperlink ref="I33" r:id="rId13" xr:uid="{00000000-0004-0000-0100-00000C000000}"/>
    <hyperlink ref="U33" r:id="rId14" xr:uid="{00000000-0004-0000-0100-00000D000000}"/>
    <hyperlink ref="E34" r:id="rId15" xr:uid="{00000000-0004-0000-0100-00000E000000}"/>
    <hyperlink ref="Y34" r:id="rId16" xr:uid="{00000000-0004-0000-0100-00000F000000}"/>
    <hyperlink ref="Q58" r:id="rId17" xr:uid="{00000000-0004-0000-0100-000010000000}"/>
    <hyperlink ref="AA58" r:id="rId18" xr:uid="{00000000-0004-0000-0100-000011000000}"/>
    <hyperlink ref="I57" r:id="rId19" xr:uid="{00000000-0004-0000-0100-000012000000}"/>
    <hyperlink ref="M58" r:id="rId20" xr:uid="{00000000-0004-0000-0100-000013000000}"/>
    <hyperlink ref="AA44" r:id="rId21" xr:uid="{00000000-0004-0000-0100-000014000000}"/>
    <hyperlink ref="AA45" r:id="rId22" xr:uid="{00000000-0004-0000-0100-000015000000}"/>
    <hyperlink ref="AA46" r:id="rId23" xr:uid="{00000000-0004-0000-0100-000016000000}"/>
    <hyperlink ref="AA47" r:id="rId24" xr:uid="{00000000-0004-0000-0100-000017000000}"/>
    <hyperlink ref="AA48" r:id="rId25" xr:uid="{00000000-0004-0000-0100-000018000000}"/>
    <hyperlink ref="AA49" r:id="rId26" xr:uid="{00000000-0004-0000-0100-000019000000}"/>
    <hyperlink ref="AA50" r:id="rId27" xr:uid="{00000000-0004-0000-0100-00001A000000}"/>
    <hyperlink ref="Q51" r:id="rId28" xr:uid="{00000000-0004-0000-0100-00001B000000}"/>
    <hyperlink ref="Y32" r:id="rId29" xr:uid="{00000000-0004-0000-0100-00001C000000}"/>
    <hyperlink ref="AW11" r:id="rId30" xr:uid="{00000000-0004-0000-0100-00001D000000}"/>
    <hyperlink ref="AK44" r:id="rId31" xr:uid="{00000000-0004-0000-0100-00001E000000}"/>
    <hyperlink ref="AK45" r:id="rId32" xr:uid="{00000000-0004-0000-0100-00001F000000}"/>
    <hyperlink ref="AK46" r:id="rId33" xr:uid="{00000000-0004-0000-0100-000020000000}"/>
    <hyperlink ref="AK47" r:id="rId34" xr:uid="{00000000-0004-0000-0100-000021000000}"/>
    <hyperlink ref="AK48" r:id="rId35" xr:uid="{00000000-0004-0000-0100-000022000000}"/>
    <hyperlink ref="AK49" r:id="rId36" xr:uid="{00000000-0004-0000-0100-000023000000}"/>
    <hyperlink ref="AK50" r:id="rId37" xr:uid="{00000000-0004-0000-0100-000024000000}"/>
    <hyperlink ref="AK57" r:id="rId38" xr:uid="{00000000-0004-0000-0100-000025000000}"/>
    <hyperlink ref="AK58" r:id="rId39" xr:uid="{00000000-0004-0000-0100-000026000000}"/>
    <hyperlink ref="U51" r:id="rId40" xr:uid="{00000000-0004-0000-0100-000027000000}"/>
    <hyperlink ref="U2" r:id="rId41" xr:uid="{00000000-0004-0000-0100-000028000000}"/>
    <hyperlink ref="AW12" r:id="rId42" xr:uid="{00000000-0004-0000-0100-000029000000}"/>
    <hyperlink ref="AS33" r:id="rId43" xr:uid="{00000000-0004-0000-0100-00002A000000}"/>
    <hyperlink ref="AK34" r:id="rId44" xr:uid="{00000000-0004-0000-0100-00002B000000}"/>
    <hyperlink ref="AA51" r:id="rId45" xr:uid="{00000000-0004-0000-0100-00002C000000}"/>
    <hyperlink ref="Q29" r:id="rId46" location="page-content" xr:uid="{6B39E518-292E-4BCC-995C-96229A098E37}"/>
    <hyperlink ref="AC32" r:id="rId47" xr:uid="{A435729B-A0D3-4119-937B-BECF537905FF}"/>
    <hyperlink ref="AW33" r:id="rId48" xr:uid="{1B8C9C82-DD2A-4562-80D6-F749CB8CDAAE}"/>
    <hyperlink ref="Y29" r:id="rId49" xr:uid="{5B0F2546-9B7F-4E93-8F1D-8A29F8215319}"/>
    <hyperlink ref="Y30" r:id="rId50" xr:uid="{97E2D491-780B-4C0E-A150-E7A39471E868}"/>
    <hyperlink ref="AO34" r:id="rId51" xr:uid="{F8A5171F-8705-468D-B828-F2E2DEAE0296}"/>
    <hyperlink ref="Y9" r:id="rId52" location="page-content" xr:uid="{7913293D-FC93-4B50-AF9F-3757FCA75E02}"/>
    <hyperlink ref="BE11" r:id="rId53" xr:uid="{F80908B6-5735-41E7-B410-1B095B41F782}"/>
    <hyperlink ref="AO44" r:id="rId54" display="http://web.archive.org/web/20221223123718/https:/norml.org/laws/" xr:uid="{6EFC9EFA-F4D2-4B1B-8A42-2FE7CA1A3828}"/>
    <hyperlink ref="AA53" r:id="rId55" xr:uid="{3F5363EC-5847-4D0F-84D7-6FB377E5DD69}"/>
    <hyperlink ref="AK52" r:id="rId56" display="https://medicalmarijuana.procon.org/legal-medical-marijuana-states-and-dc/" xr:uid="{E7E95BFE-2C63-47B5-81F3-8F18DE56E450}"/>
    <hyperlink ref="AG53" r:id="rId57" display="https://www.ncsl.org/health/state-medical-cannabis-laws" xr:uid="{9BA2877D-79D9-408E-B89E-8913BE0DE84C}"/>
    <hyperlink ref="AG54" r:id="rId58" display="https://www.mpp.org/assets/pdf/issues/medical-marijuana/Medical-protections-in-50-states.pdf?v=2023" xr:uid="{6860D2AA-082B-4C32-B56D-912C9E4C583A}"/>
    <hyperlink ref="AK54" r:id="rId59" display="https://norml.org/laws/" xr:uid="{66C057FC-9F60-4275-9EA7-9936EB0E5CD2}"/>
    <hyperlink ref="AG55" r:id="rId60" display="https://www.mpp.org/assets/pdf/issues/medical-marijuana/Medical-protections-in-50-states.pdf?v=2023" xr:uid="{E5B1A07A-3EA6-43B2-B3FC-475419161EDD}"/>
    <hyperlink ref="AK55" r:id="rId61" display="https://norml.org/laws/" xr:uid="{1C85E397-9C24-484B-BDC9-320CB20A0A10}"/>
    <hyperlink ref="AS57" r:id="rId62" location="anchor8841" display="https://www.ncsl.org/health/state-medical-cannabis-laws - anchor8841" xr:uid="{88EBE142-7FD9-40AE-9E7F-311C436B69B7}"/>
    <hyperlink ref="AO57" r:id="rId63" display="https://norml.org/laws/" xr:uid="{F3C5597A-B15A-4AF0-B159-3D22C630C662}"/>
    <hyperlink ref="AO58" r:id="rId64" display="https://norml.org/laws/" xr:uid="{94957FFF-16BC-4FD3-AA77-BFD1F2228B3F}"/>
    <hyperlink ref="BE17" r:id="rId65" display="https://taxfoundation.org/wp-content/uploads/2022/03/Facts-Figures-2022-How-Does-Your-State-Compare.pdf" xr:uid="{C188C54C-A510-4FE0-95A8-39A2CF9F52CB}"/>
  </hyperlinks>
  <pageMargins left="0.7" right="0.7" top="0.75" bottom="0.75" header="0.3" footer="0.3"/>
  <pageSetup orientation="portrait" r:id="rId66"/>
  <legacyDrawing r:id="rId67"/>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Data</vt:lpstr>
      <vt:lpstr>Metadata</vt:lpstr>
    </vt:vector>
  </TitlesOfParts>
  <Company>SUNY Campus Agreement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amel</dc:creator>
  <cp:lastModifiedBy>Jason Sorens</cp:lastModifiedBy>
  <dcterms:created xsi:type="dcterms:W3CDTF">2012-09-02T13:42:50Z</dcterms:created>
  <dcterms:modified xsi:type="dcterms:W3CDTF">2023-07-03T13:15:39Z</dcterms:modified>
</cp:coreProperties>
</file>